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40_2. FAZA_KONCNO_BREZ_OPREME_SI_EN_2026.05.31\04_IZVIRNE_DATOTEKE\DZR\Zbirni načrt\2. Tehnično poročilo\"/>
    </mc:Choice>
  </mc:AlternateContent>
  <xr:revisionPtr revIDLastSave="0" documentId="13_ncr:1_{BC6B9673-C03B-42FA-A846-0DB793BAE110}" xr6:coauthVersionLast="47" xr6:coauthVersionMax="47" xr10:uidLastSave="{00000000-0000-0000-0000-000000000000}"/>
  <bookViews>
    <workbookView xWindow="3060" yWindow="4695" windowWidth="25470" windowHeight="17010" tabRatio="878" xr2:uid="{00000000-000D-0000-FFFF-FFFF00000000}"/>
  </bookViews>
  <sheets>
    <sheet name="0_Naslovnica" sheetId="65" r:id="rId1"/>
    <sheet name="0_Osebe" sheetId="53" r:id="rId2"/>
    <sheet name="0.1_Uvod-STP" sheetId="61" r:id="rId3"/>
    <sheet name="0.2_Uvod-DGNB" sheetId="62" r:id="rId4"/>
    <sheet name="1.6.1.0_Rekapitulacija" sheetId="80" r:id="rId5"/>
    <sheet name="1.6.1.1.0_Rekapitulacija_G_del" sheetId="13" r:id="rId6"/>
    <sheet name="1.6.1.1.1_Globoko_temeljenje" sheetId="89" r:id="rId7"/>
    <sheet name="1.6.1.1.2_Betonska_dela" sheetId="90" r:id="rId8"/>
    <sheet name="1.6.1.1.3_Zidarska_dela" sheetId="91" r:id="rId9"/>
    <sheet name="1.6.1.1.4_Tesarska_dela" sheetId="92" r:id="rId10"/>
    <sheet name="1.6.1.1.5_Padavinska_voda" sheetId="93" r:id="rId11"/>
    <sheet name="1.6.1.2.0_Rekapitulacija_ZO_del" sheetId="81" r:id="rId12"/>
    <sheet name="1.6.1.2.1_Krovsko_klep_dela" sheetId="94" r:id="rId13"/>
    <sheet name="1.6.1.2.2_Ključ._dela_in_ograje" sheetId="95" r:id="rId14"/>
    <sheet name="1.6.1.2.3_MK_pred._stene_obloge" sheetId="96" r:id="rId15"/>
    <sheet name="1.6.1.2.4_Zateklitve_nadsvetlob" sheetId="97" r:id="rId16"/>
    <sheet name="1.6.1.2.5_Požarne_obloge_zapore" sheetId="98" r:id="rId17"/>
    <sheet name="1.6.1.2.6_Spuščeni_stropovi" sheetId="99" r:id="rId18"/>
    <sheet name="1.6.1.2.7_Mizarska_dela" sheetId="100" r:id="rId19"/>
    <sheet name="1.6.1.2.8_Lesena_vrata" sheetId="101" r:id="rId20"/>
    <sheet name="1.6.1.2.9_Kovinska_vrata" sheetId="102" r:id="rId21"/>
    <sheet name="1.6.1.2.10_Keramičarska_dela" sheetId="103" r:id="rId22"/>
    <sheet name="1.6.1.2.11_Tlaki_Epoxi" sheetId="104" r:id="rId23"/>
    <sheet name="1.6.1.2.12_Tlaki_Antist._obl." sheetId="105" r:id="rId24"/>
    <sheet name="1.6.1.2.13_Tlaki_Ind._parket" sheetId="106" r:id="rId25"/>
    <sheet name="1.6.1.2.14_Tlaki_Tekstil._obl." sheetId="107" r:id="rId26"/>
    <sheet name="1.6.1.2.15_Tlaki_Opečni_tlak." sheetId="108" r:id="rId27"/>
    <sheet name="1.6.1.2.16_Slikopleskarska_dela" sheetId="109" r:id="rId28"/>
    <sheet name="1.6.1.2.17_Fasaderska_dela" sheetId="110" r:id="rId29"/>
    <sheet name="1.6.1.2.18_Steklene_stene_vrata" sheetId="111" r:id="rId30"/>
    <sheet name="1.6.1.2.19_Senčila" sheetId="112" r:id="rId31"/>
    <sheet name="1.6.1.2.20_Dvigala" sheetId="113" r:id="rId32"/>
    <sheet name="1.6.1.2.21_Čisti_prostori" sheetId="114" r:id="rId33"/>
    <sheet name="1.6.1.2.22_Svetlobne_kupole" sheetId="115" r:id="rId34"/>
    <sheet name="1.6.1.2.23_Taktilne_oznake" sheetId="116" r:id="rId35"/>
    <sheet name="1.6.1.2.24_Prometna_ureditev" sheetId="117" r:id="rId36"/>
    <sheet name="1.6.1.2.25_Varovalni_sistem" sheetId="118" r:id="rId37"/>
    <sheet name="1.6.1.2.26_Ostala_dela" sheetId="119" r:id="rId38"/>
  </sheets>
  <definedNames>
    <definedName name="\0" localSheetId="4">#REF!</definedName>
    <definedName name="\0">#REF!</definedName>
    <definedName name="__________dol2" localSheetId="4">#REF!</definedName>
    <definedName name="__________dol2">#REF!</definedName>
    <definedName name="_________dol2" localSheetId="4">#REF!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 localSheetId="4">#REF!</definedName>
    <definedName name="CAD_3">#REF!</definedName>
    <definedName name="CAD_4" localSheetId="2">#REF!</definedName>
    <definedName name="CAD_4" localSheetId="3">#REF!</definedName>
    <definedName name="CAD_4" localSheetId="0">#REF!</definedName>
    <definedName name="CAD_4" localSheetId="1">#REF!</definedName>
    <definedName name="CAD_4" localSheetId="4">#REF!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0">#REF!</definedName>
    <definedName name="e" localSheetId="4">#REF!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 localSheetId="4">#REF!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0">#REF!</definedName>
    <definedName name="Floors_and_ceilings" localSheetId="4">#REF!</definedName>
    <definedName name="Floors_and_ceilings">#REF!</definedName>
    <definedName name="Foundations" localSheetId="2">#REF!</definedName>
    <definedName name="Foundations" localSheetId="3">#REF!</definedName>
    <definedName name="Foundations" localSheetId="0">#REF!</definedName>
    <definedName name="Foundations" localSheetId="4">#REF!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 localSheetId="4">#REF!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0">#REF!</definedName>
    <definedName name="Load_bearing_structures" localSheetId="4">#REF!</definedName>
    <definedName name="Load_bearing_structures">#REF!</definedName>
    <definedName name="NAP" localSheetId="3">#REF!</definedName>
    <definedName name="NAP" localSheetId="0">#REF!</definedName>
    <definedName name="NAP" localSheetId="1">#REF!</definedName>
    <definedName name="NAP">#REF!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'1.6.1.0_Rekapitulacija'!$A:$D</definedName>
    <definedName name="_xlnm.Print_Area" localSheetId="5">'1.6.1.1.0_Rekapitulacija_G_del'!$A:$D</definedName>
    <definedName name="_xlnm.Print_Area" localSheetId="6">'1.6.1.1.1_Globoko_temeljenje'!$A:$G</definedName>
    <definedName name="_xlnm.Print_Area" localSheetId="7">'1.6.1.1.2_Betonska_dela'!$A:$G</definedName>
    <definedName name="_xlnm.Print_Area" localSheetId="8">'1.6.1.1.3_Zidarska_dela'!$A:$G</definedName>
    <definedName name="_xlnm.Print_Area" localSheetId="9">'1.6.1.1.4_Tesarska_dela'!$A:$G</definedName>
    <definedName name="_xlnm.Print_Area" localSheetId="10">'1.6.1.1.5_Padavinska_voda'!$A:$G</definedName>
    <definedName name="_xlnm.Print_Area" localSheetId="11">'1.6.1.2.0_Rekapitulacija_ZO_del'!$A:$D</definedName>
    <definedName name="_xlnm.Print_Area" localSheetId="12">'1.6.1.2.1_Krovsko_klep_dela'!$A:$G</definedName>
    <definedName name="_xlnm.Print_Area" localSheetId="21">'1.6.1.2.10_Keramičarska_dela'!$A:$G</definedName>
    <definedName name="_xlnm.Print_Area" localSheetId="22">'1.6.1.2.11_Tlaki_Epoxi'!$A:$G</definedName>
    <definedName name="_xlnm.Print_Area" localSheetId="23">'1.6.1.2.12_Tlaki_Antist._obl.'!$A:$G</definedName>
    <definedName name="_xlnm.Print_Area" localSheetId="24">'1.6.1.2.13_Tlaki_Ind._parket'!$A:$G</definedName>
    <definedName name="_xlnm.Print_Area" localSheetId="25">'1.6.1.2.14_Tlaki_Tekstil._obl.'!$A:$G</definedName>
    <definedName name="_xlnm.Print_Area" localSheetId="26">'1.6.1.2.15_Tlaki_Opečni_tlak.'!$A:$G</definedName>
    <definedName name="_xlnm.Print_Area" localSheetId="27">'1.6.1.2.16_Slikopleskarska_dela'!$A:$G</definedName>
    <definedName name="_xlnm.Print_Area" localSheetId="28">'1.6.1.2.17_Fasaderska_dela'!$A:$G</definedName>
    <definedName name="_xlnm.Print_Area" localSheetId="29">'1.6.1.2.18_Steklene_stene_vrata'!$A:$G</definedName>
    <definedName name="_xlnm.Print_Area" localSheetId="30">'1.6.1.2.19_Senčila'!$A:$G</definedName>
    <definedName name="_xlnm.Print_Area" localSheetId="13">'1.6.1.2.2_Ključ._dela_in_ograje'!$A:$G</definedName>
    <definedName name="_xlnm.Print_Area" localSheetId="31">'1.6.1.2.20_Dvigala'!$A:$G</definedName>
    <definedName name="_xlnm.Print_Area" localSheetId="32">'1.6.1.2.21_Čisti_prostori'!$A:$G</definedName>
    <definedName name="_xlnm.Print_Area" localSheetId="33">'1.6.1.2.22_Svetlobne_kupole'!$A:$G</definedName>
    <definedName name="_xlnm.Print_Area" localSheetId="34">'1.6.1.2.23_Taktilne_oznake'!$A:$G</definedName>
    <definedName name="_xlnm.Print_Area" localSheetId="35">'1.6.1.2.24_Prometna_ureditev'!$A:$G</definedName>
    <definedName name="_xlnm.Print_Area" localSheetId="36">'1.6.1.2.25_Varovalni_sistem'!$A:$G</definedName>
    <definedName name="_xlnm.Print_Area" localSheetId="37">'1.6.1.2.26_Ostala_dela'!$A:$G</definedName>
    <definedName name="_xlnm.Print_Area" localSheetId="14">'1.6.1.2.3_MK_pred._stene_obloge'!$A:$G</definedName>
    <definedName name="_xlnm.Print_Area" localSheetId="15">'1.6.1.2.4_Zateklitve_nadsvetlob'!$A:$G</definedName>
    <definedName name="_xlnm.Print_Area" localSheetId="16">'1.6.1.2.5_Požarne_obloge_zapore'!$A:$G</definedName>
    <definedName name="_xlnm.Print_Area" localSheetId="17">'1.6.1.2.6_Spuščeni_stropovi'!$A:$G</definedName>
    <definedName name="_xlnm.Print_Area" localSheetId="18">'1.6.1.2.7_Mizarska_dela'!$A:$G</definedName>
    <definedName name="_xlnm.Print_Area" localSheetId="19">'1.6.1.2.8_Lesena_vrata'!$A:$G</definedName>
    <definedName name="_xlnm.Print_Area" localSheetId="20">'1.6.1.2.9_Kovinska_vrata'!$A:$G</definedName>
    <definedName name="Poglavje_1" localSheetId="2">#REF!</definedName>
    <definedName name="Poglavje_1" localSheetId="3">#REF!</definedName>
    <definedName name="Poglavje_1" localSheetId="0">#REF!</definedName>
    <definedName name="Poglavje_1" localSheetId="1">#REF!</definedName>
    <definedName name="Poglavje_1" localSheetId="4">#REF!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 localSheetId="4">#REF!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4">#REF!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6">'1.6.1.1.1_Globoko_temeljenje'!$12:$15</definedName>
    <definedName name="_xlnm.Print_Titles" localSheetId="7">'1.6.1.1.2_Betonska_dela'!$12:$15</definedName>
    <definedName name="_xlnm.Print_Titles" localSheetId="8">'1.6.1.1.3_Zidarska_dela'!$12:$15</definedName>
    <definedName name="_xlnm.Print_Titles" localSheetId="9">'1.6.1.1.4_Tesarska_dela'!$12:$15</definedName>
    <definedName name="_xlnm.Print_Titles" localSheetId="10">'1.6.1.1.5_Padavinska_voda'!$12:$15</definedName>
    <definedName name="_xlnm.Print_Titles" localSheetId="12">'1.6.1.2.1_Krovsko_klep_dela'!$11:$15</definedName>
    <definedName name="_xlnm.Print_Titles" localSheetId="21">'1.6.1.2.10_Keramičarska_dela'!$12:$13</definedName>
    <definedName name="_xlnm.Print_Titles" localSheetId="22">'1.6.1.2.11_Tlaki_Epoxi'!$12:$13</definedName>
    <definedName name="_xlnm.Print_Titles" localSheetId="23">'1.6.1.2.12_Tlaki_Antist._obl.'!$12:$13</definedName>
    <definedName name="_xlnm.Print_Titles" localSheetId="24">'1.6.1.2.13_Tlaki_Ind._parket'!$12:$13</definedName>
    <definedName name="_xlnm.Print_Titles" localSheetId="25">'1.6.1.2.14_Tlaki_Tekstil._obl.'!$12:$13</definedName>
    <definedName name="_xlnm.Print_Titles" localSheetId="26">'1.6.1.2.15_Tlaki_Opečni_tlak.'!$12:$13</definedName>
    <definedName name="_xlnm.Print_Titles" localSheetId="27">'1.6.1.2.16_Slikopleskarska_dela'!$12:$13</definedName>
    <definedName name="_xlnm.Print_Titles" localSheetId="28">'1.6.1.2.17_Fasaderska_dela'!$11:$13</definedName>
    <definedName name="_xlnm.Print_Titles" localSheetId="29">'1.6.1.2.18_Steklene_stene_vrata'!$11:$13</definedName>
    <definedName name="_xlnm.Print_Titles" localSheetId="30">'1.6.1.2.19_Senčila'!$11:$12</definedName>
    <definedName name="_xlnm.Print_Titles" localSheetId="13">'1.6.1.2.2_Ključ._dela_in_ograje'!$12:$15</definedName>
    <definedName name="_xlnm.Print_Titles" localSheetId="31">'1.6.1.2.20_Dvigala'!$12:$13</definedName>
    <definedName name="_xlnm.Print_Titles" localSheetId="32">'1.6.1.2.21_Čisti_prostori'!$12:$13</definedName>
    <definedName name="_xlnm.Print_Titles" localSheetId="33">'1.6.1.2.22_Svetlobne_kupole'!$12:$13</definedName>
    <definedName name="_xlnm.Print_Titles" localSheetId="34">'1.6.1.2.23_Taktilne_oznake'!$12:$13</definedName>
    <definedName name="_xlnm.Print_Titles" localSheetId="35">'1.6.1.2.24_Prometna_ureditev'!$12:$13</definedName>
    <definedName name="_xlnm.Print_Titles" localSheetId="36">'1.6.1.2.25_Varovalni_sistem'!$12:$13</definedName>
    <definedName name="_xlnm.Print_Titles" localSheetId="37">'1.6.1.2.26_Ostala_dela'!$12:$13</definedName>
    <definedName name="_xlnm.Print_Titles" localSheetId="14">'1.6.1.2.3_MK_pred._stene_obloge'!$12:$13</definedName>
    <definedName name="_xlnm.Print_Titles" localSheetId="15">'1.6.1.2.4_Zateklitve_nadsvetlob'!$11:$13</definedName>
    <definedName name="_xlnm.Print_Titles" localSheetId="16">'1.6.1.2.5_Požarne_obloge_zapore'!$11:$13</definedName>
    <definedName name="_xlnm.Print_Titles" localSheetId="17">'1.6.1.2.6_Spuščeni_stropovi'!$12:$13</definedName>
    <definedName name="_xlnm.Print_Titles" localSheetId="18">'1.6.1.2.7_Mizarska_dela'!$12:$13</definedName>
    <definedName name="_xlnm.Print_Titles" localSheetId="19">'1.6.1.2.8_Lesena_vrata'!$12:$13</definedName>
    <definedName name="_xlnm.Print_Titles" localSheetId="20">'1.6.1.2.9_Kovinska_vrata'!$12:$13</definedName>
    <definedName name="tocka_poglavja" localSheetId="4">#REF!</definedName>
    <definedName name="tocka_poglavja">#REF!</definedName>
    <definedName name="tocka_popisa" localSheetId="4">#REF!</definedName>
    <definedName name="tocka_popisa">#REF!</definedName>
    <definedName name="tp" localSheetId="4">#REF!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 localSheetId="4">#REF!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 localSheetId="4">#REF!</definedName>
    <definedName name="YY">#REF!</definedName>
    <definedName name="z">#REF!</definedName>
    <definedName name="Zacetek" localSheetId="2">#REF!</definedName>
    <definedName name="Zacetek" localSheetId="3">#REF!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108" l="1"/>
  <c r="G61" i="108" s="1"/>
  <c r="G59" i="106"/>
  <c r="G57" i="106"/>
  <c r="G1746" i="96" l="1"/>
  <c r="G357" i="100"/>
  <c r="G356" i="100"/>
  <c r="G355" i="100"/>
  <c r="G351" i="100"/>
  <c r="G350" i="100"/>
  <c r="G349" i="100"/>
  <c r="G345" i="100"/>
  <c r="G342" i="100"/>
  <c r="G339" i="100"/>
  <c r="G336" i="100"/>
  <c r="G335" i="100"/>
  <c r="G331" i="100"/>
  <c r="G330" i="100"/>
  <c r="G327" i="100"/>
  <c r="G326" i="100"/>
  <c r="G315" i="100"/>
  <c r="G314" i="100"/>
  <c r="G307" i="100"/>
  <c r="G306" i="100"/>
  <c r="G299" i="100"/>
  <c r="G298" i="100"/>
  <c r="G292" i="100"/>
  <c r="G291" i="100"/>
  <c r="G285" i="100"/>
  <c r="G284" i="100"/>
  <c r="G277" i="100"/>
  <c r="G276" i="100"/>
  <c r="G269" i="100"/>
  <c r="G268" i="100"/>
  <c r="G262" i="100"/>
  <c r="G261" i="100"/>
  <c r="G254" i="100"/>
  <c r="G253" i="100"/>
  <c r="G247" i="100"/>
  <c r="G246" i="100"/>
  <c r="G241" i="100"/>
  <c r="G240" i="100"/>
  <c r="G234" i="100"/>
  <c r="G233" i="100"/>
  <c r="G228" i="100"/>
  <c r="G227" i="100"/>
  <c r="G221" i="100"/>
  <c r="G220" i="100"/>
  <c r="G214" i="100"/>
  <c r="G213" i="100"/>
  <c r="G207" i="100"/>
  <c r="G206" i="100"/>
  <c r="G200" i="100"/>
  <c r="G199" i="100"/>
  <c r="G193" i="100"/>
  <c r="G192" i="100"/>
  <c r="G186" i="100"/>
  <c r="G185" i="100"/>
  <c r="G179" i="100"/>
  <c r="G178" i="100"/>
  <c r="G172" i="100"/>
  <c r="G171" i="100"/>
  <c r="G163" i="100"/>
  <c r="G162" i="100"/>
  <c r="G156" i="100"/>
  <c r="G155" i="100"/>
  <c r="G150" i="100"/>
  <c r="G149" i="100"/>
  <c r="G143" i="100"/>
  <c r="G142" i="100"/>
  <c r="G136" i="100"/>
  <c r="G135" i="100"/>
  <c r="G129" i="100"/>
  <c r="G128" i="100"/>
  <c r="G122" i="100"/>
  <c r="G121" i="100"/>
  <c r="G115" i="100"/>
  <c r="G114" i="100"/>
  <c r="G151" i="103" l="1"/>
  <c r="C114" i="119"/>
  <c r="C14" i="119"/>
  <c r="C4" i="119"/>
  <c r="C3" i="119"/>
  <c r="C1" i="119"/>
  <c r="C104" i="118"/>
  <c r="C14" i="118"/>
  <c r="C4" i="118"/>
  <c r="C3" i="118"/>
  <c r="C1" i="118"/>
  <c r="C241" i="117"/>
  <c r="C14" i="117"/>
  <c r="C4" i="117"/>
  <c r="C3" i="117"/>
  <c r="C1" i="117"/>
  <c r="C61" i="116"/>
  <c r="C14" i="116"/>
  <c r="C4" i="116"/>
  <c r="C3" i="116"/>
  <c r="C1" i="116"/>
  <c r="C70" i="115"/>
  <c r="C14" i="115"/>
  <c r="C4" i="115"/>
  <c r="C3" i="115"/>
  <c r="C1" i="115"/>
  <c r="C157" i="114"/>
  <c r="C14" i="114"/>
  <c r="C4" i="114"/>
  <c r="C3" i="114"/>
  <c r="C1" i="114"/>
  <c r="C36" i="113"/>
  <c r="C14" i="113"/>
  <c r="C4" i="113"/>
  <c r="C3" i="113"/>
  <c r="C1" i="113"/>
  <c r="C197" i="112"/>
  <c r="C14" i="112"/>
  <c r="C4" i="112"/>
  <c r="C3" i="112"/>
  <c r="C1" i="112"/>
  <c r="C2793" i="111"/>
  <c r="C14" i="111"/>
  <c r="C4" i="111"/>
  <c r="C3" i="111"/>
  <c r="C1" i="111"/>
  <c r="C329" i="110"/>
  <c r="C14" i="110"/>
  <c r="C4" i="110"/>
  <c r="C3" i="110"/>
  <c r="C1" i="110"/>
  <c r="C85" i="109"/>
  <c r="C14" i="109"/>
  <c r="C4" i="109"/>
  <c r="C3" i="109"/>
  <c r="C1" i="109"/>
  <c r="C61" i="108"/>
  <c r="C14" i="108"/>
  <c r="C4" i="108"/>
  <c r="C3" i="108"/>
  <c r="C1" i="108"/>
  <c r="C69" i="107"/>
  <c r="C14" i="107"/>
  <c r="C4" i="107"/>
  <c r="C3" i="107"/>
  <c r="C1" i="107"/>
  <c r="C66" i="106"/>
  <c r="C14" i="106"/>
  <c r="C4" i="106"/>
  <c r="C3" i="106"/>
  <c r="C1" i="106"/>
  <c r="C159" i="105"/>
  <c r="C14" i="105"/>
  <c r="C4" i="105"/>
  <c r="C3" i="105"/>
  <c r="C1" i="105"/>
  <c r="C98" i="104"/>
  <c r="C14" i="104"/>
  <c r="C4" i="104"/>
  <c r="C3" i="104"/>
  <c r="C1" i="104"/>
  <c r="C151" i="103"/>
  <c r="C14" i="103"/>
  <c r="C4" i="103"/>
  <c r="C3" i="103"/>
  <c r="C1" i="103"/>
  <c r="C595" i="102"/>
  <c r="C14" i="102"/>
  <c r="C4" i="102"/>
  <c r="C3" i="102"/>
  <c r="C1" i="102"/>
  <c r="C115" i="101"/>
  <c r="C14" i="101"/>
  <c r="C4" i="101"/>
  <c r="C3" i="101"/>
  <c r="C1" i="101"/>
  <c r="C359" i="100"/>
  <c r="C14" i="100"/>
  <c r="C4" i="100"/>
  <c r="C3" i="100"/>
  <c r="C1" i="100"/>
  <c r="C157" i="99"/>
  <c r="C14" i="99"/>
  <c r="C4" i="99"/>
  <c r="C3" i="99"/>
  <c r="C1" i="99"/>
  <c r="C99" i="98"/>
  <c r="C14" i="98"/>
  <c r="C4" i="98"/>
  <c r="C3" i="98"/>
  <c r="C1" i="98"/>
  <c r="C104" i="97"/>
  <c r="C14" i="97"/>
  <c r="C4" i="97"/>
  <c r="C3" i="97"/>
  <c r="C1" i="97"/>
  <c r="C1809" i="96"/>
  <c r="C1547" i="96"/>
  <c r="C14" i="96"/>
  <c r="C4" i="96"/>
  <c r="C3" i="96"/>
  <c r="C1" i="96"/>
  <c r="C819" i="95"/>
  <c r="C14" i="95"/>
  <c r="C4" i="95"/>
  <c r="C3" i="95"/>
  <c r="C1" i="95"/>
  <c r="C366" i="94"/>
  <c r="C14" i="94"/>
  <c r="C4" i="94"/>
  <c r="C3" i="94"/>
  <c r="C1" i="94"/>
  <c r="C38" i="81"/>
  <c r="C37" i="81"/>
  <c r="C36" i="81"/>
  <c r="C35" i="81"/>
  <c r="C34" i="81"/>
  <c r="C33" i="81"/>
  <c r="C32" i="81"/>
  <c r="C31" i="81"/>
  <c r="C30" i="81"/>
  <c r="C29" i="81"/>
  <c r="C28" i="81"/>
  <c r="C27" i="81"/>
  <c r="C26" i="81"/>
  <c r="C25" i="81"/>
  <c r="C24" i="81"/>
  <c r="C23" i="81"/>
  <c r="C22" i="81"/>
  <c r="C21" i="81"/>
  <c r="C20" i="81"/>
  <c r="C19" i="81"/>
  <c r="C18" i="81"/>
  <c r="C17" i="81"/>
  <c r="C16" i="81"/>
  <c r="C15" i="81"/>
  <c r="C14" i="81"/>
  <c r="C13" i="81"/>
  <c r="C4" i="81"/>
  <c r="C3" i="81"/>
  <c r="C1" i="81"/>
  <c r="C51" i="93"/>
  <c r="C14" i="93"/>
  <c r="C4" i="93"/>
  <c r="C3" i="93"/>
  <c r="C1" i="93"/>
  <c r="C124" i="92"/>
  <c r="C14" i="92"/>
  <c r="C4" i="92"/>
  <c r="C3" i="92"/>
  <c r="C1" i="92"/>
  <c r="C408" i="91"/>
  <c r="C14" i="91"/>
  <c r="C4" i="91"/>
  <c r="C3" i="91"/>
  <c r="C1" i="91"/>
  <c r="C314" i="90"/>
  <c r="C14" i="90"/>
  <c r="C4" i="90"/>
  <c r="C3" i="90"/>
  <c r="C1" i="90"/>
  <c r="C67" i="89"/>
  <c r="C14" i="89"/>
  <c r="C4" i="89"/>
  <c r="C3" i="89"/>
  <c r="C1" i="89"/>
  <c r="C17" i="13"/>
  <c r="C16" i="13"/>
  <c r="C15" i="13"/>
  <c r="C14" i="13"/>
  <c r="C13" i="13"/>
  <c r="C4" i="13"/>
  <c r="C3" i="13"/>
  <c r="C1" i="13"/>
  <c r="C16" i="80"/>
  <c r="C13" i="80"/>
  <c r="C4" i="80"/>
  <c r="C3" i="80"/>
  <c r="C1" i="80"/>
  <c r="C4" i="62"/>
  <c r="C3" i="62"/>
  <c r="C1" i="62"/>
  <c r="C4" i="61"/>
  <c r="C3" i="61"/>
  <c r="C1" i="61"/>
  <c r="B114" i="119"/>
  <c r="B14" i="119"/>
  <c r="B4" i="119"/>
  <c r="B3" i="119"/>
  <c r="B1" i="119"/>
  <c r="B104" i="118"/>
  <c r="B14" i="118"/>
  <c r="B4" i="118"/>
  <c r="B3" i="118"/>
  <c r="B1" i="118"/>
  <c r="B241" i="117"/>
  <c r="B14" i="117"/>
  <c r="B4" i="117"/>
  <c r="B3" i="117"/>
  <c r="B1" i="117"/>
  <c r="B61" i="116"/>
  <c r="B14" i="116"/>
  <c r="B4" i="116"/>
  <c r="B3" i="116"/>
  <c r="B1" i="116"/>
  <c r="B70" i="115"/>
  <c r="B14" i="115"/>
  <c r="B4" i="115"/>
  <c r="B3" i="115"/>
  <c r="B1" i="115"/>
  <c r="B157" i="114"/>
  <c r="B14" i="114"/>
  <c r="B4" i="114"/>
  <c r="B3" i="114"/>
  <c r="B1" i="114"/>
  <c r="B36" i="113"/>
  <c r="B14" i="113"/>
  <c r="B4" i="113"/>
  <c r="B3" i="113"/>
  <c r="B1" i="113"/>
  <c r="B197" i="112"/>
  <c r="B14" i="112"/>
  <c r="B4" i="112"/>
  <c r="B3" i="112"/>
  <c r="B1" i="112"/>
  <c r="B2793" i="111"/>
  <c r="B14" i="111"/>
  <c r="B4" i="111"/>
  <c r="B3" i="111"/>
  <c r="B1" i="111"/>
  <c r="B329" i="110"/>
  <c r="B14" i="110"/>
  <c r="B4" i="110"/>
  <c r="B3" i="110"/>
  <c r="B1" i="110"/>
  <c r="B85" i="109"/>
  <c r="B14" i="109"/>
  <c r="B4" i="109"/>
  <c r="B3" i="109"/>
  <c r="B1" i="109"/>
  <c r="B61" i="108"/>
  <c r="B14" i="108"/>
  <c r="B4" i="108"/>
  <c r="B3" i="108"/>
  <c r="B1" i="108"/>
  <c r="B69" i="107"/>
  <c r="B14" i="107"/>
  <c r="B4" i="107"/>
  <c r="B3" i="107"/>
  <c r="B1" i="107"/>
  <c r="B66" i="106"/>
  <c r="B14" i="106"/>
  <c r="B4" i="106"/>
  <c r="B3" i="106"/>
  <c r="B1" i="106"/>
  <c r="B159" i="105"/>
  <c r="B14" i="105"/>
  <c r="B4" i="105"/>
  <c r="B3" i="105"/>
  <c r="B1" i="105"/>
  <c r="B98" i="104"/>
  <c r="B14" i="104"/>
  <c r="B4" i="104"/>
  <c r="B3" i="104"/>
  <c r="B1" i="104"/>
  <c r="B151" i="103"/>
  <c r="B14" i="103"/>
  <c r="B4" i="103"/>
  <c r="B3" i="103"/>
  <c r="B1" i="103"/>
  <c r="B595" i="102"/>
  <c r="B14" i="102"/>
  <c r="B4" i="102"/>
  <c r="B3" i="102"/>
  <c r="B1" i="102"/>
  <c r="B115" i="101"/>
  <c r="B14" i="101"/>
  <c r="B4" i="101"/>
  <c r="B3" i="101"/>
  <c r="B1" i="101"/>
  <c r="B359" i="100"/>
  <c r="B14" i="100"/>
  <c r="B4" i="100"/>
  <c r="B3" i="100"/>
  <c r="B1" i="100"/>
  <c r="B157" i="99"/>
  <c r="B14" i="99"/>
  <c r="B4" i="99"/>
  <c r="B3" i="99"/>
  <c r="B1" i="99"/>
  <c r="B99" i="98"/>
  <c r="B14" i="98"/>
  <c r="B4" i="98"/>
  <c r="B3" i="98"/>
  <c r="B1" i="98"/>
  <c r="B104" i="97"/>
  <c r="B14" i="97"/>
  <c r="B4" i="97"/>
  <c r="B3" i="97"/>
  <c r="B1" i="97"/>
  <c r="B1809" i="96"/>
  <c r="B1547" i="96"/>
  <c r="B14" i="96"/>
  <c r="B4" i="96"/>
  <c r="B3" i="96"/>
  <c r="B1" i="96"/>
  <c r="B819" i="95"/>
  <c r="B14" i="95"/>
  <c r="B4" i="95"/>
  <c r="B3" i="95"/>
  <c r="B1" i="95"/>
  <c r="B366" i="94"/>
  <c r="B14" i="94"/>
  <c r="B4" i="94"/>
  <c r="B3" i="94"/>
  <c r="B1" i="94"/>
  <c r="B38" i="81"/>
  <c r="B37" i="81"/>
  <c r="B36" i="81"/>
  <c r="B35" i="81"/>
  <c r="B34" i="81"/>
  <c r="B33" i="81"/>
  <c r="B32" i="81"/>
  <c r="B31" i="81"/>
  <c r="B30" i="81"/>
  <c r="B29" i="81"/>
  <c r="B28" i="81"/>
  <c r="B27" i="81"/>
  <c r="B26" i="81"/>
  <c r="B25" i="81"/>
  <c r="B24" i="81"/>
  <c r="B23" i="81"/>
  <c r="B22" i="81"/>
  <c r="B21" i="81"/>
  <c r="B20" i="81"/>
  <c r="B19" i="81"/>
  <c r="B18" i="81"/>
  <c r="B17" i="81"/>
  <c r="B16" i="81"/>
  <c r="B15" i="81"/>
  <c r="B14" i="81"/>
  <c r="B13" i="81"/>
  <c r="B4" i="81"/>
  <c r="B3" i="81"/>
  <c r="B1" i="81"/>
  <c r="B51" i="93"/>
  <c r="B14" i="93"/>
  <c r="B4" i="93"/>
  <c r="B3" i="93"/>
  <c r="B1" i="93"/>
  <c r="B124" i="92"/>
  <c r="B14" i="92"/>
  <c r="B4" i="92"/>
  <c r="B3" i="92"/>
  <c r="B1" i="92"/>
  <c r="B408" i="91"/>
  <c r="B14" i="91"/>
  <c r="B4" i="91"/>
  <c r="B3" i="91"/>
  <c r="B1" i="91"/>
  <c r="B314" i="90"/>
  <c r="B14" i="90"/>
  <c r="B4" i="90"/>
  <c r="B3" i="90"/>
  <c r="B1" i="90"/>
  <c r="B67" i="89"/>
  <c r="B14" i="89"/>
  <c r="B4" i="89"/>
  <c r="B3" i="89"/>
  <c r="B1" i="89"/>
  <c r="B17" i="13"/>
  <c r="B16" i="13"/>
  <c r="B15" i="13"/>
  <c r="B14" i="13"/>
  <c r="B13" i="13"/>
  <c r="B4" i="13"/>
  <c r="B3" i="13"/>
  <c r="B1" i="13"/>
  <c r="B16" i="80"/>
  <c r="B13" i="80"/>
  <c r="B4" i="80"/>
  <c r="B3" i="80"/>
  <c r="B1" i="80"/>
  <c r="B4" i="62"/>
  <c r="B3" i="62"/>
  <c r="B1" i="62"/>
  <c r="B4" i="61"/>
  <c r="B3" i="61"/>
  <c r="B1" i="61"/>
  <c r="G83" i="109"/>
  <c r="G59" i="116" l="1"/>
  <c r="G57" i="116"/>
  <c r="G32" i="90"/>
  <c r="G817" i="95"/>
  <c r="G815" i="95"/>
  <c r="G813" i="95"/>
  <c r="G811" i="95"/>
  <c r="G809" i="95"/>
  <c r="G68" i="115"/>
  <c r="G67" i="115"/>
  <c r="G66" i="115"/>
  <c r="G65" i="115"/>
  <c r="G807" i="95" l="1"/>
  <c r="G806" i="95"/>
  <c r="G35" i="90" l="1"/>
  <c r="G34" i="90"/>
  <c r="G92" i="91" l="1"/>
  <c r="G91" i="91"/>
  <c r="G90" i="91"/>
  <c r="G87" i="91"/>
  <c r="G86" i="91"/>
  <c r="G85" i="91"/>
  <c r="G83" i="91"/>
  <c r="G82" i="91"/>
  <c r="G81" i="91"/>
  <c r="G80" i="91"/>
  <c r="G77" i="91"/>
  <c r="G76" i="91"/>
  <c r="G75" i="91"/>
  <c r="G74" i="91"/>
  <c r="G2626" i="111" l="1"/>
  <c r="G2526" i="111"/>
  <c r="G1131" i="111"/>
  <c r="G1807" i="96" l="1"/>
  <c r="G1806" i="96"/>
  <c r="G1803" i="96"/>
  <c r="G157" i="105"/>
  <c r="G803" i="95"/>
  <c r="G149" i="103"/>
  <c r="G148" i="103"/>
  <c r="G155" i="91"/>
  <c r="G391" i="91"/>
  <c r="G106" i="91"/>
  <c r="G105" i="91"/>
  <c r="G104" i="91"/>
  <c r="G100" i="91"/>
  <c r="G98" i="91"/>
  <c r="G99" i="91"/>
  <c r="G101" i="91"/>
  <c r="G102" i="91"/>
  <c r="G103" i="91"/>
  <c r="G97" i="91"/>
  <c r="G94" i="91"/>
  <c r="G156" i="105" l="1"/>
  <c r="G155" i="105"/>
  <c r="G154" i="105"/>
  <c r="G2791" i="111"/>
  <c r="G39" i="89" l="1"/>
  <c r="G743" i="95"/>
  <c r="G742" i="95"/>
  <c r="G741" i="95"/>
  <c r="G740" i="95"/>
  <c r="G114" i="92"/>
  <c r="G283" i="90"/>
  <c r="G284" i="90"/>
  <c r="G285" i="90"/>
  <c r="G286" i="90"/>
  <c r="G287" i="90"/>
  <c r="G288" i="90"/>
  <c r="G282" i="90"/>
  <c r="G112" i="92"/>
  <c r="G111" i="92"/>
  <c r="G110" i="92"/>
  <c r="G112" i="119"/>
  <c r="G110" i="119"/>
  <c r="G108" i="119"/>
  <c r="G107" i="119"/>
  <c r="G104" i="119"/>
  <c r="G102" i="119"/>
  <c r="G100" i="119"/>
  <c r="G98" i="119"/>
  <c r="G96" i="119"/>
  <c r="G94" i="119"/>
  <c r="G92" i="119"/>
  <c r="G90" i="119"/>
  <c r="G89" i="119"/>
  <c r="G86" i="119"/>
  <c r="G84" i="119"/>
  <c r="G82" i="119"/>
  <c r="G80" i="119"/>
  <c r="G32" i="89"/>
  <c r="G33" i="89"/>
  <c r="G34" i="89"/>
  <c r="G35" i="89"/>
  <c r="G31" i="89"/>
  <c r="G28" i="89"/>
  <c r="G26" i="89"/>
  <c r="G404" i="91" l="1"/>
  <c r="G403" i="91"/>
  <c r="G801" i="95"/>
  <c r="G800" i="95"/>
  <c r="G790" i="95"/>
  <c r="G789" i="95"/>
  <c r="G406" i="91"/>
  <c r="G401" i="91"/>
  <c r="G402" i="91"/>
  <c r="G400" i="91"/>
  <c r="G399" i="91"/>
  <c r="G398" i="91"/>
  <c r="G397" i="91"/>
  <c r="G396" i="91"/>
  <c r="G798" i="95"/>
  <c r="G799" i="95"/>
  <c r="G797" i="95"/>
  <c r="G796" i="95"/>
  <c r="G795" i="95"/>
  <c r="G794" i="95"/>
  <c r="G793" i="95"/>
  <c r="G786" i="95"/>
  <c r="G784" i="95"/>
  <c r="G761" i="95" l="1"/>
  <c r="G758" i="95"/>
  <c r="G762" i="95"/>
  <c r="G760" i="95"/>
  <c r="G759" i="95"/>
  <c r="G757" i="95"/>
  <c r="G768" i="95" l="1"/>
  <c r="G752" i="95" l="1"/>
  <c r="G753" i="95"/>
  <c r="G749" i="95" l="1"/>
  <c r="G747" i="95" l="1"/>
  <c r="G782" i="95"/>
  <c r="G781" i="95"/>
  <c r="G780" i="95"/>
  <c r="G777" i="95"/>
  <c r="G775" i="95"/>
  <c r="A73" i="91" l="1"/>
  <c r="A79" i="91" s="1"/>
  <c r="A89" i="91" l="1"/>
  <c r="A94" i="91" s="1"/>
  <c r="G2786" i="111"/>
  <c r="A96" i="91" l="1"/>
  <c r="G593" i="102"/>
  <c r="G495" i="102"/>
  <c r="G417" i="102" l="1"/>
  <c r="G75" i="99"/>
  <c r="G67" i="99"/>
  <c r="G1801" i="96"/>
  <c r="G1800" i="96"/>
  <c r="G1799" i="96"/>
  <c r="G383" i="91" l="1"/>
  <c r="G380" i="91"/>
  <c r="G312" i="90"/>
  <c r="A57" i="119"/>
  <c r="A57" i="118"/>
  <c r="A66" i="117"/>
  <c r="A57" i="116"/>
  <c r="A59" i="115"/>
  <c r="A64" i="115" s="1"/>
  <c r="A63" i="114"/>
  <c r="A21" i="113"/>
  <c r="A16" i="112"/>
  <c r="A60" i="111"/>
  <c r="A18" i="110"/>
  <c r="A59" i="109"/>
  <c r="A57" i="108"/>
  <c r="A57" i="107"/>
  <c r="A57" i="106"/>
  <c r="A57" i="105"/>
  <c r="A57" i="104"/>
  <c r="A58" i="103"/>
  <c r="A66" i="102"/>
  <c r="A61" i="101"/>
  <c r="A65" i="100"/>
  <c r="A59" i="99"/>
  <c r="A59" i="98"/>
  <c r="A70" i="98" s="1"/>
  <c r="A58" i="97"/>
  <c r="A88" i="96"/>
  <c r="A85" i="95"/>
  <c r="A63" i="94"/>
  <c r="A22" i="93"/>
  <c r="A22" i="92"/>
  <c r="A108" i="91"/>
  <c r="A27" i="90"/>
  <c r="G713" i="95"/>
  <c r="G712" i="95"/>
  <c r="G711" i="95"/>
  <c r="G710" i="95"/>
  <c r="G709" i="95"/>
  <c r="G708" i="95"/>
  <c r="G707" i="95"/>
  <c r="G706" i="95"/>
  <c r="G705" i="95"/>
  <c r="G704" i="95"/>
  <c r="G703" i="95"/>
  <c r="G702" i="95"/>
  <c r="G701" i="95"/>
  <c r="G700" i="95"/>
  <c r="A66" i="109" l="1"/>
  <c r="A59" i="116"/>
  <c r="A68" i="117"/>
  <c r="A70" i="114"/>
  <c r="A24" i="113"/>
  <c r="A171" i="110"/>
  <c r="A61" i="107"/>
  <c r="A65" i="107" s="1"/>
  <c r="A59" i="106"/>
  <c r="A60" i="105"/>
  <c r="A61" i="104"/>
  <c r="A64" i="103"/>
  <c r="A68" i="103" s="1"/>
  <c r="A63" i="101"/>
  <c r="A65" i="101" s="1"/>
  <c r="A79" i="98"/>
  <c r="A64" i="97"/>
  <c r="A74" i="94"/>
  <c r="A24" i="93"/>
  <c r="A26" i="93" s="1"/>
  <c r="A24" i="92"/>
  <c r="A29" i="92" s="1"/>
  <c r="A33" i="92" s="1"/>
  <c r="A65" i="119"/>
  <c r="A26" i="89"/>
  <c r="A28" i="89" s="1"/>
  <c r="A67" i="111"/>
  <c r="A68" i="102"/>
  <c r="A72" i="100"/>
  <c r="A65" i="99"/>
  <c r="A69" i="99" s="1"/>
  <c r="A102" i="96"/>
  <c r="A119" i="96" s="1"/>
  <c r="A94" i="95"/>
  <c r="A110" i="91"/>
  <c r="A39" i="90"/>
  <c r="A38" i="81"/>
  <c r="A35" i="81"/>
  <c r="A36" i="81"/>
  <c r="A37" i="81"/>
  <c r="A34" i="81"/>
  <c r="A33" i="81"/>
  <c r="A32" i="81"/>
  <c r="A31" i="81"/>
  <c r="A30" i="81"/>
  <c r="A29" i="81"/>
  <c r="A28" i="81"/>
  <c r="A27" i="81"/>
  <c r="A26" i="81"/>
  <c r="A25" i="81"/>
  <c r="A24" i="81"/>
  <c r="A23" i="81"/>
  <c r="A22" i="81"/>
  <c r="A21" i="81"/>
  <c r="A20" i="81"/>
  <c r="A19" i="81"/>
  <c r="A18" i="81"/>
  <c r="A17" i="81"/>
  <c r="A16" i="81"/>
  <c r="A15" i="81"/>
  <c r="A14" i="81"/>
  <c r="A13" i="81"/>
  <c r="G76" i="119"/>
  <c r="G74" i="119"/>
  <c r="G73" i="119"/>
  <c r="G72" i="119"/>
  <c r="G71" i="119"/>
  <c r="G70" i="119"/>
  <c r="G69" i="119"/>
  <c r="G68" i="119"/>
  <c r="G65" i="119"/>
  <c r="G63" i="119"/>
  <c r="G62" i="119"/>
  <c r="G61" i="119"/>
  <c r="G60" i="119"/>
  <c r="G59" i="119"/>
  <c r="G58" i="119"/>
  <c r="G102" i="118"/>
  <c r="G101" i="118"/>
  <c r="G100" i="118"/>
  <c r="G99" i="118"/>
  <c r="G97" i="118"/>
  <c r="G96" i="118"/>
  <c r="G95" i="118"/>
  <c r="G94" i="118"/>
  <c r="G93" i="118"/>
  <c r="G92" i="118"/>
  <c r="G91" i="118"/>
  <c r="G90" i="118"/>
  <c r="G88" i="118"/>
  <c r="G87" i="118"/>
  <c r="G86" i="118"/>
  <c r="G85" i="118"/>
  <c r="G83" i="118"/>
  <c r="G82" i="118"/>
  <c r="G81" i="118"/>
  <c r="G80" i="118"/>
  <c r="G79" i="118"/>
  <c r="G239" i="117"/>
  <c r="G238" i="117"/>
  <c r="G235" i="117"/>
  <c r="G233" i="117"/>
  <c r="G231" i="117"/>
  <c r="G229" i="117"/>
  <c r="G227" i="117"/>
  <c r="G225" i="117"/>
  <c r="G223" i="117"/>
  <c r="G221" i="117"/>
  <c r="G219" i="117"/>
  <c r="G217" i="117"/>
  <c r="G213" i="117"/>
  <c r="G211" i="117"/>
  <c r="G209" i="117"/>
  <c r="G207" i="117"/>
  <c r="G205" i="117"/>
  <c r="G203" i="117"/>
  <c r="G201" i="117"/>
  <c r="G199" i="117"/>
  <c r="G197" i="117"/>
  <c r="G195" i="117"/>
  <c r="G193" i="117"/>
  <c r="G191" i="117"/>
  <c r="G189" i="117"/>
  <c r="G187" i="117"/>
  <c r="G185" i="117"/>
  <c r="G183" i="117"/>
  <c r="G179" i="117"/>
  <c r="G177" i="117"/>
  <c r="G175" i="117"/>
  <c r="G173" i="117"/>
  <c r="G171" i="117"/>
  <c r="G169" i="117"/>
  <c r="G167" i="117"/>
  <c r="G165" i="117"/>
  <c r="G163" i="117"/>
  <c r="G161" i="117"/>
  <c r="G154" i="117"/>
  <c r="G152" i="117"/>
  <c r="G150" i="117"/>
  <c r="G148" i="117"/>
  <c r="G146" i="117"/>
  <c r="G144" i="117"/>
  <c r="G142" i="117"/>
  <c r="G140" i="117"/>
  <c r="G138" i="117"/>
  <c r="G136" i="117"/>
  <c r="G134" i="117"/>
  <c r="G132" i="117"/>
  <c r="G130" i="117"/>
  <c r="G128" i="117"/>
  <c r="G126" i="117"/>
  <c r="G124" i="117"/>
  <c r="G122" i="117"/>
  <c r="G120" i="117"/>
  <c r="G118" i="117"/>
  <c r="G116" i="117"/>
  <c r="G114" i="117"/>
  <c r="G112" i="117"/>
  <c r="G110" i="117"/>
  <c r="G106" i="117"/>
  <c r="G104" i="117"/>
  <c r="G102" i="117"/>
  <c r="G100" i="117"/>
  <c r="G98" i="117"/>
  <c r="G96" i="117"/>
  <c r="G94" i="117"/>
  <c r="G92" i="117"/>
  <c r="G90" i="117"/>
  <c r="G88" i="117"/>
  <c r="G86" i="117"/>
  <c r="G84" i="117"/>
  <c r="G82" i="117"/>
  <c r="G80" i="117"/>
  <c r="G78" i="117"/>
  <c r="G76" i="117"/>
  <c r="G74" i="117"/>
  <c r="G72" i="117"/>
  <c r="G70" i="117"/>
  <c r="G68" i="117"/>
  <c r="G66" i="117"/>
  <c r="G61" i="116"/>
  <c r="G8" i="116" s="1"/>
  <c r="G62" i="115"/>
  <c r="G61" i="115"/>
  <c r="G60" i="115"/>
  <c r="G155" i="114"/>
  <c r="G154" i="114"/>
  <c r="G147" i="114"/>
  <c r="G146" i="114"/>
  <c r="G137" i="114"/>
  <c r="G136" i="114"/>
  <c r="G126" i="114"/>
  <c r="G125" i="114"/>
  <c r="G117" i="114"/>
  <c r="G116" i="114"/>
  <c r="G110" i="114"/>
  <c r="G109" i="114"/>
  <c r="G103" i="114"/>
  <c r="G102" i="114"/>
  <c r="G95" i="114"/>
  <c r="G94" i="114"/>
  <c r="G90" i="114"/>
  <c r="G89" i="114"/>
  <c r="G82" i="114"/>
  <c r="G81" i="114"/>
  <c r="G76" i="114"/>
  <c r="G75" i="114"/>
  <c r="G68" i="114"/>
  <c r="G67" i="114"/>
  <c r="G34" i="113"/>
  <c r="G31" i="113"/>
  <c r="G28" i="113"/>
  <c r="G25" i="113"/>
  <c r="G22" i="113"/>
  <c r="G195" i="112"/>
  <c r="G194" i="112"/>
  <c r="G193" i="112"/>
  <c r="G191" i="112"/>
  <c r="G190" i="112"/>
  <c r="G189" i="112"/>
  <c r="G188" i="112"/>
  <c r="G187" i="112"/>
  <c r="G186" i="112"/>
  <c r="G185" i="112"/>
  <c r="G184" i="112"/>
  <c r="G182" i="112"/>
  <c r="G181" i="112"/>
  <c r="G180" i="112"/>
  <c r="G179" i="112"/>
  <c r="G178" i="112"/>
  <c r="G177" i="112"/>
  <c r="G175" i="112"/>
  <c r="G174" i="112"/>
  <c r="G173" i="112"/>
  <c r="G172" i="112"/>
  <c r="G171" i="112"/>
  <c r="G170" i="112"/>
  <c r="G169" i="112"/>
  <c r="G168" i="112"/>
  <c r="G167" i="112"/>
  <c r="G165" i="112"/>
  <c r="G164" i="112"/>
  <c r="G163" i="112"/>
  <c r="G162" i="112"/>
  <c r="G161" i="112"/>
  <c r="G160" i="112"/>
  <c r="G159" i="112"/>
  <c r="G158" i="112"/>
  <c r="G156" i="112"/>
  <c r="G155" i="112"/>
  <c r="G154" i="112"/>
  <c r="G153" i="112"/>
  <c r="G152" i="112"/>
  <c r="G150" i="112"/>
  <c r="G149" i="112"/>
  <c r="G148" i="112"/>
  <c r="G147" i="112"/>
  <c r="G146" i="112"/>
  <c r="G145" i="112"/>
  <c r="G144" i="112"/>
  <c r="G143" i="112"/>
  <c r="G142" i="112"/>
  <c r="G141" i="112"/>
  <c r="G139" i="112"/>
  <c r="G138" i="112"/>
  <c r="G137" i="112"/>
  <c r="G136" i="112"/>
  <c r="G135" i="112"/>
  <c r="G133" i="112"/>
  <c r="G132" i="112"/>
  <c r="G131" i="112"/>
  <c r="G130" i="112"/>
  <c r="G129" i="112"/>
  <c r="G128" i="112"/>
  <c r="G127" i="112"/>
  <c r="G126" i="112"/>
  <c r="G124" i="112"/>
  <c r="G123" i="112"/>
  <c r="G122" i="112"/>
  <c r="G121" i="112"/>
  <c r="G120" i="112"/>
  <c r="G119" i="112"/>
  <c r="G118" i="112"/>
  <c r="G117" i="112"/>
  <c r="G116" i="112"/>
  <c r="G115" i="112"/>
  <c r="G114" i="112"/>
  <c r="G113" i="112"/>
  <c r="G112" i="112"/>
  <c r="G110" i="112"/>
  <c r="G109" i="112"/>
  <c r="G108" i="112"/>
  <c r="G107" i="112"/>
  <c r="G106" i="112"/>
  <c r="G105" i="112"/>
  <c r="G104" i="112"/>
  <c r="G102" i="112"/>
  <c r="G101" i="112"/>
  <c r="G100" i="112"/>
  <c r="G99" i="112"/>
  <c r="G98" i="112"/>
  <c r="G97" i="112"/>
  <c r="G96" i="112"/>
  <c r="G95" i="112"/>
  <c r="G94" i="112"/>
  <c r="G93" i="112"/>
  <c r="G92" i="112"/>
  <c r="G90" i="112"/>
  <c r="G89" i="112"/>
  <c r="G88" i="112"/>
  <c r="G87" i="112"/>
  <c r="G86" i="112"/>
  <c r="G84" i="112"/>
  <c r="G83" i="112"/>
  <c r="G82" i="112"/>
  <c r="G81" i="112"/>
  <c r="G80" i="112"/>
  <c r="G79" i="112"/>
  <c r="G78" i="112"/>
  <c r="G77" i="112"/>
  <c r="G75" i="112"/>
  <c r="G74" i="112"/>
  <c r="G73" i="112"/>
  <c r="G72" i="112"/>
  <c r="G70" i="112"/>
  <c r="G69" i="112"/>
  <c r="G68" i="112"/>
  <c r="G67" i="112"/>
  <c r="G66" i="112"/>
  <c r="G65" i="112"/>
  <c r="G64" i="112"/>
  <c r="G63" i="112"/>
  <c r="G62" i="112"/>
  <c r="G60" i="112"/>
  <c r="G59" i="112"/>
  <c r="G58" i="112"/>
  <c r="G57" i="112"/>
  <c r="G56" i="112"/>
  <c r="G55" i="112"/>
  <c r="G54" i="112"/>
  <c r="G53" i="112"/>
  <c r="G52" i="112"/>
  <c r="G51" i="112"/>
  <c r="G49" i="112"/>
  <c r="G48" i="112"/>
  <c r="G47" i="112"/>
  <c r="G45" i="112"/>
  <c r="G44" i="112"/>
  <c r="G43" i="112"/>
  <c r="G42" i="112"/>
  <c r="G41" i="112"/>
  <c r="G40" i="112"/>
  <c r="G39" i="112"/>
  <c r="G38" i="112"/>
  <c r="G37" i="112"/>
  <c r="G36" i="112"/>
  <c r="G35" i="112"/>
  <c r="G33" i="112"/>
  <c r="G32" i="112"/>
  <c r="G31" i="112"/>
  <c r="G30" i="112"/>
  <c r="G29" i="112"/>
  <c r="G2778" i="111"/>
  <c r="G2754" i="111"/>
  <c r="G2729" i="111"/>
  <c r="G2704" i="111"/>
  <c r="G2680" i="111"/>
  <c r="G2656" i="111"/>
  <c r="G2631" i="111"/>
  <c r="G2601" i="111"/>
  <c r="G2576" i="111"/>
  <c r="G2551" i="111"/>
  <c r="G2500" i="111"/>
  <c r="G2494" i="111"/>
  <c r="G2488" i="111"/>
  <c r="G2463" i="111"/>
  <c r="G2438" i="111"/>
  <c r="G2413" i="111"/>
  <c r="G2388" i="111"/>
  <c r="G2364" i="111"/>
  <c r="G2340" i="111"/>
  <c r="G2316" i="111"/>
  <c r="G2292" i="111"/>
  <c r="G2267" i="111"/>
  <c r="G2262" i="111"/>
  <c r="G2257" i="111"/>
  <c r="G2233" i="111"/>
  <c r="G2208" i="111"/>
  <c r="G2203" i="111"/>
  <c r="G2178" i="111"/>
  <c r="G2173" i="111"/>
  <c r="G2149" i="111"/>
  <c r="G2124" i="111"/>
  <c r="G2119" i="111"/>
  <c r="G2114" i="111"/>
  <c r="G2089" i="111"/>
  <c r="G2065" i="111"/>
  <c r="G2041" i="111"/>
  <c r="G2036" i="111"/>
  <c r="G2011" i="111"/>
  <c r="G1986" i="111"/>
  <c r="G1961" i="111"/>
  <c r="G1956" i="111"/>
  <c r="G1931" i="111"/>
  <c r="G1907" i="111"/>
  <c r="G1882" i="111"/>
  <c r="G1877" i="111"/>
  <c r="G1853" i="111"/>
  <c r="G1828" i="111"/>
  <c r="G1804" i="111"/>
  <c r="G1780" i="111"/>
  <c r="G1775" i="111"/>
  <c r="G1750" i="111"/>
  <c r="G1726" i="111"/>
  <c r="G1721" i="111"/>
  <c r="G1697" i="111"/>
  <c r="G1672" i="111"/>
  <c r="G1647" i="111"/>
  <c r="G1642" i="111"/>
  <c r="G1618" i="111"/>
  <c r="G1594" i="111"/>
  <c r="G1589" i="111"/>
  <c r="G1565" i="111"/>
  <c r="G1540" i="111"/>
  <c r="G1515" i="111"/>
  <c r="G1510" i="111"/>
  <c r="G1505" i="111"/>
  <c r="G1481" i="111"/>
  <c r="G1475" i="111"/>
  <c r="G1451" i="111"/>
  <c r="G1426" i="111"/>
  <c r="G1401" i="111"/>
  <c r="G1395" i="111"/>
  <c r="G1370" i="111"/>
  <c r="G1345" i="111"/>
  <c r="G1321" i="111"/>
  <c r="G1296" i="111"/>
  <c r="G1272" i="111"/>
  <c r="G1248" i="111"/>
  <c r="G1242" i="111"/>
  <c r="G1218" i="111"/>
  <c r="G1194" i="111"/>
  <c r="G1170" i="111"/>
  <c r="G1165" i="111"/>
  <c r="G1160" i="111"/>
  <c r="G1155" i="111"/>
  <c r="G1103" i="111"/>
  <c r="G1098" i="111"/>
  <c r="G1074" i="111"/>
  <c r="G1069" i="111"/>
  <c r="G1045" i="111"/>
  <c r="G1021" i="111"/>
  <c r="G996" i="111"/>
  <c r="G991" i="111"/>
  <c r="G967" i="111"/>
  <c r="G962" i="111"/>
  <c r="G938" i="111"/>
  <c r="G914" i="111"/>
  <c r="G909" i="111"/>
  <c r="G884" i="111"/>
  <c r="G859" i="111"/>
  <c r="G835" i="111"/>
  <c r="G829" i="111"/>
  <c r="G804" i="111"/>
  <c r="G780" i="111"/>
  <c r="G755" i="111"/>
  <c r="G731" i="111"/>
  <c r="G707" i="111"/>
  <c r="G683" i="111"/>
  <c r="G653" i="111"/>
  <c r="G622" i="111"/>
  <c r="G598" i="111"/>
  <c r="G574" i="111"/>
  <c r="G549" i="111"/>
  <c r="G524" i="111"/>
  <c r="G499" i="111"/>
  <c r="G474" i="111"/>
  <c r="G449" i="111"/>
  <c r="G424" i="111"/>
  <c r="G400" i="111"/>
  <c r="G376" i="111"/>
  <c r="G352" i="111"/>
  <c r="G328" i="111"/>
  <c r="G304" i="111"/>
  <c r="G279" i="111"/>
  <c r="G254" i="111"/>
  <c r="G229" i="111"/>
  <c r="G205" i="111"/>
  <c r="G181" i="111"/>
  <c r="G157" i="111"/>
  <c r="G133" i="111"/>
  <c r="G105" i="111"/>
  <c r="G89" i="111"/>
  <c r="G83" i="111"/>
  <c r="G77" i="111"/>
  <c r="G71" i="111"/>
  <c r="G65" i="111"/>
  <c r="G327" i="110"/>
  <c r="G326" i="110"/>
  <c r="G324" i="110"/>
  <c r="G323" i="110"/>
  <c r="G322" i="110"/>
  <c r="G321" i="110"/>
  <c r="G319" i="110"/>
  <c r="G318" i="110"/>
  <c r="G317" i="110"/>
  <c r="G316" i="110"/>
  <c r="G314" i="110"/>
  <c r="G313" i="110"/>
  <c r="G312" i="110"/>
  <c r="G311" i="110"/>
  <c r="G309" i="110"/>
  <c r="G308" i="110"/>
  <c r="G307" i="110"/>
  <c r="G306" i="110"/>
  <c r="G296" i="110"/>
  <c r="G295" i="110"/>
  <c r="G294" i="110"/>
  <c r="G293" i="110"/>
  <c r="G283" i="110"/>
  <c r="G281" i="110"/>
  <c r="G280" i="110"/>
  <c r="G278" i="110"/>
  <c r="G277" i="110"/>
  <c r="G276" i="110"/>
  <c r="G275" i="110"/>
  <c r="G273" i="110"/>
  <c r="G272" i="110"/>
  <c r="G271" i="110"/>
  <c r="G269" i="110"/>
  <c r="G268" i="110"/>
  <c r="G267" i="110"/>
  <c r="G266" i="110"/>
  <c r="G264" i="110"/>
  <c r="G263" i="110"/>
  <c r="G262" i="110"/>
  <c r="G261" i="110"/>
  <c r="G253" i="110"/>
  <c r="G252" i="110"/>
  <c r="G251" i="110"/>
  <c r="G250" i="110"/>
  <c r="G245" i="110"/>
  <c r="G244" i="110"/>
  <c r="G224" i="110"/>
  <c r="G223" i="110"/>
  <c r="G222" i="110"/>
  <c r="G221" i="110"/>
  <c r="G220" i="110"/>
  <c r="G218" i="110"/>
  <c r="G217" i="110"/>
  <c r="G216" i="110"/>
  <c r="G215" i="110"/>
  <c r="G214" i="110"/>
  <c r="G212" i="110"/>
  <c r="G211" i="110"/>
  <c r="G210" i="110"/>
  <c r="G209" i="110"/>
  <c r="G208" i="110"/>
  <c r="G206" i="110"/>
  <c r="G205" i="110"/>
  <c r="G204" i="110"/>
  <c r="G203" i="110"/>
  <c r="G202" i="110"/>
  <c r="G201" i="110"/>
  <c r="G200" i="110"/>
  <c r="G198" i="110"/>
  <c r="G197" i="110"/>
  <c r="G196" i="110"/>
  <c r="G195" i="110"/>
  <c r="G169" i="110"/>
  <c r="G168" i="110"/>
  <c r="G167" i="110"/>
  <c r="G166" i="110"/>
  <c r="G164" i="110"/>
  <c r="G163" i="110"/>
  <c r="G162" i="110"/>
  <c r="G161" i="110"/>
  <c r="G160" i="110"/>
  <c r="G158" i="110"/>
  <c r="G157" i="110"/>
  <c r="G156" i="110"/>
  <c r="G155" i="110"/>
  <c r="G154" i="110"/>
  <c r="G153" i="110"/>
  <c r="G151" i="110"/>
  <c r="G150" i="110"/>
  <c r="G149" i="110"/>
  <c r="G148" i="110"/>
  <c r="G147" i="110"/>
  <c r="G145" i="110"/>
  <c r="G144" i="110"/>
  <c r="G143" i="110"/>
  <c r="G142" i="110"/>
  <c r="G141" i="110"/>
  <c r="G140" i="110"/>
  <c r="G138" i="110"/>
  <c r="G137" i="110"/>
  <c r="G136" i="110"/>
  <c r="G135" i="110"/>
  <c r="G133" i="110"/>
  <c r="G132" i="110"/>
  <c r="G131" i="110"/>
  <c r="G130" i="110"/>
  <c r="G129" i="110"/>
  <c r="G127" i="110"/>
  <c r="G126" i="110"/>
  <c r="G125" i="110"/>
  <c r="G124" i="110"/>
  <c r="G123" i="110"/>
  <c r="G122" i="110"/>
  <c r="G121" i="110"/>
  <c r="G119" i="110"/>
  <c r="G118" i="110"/>
  <c r="G117" i="110"/>
  <c r="G116" i="110"/>
  <c r="G115" i="110"/>
  <c r="G114" i="110"/>
  <c r="G113" i="110"/>
  <c r="G112" i="110"/>
  <c r="G110" i="110"/>
  <c r="G109" i="110"/>
  <c r="G108" i="110"/>
  <c r="G107" i="110"/>
  <c r="G106" i="110"/>
  <c r="G105" i="110"/>
  <c r="G104" i="110"/>
  <c r="G102" i="110"/>
  <c r="G101" i="110"/>
  <c r="G100" i="110"/>
  <c r="G99" i="110"/>
  <c r="G98" i="110"/>
  <c r="G97" i="110"/>
  <c r="G95" i="110"/>
  <c r="G94" i="110"/>
  <c r="G93" i="110"/>
  <c r="G92" i="110"/>
  <c r="G91" i="110"/>
  <c r="G90" i="110"/>
  <c r="G89" i="110"/>
  <c r="G87" i="110"/>
  <c r="G86" i="110"/>
  <c r="G85" i="110"/>
  <c r="G84" i="110"/>
  <c r="G83" i="110"/>
  <c r="G82" i="110"/>
  <c r="G81" i="110"/>
  <c r="G80" i="110"/>
  <c r="G78" i="110"/>
  <c r="G77" i="110"/>
  <c r="G76" i="110"/>
  <c r="G75" i="110"/>
  <c r="G74" i="110"/>
  <c r="G73" i="110"/>
  <c r="G72" i="110"/>
  <c r="G71" i="110"/>
  <c r="G69" i="110"/>
  <c r="G68" i="110"/>
  <c r="G67" i="110"/>
  <c r="G66" i="110"/>
  <c r="G65" i="110"/>
  <c r="G64" i="110"/>
  <c r="G63" i="110"/>
  <c r="G62" i="110"/>
  <c r="G61" i="110"/>
  <c r="G59" i="110"/>
  <c r="G58" i="110"/>
  <c r="G57" i="110"/>
  <c r="G56" i="110"/>
  <c r="G55" i="110"/>
  <c r="G54" i="110"/>
  <c r="G53" i="110"/>
  <c r="G52" i="110"/>
  <c r="G51" i="110"/>
  <c r="G81" i="109"/>
  <c r="G79" i="109"/>
  <c r="G78" i="109"/>
  <c r="G77" i="109"/>
  <c r="G76" i="109"/>
  <c r="G75" i="109"/>
  <c r="G74" i="109"/>
  <c r="G73" i="109"/>
  <c r="G69" i="109"/>
  <c r="G68" i="109"/>
  <c r="G64" i="109"/>
  <c r="G63" i="109"/>
  <c r="G8" i="108"/>
  <c r="D27" i="81" s="1"/>
  <c r="G67" i="107"/>
  <c r="G63" i="107"/>
  <c r="G59" i="107"/>
  <c r="E64" i="106"/>
  <c r="G64" i="106" s="1"/>
  <c r="E63" i="106"/>
  <c r="G63" i="106" s="1"/>
  <c r="G61" i="106"/>
  <c r="G150" i="105"/>
  <c r="G146" i="105"/>
  <c r="G142" i="105"/>
  <c r="G136" i="105"/>
  <c r="G132" i="105"/>
  <c r="G128" i="105"/>
  <c r="G124" i="105"/>
  <c r="G118" i="105"/>
  <c r="G114" i="105"/>
  <c r="G108" i="105"/>
  <c r="G104" i="105"/>
  <c r="G100" i="105"/>
  <c r="G95" i="105"/>
  <c r="G89" i="105"/>
  <c r="G84" i="105"/>
  <c r="G77" i="105"/>
  <c r="G73" i="105"/>
  <c r="G68" i="105"/>
  <c r="G64" i="105"/>
  <c r="G61" i="105"/>
  <c r="G58" i="105"/>
  <c r="G96" i="104"/>
  <c r="G95" i="104"/>
  <c r="G90" i="104"/>
  <c r="G85" i="104"/>
  <c r="G80" i="104"/>
  <c r="G75" i="104"/>
  <c r="G71" i="104"/>
  <c r="G67" i="104"/>
  <c r="G63" i="104"/>
  <c r="G59" i="104"/>
  <c r="G145" i="103"/>
  <c r="G144" i="103"/>
  <c r="G143" i="103"/>
  <c r="G142" i="103"/>
  <c r="G138" i="103"/>
  <c r="G135" i="103"/>
  <c r="G134" i="103"/>
  <c r="G129" i="103"/>
  <c r="G128" i="103"/>
  <c r="G126" i="103"/>
  <c r="G124" i="103"/>
  <c r="G118" i="103"/>
  <c r="G117" i="103"/>
  <c r="G116" i="103"/>
  <c r="G115" i="103"/>
  <c r="G114" i="103"/>
  <c r="G113" i="103"/>
  <c r="G104" i="103"/>
  <c r="G98" i="103"/>
  <c r="G96" i="103"/>
  <c r="G90" i="103"/>
  <c r="G84" i="103"/>
  <c r="G78" i="103"/>
  <c r="G72" i="103"/>
  <c r="G66" i="103"/>
  <c r="G62" i="103"/>
  <c r="G569" i="102"/>
  <c r="G545" i="102"/>
  <c r="G521" i="102"/>
  <c r="G519" i="102"/>
  <c r="G517" i="102"/>
  <c r="G515" i="102"/>
  <c r="G513" i="102"/>
  <c r="G511" i="102"/>
  <c r="G509" i="102"/>
  <c r="G507" i="102"/>
  <c r="G505" i="102"/>
  <c r="G503" i="102"/>
  <c r="G501" i="102"/>
  <c r="G499" i="102"/>
  <c r="G493" i="102"/>
  <c r="G491" i="102"/>
  <c r="G489" i="102"/>
  <c r="G487" i="102"/>
  <c r="G485" i="102"/>
  <c r="G483" i="102"/>
  <c r="G481" i="102"/>
  <c r="G479" i="102"/>
  <c r="G477" i="102"/>
  <c r="G475" i="102"/>
  <c r="G473" i="102"/>
  <c r="G471" i="102"/>
  <c r="G469" i="102"/>
  <c r="G467" i="102"/>
  <c r="G465" i="102"/>
  <c r="G463" i="102"/>
  <c r="G461" i="102"/>
  <c r="G459" i="102"/>
  <c r="G457" i="102"/>
  <c r="G455" i="102"/>
  <c r="G453" i="102"/>
  <c r="G451" i="102"/>
  <c r="G449" i="102"/>
  <c r="G447" i="102"/>
  <c r="G445" i="102"/>
  <c r="G443" i="102"/>
  <c r="G441" i="102"/>
  <c r="G439" i="102"/>
  <c r="G437" i="102"/>
  <c r="G435" i="102"/>
  <c r="G433" i="102"/>
  <c r="G431" i="102"/>
  <c r="G429" i="102"/>
  <c r="G427" i="102"/>
  <c r="G425" i="102"/>
  <c r="G423" i="102"/>
  <c r="G421" i="102"/>
  <c r="G419" i="102"/>
  <c r="G414" i="102"/>
  <c r="G412" i="102"/>
  <c r="G410" i="102"/>
  <c r="G408" i="102"/>
  <c r="G406" i="102"/>
  <c r="G404" i="102"/>
  <c r="G402" i="102"/>
  <c r="G400" i="102"/>
  <c r="G398" i="102"/>
  <c r="G396" i="102"/>
  <c r="G394" i="102"/>
  <c r="G392" i="102"/>
  <c r="G390" i="102"/>
  <c r="G388" i="102"/>
  <c r="G386" i="102"/>
  <c r="G384" i="102"/>
  <c r="G382" i="102"/>
  <c r="G380" i="102"/>
  <c r="G378" i="102"/>
  <c r="G376" i="102"/>
  <c r="G374" i="102"/>
  <c r="G372" i="102"/>
  <c r="G370" i="102"/>
  <c r="G368" i="102"/>
  <c r="G366" i="102"/>
  <c r="G364" i="102"/>
  <c r="G362" i="102"/>
  <c r="G360" i="102"/>
  <c r="G358" i="102"/>
  <c r="G356" i="102"/>
  <c r="G354" i="102"/>
  <c r="G352" i="102"/>
  <c r="G350" i="102"/>
  <c r="G348" i="102"/>
  <c r="G346" i="102"/>
  <c r="G344" i="102"/>
  <c r="G342" i="102"/>
  <c r="G340" i="102"/>
  <c r="G338" i="102"/>
  <c r="G336" i="102"/>
  <c r="G334" i="102"/>
  <c r="G332" i="102"/>
  <c r="G330" i="102"/>
  <c r="G328" i="102"/>
  <c r="G326" i="102"/>
  <c r="G324" i="102"/>
  <c r="G322" i="102"/>
  <c r="G320" i="102"/>
  <c r="G318" i="102"/>
  <c r="G316" i="102"/>
  <c r="G314" i="102"/>
  <c r="G312" i="102"/>
  <c r="G310" i="102"/>
  <c r="G308" i="102"/>
  <c r="G306" i="102"/>
  <c r="G304" i="102"/>
  <c r="G302" i="102"/>
  <c r="G300" i="102"/>
  <c r="G298" i="102"/>
  <c r="G296" i="102"/>
  <c r="G294" i="102"/>
  <c r="G292" i="102"/>
  <c r="G290" i="102"/>
  <c r="G288" i="102"/>
  <c r="G286" i="102"/>
  <c r="G284" i="102"/>
  <c r="G282" i="102"/>
  <c r="G280" i="102"/>
  <c r="G277" i="102"/>
  <c r="G275" i="102"/>
  <c r="G273" i="102"/>
  <c r="G271" i="102"/>
  <c r="G269" i="102"/>
  <c r="G267" i="102"/>
  <c r="G265" i="102"/>
  <c r="G263" i="102"/>
  <c r="G261" i="102"/>
  <c r="G259" i="102"/>
  <c r="G257" i="102"/>
  <c r="G255" i="102"/>
  <c r="G253" i="102"/>
  <c r="G251" i="102"/>
  <c r="G249" i="102"/>
  <c r="G247" i="102"/>
  <c r="G245" i="102"/>
  <c r="G243" i="102"/>
  <c r="G241" i="102"/>
  <c r="G239" i="102"/>
  <c r="G237" i="102"/>
  <c r="G235" i="102"/>
  <c r="G233" i="102"/>
  <c r="G231" i="102"/>
  <c r="G229" i="102"/>
  <c r="G227" i="102"/>
  <c r="G225" i="102"/>
  <c r="G223" i="102"/>
  <c r="G221" i="102"/>
  <c r="G219" i="102"/>
  <c r="G217" i="102"/>
  <c r="G215" i="102"/>
  <c r="G213" i="102"/>
  <c r="G211" i="102"/>
  <c r="G209" i="102"/>
  <c r="G207" i="102"/>
  <c r="G205" i="102"/>
  <c r="G203" i="102"/>
  <c r="G201" i="102"/>
  <c r="G199" i="102"/>
  <c r="G197" i="102"/>
  <c r="G195" i="102"/>
  <c r="G193" i="102"/>
  <c r="G191" i="102"/>
  <c r="G189" i="102"/>
  <c r="G187" i="102"/>
  <c r="G185" i="102"/>
  <c r="G183" i="102"/>
  <c r="G181" i="102"/>
  <c r="G179" i="102"/>
  <c r="G177" i="102"/>
  <c r="G175" i="102"/>
  <c r="G173" i="102"/>
  <c r="G171" i="102"/>
  <c r="G169" i="102"/>
  <c r="G167" i="102"/>
  <c r="G165" i="102"/>
  <c r="G163" i="102"/>
  <c r="G161" i="102"/>
  <c r="G159" i="102"/>
  <c r="G157" i="102"/>
  <c r="G155" i="102"/>
  <c r="G153" i="102"/>
  <c r="G151" i="102"/>
  <c r="G149" i="102"/>
  <c r="G147" i="102"/>
  <c r="G145" i="102"/>
  <c r="G143" i="102"/>
  <c r="G141" i="102"/>
  <c r="G139" i="102"/>
  <c r="G137" i="102"/>
  <c r="G135" i="102"/>
  <c r="G133" i="102"/>
  <c r="G131" i="102"/>
  <c r="G129" i="102"/>
  <c r="G127" i="102"/>
  <c r="G125" i="102"/>
  <c r="G123" i="102"/>
  <c r="G121" i="102"/>
  <c r="G119" i="102"/>
  <c r="G117" i="102"/>
  <c r="G115" i="102"/>
  <c r="G113" i="102"/>
  <c r="G111" i="102"/>
  <c r="G109" i="102"/>
  <c r="G107" i="102"/>
  <c r="G105" i="102"/>
  <c r="G103" i="102"/>
  <c r="G101" i="102"/>
  <c r="G99" i="102"/>
  <c r="G97" i="102"/>
  <c r="G95" i="102"/>
  <c r="G93" i="102"/>
  <c r="G91" i="102"/>
  <c r="G89" i="102"/>
  <c r="G87" i="102"/>
  <c r="G85" i="102"/>
  <c r="G83" i="102"/>
  <c r="G81" i="102"/>
  <c r="G79" i="102"/>
  <c r="G77" i="102"/>
  <c r="G75" i="102"/>
  <c r="G73" i="102"/>
  <c r="G70" i="102"/>
  <c r="G68" i="102"/>
  <c r="G66" i="102"/>
  <c r="G113" i="101"/>
  <c r="G111" i="101"/>
  <c r="G109" i="101"/>
  <c r="G107" i="101"/>
  <c r="G105" i="101"/>
  <c r="G103" i="101"/>
  <c r="G101" i="101"/>
  <c r="G99" i="101"/>
  <c r="G97" i="101"/>
  <c r="G95" i="101"/>
  <c r="G93" i="101"/>
  <c r="G91" i="101"/>
  <c r="G89" i="101"/>
  <c r="G87" i="101"/>
  <c r="G85" i="101"/>
  <c r="G83" i="101"/>
  <c r="G81" i="101"/>
  <c r="G79" i="101"/>
  <c r="G77" i="101"/>
  <c r="G75" i="101"/>
  <c r="G73" i="101"/>
  <c r="G71" i="101"/>
  <c r="G69" i="101"/>
  <c r="G67" i="101"/>
  <c r="G65" i="101"/>
  <c r="G63" i="101"/>
  <c r="G61" i="101"/>
  <c r="G108" i="100"/>
  <c r="G107" i="100"/>
  <c r="G102" i="100"/>
  <c r="G101" i="100"/>
  <c r="G95" i="100"/>
  <c r="G94" i="100"/>
  <c r="G88" i="100"/>
  <c r="G87" i="100"/>
  <c r="G82" i="100"/>
  <c r="G81" i="100"/>
  <c r="G76" i="100"/>
  <c r="G75" i="100"/>
  <c r="G70" i="100"/>
  <c r="G69" i="100"/>
  <c r="G155" i="99"/>
  <c r="G151" i="99"/>
  <c r="G147" i="99"/>
  <c r="G143" i="99"/>
  <c r="G139" i="99"/>
  <c r="G135" i="99"/>
  <c r="G130" i="99"/>
  <c r="G126" i="99"/>
  <c r="G122" i="99"/>
  <c r="G118" i="99"/>
  <c r="G114" i="99"/>
  <c r="G104" i="99"/>
  <c r="G97" i="99"/>
  <c r="G91" i="99"/>
  <c r="G86" i="99"/>
  <c r="G81" i="99"/>
  <c r="G63" i="99"/>
  <c r="G61" i="99"/>
  <c r="G97" i="98"/>
  <c r="G96" i="98"/>
  <c r="G95" i="98"/>
  <c r="G94" i="98"/>
  <c r="G93" i="98"/>
  <c r="G92" i="98"/>
  <c r="G88" i="98"/>
  <c r="G87" i="98"/>
  <c r="G86" i="98"/>
  <c r="G85" i="98"/>
  <c r="G84" i="98"/>
  <c r="G83" i="98"/>
  <c r="G82" i="98"/>
  <c r="G77" i="98"/>
  <c r="G76" i="98"/>
  <c r="G75" i="98"/>
  <c r="G74" i="98"/>
  <c r="G73" i="98"/>
  <c r="G68" i="98"/>
  <c r="G67" i="98"/>
  <c r="G66" i="98"/>
  <c r="G65" i="98"/>
  <c r="G64" i="98"/>
  <c r="G63" i="98"/>
  <c r="G62" i="98"/>
  <c r="G102" i="97"/>
  <c r="G95" i="97"/>
  <c r="G88" i="97"/>
  <c r="G83" i="97"/>
  <c r="G77" i="97"/>
  <c r="G70" i="97"/>
  <c r="G62" i="97"/>
  <c r="G1796" i="96"/>
  <c r="G1794" i="96"/>
  <c r="G1792" i="96"/>
  <c r="G1787" i="96"/>
  <c r="G1783" i="96"/>
  <c r="G1781" i="96"/>
  <c r="G1780" i="96"/>
  <c r="G1777" i="96"/>
  <c r="G1776" i="96"/>
  <c r="G1773" i="96"/>
  <c r="G1747" i="96"/>
  <c r="G1743" i="96"/>
  <c r="G1742" i="96"/>
  <c r="G1739" i="96"/>
  <c r="G1738" i="96"/>
  <c r="G1729" i="96"/>
  <c r="G1723" i="96"/>
  <c r="G1720" i="96"/>
  <c r="G1715" i="96"/>
  <c r="G1714" i="96"/>
  <c r="G1711" i="96"/>
  <c r="G1710" i="96"/>
  <c r="G1705" i="96"/>
  <c r="G1704" i="96"/>
  <c r="G1701" i="96"/>
  <c r="G1700" i="96"/>
  <c r="G1695" i="96"/>
  <c r="G1694" i="96"/>
  <c r="G1691" i="96"/>
  <c r="G1690" i="96"/>
  <c r="G1685" i="96"/>
  <c r="G1684" i="96"/>
  <c r="G1681" i="96"/>
  <c r="G1680" i="96"/>
  <c r="G1673" i="96"/>
  <c r="G1672" i="96"/>
  <c r="G1665" i="96"/>
  <c r="G1664" i="96"/>
  <c r="G1648" i="96"/>
  <c r="G1647" i="96"/>
  <c r="G1639" i="96"/>
  <c r="G1638" i="96"/>
  <c r="G1631" i="96"/>
  <c r="G1630" i="96"/>
  <c r="G1624" i="96"/>
  <c r="G1623" i="96"/>
  <c r="G1616" i="96"/>
  <c r="G1615" i="96"/>
  <c r="G1610" i="96"/>
  <c r="G1609" i="96"/>
  <c r="G1602" i="96"/>
  <c r="G1601" i="96"/>
  <c r="G1594" i="96"/>
  <c r="G1593" i="96"/>
  <c r="G1587" i="96"/>
  <c r="G1586" i="96"/>
  <c r="G1580" i="96"/>
  <c r="G1579" i="96"/>
  <c r="G1573" i="96"/>
  <c r="G1572" i="96"/>
  <c r="G1565" i="96"/>
  <c r="G1564" i="96"/>
  <c r="G1559" i="96"/>
  <c r="G1558" i="96"/>
  <c r="G1551" i="96"/>
  <c r="G1550" i="96"/>
  <c r="G1543" i="96"/>
  <c r="G1542" i="96"/>
  <c r="G1536" i="96"/>
  <c r="G1535" i="96"/>
  <c r="G1529" i="96"/>
  <c r="G1528" i="96"/>
  <c r="G1519" i="96"/>
  <c r="G1518" i="96"/>
  <c r="G1515" i="96"/>
  <c r="G1514" i="96"/>
  <c r="G1511" i="96"/>
  <c r="G1510" i="96"/>
  <c r="G1500" i="96"/>
  <c r="G1499" i="96"/>
  <c r="G1493" i="96"/>
  <c r="G1492" i="96"/>
  <c r="G1485" i="96"/>
  <c r="G1484" i="96"/>
  <c r="G1477" i="96"/>
  <c r="G1476" i="96"/>
  <c r="G1470" i="96"/>
  <c r="G1469" i="96"/>
  <c r="G1464" i="96"/>
  <c r="G1463" i="96"/>
  <c r="G1457" i="96"/>
  <c r="G1456" i="96"/>
  <c r="G1450" i="96"/>
  <c r="G1449" i="96"/>
  <c r="G1443" i="96"/>
  <c r="G1442" i="96"/>
  <c r="G1439" i="96"/>
  <c r="G1438" i="96"/>
  <c r="G1435" i="96"/>
  <c r="G1434" i="96"/>
  <c r="G1427" i="96"/>
  <c r="G1426" i="96"/>
  <c r="G1423" i="96"/>
  <c r="G1422" i="96"/>
  <c r="G1416" i="96"/>
  <c r="G1415" i="96"/>
  <c r="G1409" i="96"/>
  <c r="G1408" i="96"/>
  <c r="G1398" i="96"/>
  <c r="G1397" i="96"/>
  <c r="G1390" i="96"/>
  <c r="G1389" i="96"/>
  <c r="G1381" i="96"/>
  <c r="G1380" i="96"/>
  <c r="G1371" i="96"/>
  <c r="G1370" i="96"/>
  <c r="G1362" i="96"/>
  <c r="G1361" i="96"/>
  <c r="G1352" i="96"/>
  <c r="G1351" i="96"/>
  <c r="G1347" i="96"/>
  <c r="G1346" i="96"/>
  <c r="G1336" i="96"/>
  <c r="G1335" i="96"/>
  <c r="G1332" i="96"/>
  <c r="G1331" i="96"/>
  <c r="G1325" i="96"/>
  <c r="G1324" i="96"/>
  <c r="G1320" i="96"/>
  <c r="G1319" i="96"/>
  <c r="G1309" i="96"/>
  <c r="G1308" i="96"/>
  <c r="G1304" i="96"/>
  <c r="G1303" i="96"/>
  <c r="G1294" i="96"/>
  <c r="G1293" i="96"/>
  <c r="G1285" i="96"/>
  <c r="G1284" i="96"/>
  <c r="G1275" i="96"/>
  <c r="G1274" i="96"/>
  <c r="G1264" i="96"/>
  <c r="G1263" i="96"/>
  <c r="G1252" i="96"/>
  <c r="G1251" i="96"/>
  <c r="G1242" i="96"/>
  <c r="G1241" i="96"/>
  <c r="G1231" i="96"/>
  <c r="G1230" i="96"/>
  <c r="G1219" i="96"/>
  <c r="G1218" i="96"/>
  <c r="G1215" i="96"/>
  <c r="G1214" i="96"/>
  <c r="G1209" i="96"/>
  <c r="G1208" i="96"/>
  <c r="G1205" i="96"/>
  <c r="G1204" i="96"/>
  <c r="G1201" i="96"/>
  <c r="G1200" i="96"/>
  <c r="G1192" i="96"/>
  <c r="G1191" i="96"/>
  <c r="G1188" i="96"/>
  <c r="G1187" i="96"/>
  <c r="G1182" i="96"/>
  <c r="G1181" i="96"/>
  <c r="G1178" i="96"/>
  <c r="G1177" i="96"/>
  <c r="G1167" i="96"/>
  <c r="G1166" i="96"/>
  <c r="G1163" i="96"/>
  <c r="G1162" i="96"/>
  <c r="G1155" i="96"/>
  <c r="G1154" i="96"/>
  <c r="G1146" i="96"/>
  <c r="G1145" i="96"/>
  <c r="G1138" i="96"/>
  <c r="G1137" i="96"/>
  <c r="G1130" i="96"/>
  <c r="G1129" i="96"/>
  <c r="G1122" i="96"/>
  <c r="G1121" i="96"/>
  <c r="G1112" i="96"/>
  <c r="G1111" i="96"/>
  <c r="G1103" i="96"/>
  <c r="G1102" i="96"/>
  <c r="G1094" i="96"/>
  <c r="G1093" i="96"/>
  <c r="G1086" i="96"/>
  <c r="G1085" i="96"/>
  <c r="G1081" i="96"/>
  <c r="G1080" i="96"/>
  <c r="G1073" i="96"/>
  <c r="G1072" i="96"/>
  <c r="G1063" i="96"/>
  <c r="G1062" i="96"/>
  <c r="G1052" i="96"/>
  <c r="G1051" i="96"/>
  <c r="G1045" i="96"/>
  <c r="G1044" i="96"/>
  <c r="G1040" i="96"/>
  <c r="G1039" i="96"/>
  <c r="G1031" i="96"/>
  <c r="G1030" i="96"/>
  <c r="G1026" i="96"/>
  <c r="G1025" i="96"/>
  <c r="G1017" i="96"/>
  <c r="G1016" i="96"/>
  <c r="G1012" i="96"/>
  <c r="G1011" i="96"/>
  <c r="G1003" i="96"/>
  <c r="G1002" i="96"/>
  <c r="G995" i="96"/>
  <c r="G994" i="96"/>
  <c r="G988" i="96"/>
  <c r="G987" i="96"/>
  <c r="G979" i="96"/>
  <c r="G978" i="96"/>
  <c r="G971" i="96"/>
  <c r="G970" i="96"/>
  <c r="G962" i="96"/>
  <c r="G961" i="96"/>
  <c r="G954" i="96"/>
  <c r="G953" i="96"/>
  <c r="G949" i="96"/>
  <c r="G948" i="96"/>
  <c r="G941" i="96"/>
  <c r="G940" i="96"/>
  <c r="G937" i="96"/>
  <c r="G936" i="96"/>
  <c r="G933" i="96"/>
  <c r="G932" i="96"/>
  <c r="G925" i="96"/>
  <c r="G924" i="96"/>
  <c r="G917" i="96"/>
  <c r="G916" i="96"/>
  <c r="G912" i="96"/>
  <c r="G911" i="96"/>
  <c r="G906" i="96"/>
  <c r="G905" i="96"/>
  <c r="G898" i="96"/>
  <c r="G897" i="96"/>
  <c r="G893" i="96"/>
  <c r="G892" i="96"/>
  <c r="G888" i="96"/>
  <c r="G887" i="96"/>
  <c r="G881" i="96"/>
  <c r="G880" i="96"/>
  <c r="G873" i="96"/>
  <c r="G872" i="96"/>
  <c r="G865" i="96"/>
  <c r="G864" i="96"/>
  <c r="G857" i="96"/>
  <c r="G856" i="96"/>
  <c r="G848" i="96"/>
  <c r="G847" i="96"/>
  <c r="G843" i="96"/>
  <c r="G842" i="96"/>
  <c r="G835" i="96"/>
  <c r="G834" i="96"/>
  <c r="G827" i="96"/>
  <c r="G826" i="96"/>
  <c r="G815" i="96"/>
  <c r="G814" i="96"/>
  <c r="G805" i="96"/>
  <c r="G804" i="96"/>
  <c r="G800" i="96"/>
  <c r="G799" i="96"/>
  <c r="G794" i="96"/>
  <c r="G793" i="96"/>
  <c r="G784" i="96"/>
  <c r="G783" i="96"/>
  <c r="G779" i="96"/>
  <c r="G778" i="96"/>
  <c r="G774" i="96"/>
  <c r="G773" i="96"/>
  <c r="G766" i="96"/>
  <c r="G765" i="96"/>
  <c r="G761" i="96"/>
  <c r="G760" i="96"/>
  <c r="G755" i="96"/>
  <c r="G754" i="96"/>
  <c r="G747" i="96"/>
  <c r="G746" i="96"/>
  <c r="G742" i="96"/>
  <c r="G741" i="96"/>
  <c r="G737" i="96"/>
  <c r="G736" i="96"/>
  <c r="G728" i="96"/>
  <c r="G727" i="96"/>
  <c r="G720" i="96"/>
  <c r="G719" i="96"/>
  <c r="G712" i="96"/>
  <c r="G711" i="96"/>
  <c r="G707" i="96"/>
  <c r="G706" i="96"/>
  <c r="G699" i="96"/>
  <c r="G698" i="96"/>
  <c r="G692" i="96"/>
  <c r="G691" i="96"/>
  <c r="G683" i="96"/>
  <c r="G682" i="96"/>
  <c r="G678" i="96"/>
  <c r="G677" i="96"/>
  <c r="G669" i="96"/>
  <c r="G668" i="96"/>
  <c r="G661" i="96"/>
  <c r="G660" i="96"/>
  <c r="G657" i="96"/>
  <c r="G656" i="96"/>
  <c r="G648" i="96"/>
  <c r="G647" i="96"/>
  <c r="G641" i="96"/>
  <c r="G640" i="96"/>
  <c r="G634" i="96"/>
  <c r="G633" i="96"/>
  <c r="G627" i="96"/>
  <c r="G626" i="96"/>
  <c r="G618" i="96"/>
  <c r="G617" i="96"/>
  <c r="G613" i="96"/>
  <c r="G612" i="96"/>
  <c r="G608" i="96"/>
  <c r="G607" i="96"/>
  <c r="G599" i="96"/>
  <c r="G598" i="96"/>
  <c r="G591" i="96"/>
  <c r="G590" i="96"/>
  <c r="G582" i="96"/>
  <c r="G581" i="96"/>
  <c r="G578" i="96"/>
  <c r="G577" i="96"/>
  <c r="G574" i="96"/>
  <c r="G573" i="96"/>
  <c r="G568" i="96"/>
  <c r="G567" i="96"/>
  <c r="G564" i="96"/>
  <c r="G563" i="96"/>
  <c r="G557" i="96"/>
  <c r="G556" i="96"/>
  <c r="G553" i="96"/>
  <c r="G552" i="96"/>
  <c r="G548" i="96"/>
  <c r="G547" i="96"/>
  <c r="G544" i="96"/>
  <c r="G543" i="96"/>
  <c r="G539" i="96"/>
  <c r="G538" i="96"/>
  <c r="G530" i="96"/>
  <c r="G529" i="96"/>
  <c r="G526" i="96"/>
  <c r="G525" i="96"/>
  <c r="G522" i="96"/>
  <c r="G521" i="96"/>
  <c r="G513" i="96"/>
  <c r="G512" i="96"/>
  <c r="G509" i="96"/>
  <c r="G508" i="96"/>
  <c r="G505" i="96"/>
  <c r="G504" i="96"/>
  <c r="G496" i="96"/>
  <c r="G495" i="96"/>
  <c r="G487" i="96"/>
  <c r="G486" i="96"/>
  <c r="G483" i="96"/>
  <c r="G482" i="96"/>
  <c r="G479" i="96"/>
  <c r="G478" i="96"/>
  <c r="G470" i="96"/>
  <c r="G469" i="96"/>
  <c r="G465" i="96"/>
  <c r="G464" i="96"/>
  <c r="G461" i="96"/>
  <c r="G460" i="96"/>
  <c r="G454" i="96"/>
  <c r="G453" i="96"/>
  <c r="G449" i="96"/>
  <c r="G448" i="96"/>
  <c r="G440" i="96"/>
  <c r="G439" i="96"/>
  <c r="G433" i="96"/>
  <c r="G432" i="96"/>
  <c r="G424" i="96"/>
  <c r="G423" i="96"/>
  <c r="G419" i="96"/>
  <c r="G418" i="96"/>
  <c r="G408" i="96"/>
  <c r="G407" i="96"/>
  <c r="G403" i="96"/>
  <c r="G402" i="96"/>
  <c r="G399" i="96"/>
  <c r="G398" i="96"/>
  <c r="G391" i="96"/>
  <c r="G390" i="96"/>
  <c r="G387" i="96"/>
  <c r="G386" i="96"/>
  <c r="G380" i="96"/>
  <c r="G379" i="96"/>
  <c r="G372" i="96"/>
  <c r="G371" i="96"/>
  <c r="G368" i="96"/>
  <c r="G367" i="96"/>
  <c r="G359" i="96"/>
  <c r="G358" i="96"/>
  <c r="G354" i="96"/>
  <c r="G353" i="96"/>
  <c r="G341" i="96"/>
  <c r="G340" i="96"/>
  <c r="G333" i="96"/>
  <c r="G332" i="96"/>
  <c r="G324" i="96"/>
  <c r="G323" i="96"/>
  <c r="G315" i="96"/>
  <c r="G314" i="96"/>
  <c r="G306" i="96"/>
  <c r="G305" i="96"/>
  <c r="G299" i="96"/>
  <c r="G298" i="96"/>
  <c r="G295" i="96"/>
  <c r="G294" i="96"/>
  <c r="G289" i="96"/>
  <c r="G288" i="96"/>
  <c r="G285" i="96"/>
  <c r="G284" i="96"/>
  <c r="G281" i="96"/>
  <c r="G280" i="96"/>
  <c r="G272" i="96"/>
  <c r="G271" i="96"/>
  <c r="G268" i="96"/>
  <c r="G267" i="96"/>
  <c r="G263" i="96"/>
  <c r="G262" i="96"/>
  <c r="G259" i="96"/>
  <c r="G258" i="96"/>
  <c r="G251" i="96"/>
  <c r="G250" i="96"/>
  <c r="G244" i="96"/>
  <c r="G243" i="96"/>
  <c r="G240" i="96"/>
  <c r="G239" i="96"/>
  <c r="G235" i="96"/>
  <c r="G234" i="96"/>
  <c r="G227" i="96"/>
  <c r="G226" i="96"/>
  <c r="G223" i="96"/>
  <c r="G222" i="96"/>
  <c r="G219" i="96"/>
  <c r="G218" i="96"/>
  <c r="G209" i="96"/>
  <c r="G208" i="96"/>
  <c r="G200" i="96"/>
  <c r="G199" i="96"/>
  <c r="G196" i="96"/>
  <c r="G195" i="96"/>
  <c r="G192" i="96"/>
  <c r="G191" i="96"/>
  <c r="G183" i="96"/>
  <c r="G182" i="96"/>
  <c r="G179" i="96"/>
  <c r="G178" i="96"/>
  <c r="G175" i="96"/>
  <c r="G174" i="96"/>
  <c r="G166" i="96"/>
  <c r="G165" i="96"/>
  <c r="G160" i="96"/>
  <c r="G159" i="96"/>
  <c r="G156" i="96"/>
  <c r="G155" i="96"/>
  <c r="G150" i="96"/>
  <c r="G149" i="96"/>
  <c r="G144" i="96"/>
  <c r="G143" i="96"/>
  <c r="G140" i="96"/>
  <c r="G139" i="96"/>
  <c r="G134" i="96"/>
  <c r="G133" i="96"/>
  <c r="G130" i="96"/>
  <c r="G129" i="96"/>
  <c r="G126" i="96"/>
  <c r="G125" i="96"/>
  <c r="G117" i="96"/>
  <c r="G116" i="96"/>
  <c r="G113" i="96"/>
  <c r="G112" i="96"/>
  <c r="G109" i="96"/>
  <c r="G108" i="96"/>
  <c r="G100" i="96"/>
  <c r="G99" i="96"/>
  <c r="G96" i="96"/>
  <c r="G95" i="96"/>
  <c r="G773" i="95"/>
  <c r="G772" i="95"/>
  <c r="G771" i="95"/>
  <c r="G766" i="95"/>
  <c r="G765" i="95"/>
  <c r="G745" i="95"/>
  <c r="G737" i="95"/>
  <c r="G735" i="95"/>
  <c r="G731" i="95"/>
  <c r="G730" i="95"/>
  <c r="G727" i="95"/>
  <c r="G725" i="95"/>
  <c r="G724" i="95"/>
  <c r="G721" i="95"/>
  <c r="G720" i="95"/>
  <c r="G696" i="95"/>
  <c r="G695" i="95"/>
  <c r="G692" i="95"/>
  <c r="G691" i="95"/>
  <c r="G688" i="95"/>
  <c r="G687" i="95"/>
  <c r="G684" i="95"/>
  <c r="G683" i="95"/>
  <c r="G680" i="95"/>
  <c r="G679" i="95"/>
  <c r="G675" i="95"/>
  <c r="G674" i="95"/>
  <c r="G668" i="95"/>
  <c r="G667" i="95"/>
  <c r="G658" i="95"/>
  <c r="G657" i="95"/>
  <c r="G650" i="95"/>
  <c r="G649" i="95"/>
  <c r="G641" i="95"/>
  <c r="G640" i="95"/>
  <c r="G634" i="95"/>
  <c r="G633" i="95"/>
  <c r="G624" i="95"/>
  <c r="G623" i="95"/>
  <c r="G614" i="95"/>
  <c r="G613" i="95"/>
  <c r="G610" i="95"/>
  <c r="G609" i="95"/>
  <c r="G606" i="95"/>
  <c r="G605" i="95"/>
  <c r="G598" i="95"/>
  <c r="G597" i="95"/>
  <c r="G586" i="95"/>
  <c r="G585" i="95"/>
  <c r="G582" i="95"/>
  <c r="G581" i="95"/>
  <c r="G578" i="95"/>
  <c r="G577" i="95"/>
  <c r="G572" i="95"/>
  <c r="G571" i="95"/>
  <c r="G563" i="95"/>
  <c r="G562" i="95"/>
  <c r="G554" i="95"/>
  <c r="G553" i="95"/>
  <c r="G548" i="95"/>
  <c r="G547" i="95"/>
  <c r="G541" i="95"/>
  <c r="G540" i="95"/>
  <c r="G535" i="95"/>
  <c r="G534" i="95"/>
  <c r="G528" i="95"/>
  <c r="G527" i="95"/>
  <c r="G520" i="95"/>
  <c r="G519" i="95"/>
  <c r="G510" i="95"/>
  <c r="G509" i="95"/>
  <c r="G504" i="95"/>
  <c r="G503" i="95"/>
  <c r="G494" i="95"/>
  <c r="G493" i="95"/>
  <c r="G487" i="95"/>
  <c r="G486" i="95"/>
  <c r="G480" i="95"/>
  <c r="G479" i="95"/>
  <c r="G473" i="95"/>
  <c r="G472" i="95"/>
  <c r="G464" i="95"/>
  <c r="G463" i="95"/>
  <c r="G458" i="95"/>
  <c r="G457" i="95"/>
  <c r="G451" i="95"/>
  <c r="G450" i="95"/>
  <c r="G444" i="95"/>
  <c r="G443" i="95"/>
  <c r="G437" i="95"/>
  <c r="G436" i="95"/>
  <c r="G428" i="95"/>
  <c r="G427" i="95"/>
  <c r="G419" i="95"/>
  <c r="G418" i="95"/>
  <c r="G412" i="95"/>
  <c r="G411" i="95"/>
  <c r="G405" i="95"/>
  <c r="G404" i="95"/>
  <c r="G398" i="95"/>
  <c r="G397" i="95"/>
  <c r="G391" i="95"/>
  <c r="G390" i="95"/>
  <c r="G384" i="95"/>
  <c r="G383" i="95"/>
  <c r="G378" i="95"/>
  <c r="G377" i="95"/>
  <c r="G372" i="95"/>
  <c r="G371" i="95"/>
  <c r="G366" i="95"/>
  <c r="G365" i="95"/>
  <c r="G358" i="95"/>
  <c r="G357" i="95"/>
  <c r="G352" i="95"/>
  <c r="G351" i="95"/>
  <c r="G346" i="95"/>
  <c r="G345" i="95"/>
  <c r="G338" i="95"/>
  <c r="G337" i="95"/>
  <c r="G334" i="95"/>
  <c r="G333" i="95"/>
  <c r="G327" i="95"/>
  <c r="G326" i="95"/>
  <c r="G320" i="95"/>
  <c r="G319" i="95"/>
  <c r="G312" i="95"/>
  <c r="G311" i="95"/>
  <c r="G305" i="95"/>
  <c r="G304" i="95"/>
  <c r="G298" i="95"/>
  <c r="G297" i="95"/>
  <c r="G290" i="95"/>
  <c r="G289" i="95"/>
  <c r="G284" i="95"/>
  <c r="G283" i="95"/>
  <c r="G277" i="95"/>
  <c r="G276" i="95"/>
  <c r="G270" i="95"/>
  <c r="G269" i="95"/>
  <c r="G266" i="95"/>
  <c r="G265" i="95"/>
  <c r="G259" i="95"/>
  <c r="G258" i="95"/>
  <c r="G252" i="95"/>
  <c r="G251" i="95"/>
  <c r="G246" i="95"/>
  <c r="G245" i="95"/>
  <c r="G240" i="95"/>
  <c r="G239" i="95"/>
  <c r="G234" i="95"/>
  <c r="G233" i="95"/>
  <c r="G228" i="95"/>
  <c r="G227" i="95"/>
  <c r="G219" i="95"/>
  <c r="G218" i="95"/>
  <c r="G212" i="95"/>
  <c r="G211" i="95"/>
  <c r="G202" i="95"/>
  <c r="G201" i="95"/>
  <c r="G194" i="95"/>
  <c r="G193" i="95"/>
  <c r="G186" i="95"/>
  <c r="G185" i="95"/>
  <c r="G179" i="95"/>
  <c r="G178" i="95"/>
  <c r="G170" i="95"/>
  <c r="G169" i="95"/>
  <c r="G161" i="95"/>
  <c r="G160" i="95"/>
  <c r="G152" i="95"/>
  <c r="G151" i="95"/>
  <c r="G148" i="95"/>
  <c r="G147" i="95"/>
  <c r="G139" i="95"/>
  <c r="G138" i="95"/>
  <c r="G131" i="95"/>
  <c r="G130" i="95"/>
  <c r="G125" i="95"/>
  <c r="G124" i="95"/>
  <c r="G118" i="95"/>
  <c r="G117" i="95"/>
  <c r="G112" i="95"/>
  <c r="G111" i="95"/>
  <c r="G105" i="95"/>
  <c r="G104" i="95"/>
  <c r="G99" i="95"/>
  <c r="G98" i="95"/>
  <c r="G92" i="95"/>
  <c r="G91" i="95"/>
  <c r="G364" i="94"/>
  <c r="G362" i="94"/>
  <c r="G361" i="94"/>
  <c r="G360" i="94"/>
  <c r="G359" i="94"/>
  <c r="G356" i="94"/>
  <c r="G347" i="94"/>
  <c r="G337" i="94"/>
  <c r="G336" i="94"/>
  <c r="G335" i="94"/>
  <c r="G334" i="94"/>
  <c r="G333" i="94"/>
  <c r="G332" i="94"/>
  <c r="G331" i="94"/>
  <c r="G330" i="94"/>
  <c r="G329" i="94"/>
  <c r="G328" i="94"/>
  <c r="G327" i="94"/>
  <c r="G326" i="94"/>
  <c r="G311" i="94"/>
  <c r="G309" i="94"/>
  <c r="G307" i="94"/>
  <c r="G306" i="94"/>
  <c r="G305" i="94"/>
  <c r="G304" i="94"/>
  <c r="G303" i="94"/>
  <c r="G302" i="94"/>
  <c r="G299" i="94"/>
  <c r="G287" i="94"/>
  <c r="G278" i="94"/>
  <c r="G270" i="94"/>
  <c r="G268" i="94"/>
  <c r="G260" i="94"/>
  <c r="G251" i="94"/>
  <c r="G241" i="94"/>
  <c r="G230" i="94"/>
  <c r="G221" i="94"/>
  <c r="G210" i="94"/>
  <c r="G198" i="94"/>
  <c r="G187" i="94"/>
  <c r="G175" i="94"/>
  <c r="G174" i="94"/>
  <c r="G173" i="94"/>
  <c r="G172" i="94"/>
  <c r="G171" i="94"/>
  <c r="G170" i="94"/>
  <c r="G169" i="94"/>
  <c r="G168" i="94"/>
  <c r="G165" i="94"/>
  <c r="G162" i="94"/>
  <c r="G161" i="94"/>
  <c r="G160" i="94"/>
  <c r="G157" i="94"/>
  <c r="G156" i="94"/>
  <c r="G155" i="94"/>
  <c r="G154" i="94"/>
  <c r="G153" i="94"/>
  <c r="G152" i="94"/>
  <c r="G151" i="94"/>
  <c r="G150" i="94"/>
  <c r="G149" i="94"/>
  <c r="G148" i="94"/>
  <c r="G147" i="94"/>
  <c r="G146" i="94"/>
  <c r="G145" i="94"/>
  <c r="G144" i="94"/>
  <c r="G143" i="94"/>
  <c r="G142" i="94"/>
  <c r="G141" i="94"/>
  <c r="G140" i="94"/>
  <c r="G139" i="94"/>
  <c r="G138" i="94"/>
  <c r="G137" i="94"/>
  <c r="G136" i="94"/>
  <c r="G133" i="94"/>
  <c r="G132" i="94"/>
  <c r="G131" i="94"/>
  <c r="G130" i="94"/>
  <c r="G129" i="94"/>
  <c r="G128" i="94"/>
  <c r="G127" i="94"/>
  <c r="G126" i="94"/>
  <c r="G125" i="94"/>
  <c r="G124" i="94"/>
  <c r="G123" i="94"/>
  <c r="G122" i="94"/>
  <c r="G121" i="94"/>
  <c r="G120" i="94"/>
  <c r="G119" i="94"/>
  <c r="G118" i="94"/>
  <c r="G117" i="94"/>
  <c r="G116" i="94"/>
  <c r="G115" i="94"/>
  <c r="G114" i="94"/>
  <c r="G113" i="94"/>
  <c r="G112" i="94"/>
  <c r="G111" i="94"/>
  <c r="G110" i="94"/>
  <c r="G109" i="94"/>
  <c r="G108" i="94"/>
  <c r="G107" i="94"/>
  <c r="G106" i="94"/>
  <c r="G105" i="94"/>
  <c r="G104" i="94"/>
  <c r="G103" i="94"/>
  <c r="G102" i="94"/>
  <c r="G101" i="94"/>
  <c r="G100" i="94"/>
  <c r="G99" i="94"/>
  <c r="G98" i="94"/>
  <c r="G97" i="94"/>
  <c r="G96" i="94"/>
  <c r="G95" i="94"/>
  <c r="G94" i="94"/>
  <c r="G93" i="94"/>
  <c r="G92" i="94"/>
  <c r="G91" i="94"/>
  <c r="G90" i="94"/>
  <c r="G89" i="94"/>
  <c r="G88" i="94"/>
  <c r="G87" i="94"/>
  <c r="G86" i="94"/>
  <c r="G85" i="94"/>
  <c r="G84" i="94"/>
  <c r="G83" i="94"/>
  <c r="G82" i="94"/>
  <c r="G81" i="94"/>
  <c r="G80" i="94"/>
  <c r="G79" i="94"/>
  <c r="G78" i="94"/>
  <c r="G77" i="94"/>
  <c r="G76" i="94"/>
  <c r="G75" i="94"/>
  <c r="G72" i="94"/>
  <c r="G71" i="94"/>
  <c r="G70" i="94"/>
  <c r="G69" i="94"/>
  <c r="G68" i="94"/>
  <c r="G67" i="94"/>
  <c r="G66" i="94"/>
  <c r="G65" i="94"/>
  <c r="G64" i="94"/>
  <c r="A17" i="13"/>
  <c r="A16" i="13"/>
  <c r="A15" i="13"/>
  <c r="A14" i="13"/>
  <c r="A13" i="13"/>
  <c r="G49" i="93"/>
  <c r="G47" i="93"/>
  <c r="G45" i="93"/>
  <c r="G44" i="93"/>
  <c r="G41" i="93"/>
  <c r="G40" i="93"/>
  <c r="G39" i="93"/>
  <c r="G36" i="93"/>
  <c r="G34" i="93"/>
  <c r="G32" i="93"/>
  <c r="G30" i="93"/>
  <c r="G28" i="93"/>
  <c r="G27" i="93"/>
  <c r="G24" i="93"/>
  <c r="G22" i="93"/>
  <c r="G122" i="92"/>
  <c r="G120" i="92"/>
  <c r="G118" i="92"/>
  <c r="G116" i="92"/>
  <c r="G107" i="92"/>
  <c r="G106" i="92"/>
  <c r="G104" i="92"/>
  <c r="G103" i="92"/>
  <c r="G101" i="92"/>
  <c r="G100" i="92"/>
  <c r="G96" i="92"/>
  <c r="G94" i="92"/>
  <c r="G93" i="92"/>
  <c r="G90" i="92"/>
  <c r="G89" i="92"/>
  <c r="G87" i="92"/>
  <c r="G86" i="92"/>
  <c r="G82" i="92"/>
  <c r="G81" i="92"/>
  <c r="G79" i="92"/>
  <c r="G78" i="92"/>
  <c r="G74" i="92"/>
  <c r="G73" i="92"/>
  <c r="G70" i="92"/>
  <c r="G69" i="92"/>
  <c r="G65" i="92"/>
  <c r="G64" i="92"/>
  <c r="G62" i="92"/>
  <c r="G61" i="92"/>
  <c r="G57" i="92"/>
  <c r="G55" i="92"/>
  <c r="G54" i="92"/>
  <c r="G53" i="92"/>
  <c r="G50" i="92"/>
  <c r="G48" i="92"/>
  <c r="G47" i="92"/>
  <c r="G46" i="92"/>
  <c r="G43" i="92"/>
  <c r="G42" i="92"/>
  <c r="G41" i="92"/>
  <c r="G39" i="92"/>
  <c r="G38" i="92"/>
  <c r="G37" i="92"/>
  <c r="G36" i="92"/>
  <c r="G35" i="92"/>
  <c r="G31" i="92"/>
  <c r="G30" i="92"/>
  <c r="G27" i="92"/>
  <c r="G26" i="92"/>
  <c r="G25" i="92"/>
  <c r="G22" i="92"/>
  <c r="G389" i="91"/>
  <c r="G388" i="91"/>
  <c r="G387" i="91"/>
  <c r="G371" i="91"/>
  <c r="G365" i="91"/>
  <c r="G359" i="91"/>
  <c r="G353" i="91"/>
  <c r="G347" i="91"/>
  <c r="G341" i="91"/>
  <c r="G335" i="91"/>
  <c r="G329" i="91"/>
  <c r="G323" i="91"/>
  <c r="G317" i="91"/>
  <c r="G311" i="91"/>
  <c r="G305" i="91"/>
  <c r="G299" i="91"/>
  <c r="G292" i="91"/>
  <c r="G285" i="91"/>
  <c r="G278" i="91"/>
  <c r="G271" i="91"/>
  <c r="G264" i="91"/>
  <c r="G257" i="91"/>
  <c r="G250" i="91"/>
  <c r="G247" i="91"/>
  <c r="G240" i="91"/>
  <c r="G233" i="91"/>
  <c r="G226" i="91"/>
  <c r="G220" i="91"/>
  <c r="G214" i="91"/>
  <c r="G208" i="91"/>
  <c r="G202" i="91"/>
  <c r="G196" i="91"/>
  <c r="G195" i="91"/>
  <c r="G184" i="91"/>
  <c r="G182" i="91"/>
  <c r="G177" i="91"/>
  <c r="G171" i="91"/>
  <c r="G161" i="91"/>
  <c r="G159" i="91"/>
  <c r="G157" i="91"/>
  <c r="G154" i="91"/>
  <c r="G152" i="91"/>
  <c r="G150" i="91"/>
  <c r="G149" i="91"/>
  <c r="G148" i="91"/>
  <c r="G147" i="91"/>
  <c r="G146" i="91"/>
  <c r="G145" i="91"/>
  <c r="G141" i="91"/>
  <c r="G140" i="91"/>
  <c r="G139" i="91"/>
  <c r="G138" i="91"/>
  <c r="G135" i="91"/>
  <c r="G134" i="91"/>
  <c r="G133" i="91"/>
  <c r="G132" i="91"/>
  <c r="G129" i="91"/>
  <c r="G128" i="91"/>
  <c r="G127" i="91"/>
  <c r="G126" i="91"/>
  <c r="G123" i="91"/>
  <c r="G122" i="91"/>
  <c r="G119" i="91"/>
  <c r="G118" i="91"/>
  <c r="G117" i="91"/>
  <c r="G116" i="91"/>
  <c r="G115" i="91"/>
  <c r="G112" i="91"/>
  <c r="G111" i="91"/>
  <c r="G108" i="91"/>
  <c r="G310" i="90"/>
  <c r="G309" i="90"/>
  <c r="G306" i="90"/>
  <c r="G304" i="90"/>
  <c r="G303" i="90"/>
  <c r="G301" i="90"/>
  <c r="G299" i="90"/>
  <c r="G298" i="90"/>
  <c r="G297" i="90"/>
  <c r="G296" i="90"/>
  <c r="G294" i="90"/>
  <c r="G292" i="90"/>
  <c r="G278" i="90"/>
  <c r="G277" i="90"/>
  <c r="G275" i="90"/>
  <c r="G272" i="90"/>
  <c r="G271" i="90"/>
  <c r="G269" i="90"/>
  <c r="G266" i="90"/>
  <c r="G264" i="90"/>
  <c r="G261" i="90"/>
  <c r="G260" i="90"/>
  <c r="G258" i="90"/>
  <c r="G257" i="90"/>
  <c r="G254" i="90"/>
  <c r="G253" i="90"/>
  <c r="G251" i="90"/>
  <c r="G248" i="90"/>
  <c r="G247" i="90"/>
  <c r="G245" i="90"/>
  <c r="G244" i="90"/>
  <c r="G242" i="90"/>
  <c r="G237" i="90"/>
  <c r="G236" i="90"/>
  <c r="G234" i="90"/>
  <c r="G233" i="90"/>
  <c r="G231" i="90"/>
  <c r="G230" i="90"/>
  <c r="G229" i="90"/>
  <c r="G227" i="90"/>
  <c r="G223" i="90"/>
  <c r="G219" i="90"/>
  <c r="G218" i="90"/>
  <c r="G214" i="90"/>
  <c r="G212" i="90"/>
  <c r="G209" i="90"/>
  <c r="G207" i="90"/>
  <c r="G204" i="90"/>
  <c r="G202" i="90"/>
  <c r="G199" i="90"/>
  <c r="G192" i="90"/>
  <c r="G191" i="90"/>
  <c r="G189" i="90"/>
  <c r="G187" i="90"/>
  <c r="G185" i="90"/>
  <c r="G183" i="90"/>
  <c r="G182" i="90"/>
  <c r="G181" i="90"/>
  <c r="G180" i="90"/>
  <c r="G179" i="90"/>
  <c r="G176" i="90"/>
  <c r="G174" i="90"/>
  <c r="G172" i="90"/>
  <c r="G170" i="90"/>
  <c r="G169" i="90"/>
  <c r="G165" i="90"/>
  <c r="G163" i="90"/>
  <c r="G161" i="90"/>
  <c r="G160" i="90"/>
  <c r="G157" i="90"/>
  <c r="G155" i="90"/>
  <c r="G153" i="90"/>
  <c r="G152" i="90"/>
  <c r="G151" i="90"/>
  <c r="G149" i="90"/>
  <c r="G148" i="90"/>
  <c r="G147" i="90"/>
  <c r="G145" i="90"/>
  <c r="G144" i="90"/>
  <c r="G143" i="90"/>
  <c r="G139" i="90"/>
  <c r="G137" i="90"/>
  <c r="G136" i="90"/>
  <c r="G134" i="90"/>
  <c r="G133" i="90"/>
  <c r="G131" i="90"/>
  <c r="G129" i="90"/>
  <c r="G128" i="90"/>
  <c r="G126" i="90"/>
  <c r="G125" i="90"/>
  <c r="G123" i="90"/>
  <c r="G122" i="90"/>
  <c r="G118" i="90"/>
  <c r="G117" i="90"/>
  <c r="G116" i="90"/>
  <c r="G114" i="90"/>
  <c r="G112" i="90"/>
  <c r="G110" i="90"/>
  <c r="G106" i="90"/>
  <c r="G104" i="90"/>
  <c r="G103" i="90"/>
  <c r="G102" i="90"/>
  <c r="G100" i="90"/>
  <c r="G98" i="90"/>
  <c r="G96" i="90"/>
  <c r="G94" i="90"/>
  <c r="G93" i="90"/>
  <c r="G89" i="90"/>
  <c r="G87" i="90"/>
  <c r="G86" i="90"/>
  <c r="G82" i="90"/>
  <c r="G81" i="90"/>
  <c r="G78" i="90"/>
  <c r="G77" i="90"/>
  <c r="G75" i="90"/>
  <c r="G72" i="90"/>
  <c r="G71" i="90"/>
  <c r="G69" i="90"/>
  <c r="G64" i="90"/>
  <c r="G62" i="90"/>
  <c r="G61" i="90"/>
  <c r="G58" i="90"/>
  <c r="G56" i="90"/>
  <c r="G54" i="90"/>
  <c r="G53" i="90"/>
  <c r="G48" i="90"/>
  <c r="G46" i="90"/>
  <c r="G44" i="90"/>
  <c r="G42" i="90"/>
  <c r="G41" i="90"/>
  <c r="G31" i="90"/>
  <c r="G30" i="90"/>
  <c r="G28" i="90"/>
  <c r="G65" i="89"/>
  <c r="G63" i="89"/>
  <c r="G61" i="89"/>
  <c r="G59" i="89"/>
  <c r="G57" i="89"/>
  <c r="G55" i="89"/>
  <c r="G53" i="89"/>
  <c r="G51" i="89"/>
  <c r="G50" i="89"/>
  <c r="G47" i="89"/>
  <c r="G46" i="89"/>
  <c r="G43" i="89"/>
  <c r="G42" i="89"/>
  <c r="G70" i="115" l="1"/>
  <c r="G8" i="115" s="1"/>
  <c r="D34" i="81" s="1"/>
  <c r="G329" i="110"/>
  <c r="G8" i="110" s="1"/>
  <c r="D29" i="81" s="1"/>
  <c r="G241" i="117"/>
  <c r="G8" i="117" s="1"/>
  <c r="G69" i="107"/>
  <c r="G8" i="107" s="1"/>
  <c r="D26" i="81" s="1"/>
  <c r="G98" i="104"/>
  <c r="G8" i="104" s="1"/>
  <c r="G99" i="98"/>
  <c r="G8" i="98" s="1"/>
  <c r="D17" i="81" s="1"/>
  <c r="G157" i="114"/>
  <c r="G8" i="114" s="1"/>
  <c r="D33" i="81" s="1"/>
  <c r="G197" i="112"/>
  <c r="G8" i="112" s="1"/>
  <c r="D31" i="81" s="1"/>
  <c r="G104" i="97"/>
  <c r="G8" i="97" s="1"/>
  <c r="D16" i="81" s="1"/>
  <c r="G115" i="101"/>
  <c r="G8" i="101" s="1"/>
  <c r="D20" i="81" s="1"/>
  <c r="G66" i="106"/>
  <c r="G8" i="106" s="1"/>
  <c r="D25" i="81" s="1"/>
  <c r="G36" i="113"/>
  <c r="G8" i="113" s="1"/>
  <c r="D32" i="81" s="1"/>
  <c r="G104" i="118"/>
  <c r="G8" i="118" s="1"/>
  <c r="D37" i="81" s="1"/>
  <c r="A71" i="109"/>
  <c r="A81" i="109" s="1"/>
  <c r="G85" i="109"/>
  <c r="G8" i="109" s="1"/>
  <c r="D28" i="81" s="1"/>
  <c r="G819" i="95"/>
  <c r="G8" i="95" s="1"/>
  <c r="D14" i="81" s="1"/>
  <c r="G366" i="94"/>
  <c r="G8" i="94" s="1"/>
  <c r="D13" i="81" s="1"/>
  <c r="G8" i="103"/>
  <c r="D22" i="81" s="1"/>
  <c r="A63" i="105"/>
  <c r="A66" i="105" s="1"/>
  <c r="G159" i="105"/>
  <c r="G8" i="105" s="1"/>
  <c r="D24" i="81" s="1"/>
  <c r="A70" i="117"/>
  <c r="A78" i="114"/>
  <c r="A27" i="113"/>
  <c r="A226" i="110"/>
  <c r="A61" i="106"/>
  <c r="A62" i="106" s="1"/>
  <c r="A65" i="104"/>
  <c r="A74" i="103"/>
  <c r="A67" i="101"/>
  <c r="A72" i="97"/>
  <c r="A79" i="97" s="1"/>
  <c r="A135" i="94"/>
  <c r="A30" i="93"/>
  <c r="A32" i="93" s="1"/>
  <c r="G124" i="92"/>
  <c r="G8" i="92" s="1"/>
  <c r="D16" i="13" s="1"/>
  <c r="A45" i="92"/>
  <c r="A50" i="92" s="1"/>
  <c r="G114" i="119"/>
  <c r="G8" i="119" s="1"/>
  <c r="D38" i="81" s="1"/>
  <c r="A67" i="119"/>
  <c r="A30" i="89"/>
  <c r="A107" i="95"/>
  <c r="G67" i="89"/>
  <c r="G8" i="89" s="1"/>
  <c r="D13" i="13" s="1"/>
  <c r="A73" i="111"/>
  <c r="G2793" i="111"/>
  <c r="G8" i="111" s="1"/>
  <c r="D30" i="81" s="1"/>
  <c r="G595" i="102"/>
  <c r="G8" i="102" s="1"/>
  <c r="D21" i="81" s="1"/>
  <c r="A70" i="102"/>
  <c r="G359" i="100"/>
  <c r="G8" i="100" s="1"/>
  <c r="D19" i="81" s="1"/>
  <c r="A78" i="100"/>
  <c r="A77" i="99"/>
  <c r="A84" i="99" s="1"/>
  <c r="G157" i="99"/>
  <c r="G8" i="99" s="1"/>
  <c r="D18" i="81" s="1"/>
  <c r="A136" i="96"/>
  <c r="A152" i="96" s="1"/>
  <c r="G1809" i="96"/>
  <c r="G8" i="96" s="1"/>
  <c r="D15" i="81" s="1"/>
  <c r="A114" i="91"/>
  <c r="G408" i="91"/>
  <c r="G8" i="91" s="1"/>
  <c r="D15" i="13" s="1"/>
  <c r="G314" i="90"/>
  <c r="G8" i="90" s="1"/>
  <c r="D14" i="13" s="1"/>
  <c r="A46" i="90"/>
  <c r="D35" i="81"/>
  <c r="G51" i="93"/>
  <c r="G8" i="93" s="1"/>
  <c r="D17" i="13" s="1"/>
  <c r="D36" i="81"/>
  <c r="D23" i="81"/>
  <c r="A83" i="109" l="1"/>
  <c r="A70" i="105"/>
  <c r="A75" i="105" s="1"/>
  <c r="A72" i="117"/>
  <c r="A84" i="114"/>
  <c r="A30" i="113"/>
  <c r="A33" i="113" s="1"/>
  <c r="A247" i="110"/>
  <c r="A255" i="110" s="1"/>
  <c r="A69" i="104"/>
  <c r="A80" i="103"/>
  <c r="A69" i="101"/>
  <c r="A85" i="97"/>
  <c r="A90" i="97" s="1"/>
  <c r="A159" i="94"/>
  <c r="A34" i="93"/>
  <c r="A36" i="93" s="1"/>
  <c r="A39" i="89"/>
  <c r="A41" i="89" s="1"/>
  <c r="A45" i="89" s="1"/>
  <c r="A49" i="89" s="1"/>
  <c r="A52" i="92"/>
  <c r="A76" i="119"/>
  <c r="A80" i="119" s="1"/>
  <c r="A120" i="95"/>
  <c r="A133" i="95" s="1"/>
  <c r="A79" i="111"/>
  <c r="A85" i="111" s="1"/>
  <c r="A73" i="102"/>
  <c r="A84" i="100"/>
  <c r="A88" i="99"/>
  <c r="A168" i="96"/>
  <c r="A121" i="91"/>
  <c r="A125" i="91" s="1"/>
  <c r="A48" i="90"/>
  <c r="D39" i="81"/>
  <c r="A74" i="117" l="1"/>
  <c r="A97" i="114"/>
  <c r="A105" i="114" s="1"/>
  <c r="A285" i="110"/>
  <c r="A298" i="110" s="1"/>
  <c r="A79" i="105"/>
  <c r="A73" i="104"/>
  <c r="A86" i="103"/>
  <c r="A92" i="103" s="1"/>
  <c r="A71" i="101"/>
  <c r="A97" i="97"/>
  <c r="A164" i="94"/>
  <c r="A38" i="93"/>
  <c r="A53" i="89"/>
  <c r="A55" i="89" s="1"/>
  <c r="A57" i="92"/>
  <c r="A59" i="92" s="1"/>
  <c r="A82" i="119"/>
  <c r="A91" i="111"/>
  <c r="A75" i="102"/>
  <c r="A90" i="100"/>
  <c r="A93" i="99"/>
  <c r="A185" i="96"/>
  <c r="A141" i="95"/>
  <c r="A131" i="91"/>
  <c r="A137" i="91" s="1"/>
  <c r="A52" i="90"/>
  <c r="A14" i="80"/>
  <c r="A17" i="80"/>
  <c r="A76" i="117" l="1"/>
  <c r="A112" i="114"/>
  <c r="A119" i="114" s="1"/>
  <c r="A128" i="114" s="1"/>
  <c r="A139" i="114" s="1"/>
  <c r="A149" i="114" s="1"/>
  <c r="A86" i="105"/>
  <c r="A91" i="105" s="1"/>
  <c r="A97" i="105" s="1"/>
  <c r="A102" i="105" s="1"/>
  <c r="A106" i="105" s="1"/>
  <c r="A110" i="105" s="1"/>
  <c r="A116" i="105" s="1"/>
  <c r="A120" i="105" s="1"/>
  <c r="A126" i="105" s="1"/>
  <c r="A130" i="105" s="1"/>
  <c r="A134" i="105" s="1"/>
  <c r="A138" i="105" s="1"/>
  <c r="A144" i="105" s="1"/>
  <c r="A148" i="105" s="1"/>
  <c r="A152" i="105" s="1"/>
  <c r="A77" i="104"/>
  <c r="A82" i="104" s="1"/>
  <c r="A87" i="104" s="1"/>
  <c r="A92" i="104" s="1"/>
  <c r="A98" i="103"/>
  <c r="A100" i="103" s="1"/>
  <c r="A110" i="103" s="1"/>
  <c r="A121" i="103" s="1"/>
  <c r="A131" i="103" s="1"/>
  <c r="A137" i="103" s="1"/>
  <c r="A140" i="103" s="1"/>
  <c r="A147" i="103" s="1"/>
  <c r="A73" i="101"/>
  <c r="A75" i="101" s="1"/>
  <c r="A77" i="101" s="1"/>
  <c r="A167" i="94"/>
  <c r="A179" i="94" s="1"/>
  <c r="A189" i="94" s="1"/>
  <c r="A43" i="93"/>
  <c r="A47" i="93" s="1"/>
  <c r="A49" i="93" s="1"/>
  <c r="A57" i="89"/>
  <c r="A59" i="89" s="1"/>
  <c r="A61" i="89" s="1"/>
  <c r="A67" i="92"/>
  <c r="A72" i="92" s="1"/>
  <c r="A76" i="92" s="1"/>
  <c r="A84" i="92" s="1"/>
  <c r="A92" i="92" s="1"/>
  <c r="A96" i="92" s="1"/>
  <c r="A98" i="92" s="1"/>
  <c r="A84" i="119"/>
  <c r="A86" i="119" s="1"/>
  <c r="A88" i="119" s="1"/>
  <c r="A92" i="119" s="1"/>
  <c r="A94" i="119" s="1"/>
  <c r="A96" i="119" s="1"/>
  <c r="A98" i="119" s="1"/>
  <c r="A100" i="119" s="1"/>
  <c r="A102" i="119" s="1"/>
  <c r="A104" i="119" s="1"/>
  <c r="A106" i="119" s="1"/>
  <c r="A110" i="119" s="1"/>
  <c r="A112" i="119" s="1"/>
  <c r="A110" i="111"/>
  <c r="A135" i="111" s="1"/>
  <c r="A159" i="111" s="1"/>
  <c r="A183" i="111" s="1"/>
  <c r="A207" i="111" s="1"/>
  <c r="A231" i="111" s="1"/>
  <c r="A256" i="111" s="1"/>
  <c r="A281" i="111" s="1"/>
  <c r="A306" i="111" s="1"/>
  <c r="A330" i="111" s="1"/>
  <c r="A354" i="111" s="1"/>
  <c r="A378" i="111" s="1"/>
  <c r="A402" i="111" s="1"/>
  <c r="A426" i="111" s="1"/>
  <c r="A451" i="111" s="1"/>
  <c r="A476" i="111" s="1"/>
  <c r="A501" i="111" s="1"/>
  <c r="A526" i="111" s="1"/>
  <c r="A551" i="111" s="1"/>
  <c r="A576" i="111" s="1"/>
  <c r="A600" i="111" s="1"/>
  <c r="A630" i="111" s="1"/>
  <c r="A661" i="111" s="1"/>
  <c r="A685" i="111" s="1"/>
  <c r="A709" i="111" s="1"/>
  <c r="A733" i="111" s="1"/>
  <c r="A757" i="111" s="1"/>
  <c r="A782" i="111" s="1"/>
  <c r="A806" i="111" s="1"/>
  <c r="A831" i="111" s="1"/>
  <c r="A837" i="111" s="1"/>
  <c r="A861" i="111" s="1"/>
  <c r="A886" i="111" s="1"/>
  <c r="A911" i="111" s="1"/>
  <c r="A916" i="111" s="1"/>
  <c r="A940" i="111" s="1"/>
  <c r="A964" i="111" s="1"/>
  <c r="A969" i="111" s="1"/>
  <c r="A993" i="111" s="1"/>
  <c r="A998" i="111" s="1"/>
  <c r="A1023" i="111" s="1"/>
  <c r="A1047" i="111" s="1"/>
  <c r="A1071" i="111" s="1"/>
  <c r="A1076" i="111" s="1"/>
  <c r="A1100" i="111" s="1"/>
  <c r="A77" i="102"/>
  <c r="A79" i="102" s="1"/>
  <c r="A81" i="102" s="1"/>
  <c r="A97" i="100"/>
  <c r="A99" i="99"/>
  <c r="A202" i="96"/>
  <c r="A211" i="96" s="1"/>
  <c r="A229" i="96" s="1"/>
  <c r="A154" i="95"/>
  <c r="A143" i="91"/>
  <c r="A152" i="91" s="1"/>
  <c r="A56" i="90"/>
  <c r="A58" i="90" s="1"/>
  <c r="D16" i="80"/>
  <c r="A1105" i="111" l="1"/>
  <c r="A1133" i="111" s="1"/>
  <c r="A1157" i="111" s="1"/>
  <c r="A1162" i="111" s="1"/>
  <c r="A1167" i="111" s="1"/>
  <c r="A1172" i="111" s="1"/>
  <c r="A1196" i="111" s="1"/>
  <c r="A1220" i="111" s="1"/>
  <c r="A1244" i="111" s="1"/>
  <c r="A1250" i="111" s="1"/>
  <c r="A1274" i="111" s="1"/>
  <c r="A1298" i="111" s="1"/>
  <c r="A1323" i="111" s="1"/>
  <c r="A1347" i="111" s="1"/>
  <c r="A1372" i="111" s="1"/>
  <c r="A1397" i="111" s="1"/>
  <c r="A1403" i="111" s="1"/>
  <c r="A1428" i="111" s="1"/>
  <c r="A1453" i="111" s="1"/>
  <c r="A1478" i="111" s="1"/>
  <c r="A1483" i="111" s="1"/>
  <c r="A1507" i="111" s="1"/>
  <c r="A1512" i="111" s="1"/>
  <c r="A1517" i="111" s="1"/>
  <c r="A1542" i="111" s="1"/>
  <c r="A1567" i="111" s="1"/>
  <c r="A1591" i="111" s="1"/>
  <c r="A1596" i="111" s="1"/>
  <c r="A1620" i="111" s="1"/>
  <c r="A1644" i="111" s="1"/>
  <c r="A1649" i="111" s="1"/>
  <c r="A1674" i="111" s="1"/>
  <c r="A1699" i="111" s="1"/>
  <c r="A1723" i="111" s="1"/>
  <c r="A1728" i="111" s="1"/>
  <c r="A1752" i="111" s="1"/>
  <c r="A1777" i="111" s="1"/>
  <c r="A1782" i="111" s="1"/>
  <c r="A1806" i="111" s="1"/>
  <c r="A1830" i="111" s="1"/>
  <c r="A1855" i="111" s="1"/>
  <c r="A1879" i="111" s="1"/>
  <c r="A1884" i="111" s="1"/>
  <c r="A1909" i="111" s="1"/>
  <c r="A1933" i="111" s="1"/>
  <c r="A1958" i="111" s="1"/>
  <c r="A1963" i="111" s="1"/>
  <c r="A1988" i="111" s="1"/>
  <c r="A2013" i="111" s="1"/>
  <c r="A2038" i="111" s="1"/>
  <c r="A2043" i="111" s="1"/>
  <c r="A2067" i="111" s="1"/>
  <c r="A2091" i="111" s="1"/>
  <c r="A2116" i="111" s="1"/>
  <c r="A2121" i="111" s="1"/>
  <c r="A2126" i="111" s="1"/>
  <c r="A2151" i="111" s="1"/>
  <c r="A2175" i="111" s="1"/>
  <c r="A2180" i="111" s="1"/>
  <c r="A2205" i="111" s="1"/>
  <c r="A2210" i="111" s="1"/>
  <c r="A2235" i="111" s="1"/>
  <c r="A2259" i="111" s="1"/>
  <c r="A2264" i="111" s="1"/>
  <c r="A2269" i="111" s="1"/>
  <c r="A2294" i="111" s="1"/>
  <c r="A2318" i="111" s="1"/>
  <c r="A2342" i="111" s="1"/>
  <c r="A2366" i="111" s="1"/>
  <c r="A2391" i="111" s="1"/>
  <c r="A2415" i="111" s="1"/>
  <c r="A2440" i="111" s="1"/>
  <c r="A2465" i="111" s="1"/>
  <c r="A2490" i="111" s="1"/>
  <c r="A2496" i="111" s="1"/>
  <c r="A78" i="117"/>
  <c r="A80" i="117" s="1"/>
  <c r="A82" i="117" s="1"/>
  <c r="A84" i="117" s="1"/>
  <c r="A86" i="117" s="1"/>
  <c r="A88" i="117" s="1"/>
  <c r="A90" i="117" s="1"/>
  <c r="A92" i="117" s="1"/>
  <c r="A94" i="117" s="1"/>
  <c r="A96" i="117" s="1"/>
  <c r="A98" i="117" s="1"/>
  <c r="A100" i="117" s="1"/>
  <c r="A102" i="117" s="1"/>
  <c r="A104" i="117" s="1"/>
  <c r="A106" i="117" s="1"/>
  <c r="A110" i="117" s="1"/>
  <c r="A112" i="117" s="1"/>
  <c r="A114" i="117" s="1"/>
  <c r="A116" i="117" s="1"/>
  <c r="A118" i="117" s="1"/>
  <c r="A120" i="117" s="1"/>
  <c r="A122" i="117" s="1"/>
  <c r="A124" i="117" s="1"/>
  <c r="A126" i="117" s="1"/>
  <c r="A128" i="117" s="1"/>
  <c r="A130" i="117" s="1"/>
  <c r="A132" i="117" s="1"/>
  <c r="A134" i="117" s="1"/>
  <c r="A136" i="117" s="1"/>
  <c r="A138" i="117" s="1"/>
  <c r="A140" i="117" s="1"/>
  <c r="A142" i="117" s="1"/>
  <c r="A144" i="117" s="1"/>
  <c r="A146" i="117" s="1"/>
  <c r="A148" i="117" s="1"/>
  <c r="A150" i="117" s="1"/>
  <c r="A152" i="117" s="1"/>
  <c r="A154" i="117" s="1"/>
  <c r="A161" i="117" s="1"/>
  <c r="A163" i="117" s="1"/>
  <c r="A165" i="117" s="1"/>
  <c r="A167" i="117" s="1"/>
  <c r="A169" i="117" s="1"/>
  <c r="A171" i="117" s="1"/>
  <c r="A173" i="117" s="1"/>
  <c r="A175" i="117" s="1"/>
  <c r="A177" i="117" s="1"/>
  <c r="A179" i="117" s="1"/>
  <c r="A183" i="117" s="1"/>
  <c r="A185" i="117" s="1"/>
  <c r="A187" i="117" s="1"/>
  <c r="A189" i="117" s="1"/>
  <c r="A191" i="117" s="1"/>
  <c r="A193" i="117" s="1"/>
  <c r="A195" i="117" s="1"/>
  <c r="A197" i="117" s="1"/>
  <c r="A199" i="117" s="1"/>
  <c r="A201" i="117" s="1"/>
  <c r="A203" i="117" s="1"/>
  <c r="A205" i="117" s="1"/>
  <c r="A207" i="117" s="1"/>
  <c r="A209" i="117" s="1"/>
  <c r="A211" i="117" s="1"/>
  <c r="A213" i="117" s="1"/>
  <c r="A217" i="117" s="1"/>
  <c r="A219" i="117" s="1"/>
  <c r="A221" i="117" s="1"/>
  <c r="A223" i="117" s="1"/>
  <c r="A225" i="117" s="1"/>
  <c r="A227" i="117" s="1"/>
  <c r="A229" i="117" s="1"/>
  <c r="A231" i="117" s="1"/>
  <c r="A233" i="117" s="1"/>
  <c r="A235" i="117" s="1"/>
  <c r="A237" i="117" s="1"/>
  <c r="A79" i="101"/>
  <c r="A81" i="101" s="1"/>
  <c r="A83" i="101" s="1"/>
  <c r="A85" i="101" s="1"/>
  <c r="A87" i="101" s="1"/>
  <c r="A89" i="101" s="1"/>
  <c r="A91" i="101" s="1"/>
  <c r="A93" i="101" s="1"/>
  <c r="A95" i="101" s="1"/>
  <c r="A97" i="101" s="1"/>
  <c r="A99" i="101" s="1"/>
  <c r="A101" i="101" s="1"/>
  <c r="A103" i="101" s="1"/>
  <c r="A105" i="101" s="1"/>
  <c r="A107" i="101" s="1"/>
  <c r="A109" i="101" s="1"/>
  <c r="A113" i="101" s="1"/>
  <c r="A200" i="94"/>
  <c r="A212" i="94" s="1"/>
  <c r="A223" i="94" s="1"/>
  <c r="A232" i="94" s="1"/>
  <c r="A243" i="94" s="1"/>
  <c r="A253" i="94" s="1"/>
  <c r="A262" i="94" s="1"/>
  <c r="A270" i="94" s="1"/>
  <c r="A272" i="94" s="1"/>
  <c r="A280" i="94" s="1"/>
  <c r="A289" i="94" s="1"/>
  <c r="A301" i="94" s="1"/>
  <c r="A309" i="94" s="1"/>
  <c r="A311" i="94" s="1"/>
  <c r="A313" i="94" s="1"/>
  <c r="A339" i="94" s="1"/>
  <c r="A349" i="94" s="1"/>
  <c r="A358" i="94" s="1"/>
  <c r="A364" i="94" s="1"/>
  <c r="A63" i="89"/>
  <c r="A65" i="89" s="1"/>
  <c r="A109" i="92"/>
  <c r="A83" i="102"/>
  <c r="A85" i="102" s="1"/>
  <c r="A87" i="102" s="1"/>
  <c r="A89" i="102" s="1"/>
  <c r="A91" i="102" s="1"/>
  <c r="A93" i="102" s="1"/>
  <c r="A95" i="102" s="1"/>
  <c r="A97" i="102" s="1"/>
  <c r="A99" i="102" s="1"/>
  <c r="A101" i="102" s="1"/>
  <c r="A103" i="102" s="1"/>
  <c r="A105" i="102" s="1"/>
  <c r="A107" i="102" s="1"/>
  <c r="A109" i="102" s="1"/>
  <c r="A111" i="102" s="1"/>
  <c r="A113" i="102" s="1"/>
  <c r="A115" i="102" s="1"/>
  <c r="A117" i="102" s="1"/>
  <c r="A119" i="102" s="1"/>
  <c r="A121" i="102" s="1"/>
  <c r="A123" i="102" s="1"/>
  <c r="A125" i="102" s="1"/>
  <c r="A127" i="102" s="1"/>
  <c r="A129" i="102" s="1"/>
  <c r="A131" i="102" s="1"/>
  <c r="A133" i="102" s="1"/>
  <c r="A135" i="102" s="1"/>
  <c r="A137" i="102" s="1"/>
  <c r="A139" i="102" s="1"/>
  <c r="A141" i="102" s="1"/>
  <c r="A143" i="102" s="1"/>
  <c r="A145" i="102" s="1"/>
  <c r="A147" i="102" s="1"/>
  <c r="A149" i="102" s="1"/>
  <c r="A151" i="102" s="1"/>
  <c r="A153" i="102" s="1"/>
  <c r="A155" i="102" s="1"/>
  <c r="A157" i="102" s="1"/>
  <c r="A159" i="102" s="1"/>
  <c r="A161" i="102" s="1"/>
  <c r="A163" i="102" s="1"/>
  <c r="A165" i="102" s="1"/>
  <c r="A167" i="102" s="1"/>
  <c r="A169" i="102" s="1"/>
  <c r="A171" i="102" s="1"/>
  <c r="A173" i="102" s="1"/>
  <c r="A175" i="102" s="1"/>
  <c r="A177" i="102" s="1"/>
  <c r="A179" i="102" s="1"/>
  <c r="A181" i="102" s="1"/>
  <c r="A183" i="102" s="1"/>
  <c r="A185" i="102" s="1"/>
  <c r="A187" i="102" s="1"/>
  <c r="A189" i="102" s="1"/>
  <c r="A191" i="102" s="1"/>
  <c r="A193" i="102" s="1"/>
  <c r="A195" i="102" s="1"/>
  <c r="A197" i="102" s="1"/>
  <c r="A199" i="102" s="1"/>
  <c r="A201" i="102" s="1"/>
  <c r="A203" i="102" s="1"/>
  <c r="A205" i="102" s="1"/>
  <c r="A207" i="102" s="1"/>
  <c r="A209" i="102" s="1"/>
  <c r="A211" i="102" s="1"/>
  <c r="A213" i="102" s="1"/>
  <c r="A215" i="102" s="1"/>
  <c r="A217" i="102" s="1"/>
  <c r="A219" i="102" s="1"/>
  <c r="A221" i="102" s="1"/>
  <c r="A223" i="102" s="1"/>
  <c r="A225" i="102" s="1"/>
  <c r="A227" i="102" s="1"/>
  <c r="A229" i="102" s="1"/>
  <c r="A231" i="102" s="1"/>
  <c r="A233" i="102" s="1"/>
  <c r="A235" i="102" s="1"/>
  <c r="A237" i="102" s="1"/>
  <c r="A239" i="102" s="1"/>
  <c r="A241" i="102" s="1"/>
  <c r="A243" i="102" s="1"/>
  <c r="A245" i="102" s="1"/>
  <c r="A247" i="102" s="1"/>
  <c r="A249" i="102" s="1"/>
  <c r="A251" i="102" s="1"/>
  <c r="A253" i="102" s="1"/>
  <c r="A255" i="102" s="1"/>
  <c r="A257" i="102" s="1"/>
  <c r="A259" i="102" s="1"/>
  <c r="A261" i="102" s="1"/>
  <c r="A263" i="102" s="1"/>
  <c r="A265" i="102" s="1"/>
  <c r="A267" i="102" s="1"/>
  <c r="A269" i="102" s="1"/>
  <c r="A271" i="102" s="1"/>
  <c r="A273" i="102" s="1"/>
  <c r="A275" i="102" s="1"/>
  <c r="A277" i="102" s="1"/>
  <c r="A280" i="102" s="1"/>
  <c r="A282" i="102" s="1"/>
  <c r="A284" i="102" s="1"/>
  <c r="A286" i="102" s="1"/>
  <c r="A288" i="102" s="1"/>
  <c r="A290" i="102" s="1"/>
  <c r="A292" i="102" s="1"/>
  <c r="A294" i="102" s="1"/>
  <c r="A296" i="102" s="1"/>
  <c r="A298" i="102" s="1"/>
  <c r="A300" i="102" s="1"/>
  <c r="A302" i="102" s="1"/>
  <c r="A304" i="102" s="1"/>
  <c r="A306" i="102" s="1"/>
  <c r="A308" i="102" s="1"/>
  <c r="A310" i="102" s="1"/>
  <c r="A312" i="102" s="1"/>
  <c r="A314" i="102" s="1"/>
  <c r="A316" i="102" s="1"/>
  <c r="A318" i="102" s="1"/>
  <c r="A320" i="102" s="1"/>
  <c r="A322" i="102" s="1"/>
  <c r="A324" i="102" s="1"/>
  <c r="A326" i="102" s="1"/>
  <c r="A328" i="102" s="1"/>
  <c r="A330" i="102" s="1"/>
  <c r="A332" i="102" s="1"/>
  <c r="A334" i="102" s="1"/>
  <c r="A336" i="102" s="1"/>
  <c r="A338" i="102" s="1"/>
  <c r="A340" i="102" s="1"/>
  <c r="A342" i="102" s="1"/>
  <c r="A344" i="102" s="1"/>
  <c r="A346" i="102" s="1"/>
  <c r="A348" i="102" s="1"/>
  <c r="A350" i="102" s="1"/>
  <c r="A352" i="102" s="1"/>
  <c r="A354" i="102" s="1"/>
  <c r="A356" i="102" s="1"/>
  <c r="A358" i="102" s="1"/>
  <c r="A360" i="102" s="1"/>
  <c r="A362" i="102" s="1"/>
  <c r="A364" i="102" s="1"/>
  <c r="A366" i="102" s="1"/>
  <c r="A368" i="102" s="1"/>
  <c r="A370" i="102" s="1"/>
  <c r="A372" i="102" s="1"/>
  <c r="A374" i="102" s="1"/>
  <c r="A376" i="102" s="1"/>
  <c r="A378" i="102" s="1"/>
  <c r="A380" i="102" s="1"/>
  <c r="A382" i="102" s="1"/>
  <c r="A384" i="102" s="1"/>
  <c r="A386" i="102" s="1"/>
  <c r="A388" i="102" s="1"/>
  <c r="A390" i="102" s="1"/>
  <c r="A392" i="102" s="1"/>
  <c r="A394" i="102" s="1"/>
  <c r="A396" i="102" s="1"/>
  <c r="A398" i="102" s="1"/>
  <c r="A400" i="102" s="1"/>
  <c r="A402" i="102" s="1"/>
  <c r="A404" i="102" s="1"/>
  <c r="A406" i="102" s="1"/>
  <c r="A408" i="102" s="1"/>
  <c r="A410" i="102" s="1"/>
  <c r="A412" i="102" s="1"/>
  <c r="A414" i="102" s="1"/>
  <c r="A416" i="102" s="1"/>
  <c r="A419" i="102" s="1"/>
  <c r="A421" i="102" s="1"/>
  <c r="A423" i="102" s="1"/>
  <c r="A425" i="102" s="1"/>
  <c r="A427" i="102" s="1"/>
  <c r="A429" i="102" s="1"/>
  <c r="A431" i="102" s="1"/>
  <c r="A433" i="102" s="1"/>
  <c r="A435" i="102" s="1"/>
  <c r="A437" i="102" s="1"/>
  <c r="A439" i="102" s="1"/>
  <c r="A441" i="102" s="1"/>
  <c r="A443" i="102" s="1"/>
  <c r="A445" i="102" s="1"/>
  <c r="A447" i="102" s="1"/>
  <c r="A449" i="102" s="1"/>
  <c r="A451" i="102" s="1"/>
  <c r="A453" i="102" s="1"/>
  <c r="A455" i="102" s="1"/>
  <c r="A457" i="102" s="1"/>
  <c r="A459" i="102" s="1"/>
  <c r="A461" i="102" s="1"/>
  <c r="A463" i="102" s="1"/>
  <c r="A465" i="102" s="1"/>
  <c r="A467" i="102" s="1"/>
  <c r="A469" i="102" s="1"/>
  <c r="A471" i="102" s="1"/>
  <c r="A473" i="102" s="1"/>
  <c r="A475" i="102" s="1"/>
  <c r="A477" i="102" s="1"/>
  <c r="A479" i="102" s="1"/>
  <c r="A481" i="102" s="1"/>
  <c r="A483" i="102" s="1"/>
  <c r="A485" i="102" s="1"/>
  <c r="A487" i="102" s="1"/>
  <c r="A489" i="102" s="1"/>
  <c r="A491" i="102" s="1"/>
  <c r="A493" i="102" s="1"/>
  <c r="A104" i="100"/>
  <c r="A110" i="100" s="1"/>
  <c r="A117" i="100" s="1"/>
  <c r="A124" i="100" s="1"/>
  <c r="A131" i="100" s="1"/>
  <c r="A138" i="100" s="1"/>
  <c r="A145" i="100" s="1"/>
  <c r="A152" i="100" s="1"/>
  <c r="A158" i="100" s="1"/>
  <c r="A165" i="100" s="1"/>
  <c r="A174" i="100" s="1"/>
  <c r="A181" i="100" s="1"/>
  <c r="A188" i="100" s="1"/>
  <c r="A195" i="100" s="1"/>
  <c r="A202" i="100" s="1"/>
  <c r="A209" i="100" s="1"/>
  <c r="A216" i="100" s="1"/>
  <c r="A223" i="100" s="1"/>
  <c r="A230" i="100" s="1"/>
  <c r="A236" i="100" s="1"/>
  <c r="A243" i="100" s="1"/>
  <c r="A249" i="100" s="1"/>
  <c r="A256" i="100" s="1"/>
  <c r="A264" i="100" s="1"/>
  <c r="A271" i="100" s="1"/>
  <c r="A279" i="100" s="1"/>
  <c r="A287" i="100" s="1"/>
  <c r="A294" i="100" s="1"/>
  <c r="A301" i="100" s="1"/>
  <c r="A309" i="100" s="1"/>
  <c r="A317" i="100" s="1"/>
  <c r="A333" i="100" s="1"/>
  <c r="A338" i="100" s="1"/>
  <c r="A341" i="100" s="1"/>
  <c r="A344" i="100" s="1"/>
  <c r="A347" i="100" s="1"/>
  <c r="A353" i="100" s="1"/>
  <c r="A107" i="99"/>
  <c r="A109" i="99" s="1"/>
  <c r="A163" i="95"/>
  <c r="A172" i="95" s="1"/>
  <c r="A181" i="95" s="1"/>
  <c r="A188" i="95" s="1"/>
  <c r="A196" i="95" s="1"/>
  <c r="A204" i="95" s="1"/>
  <c r="A221" i="95" s="1"/>
  <c r="A230" i="95" s="1"/>
  <c r="A236" i="95" s="1"/>
  <c r="A242" i="95" s="1"/>
  <c r="A248" i="95" s="1"/>
  <c r="A254" i="95" s="1"/>
  <c r="A261" i="95" s="1"/>
  <c r="A272" i="95" s="1"/>
  <c r="A279" i="95" s="1"/>
  <c r="A286" i="95" s="1"/>
  <c r="A292" i="95" s="1"/>
  <c r="A300" i="95" s="1"/>
  <c r="A307" i="95" s="1"/>
  <c r="A314" i="95" s="1"/>
  <c r="A322" i="95" s="1"/>
  <c r="A340" i="95" s="1"/>
  <c r="A348" i="95" s="1"/>
  <c r="A354" i="95" s="1"/>
  <c r="A360" i="95" s="1"/>
  <c r="A368" i="95" s="1"/>
  <c r="A374" i="95" s="1"/>
  <c r="A380" i="95" s="1"/>
  <c r="A386" i="95" s="1"/>
  <c r="A393" i="95" s="1"/>
  <c r="A400" i="95" s="1"/>
  <c r="A407" i="95" s="1"/>
  <c r="A414" i="95" s="1"/>
  <c r="A421" i="95" s="1"/>
  <c r="A430" i="95" s="1"/>
  <c r="A439" i="95" s="1"/>
  <c r="A446" i="95" s="1"/>
  <c r="A453" i="95" s="1"/>
  <c r="A466" i="95" s="1"/>
  <c r="A475" i="95" s="1"/>
  <c r="A482" i="95" s="1"/>
  <c r="A489" i="95" s="1"/>
  <c r="A496" i="95" s="1"/>
  <c r="A512" i="95" s="1"/>
  <c r="A530" i="95" s="1"/>
  <c r="A543" i="95" s="1"/>
  <c r="A556" i="95" s="1"/>
  <c r="A565" i="95" s="1"/>
  <c r="A589" i="95" s="1"/>
  <c r="A616" i="95" s="1"/>
  <c r="A626" i="95" s="1"/>
  <c r="A643" i="95" s="1"/>
  <c r="A660" i="95" s="1"/>
  <c r="A670" i="95" s="1"/>
  <c r="A677" i="95" s="1"/>
  <c r="A698" i="95" s="1"/>
  <c r="A715" i="95" s="1"/>
  <c r="A727" i="95" s="1"/>
  <c r="A729" i="95" s="1"/>
  <c r="A733" i="95" s="1"/>
  <c r="A735" i="95" s="1"/>
  <c r="A737" i="95" s="1"/>
  <c r="A739" i="95" s="1"/>
  <c r="A745" i="95" s="1"/>
  <c r="A747" i="95" s="1"/>
  <c r="A749" i="95" s="1"/>
  <c r="A751" i="95" s="1"/>
  <c r="A154" i="91"/>
  <c r="A157" i="91" s="1"/>
  <c r="A159" i="91" s="1"/>
  <c r="A161" i="91" s="1"/>
  <c r="A167" i="91" s="1"/>
  <c r="A173" i="91" s="1"/>
  <c r="A179" i="91" s="1"/>
  <c r="A184" i="91" s="1"/>
  <c r="A186" i="91" s="1"/>
  <c r="A198" i="91" s="1"/>
  <c r="A204" i="91" s="1"/>
  <c r="A210" i="91" s="1"/>
  <c r="A216" i="91" s="1"/>
  <c r="A222" i="91" s="1"/>
  <c r="A228" i="91" s="1"/>
  <c r="A235" i="91" s="1"/>
  <c r="A242" i="91" s="1"/>
  <c r="A249" i="91" s="1"/>
  <c r="A252" i="91" s="1"/>
  <c r="A259" i="91" s="1"/>
  <c r="A266" i="91" s="1"/>
  <c r="A273" i="91" s="1"/>
  <c r="A280" i="91" s="1"/>
  <c r="A287" i="91" s="1"/>
  <c r="A294" i="91" s="1"/>
  <c r="A301" i="91" s="1"/>
  <c r="A307" i="91" s="1"/>
  <c r="A313" i="91" s="1"/>
  <c r="A319" i="91" s="1"/>
  <c r="A325" i="91" s="1"/>
  <c r="A331" i="91" s="1"/>
  <c r="A337" i="91" s="1"/>
  <c r="A343" i="91" s="1"/>
  <c r="A349" i="91" s="1"/>
  <c r="A355" i="91" s="1"/>
  <c r="A361" i="91" s="1"/>
  <c r="A367" i="91" s="1"/>
  <c r="A60" i="90"/>
  <c r="A64" i="90" s="1"/>
  <c r="A68" i="90" s="1"/>
  <c r="A74" i="90" s="1"/>
  <c r="A80" i="90" s="1"/>
  <c r="A84" i="90" s="1"/>
  <c r="A91" i="90" s="1"/>
  <c r="A108" i="90" s="1"/>
  <c r="A120" i="90" s="1"/>
  <c r="A141" i="90" s="1"/>
  <c r="A159" i="90" s="1"/>
  <c r="A163" i="90" s="1"/>
  <c r="A165" i="90" s="1"/>
  <c r="A167" i="90" s="1"/>
  <c r="A174" i="90" s="1"/>
  <c r="A176" i="90" s="1"/>
  <c r="A178" i="90" s="1"/>
  <c r="A185" i="90" s="1"/>
  <c r="A187" i="90" s="1"/>
  <c r="A189" i="90" s="1"/>
  <c r="A196" i="90" s="1"/>
  <c r="A216" i="90" s="1"/>
  <c r="A221" i="90" s="1"/>
  <c r="A225" i="90" s="1"/>
  <c r="A239" i="90" s="1"/>
  <c r="D41" i="81"/>
  <c r="D43" i="81" s="1"/>
  <c r="A2502" i="111" l="1"/>
  <c r="A2528" i="111" s="1"/>
  <c r="A2553" i="111" s="1"/>
  <c r="A2578" i="111" s="1"/>
  <c r="A114" i="92"/>
  <c r="A116" i="92" s="1"/>
  <c r="A118" i="92" s="1"/>
  <c r="A120" i="92" s="1"/>
  <c r="A122" i="92" s="1"/>
  <c r="A280" i="90"/>
  <c r="A290" i="90" s="1"/>
  <c r="A306" i="90" s="1"/>
  <c r="A308" i="90" s="1"/>
  <c r="A312" i="90" s="1"/>
  <c r="A755" i="95"/>
  <c r="A764" i="95" s="1"/>
  <c r="A495" i="102"/>
  <c r="A497" i="102" s="1"/>
  <c r="A501" i="102" s="1"/>
  <c r="A503" i="102" s="1"/>
  <c r="A505" i="102" s="1"/>
  <c r="A507" i="102" s="1"/>
  <c r="A509" i="102" s="1"/>
  <c r="A511" i="102" s="1"/>
  <c r="A513" i="102" s="1"/>
  <c r="A515" i="102" s="1"/>
  <c r="A517" i="102" s="1"/>
  <c r="A519" i="102" s="1"/>
  <c r="A521" i="102" s="1"/>
  <c r="A523" i="102" s="1"/>
  <c r="A547" i="102" s="1"/>
  <c r="A571" i="102" s="1"/>
  <c r="A112" i="99"/>
  <c r="A116" i="99" s="1"/>
  <c r="A120" i="99" s="1"/>
  <c r="A124" i="99" s="1"/>
  <c r="A128" i="99" s="1"/>
  <c r="A132" i="99" s="1"/>
  <c r="A137" i="99" s="1"/>
  <c r="A141" i="99" s="1"/>
  <c r="A145" i="99" s="1"/>
  <c r="A149" i="99" s="1"/>
  <c r="A153" i="99" s="1"/>
  <c r="A373" i="91"/>
  <c r="A382" i="91" s="1"/>
  <c r="D17" i="80"/>
  <c r="A2603" i="111" l="1"/>
  <c r="A2628" i="111" s="1"/>
  <c r="A2633" i="111" s="1"/>
  <c r="A2658" i="111" s="1"/>
  <c r="A2682" i="111" s="1"/>
  <c r="A2706" i="111" s="1"/>
  <c r="A2731" i="111" s="1"/>
  <c r="A2756" i="111" s="1"/>
  <c r="A2780" i="111" s="1"/>
  <c r="A2788" i="111" s="1"/>
  <c r="A768" i="95"/>
  <c r="A770" i="95" s="1"/>
  <c r="A775" i="95" s="1"/>
  <c r="A777" i="95" s="1"/>
  <c r="A779" i="95" s="1"/>
  <c r="A784" i="95" s="1"/>
  <c r="A786" i="95" s="1"/>
  <c r="A253" i="96"/>
  <c r="A274" i="96" s="1"/>
  <c r="A291" i="96" s="1"/>
  <c r="A308" i="96" s="1"/>
  <c r="A317" i="96" s="1"/>
  <c r="A385" i="91"/>
  <c r="A391" i="91" l="1"/>
  <c r="A395" i="91" s="1"/>
  <c r="A788" i="95"/>
  <c r="A792" i="95" s="1"/>
  <c r="A803" i="95" s="1"/>
  <c r="A805" i="95" s="1"/>
  <c r="A809" i="95" s="1"/>
  <c r="A811" i="95" s="1"/>
  <c r="A813" i="95" s="1"/>
  <c r="A815" i="95" s="1"/>
  <c r="A817" i="95" s="1"/>
  <c r="A326" i="96"/>
  <c r="A335" i="96" s="1"/>
  <c r="A343" i="96" s="1"/>
  <c r="A361" i="96" s="1"/>
  <c r="A393" i="96" s="1"/>
  <c r="A426" i="96" s="1"/>
  <c r="A442" i="96" s="1"/>
  <c r="A456" i="96" s="1"/>
  <c r="A472" i="96" s="1"/>
  <c r="A489" i="96" s="1"/>
  <c r="A498" i="96" s="1"/>
  <c r="A515" i="96" s="1"/>
  <c r="A532" i="96" s="1"/>
  <c r="A559" i="96" s="1"/>
  <c r="A584" i="96" s="1"/>
  <c r="A593" i="96" s="1"/>
  <c r="A601" i="96" s="1"/>
  <c r="A620" i="96" s="1"/>
  <c r="A629" i="96" s="1"/>
  <c r="A636" i="96" s="1"/>
  <c r="A643" i="96" s="1"/>
  <c r="A650" i="96" s="1"/>
  <c r="A663" i="96" s="1"/>
  <c r="A671" i="96" s="1"/>
  <c r="A685" i="96" s="1"/>
  <c r="A694" i="96" s="1"/>
  <c r="A701" i="96" s="1"/>
  <c r="A714" i="96" s="1"/>
  <c r="A722" i="96" s="1"/>
  <c r="A730" i="96" s="1"/>
  <c r="A749" i="96" s="1"/>
  <c r="A768" i="96" s="1"/>
  <c r="A786" i="96" s="1"/>
  <c r="A807" i="96" s="1"/>
  <c r="A817" i="96" s="1"/>
  <c r="A829" i="96" s="1"/>
  <c r="A837" i="96" s="1"/>
  <c r="A850" i="96" s="1"/>
  <c r="A859" i="96" s="1"/>
  <c r="A867" i="96" s="1"/>
  <c r="A875" i="96" s="1"/>
  <c r="A883" i="96" s="1"/>
  <c r="A900" i="96" s="1"/>
  <c r="A919" i="96" s="1"/>
  <c r="A927" i="96" s="1"/>
  <c r="A943" i="96" s="1"/>
  <c r="A956" i="96" s="1"/>
  <c r="A964" i="96" s="1"/>
  <c r="A973" i="96" s="1"/>
  <c r="A981" i="96" s="1"/>
  <c r="A990" i="96" s="1"/>
  <c r="A997" i="96" s="1"/>
  <c r="A1005" i="96" s="1"/>
  <c r="A1019" i="96" s="1"/>
  <c r="A1033" i="96" s="1"/>
  <c r="A1047" i="96" s="1"/>
  <c r="A1054" i="96" s="1"/>
  <c r="A1075" i="96" s="1"/>
  <c r="A1088" i="96" s="1"/>
  <c r="A1096" i="96" s="1"/>
  <c r="A1105" i="96" s="1"/>
  <c r="A1114" i="96" s="1"/>
  <c r="A1124" i="96" s="1"/>
  <c r="A1132" i="96" s="1"/>
  <c r="A1140" i="96" s="1"/>
  <c r="A1148" i="96" s="1"/>
  <c r="A1157" i="96" s="1"/>
  <c r="A1169" i="96" s="1"/>
  <c r="A1184" i="96" s="1"/>
  <c r="A1194" i="96" s="1"/>
  <c r="A1211" i="96" s="1"/>
  <c r="A1221" i="96" s="1"/>
  <c r="A1254" i="96" s="1"/>
  <c r="A1287" i="96" s="1"/>
  <c r="A1311" i="96" s="1"/>
  <c r="A1338" i="96" s="1"/>
  <c r="A1364" i="96" s="1"/>
  <c r="A1392" i="96" s="1"/>
  <c r="A1411" i="96" s="1"/>
  <c r="A1418" i="96" s="1"/>
  <c r="A1429" i="96" s="1"/>
  <c r="A1445" i="96" s="1"/>
  <c r="A1452" i="96" s="1"/>
  <c r="A1459" i="96" s="1"/>
  <c r="A1472" i="96" s="1"/>
  <c r="A1479" i="96" s="1"/>
  <c r="A1487" i="96" s="1"/>
  <c r="A1502" i="96" s="1"/>
  <c r="A1521" i="96" s="1"/>
  <c r="A1531" i="96" s="1"/>
  <c r="A1538" i="96" s="1"/>
  <c r="A1545" i="96" s="1"/>
  <c r="A1553" i="96" s="1"/>
  <c r="A1561" i="96" s="1"/>
  <c r="A1567" i="96" s="1"/>
  <c r="A1575" i="96" s="1"/>
  <c r="A1582" i="96" s="1"/>
  <c r="A1589" i="96" s="1"/>
  <c r="A1596" i="96" s="1"/>
  <c r="A1604" i="96" s="1"/>
  <c r="A1612" i="96" s="1"/>
  <c r="A1618" i="96" s="1"/>
  <c r="A1626" i="96" s="1"/>
  <c r="A1633" i="96" s="1"/>
  <c r="A1641" i="96" s="1"/>
  <c r="A1650" i="96" s="1"/>
  <c r="A1654" i="96" s="1"/>
  <c r="A1667" i="96" s="1"/>
  <c r="A1675" i="96" s="1"/>
  <c r="A1687" i="96" s="1"/>
  <c r="A1707" i="96" s="1"/>
  <c r="A1717" i="96" s="1"/>
  <c r="A1725" i="96" s="1"/>
  <c r="A1731" i="96" s="1"/>
  <c r="A1741" i="96" s="1"/>
  <c r="A1745" i="96" s="1"/>
  <c r="A1749" i="96" s="1"/>
  <c r="A1775" i="96" s="1"/>
  <c r="A1779" i="96" s="1"/>
  <c r="A1783" i="96" s="1"/>
  <c r="A1785" i="96" s="1"/>
  <c r="A1789" i="96" s="1"/>
  <c r="A1794" i="96" s="1"/>
  <c r="A1796" i="96" s="1"/>
  <c r="A1798" i="96" s="1"/>
  <c r="A1803" i="96" s="1"/>
  <c r="A1805" i="96" s="1"/>
  <c r="D18" i="13"/>
  <c r="D13" i="80" s="1"/>
  <c r="A406" i="91" l="1"/>
  <c r="D20" i="13"/>
  <c r="D22" i="13" s="1"/>
  <c r="D14" i="80" l="1"/>
  <c r="D19" i="80" s="1"/>
</calcChain>
</file>

<file path=xl/sharedStrings.xml><?xml version="1.0" encoding="utf-8"?>
<sst xmlns="http://schemas.openxmlformats.org/spreadsheetml/2006/main" count="21861" uniqueCount="6599">
  <si>
    <t>Poz.</t>
  </si>
  <si>
    <t>Opis</t>
  </si>
  <si>
    <t>Količina</t>
  </si>
  <si>
    <t>Cena</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</si>
  <si>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</si>
  <si>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</si>
  <si>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</si>
  <si>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</si>
  <si>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</si>
  <si>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</si>
  <si>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</si>
  <si>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</si>
  <si>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</si>
  <si>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</si>
  <si>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</si>
  <si>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</si>
  <si>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</si>
  <si>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</si>
  <si>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</si>
  <si>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</si>
  <si>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</si>
  <si>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</si>
  <si>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</si>
  <si>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</si>
  <si>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</si>
  <si>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</si>
  <si>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</si>
  <si>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</si>
  <si>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</si>
  <si>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</si>
  <si>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</si>
  <si>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</si>
  <si>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</si>
  <si>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</si>
  <si>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</si>
  <si>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</si>
  <si>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</si>
  <si>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</si>
  <si>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</si>
  <si>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</si>
  <si>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</si>
  <si>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</si>
  <si>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</si>
  <si>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</si>
  <si>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</si>
  <si>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</si>
  <si>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</si>
  <si>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</si>
  <si>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</si>
  <si>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</si>
  <si>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</si>
  <si>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</si>
  <si>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</si>
  <si>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</si>
  <si>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</si>
  <si>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</si>
  <si>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</si>
  <si>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</si>
  <si>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</si>
  <si>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</si>
  <si>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</si>
  <si>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</si>
  <si>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</si>
  <si>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</si>
  <si>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</si>
  <si>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</si>
  <si>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</si>
  <si>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</si>
  <si>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</si>
  <si>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</si>
  <si>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</si>
  <si>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</si>
  <si>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</si>
  <si>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</si>
  <si>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</si>
  <si>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</si>
  <si>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</si>
  <si>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</si>
  <si>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</si>
  <si>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</si>
  <si>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</si>
  <si>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</si>
  <si>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</si>
  <si>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</si>
  <si>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</si>
  <si>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</si>
  <si>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</si>
  <si>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</si>
  <si>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</si>
  <si>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</si>
  <si>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</si>
  <si>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</si>
  <si>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</si>
  <si>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</si>
  <si>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</si>
  <si>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</si>
  <si>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</si>
  <si>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</si>
  <si>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</si>
  <si>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</si>
  <si>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</si>
  <si>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</si>
  <si>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</si>
  <si>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</si>
  <si>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</si>
  <si>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</si>
  <si>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</si>
  <si>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</si>
  <si>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</si>
  <si>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</si>
  <si>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</si>
  <si>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</si>
  <si>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</si>
  <si>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</si>
  <si>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</si>
  <si>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</si>
  <si>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</si>
  <si>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</si>
  <si>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</si>
  <si>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</si>
  <si>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</si>
  <si>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</si>
  <si>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</si>
  <si>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</si>
  <si>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</si>
  <si>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</si>
  <si>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</si>
  <si>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</si>
  <si>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1 NAČRT S PODROČJA ARHITEKTURE</t>
  </si>
  <si>
    <t>Nina Janković, univ. dipl. inž. arh.</t>
  </si>
  <si>
    <t>Matej Turk, mag. inž. arh.</t>
  </si>
  <si>
    <t>Boris Bruderman, univ. dipl. inž. vod. in kom. inž.</t>
  </si>
  <si>
    <t>SADAR + VUGA d.o.o.
Ljubljana, Slovenija</t>
  </si>
  <si>
    <t>arhitektura</t>
  </si>
  <si>
    <t>ZAPS 0028 PA PPN</t>
  </si>
  <si>
    <t>Jurij Sadar, univ. dipl. inž. arh.</t>
  </si>
  <si>
    <t>ZAPS 1632 PA*</t>
  </si>
  <si>
    <t>Miha Čebulj, univ. dipl. inž. arh., m. arch. (BI)</t>
  </si>
  <si>
    <t>ZAPS 1022 PA PPN</t>
  </si>
  <si>
    <t>Damjan Holc, univ. dipl. inž. arh.</t>
  </si>
  <si>
    <t>ZAPS 1781 PA*</t>
  </si>
  <si>
    <t>ZAPS 2334 PA</t>
  </si>
  <si>
    <t>Maruša Dolenc, mag. inž. arh.</t>
  </si>
  <si>
    <t>Belén Villán Fernández, mag. inž. arh.</t>
  </si>
  <si>
    <t>Pavlina Šuligoj, mag. inž. arh.</t>
  </si>
  <si>
    <t>Andreja Toporiš, mag. inž. arh.</t>
  </si>
  <si>
    <t>Vladmir Bavdaž, gr. inž</t>
  </si>
  <si>
    <t>Sebastjan Krempl</t>
  </si>
  <si>
    <t>REKAPITULACIJA STROŠKOV 
GRADBENO OBRTNIŠKIH DEL</t>
  </si>
  <si>
    <t>GRADBENO OBRTNIŠKA DELA</t>
  </si>
  <si>
    <t>SKUPAJ GRADBENO OBRTNIŠKA DELA</t>
  </si>
  <si>
    <t>GRADBENA DELA</t>
  </si>
  <si>
    <t>BETONSKA DELA</t>
  </si>
  <si>
    <t>ZIDARSKA DELA</t>
  </si>
  <si>
    <t>TESARSKA DELA</t>
  </si>
  <si>
    <t>REKAPITULACIJA STROŠKOV 
GRADBENIH DEL</t>
  </si>
  <si>
    <t>ZAKLJUČNA OBRTNIŠKA DELA</t>
  </si>
  <si>
    <t>KERAMIČARSKA DELA</t>
  </si>
  <si>
    <t>REKAPITULACIJA STROŠKOV 
ZAKLJUČNIH OBRTNIŠKIH DEL</t>
  </si>
  <si>
    <t>SKUPAJ GRADBENA DELA</t>
  </si>
  <si>
    <t>SKUPAJ ZAKLJUČNA OBRTNIŠKA DELA</t>
  </si>
  <si>
    <t>Opomba: Kjer je finalni tlak epoksi, je zahtevana ravnost tal po DIN 18202, tabela 3, za skupino 4. Priprava površine za nanos epoksidnega tlaka. Zahteve upoštevati v cenah.</t>
  </si>
  <si>
    <t>Pri betonskih estrihih in tlakih, je potrebno v ceni upoštevati tudi naklone za odvodnjavanje - glej v načrtih arhitekture.</t>
  </si>
  <si>
    <t>Vsi delovni odri morajo biti upoštevani v cenah na enoto.</t>
  </si>
  <si>
    <t xml:space="preserve">Vsi delovni stiki morajo biti premazani z osnovnim premazom/emulzijo za boljšo vezavo starega in novega betona. Tesnenje delovnih stikov se izvede s tesnilnim trakom, zajeto v poglavju dilatacij in delovnih stikov. 
Upoštevati v cenah na enoto ter vgraditi po navodilih proizvajalca. </t>
  </si>
  <si>
    <t>Dodatne zahteve - DGNB</t>
  </si>
  <si>
    <t>SPLOŠNA DOLOČILA</t>
  </si>
  <si>
    <t>1.</t>
  </si>
  <si>
    <t>Za vse nejasnosti ali variantne rešitve se je obvezno posvetovati s projektantom.</t>
  </si>
  <si>
    <t>2.</t>
  </si>
  <si>
    <t>3.</t>
  </si>
  <si>
    <t>4.</t>
  </si>
  <si>
    <t>Enotne cene morajo vsebovati:</t>
  </si>
  <si>
    <t>5.</t>
  </si>
  <si>
    <t>V primeru da posamezne postavke v popisu ne zajemajo celotnega opisa potrebnega za funkcionalno dokončanje dela, mora ponudnik izvedbo le tega vključiti v ceno na enoto!</t>
  </si>
  <si>
    <t>6.</t>
  </si>
  <si>
    <t>Vsa dela morajo biti izvršena tako, da je zagotovljena funkcionalnost, stabilnost, varnost, natančnost in življenjska doba posameznih elementov.</t>
  </si>
  <si>
    <t xml:space="preserve">Na vseh betonskih površinah, ki so izvedene v kvaliteti vidnega betona, se luknje od opaža zapolnijo s sanacijsko malto v barvi betona samo v območju luknje - pazljiva obdelava. Izvajalec izdela poskusni vzorec zapolnitve, ki ga potrdi arhitekt. Navedena popravila in popravila ev. nepravilnosti v betonski površini (stiki med opažnimi ploščami, naravnine, gnezda, vidna armatura) morajo biti cenovno upoštevana v ceni opažev.
</t>
  </si>
  <si>
    <t>kg</t>
  </si>
  <si>
    <t>a.</t>
  </si>
  <si>
    <t>kom</t>
  </si>
  <si>
    <t>b.</t>
  </si>
  <si>
    <t>c.</t>
  </si>
  <si>
    <t>d.</t>
  </si>
  <si>
    <t>~ beton C30/37, XC3, Cl0,2, Dmax16</t>
  </si>
  <si>
    <t>a1.</t>
  </si>
  <si>
    <t>m3</t>
  </si>
  <si>
    <t>a2.</t>
  </si>
  <si>
    <t>a3.</t>
  </si>
  <si>
    <t>a4.</t>
  </si>
  <si>
    <t>a1.1.</t>
  </si>
  <si>
    <t xml:space="preserve">     - višine do 3,00 m</t>
  </si>
  <si>
    <t xml:space="preserve">     - višine nad 3,00 do 6,00 m</t>
  </si>
  <si>
    <t>a2.1.</t>
  </si>
  <si>
    <t>m2</t>
  </si>
  <si>
    <t>Zidarska dela se morajo izvajati po določilih veljavnih tehničnih predpisov in normativov.</t>
  </si>
  <si>
    <t>VZIDAVE</t>
  </si>
  <si>
    <t>Vse vzidave in zidarske obdelave morajo biti izvršene v skladu s projektno dokumentacijo ali po zahtevah v drugi dokumentaciji.</t>
  </si>
  <si>
    <t>IZOLACIJE</t>
  </si>
  <si>
    <t>Popis vezan na »školjke« oz. »akustične celice«: Podrobni opis poteka izvedbe akustičnih celic je podan v dokumentu: 
Tehnični opis in statični izračun akustičnih celic št. JULFS--7G1203</t>
  </si>
  <si>
    <t>V cenah vidnih opažev morajo biti zajete tudi trikotne letve za posnete robove.
Izvajalec mora odvažati vse odpadke, ki nastajajo pri izvedbi. Odvoz v pooblaščeno deponijo, kar je opotrebo upoštevati v cenah na enoto.</t>
  </si>
  <si>
    <t>Vsi delovni odri morajo biti upoštevani v cenah na enoto, razen tistih, ki so posebej navedeni v popisu.</t>
  </si>
  <si>
    <t>2.1</t>
  </si>
  <si>
    <t>2.2</t>
  </si>
  <si>
    <t>2.3</t>
  </si>
  <si>
    <t>2.4</t>
  </si>
  <si>
    <t xml:space="preserve">kompletna izvedba v sestavi: </t>
  </si>
  <si>
    <t xml:space="preserve">pritličje </t>
  </si>
  <si>
    <t xml:space="preserve">I.ND + II.ND + III.ND </t>
  </si>
  <si>
    <t>I.ND + II.ND + III.ND</t>
  </si>
  <si>
    <t>nad višino vrat do spuščenega stropa hodnika</t>
  </si>
  <si>
    <t>AB stena - že zajeto</t>
  </si>
  <si>
    <t>e.</t>
  </si>
  <si>
    <t>f.</t>
  </si>
  <si>
    <t>g.</t>
  </si>
  <si>
    <t>akustična obloga d = 1,50 cm: akustične plošče iz lesne volne (kot npr. Heradesign Superfine ali enakovredno)</t>
  </si>
  <si>
    <t>h.</t>
  </si>
  <si>
    <t>i.</t>
  </si>
  <si>
    <t>j.</t>
  </si>
  <si>
    <t>k.</t>
  </si>
  <si>
    <t>l.</t>
  </si>
  <si>
    <t>m.</t>
  </si>
  <si>
    <t>obloga: mavčno-kartonska obloga
Dvoslojna obloga z mavčno kartonskimi ploščami,
 d = 2 x 12,5mm</t>
  </si>
  <si>
    <t>n.</t>
  </si>
  <si>
    <t>o.</t>
  </si>
  <si>
    <t>p.</t>
  </si>
  <si>
    <t>r.</t>
  </si>
  <si>
    <t>s.</t>
  </si>
  <si>
    <t>min. zvočna izolirnost:Rw' ≥ 52 dB</t>
  </si>
  <si>
    <t>zračni prostor d = 1,00 cm</t>
  </si>
  <si>
    <t>zvočna izolativnost: Rw ≥ 38 dB</t>
  </si>
  <si>
    <t>zračni prostor d = 2,00 cm</t>
  </si>
  <si>
    <t>pritličje</t>
  </si>
  <si>
    <t>do višine spuščenega stropa</t>
  </si>
  <si>
    <t>nad višino spuščenega stropa:</t>
  </si>
  <si>
    <t>AB stena že zajeto</t>
  </si>
  <si>
    <t>zvočna izolativnost: Rw' ≥ 60 dB</t>
  </si>
  <si>
    <t>nad višino vrat: - do spuščenega stropa</t>
  </si>
  <si>
    <t>zračni prostor d = 0,5 cm</t>
  </si>
  <si>
    <t>nad višino spuščenega stropa</t>
  </si>
  <si>
    <t>1.6.1</t>
  </si>
  <si>
    <t>1.6.1.1</t>
  </si>
  <si>
    <t>1.4</t>
  </si>
  <si>
    <t>1.5</t>
  </si>
  <si>
    <t>ODVODNJAVANJE PADAVINSKE VODE</t>
  </si>
  <si>
    <t>GLOBOKO TEMELJENJE</t>
  </si>
  <si>
    <t>Izvedba globokega temeljenja po sistemu Benotto pilotov dimenzije fi 80 cm in globine 16m (merjeno na dnu temeljne plošče).</t>
  </si>
  <si>
    <t>Opombe:
• Vse mere preveriti na lokaciji vgradnje in uskladiti z armaturnim načrtom za pilote oz. shemo pilotiranja
• Pri izvedbi je potrebno upoštevati  risbe, kjer so prikazane trase inštalacijskih vodov.
• Pred izvedbo mora izvajalec izdelati na svoje stroške: Projekt izvajanja betonskih konstrukcij, ki ga pripravi specializiran tehnolog za beton. V Projektu izvajanja betonskih konstrukcij je potrebno predvideti vse potrebne dodatke, način izvedbe in način vzdrževanja
• Med izvedbo gradbenih posegov mora biti zagotovljen strokovni nadzor, ki bo zagotavljal skladnost gradnje s pogoji iz gradbenega dovoljenja ter kvaliteto izvedenih del v skladu z gradbenimi predpisi.
• V primeru nejasnosti, spremenjenih pogojev ali odstopanja od projekta se je potrebno posvetovati s projektantom.</t>
  </si>
  <si>
    <t>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t>
  </si>
  <si>
    <t>kos</t>
  </si>
  <si>
    <t>~ ∅100 cm</t>
  </si>
  <si>
    <t>m</t>
  </si>
  <si>
    <t>~ ∅120 cm</t>
  </si>
  <si>
    <t>kpl</t>
  </si>
  <si>
    <t>b1.</t>
  </si>
  <si>
    <t>b2.</t>
  </si>
  <si>
    <t>TEMELJNA PLOŠČA</t>
  </si>
  <si>
    <t>~ izvedba horizontalno</t>
  </si>
  <si>
    <t>~ izvedba v naklonu</t>
  </si>
  <si>
    <t>JAŠKI POD TEMELJNO PLOŠČO</t>
  </si>
  <si>
    <t>~ debeline 80 cm (J1-J4, J13-J17)</t>
  </si>
  <si>
    <t>~ debeline 140 cm (J5-J12)</t>
  </si>
  <si>
    <t>GARAŽA</t>
  </si>
  <si>
    <t>~ podložni beton - uvoz v K1 spodaj - deb. 10 cm</t>
  </si>
  <si>
    <t>~ naklonski beton - uvoz v K1 zgoraj in podestih zunanjih stopnic</t>
  </si>
  <si>
    <t xml:space="preserve">   • povprečne debeline cca 2 - 8 cm</t>
  </si>
  <si>
    <t xml:space="preserve">   • povprečne debeline cca 15 cm</t>
  </si>
  <si>
    <t xml:space="preserve">   • debeline cca 15 cm</t>
  </si>
  <si>
    <t xml:space="preserve">   • debeline cca 50 cm</t>
  </si>
  <si>
    <t>~ beton C30/37, XC4, Cl0,2, Dmax16</t>
  </si>
  <si>
    <t>~ beton C35/45, XC4, Cl0,2, Dmax16</t>
  </si>
  <si>
    <t>c1.</t>
  </si>
  <si>
    <t>~ beton C35/45, XD3, Cl0,2, Dmax16</t>
  </si>
  <si>
    <t>d1.</t>
  </si>
  <si>
    <t>~ beton C40/50, XC3, Cl0,2, Dmax16</t>
  </si>
  <si>
    <t>e2.</t>
  </si>
  <si>
    <t>e3.</t>
  </si>
  <si>
    <t>~ beton C40/50, XC4, Cl0,2, Dmax16</t>
  </si>
  <si>
    <t>f1.</t>
  </si>
  <si>
    <t>d2.</t>
  </si>
  <si>
    <t>d3.</t>
  </si>
  <si>
    <t>~ beton C35/45, XC3, Cl0,2, Dmax16</t>
  </si>
  <si>
    <t>c2.</t>
  </si>
  <si>
    <t>e1.</t>
  </si>
  <si>
    <t>f2.</t>
  </si>
  <si>
    <t>~ beton C50/60, XC3, Cl0,2, Dmax16</t>
  </si>
  <si>
    <t>g1.</t>
  </si>
  <si>
    <t xml:space="preserve">   • stebri višine do 3,00 m</t>
  </si>
  <si>
    <t xml:space="preserve">   • stebri višine nad 3,00 do 6,00 m</t>
  </si>
  <si>
    <t xml:space="preserve">   • stebri višine nad 6,00 m</t>
  </si>
  <si>
    <t>b3.</t>
  </si>
  <si>
    <t>c3.</t>
  </si>
  <si>
    <t>~ v ravnini</t>
  </si>
  <si>
    <t>~ v naklonu - klančina</t>
  </si>
  <si>
    <t xml:space="preserve">   • AB konstrukcije debeline 80 cm</t>
  </si>
  <si>
    <t>~ v naklonu</t>
  </si>
  <si>
    <t>~ izravnava betona pred izvedbo epoksi tlaka - glej sestavo tal (T-02) in načrte</t>
  </si>
  <si>
    <t>~ stopniščne nastopne in čelne ploskve</t>
  </si>
  <si>
    <t>~ podesti</t>
  </si>
  <si>
    <t>NADZEMNI DEL</t>
  </si>
  <si>
    <t>b1.1.</t>
  </si>
  <si>
    <t>b2.1.</t>
  </si>
  <si>
    <t>c1.1.</t>
  </si>
  <si>
    <t>c.2.</t>
  </si>
  <si>
    <t>c2.1.</t>
  </si>
  <si>
    <t>d1.1.</t>
  </si>
  <si>
    <t>d2.1.</t>
  </si>
  <si>
    <t>a2.2.</t>
  </si>
  <si>
    <t>a3.1.</t>
  </si>
  <si>
    <t>a3.2.</t>
  </si>
  <si>
    <t>b2.2.</t>
  </si>
  <si>
    <t>c1.2.</t>
  </si>
  <si>
    <t>c2.2.</t>
  </si>
  <si>
    <t>e1.1.</t>
  </si>
  <si>
    <t>e2.1.</t>
  </si>
  <si>
    <t>e2.2.</t>
  </si>
  <si>
    <t>f1.1.</t>
  </si>
  <si>
    <t>f2.1.</t>
  </si>
  <si>
    <t>f2.2.</t>
  </si>
  <si>
    <t>c4.</t>
  </si>
  <si>
    <t>~ AFM29 izolacija</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</si>
  <si>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</si>
  <si>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Vgrajeni material za ta dela mora po kvaliteti ustrezati določilom veljavnih tehničnih predpisov</t>
  </si>
  <si>
    <t>Vgrajeni materjali za zidarska dela morajo po kvaliteti ustrezati določilom veljavnih tehničnih predpisov:
5.1./ malta za grobi in fini omet: SIST EN 998-1
5.2./ malta za zidanje: SIST EN 998-2
5.3./ zidarski cement: SIST EN 413-1
5.4./ gradbeno apno: SIST EN 459-1
5.4./ opečni zidaki: SIST EN 771-1</t>
  </si>
  <si>
    <t>Standardi za zidarska dela vsebujejo poleg izdelave opisane v posamezni postavki, še vsa potrebna pomožna dela in sicer:</t>
  </si>
  <si>
    <t>Dela in ukrepe po določilih veljavnih predpisov varstva pri delu</t>
  </si>
  <si>
    <t>Prenos vode za močenje opeke in zidov, premeščanje maltark in občasno mešanje malte, dodajanje materiala in orodja</t>
  </si>
  <si>
    <t>Postavitev, premeščanje in odstranitev premičnih odrov višine do 2,00 m</t>
  </si>
  <si>
    <t>Prenos in obeleževanje višinskih točk na objektu</t>
  </si>
  <si>
    <t>Čiščenje prostorov, izdelkov in delovnih priprav med delom in po končanem delu.</t>
  </si>
  <si>
    <t>7.</t>
  </si>
  <si>
    <t>OMETI: 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</si>
  <si>
    <t>8.</t>
  </si>
  <si>
    <t xml:space="preserve">Materjal za vgrajevanje elementov, kot za zidarsko obdelavo mora po kvaliteti ustrezati določilom veljavnih predpisov </t>
  </si>
  <si>
    <t xml:space="preserve">Standardi za vzidave in zidarske obdelave zajemajo, poleg del opisanih v posamezni postavki, še:
 - merjenje in označevanje lege vzidave elementa;
 - dolbljenje oz. drug način priprave ležišča pred zalivanjem;
 -nameščanje, sidranje, opiranje, podpiranje in vezanje elementa za vzidavo;
Dobava elementov načeloma ni upoštevana pri vzidavi temveč v obrtniških delih; upoštevati jo je treba samo, če je to v posamezni postavki za vzidave posebej navedeno.
</t>
  </si>
  <si>
    <t>9.</t>
  </si>
  <si>
    <t>Kot izolacije se smatra vse vrste hidroizolacij temeljev, tlakov, zidov in stropov.
Kvaliteta dela in vgrajeni materjali morajo ustrezati določilom veljavnih tehničnih predpisov, normativov in standardov.
Standardi za izolacijska dela vsebujejo poleg izdelave, opisane v posamezni postavki, še:
- vsa dela in ukrepe po določilih veljavnih predpisov varstva pri delu;
- pripravo izolacijskega materjala s prenosom do mesta vgraditve;
 - napravo izolacij po opisu in tehničnih pogojih proizvajalca</t>
  </si>
  <si>
    <t>10.</t>
  </si>
  <si>
    <t>11.</t>
  </si>
  <si>
    <t xml:space="preserve"> V primeru da posamezne postavke v popisu ne zajemajo celotnega opisa potrebnega za funkcionalno dokončanje dela, mora ponudnik izvedbo le tega vključiti v ceno na enoto!</t>
  </si>
  <si>
    <t>12.</t>
  </si>
  <si>
    <t>a./ vsa potrebna dokumentacija za začetek del.</t>
  </si>
  <si>
    <t>b./ vsa potrebna pripravljalna in pospravljalna dela</t>
  </si>
  <si>
    <t>c./ pregled in čiščenje podloge, nanos izravnalne mase, kjer je to potrebno.</t>
  </si>
  <si>
    <t>d./ snemanje potrebnih izmer na gradbišču in po načrtih.</t>
  </si>
  <si>
    <t>e./ prenos in obeleževanje višinskih točk na objektu.</t>
  </si>
  <si>
    <t>f./ po potrebi izdelava vzorca in vgradnja le-tega na objektu.</t>
  </si>
  <si>
    <t>g./ ves potrebni material: glavni, pomožni, pritrdilni in vezni material</t>
  </si>
  <si>
    <t>h./ vse potrebne transporte in prenose.</t>
  </si>
  <si>
    <t>i./ ustrezno začasno skladiščenje na delovišču.</t>
  </si>
  <si>
    <t>j./ vsa potrebna pomožna sredstva za montažo in demontažo na objektu.</t>
  </si>
  <si>
    <t>k./ uporabo vse potrebne mehanizacije ali drugih delovnih sredstev z vsemi stroški povezanimi s tem.</t>
  </si>
  <si>
    <t>l./ usklajevanje z osnovnim načrtom in posvetovanje s projektantom</t>
  </si>
  <si>
    <t>m./ vso potrebno delo do končnega izdelka.</t>
  </si>
  <si>
    <t>n./ vso potrebno zunanje (tehnolog, laboratorij) in notranje kontrole kakovosti.</t>
  </si>
  <si>
    <t>o./ vsa potrebna dokazovanja kakovosti materiala, pravilnega načina izvedbe in izvedenih del (certifikati uporabljenih materialov, meritve tlačne trdnosti, poročila itd.)</t>
  </si>
  <si>
    <t>p./ terminsko usklajevanje del z ostalimi izvajalci na objektu.</t>
  </si>
  <si>
    <t>r./ vse potrebne ukrepe za doseganje zahtevane kakovosti in rokov iz potrjenega terminskega plana izvajalca.</t>
  </si>
  <si>
    <t>s./ popravilo morebitne povzročene škode ostalim izvajalcem na gradbišču</t>
  </si>
  <si>
    <t>š. / čiščenje prostorov, nakladanje in odvoz odpadnega materiala na stalno deponijo.</t>
  </si>
  <si>
    <t>t./ plačilo komunalnega prispevka za stalno deponijo odpadnega materiala.</t>
  </si>
  <si>
    <t>u./ vsi ukrepi za zaščito delavcev na gradbišču, skladno z veljavnimi predpisi s področja varnosti in zdravja pri delu.</t>
  </si>
  <si>
    <t>v./ v enotnih cenah morajo biti vključeni stroški na stalni deponiji. Izvajalec je dolžan predati vse evidenčne liste o oddaji odpadnega materiala v stalno deponijo</t>
  </si>
  <si>
    <t>z./ v enotni ceni morajo biti tudi zajeti stroški zaščite dostopnih koridorjev v notranjosti objekta, do prostorov, kjer se izvajajo dela.</t>
  </si>
  <si>
    <t>Tehnološka oprema, ki je predvidena v AB stenah zaklonišča, se vgrajuje pred vgradnjo betona.
Za dobavo, vgradnjo v opaž in točne podatke elementov (lokacije, dimenzije in material) glej načrt s področja strojništva št. 362-19 - zaklonišče!</t>
  </si>
  <si>
    <t>Za tesnenje odprtin fi 350mm, ki so upoštevane v tem popisu, glej načrt s področja strojništva  št. 362-19 - zaklonišče.</t>
  </si>
  <si>
    <t>Pri prehodih iz vertikalne v horizontalno hidroizolacijo v ceni upoštevati tudi trikotna polnila, material in montažo, izvedba po navodilih proizvajalca izbrane hidroizolacije.
Prav tako morajo biti upoštevani v cenah na enoto vsi preklopi hidroizolacij, geotkstila, čepaste folije, itd..., skladno z navodili izbranega proizvajalca.</t>
  </si>
  <si>
    <t>Opomba: v enotnih cenah mora izvajalec zajeti vse pomožne odre za dela na višini: pritličje h = do 5,20 m; nadstropja h = do 4,25 m vključno z montažo in demontažo</t>
  </si>
  <si>
    <t>Zrakotesnost vrat in oken v čistih prostorih: Tesnost vrat in oken v čistih prostorih morajo ustrezati razredu 3 po SIST EN 12207:2017, testiranje mora biti izvedeno skladno s SIST EN 1026:2016 in morajo imeti certifikat izdan s strani akreditiranega laboratorija.</t>
  </si>
  <si>
    <t>Zrakotesnost sten v čistih prostorih: Skupna tesnost posameznega čistega prostora ter pripadajočega vmesnega prostora nad čistim prostorom (prezračevalne komore), ne sme presegati razreda L2 po VCCN guideline 10, t.j. Qvi = 0,009*Δps^2/3 [l/s*m^2].</t>
  </si>
  <si>
    <t>Dobava in zidanje zidov z opečnimi modularnimi bloki debeline 20 cm, z g.p.m. 1:2:6.</t>
  </si>
  <si>
    <t>Dobava in zidanje zidov s silikatnimi zidaki dim. 26 x 20 x 20 cm, kot npr. Sika NF 200 ali enakovredno.</t>
  </si>
  <si>
    <t>stene višine do 520 cm ( pritličje ).</t>
  </si>
  <si>
    <t>stene višine 420 - 440 cm ( ostale etaže ).</t>
  </si>
  <si>
    <t>AB spodnja vez v zidnaih zidovih na mestih kjer se vgrajuje UPE profil  - glej detajl 15 - N - P1 - 01. Dobava in vgrajevanje betona  v horizontalno spodnjo vez z betonom C25 / 30, Dmax = 16,00 mm, AB konstrukcije prereza 0,08 - 0,12 m3/m1; na delu kjer je vgrajen UPE profil se širina zmanjša za 6,50 cm; zgornji del AB vezi širine 13,00 cm, vključno z montažo in demontažo opaža in vgrajevanjem armature</t>
  </si>
  <si>
    <t>dobava in vgrajevanje betona:</t>
  </si>
  <si>
    <t>montaža in demontaža opaža, z višino podpiranja h = do 100 cm</t>
  </si>
  <si>
    <t>izdelava, dobava in vgrajevanje armature do fi 12 mm</t>
  </si>
  <si>
    <t>vrtanje lukenj za vgrajevanje armaturnih sidr fi 14 mm, vgrajevanje z specialnimi lepili EPOXY, sidra dolžine do 40 cm</t>
  </si>
  <si>
    <t>Zvočno izolativno sloj med AB konstrukcijo akustične školjke in zidano steno - izvedba po detajlu 15 - N-PA-01; dobava in vgrajevanje zvočno ločilnega sloja iz mineralne volne d = 2,50 cm, visoke gostote min. 100 kg/m3, sloj višine 25 cm</t>
  </si>
  <si>
    <t>Razna manjša gradbena dela. Obračun po potrditvi nadzornega organa in kalkulativnih osnovah.</t>
  </si>
  <si>
    <t>KV delavec</t>
  </si>
  <si>
    <t>ur</t>
  </si>
  <si>
    <t>PK delavec</t>
  </si>
  <si>
    <t>Lahki premični zidarski odri višine do 3 m. Upoštevana 1 x netto površina za vse faze izvedbe GO del.</t>
  </si>
  <si>
    <t>klet</t>
  </si>
  <si>
    <t>medetaža</t>
  </si>
  <si>
    <t>NADSTROPJE: I+II+II</t>
  </si>
  <si>
    <t>Čiščenje površin med gradnjo, nakladanje in odvoz odpadkov v trajno deponijo, s plačilom takse za deponijo. Upoštevana 1 x netto površina za vse faze izvedbe GO del.</t>
  </si>
  <si>
    <t>Finalno čiščenje objekta pred primopredajo prostorov in tehničnim pregledom. Upoštevana netto površina objekta.</t>
  </si>
  <si>
    <t>Obdelava betonskih površin - stene - stiki med opažnimi elementi  in krpanje opažnih lukenj - brušenje površin in delno krpanje,kjer je to potrebno s fino cementno malto, z napravo malte CM 1:2, vsemi pomožnimi deli, napravo in demontažo ter z vsemi prenosi lahkih delovnih odrov in materiala do mesta obdelave. Vse površino so finalno pripravljene za slikopleskarska dela. Ravnost vertikalnih površin skaldno DIN 18802 - za javne zgradbe</t>
  </si>
  <si>
    <t>AB stene</t>
  </si>
  <si>
    <t>pritličje h = do 5,2 m</t>
  </si>
  <si>
    <t>I +II + III. ND; h = do 4,20 m</t>
  </si>
  <si>
    <t>medetaža h = do 4,00 m</t>
  </si>
  <si>
    <t>klet: h = do 6,00 m</t>
  </si>
  <si>
    <t>AB plošče in stopniščni podesti:</t>
  </si>
  <si>
    <t>AB poševne stopniščne rame</t>
  </si>
  <si>
    <t>Zabetoniranje instalacijskih odprtin po končanih instalaterskih delih. Betoniranje z betonom C 30/37, granulacije 0 - 16 mm; povprečna poraba betona do 0,02 m3/kom , kompletno z  vsemi pomožnimi deli, prenosi in transporti vsega materiala do mesta vgrajevanja. V ceni izdelave zajeti tudi opaževanje  in razopaževanje z višino podpiranja h = 3,00 - 6,00 m</t>
  </si>
  <si>
    <t>Dobava in vzidava dilatacijskih profilov  - INOX profil : dim 50/5 mm s sidri za obbetoniranje, za dilatacijo med različnimi tlaki z obbetoniranjem z betonom C15. Vse mere mora izvajalec kontrolirati na mestu samem pred izvedbo del.</t>
  </si>
  <si>
    <t>Izdelava, dobava in vzidava dilatacijskega traku INOX dim: 50/5 mm s sidri za vbetoniranje - vetrolov v pritličju; 2R = 420,00 cm, z obbetoniranjem z betonom C 15; vse mere kontrolirati na mestu samem pred izvedbo del - vetrolov v pritličju</t>
  </si>
  <si>
    <t>Reperji: dobava in vgradnja reperjev tipske izvedbe za izvajanje meritev posedkov</t>
  </si>
  <si>
    <t>Izvedba nulte meritve in meritve med gradnjo - skupaj  6 meritev in izdelava končnega poročila</t>
  </si>
  <si>
    <t>CEMENTNI ESTRIHI:</t>
  </si>
  <si>
    <t>Opomba: vsi estrihi v večjih prostorih so dilatirani v rastru 3 x 4 m, kar mora izvajalec zajeti v enotno ceno izdelave estrihov</t>
  </si>
  <si>
    <t>Vsi estrihi so po obodu dilatirani s stiropor trakom d = 1,00 cm, po višini v debelini estrihi v posameznih prostorih, kar mora izvajalec zajeti v enotno ceno izdelave estrihov</t>
  </si>
  <si>
    <t>NT 01: medetažna plošča - povozne, parkirne garažne površine</t>
  </si>
  <si>
    <t xml:space="preserve">Kompletna izvedba tlaka v sestavi: </t>
  </si>
  <si>
    <t>dobava in vgradnja ločilnega sloja med temeljno ploščo in estrihom (PE folija); d = 0,20 mm</t>
  </si>
  <si>
    <t>armiran povozni betonski tlak C25/30 v naklonih, od 10-20 cm, helikoptersko zaglajen in pripravljen za nanos epoksi tlaka</t>
  </si>
  <si>
    <t>dobava in vgradnja : poliestrska mikroarmatura, kot npr. SikaFiber LHD 50/40 PE - 6kg/m3 betona in armaturno mrežo Q226.</t>
  </si>
  <si>
    <t>NT01A: medetažna plošča - pohodne tehnične in komunikacijske garažne površine</t>
  </si>
  <si>
    <t>armiran povozni betonski tlak C25/30 v naklonih, d = 14,60 cm, helikoptersko zaglajen in pripravljen za nanos epoksi tlaka</t>
  </si>
  <si>
    <t>TT01: temeljna plošča - povozne, parkirne garažne površine</t>
  </si>
  <si>
    <t>dobava in vgradnja ločilnega sloja med temeljno ploščo in estrihom  - polietilenska filoja (PE folija); d = 0,20 mm</t>
  </si>
  <si>
    <t xml:space="preserve">Mikroarmiranje s Ha-Be PP Makrofaser  sintetičnimi (nosilnimi) mikrovlakni z dozacijo  4,0 kg/m3 betona.. Armiranje z armaturno mrežo Q-196, preklop 20 cm.
</t>
  </si>
  <si>
    <t>Opaž bočnih stranic utorov v tlaku za kasnejšo vgradnjo kanalet; dim: špirina 20,00 cm - višina 10,00 cm - glej detajl arhitekta klasifikacijska oznaka JULSF - 7A1118 ; montaža in demontaža čelnega opaža pri izvedbi  naklonskega betona za kasnejšo vgradnjo kanalete, višina opaževanja cca do 10 cm - dejansko višino uskladiti glede na naklone</t>
  </si>
  <si>
    <t>Dilatacije: kompletna izdelava dilatacij v sestavi:</t>
  </si>
  <si>
    <t>Povezovanje več manjših dilatacijskih polj v eno večje:</t>
  </si>
  <si>
    <t xml:space="preserve">Priprava: 
a. / Vertikalni zarez in odpiranje obstoječega dilatacijskega stika v obliki črke V oz. U /
b./Prečni zarez na dilatacijski stik na vsakih 10-20 cm in dolžine 20-30cm v globini zgornje tretjine estriha / 
c./Sesanje prahu in delcev / 
d./ Vstavljanje železnih rebrastih palic oziroma rebrastih sider premera 4 - 6 mm </t>
  </si>
  <si>
    <t xml:space="preserve">•	Nanos epoksidnega predpremaza: 
o	Omakanje in zalivanje s čistim nizko viskoznim epoksidnim predpremazom KLB EP5520 /
•	Vgradnja epoksidne pastozne malte v mokro: 
o	Zalivanje stika in zarezov s pastozno mešanico nizko viskoznega epoksidnega predpremaza KLB EP5520 in kremenovih peskov KLB QS (0,1-0,3mm) in v razmerju 1: 2-5 / do nivoja obstoječega estriha /
</t>
  </si>
  <si>
    <t xml:space="preserve">•	Vgradnja steklenega ojačitvenega voala: 
a./	Ob nanosu veznega sistemskega 2K EP predpremaza KLB EP5520 kot sistemske komponente garažnega tlaka se na mesta stikov utopi ojačitveni voal iz steklenih vlaken KLB VA 1035 v širini okoli 10-20cm levo in desno od povezanega stika oziroma v celokupni širini okoli 20-40cm. </t>
  </si>
  <si>
    <t xml:space="preserve">Obdelava delujočih dilatacije novega večjega dilatacijskega polja 
•	Priprava: 
a./ Vertikalni zarez približno 5-10 cm od dilatacije, levo in desno, v globino okoli 2-3 cm /
b./ Celovita odstranitev z dletenjem v obliki široke kanalete skupne širine 10-20 cm in globine okoli 2-3 cm / 
•	Priprava kanalete: 
a./ Zarez sidernega žlebiča vzdolžno z obeh strani /
b./ Grobo diamantno brušenje dna kanalete in obrusitev vertikalnih vogalov pod kotom 45° /
c./ Sesanje prahu in delcev /
•	Nanos epoksidnega predpremaza: 
a./ Nanos 2K EP predpremaza KLB EP5520 (poraba okoli 0,3-0,6 kg/m²) /
</t>
  </si>
  <si>
    <t>•	Vgradnja epoksidne malte v mokro: 
a./ V moker sloj predpremaza se vgradi pastozna malta na osnovi 2K epoksidnega predpremaza KLB EP5520 in kremenovega peska KLB QS Mix 1 v razmerju 1:7-9, v debelini okoli 2-3 cm, do nivoja obstoječega estriha
b./ Poraba čistega KLB EP5520 je okvirno 2,0-2,5 kg/m² za 1 cm malte, skupna poraba pripravljene zmesi je okoli 20-25 kg/m² za 1 cm debeline.</t>
  </si>
  <si>
    <t xml:space="preserve">•	Vgradnja steklenega ojačitvenega voala: 
a./ Ob nanosu veznega sistemskega 2K EP predpremaza KLB EP5520 kot sistemske komponente garažnega tlaka se na mesta sanacije utopi ojačitveni voal iz steklenih vlaken KLB VA 1035 v širini okoli 10-20cm levo in desno od dilatacije oziroma v celokupni širini okoli 20-40cm. </t>
  </si>
  <si>
    <t>•	Vgradnja dilatacijskega traku in tesnjenje: 
a./ Po utrditvi celotnega vgrajenega sistema tlaka se izvede ponovni vertikalni zarez dilatacije po celotni debelini EP malte v širini predvidenega delovanja. Nato se vstavi dilatacijski trak - vrvico ustrezne debeline.
b./ Tesnjenje s 1K PU trajno elastičnim kitom.</t>
  </si>
  <si>
    <t>zarezane dilatacije</t>
  </si>
  <si>
    <t>dilatacije ob robnikih</t>
  </si>
  <si>
    <t>NT-02; medetažna plošča proti garaži (P1 - avla / pasaža)</t>
  </si>
  <si>
    <t>kompletna izdelava tlaka v sestavi:</t>
  </si>
  <si>
    <t>podlaga:mikroarmirani betonski estrih s fibriliranimi polipropilenskimi vlakni (2000 kg/m3);  d = 13,5cm</t>
  </si>
  <si>
    <t>ločilni sloj:PE folija 0.20 dvoslojno 2x</t>
  </si>
  <si>
    <t>zvočna izolacija:penjen poliuretan za dušenje udarnega zvoka v tlakih dušenje udarnega zvoka do 26 dB, toplotna prevodnost λD = 0,06 W/(mK)  (kot npr.: Getzner AFM 26); d = 1cm</t>
  </si>
  <si>
    <t>NT-02a; medetažna plošča proti garaži (P1 - hodniki in tehnični prostori v območju predavalnic)</t>
  </si>
  <si>
    <t>podlaga:mikroarmiran betonski estrih C 20/25, fino zaglajen, s fibriliranimi PP vlakni (0.95 kg/m3) (kot npr.: Fibrils F120 ali enakovredno) d = 13,5cm</t>
  </si>
  <si>
    <t xml:space="preserve">ločilni sloj:PE folija 0.20 dvoslojno 2x </t>
  </si>
  <si>
    <t>zvočna izolacija:penjen poliuretan za dušenje udarnega zvoka v tlakih dušenje udarnega zvoka do 26 dB, toplotna prevodnost λD = 0,06 W/(mK)  (kot npr.: Getzner AFM 26 - ali enakovredno) ; d = 1cm</t>
  </si>
  <si>
    <t>NT-03; medetažna plošča proti garaži (P1 - predavalnice)</t>
  </si>
  <si>
    <t>podlaga:mikroarmiran betonski estrih C 20/25, fino zaglajen, s fibriliranimi PP vlakni (0.95 kg/m3) (kot npr.: Fibrils F120 ali enakovredno); d = 11,5cm</t>
  </si>
  <si>
    <t>zvočna izolacija:penjen poliuretan za dušenje udarnega zvoka v tlakih dušenje udarnega zvoka do 26 dB, toplotna prevodnost λD = 0,06 W/(mK)  (kot npr.: Getzner AFM 26 - ali enakovredno); d = 1cm</t>
  </si>
  <si>
    <t>NT-04 medetažna plošča proti garaži (P1 - sanitarije)</t>
  </si>
  <si>
    <t>podlaga:mikroarmiran betonski estrih C 20/25, fino zaglajen, s fibriliranimi PP vlakni (0.95 kg/m3) (kot npr.: Fibrils F120 ali enakovredno); d = 12cm</t>
  </si>
  <si>
    <t>NT-05: medetažna plošča proti garaži (P1 - požarna stopnišča v območju predavalnic)</t>
  </si>
  <si>
    <t>podlaga: d = 12,00 cm: mikroarmiran betonski estrih C 20/25, fino zaglajen, s fibriliranimi PP vlakni (0.95 kg/m3) (kot npr.: Fibrils F120 ali enakovredno)</t>
  </si>
  <si>
    <t>ločilni sloj: PE folija 0.20 dvoslojno 2x</t>
  </si>
  <si>
    <t>zvočna izolacija: d = 1,00 cm: penjen poliuretan za dušenje udarnega zvoka v tlakih dušenje udarnega zvoka do 26 dB, toplotna prevodnost λD = 0,06 W/(mK)  (kot npr.: Getzner AFM 26 ali enakovredno)</t>
  </si>
  <si>
    <t>NT-07medetažna plošča proti garaži (hodniki brez akustičnih zahtev, vibracijska cona VIB1)</t>
  </si>
  <si>
    <t>podlaga:mikroarmirani betonski estrih s fibriliranimi polipropilenskimi vlakni (2000 kg/m3), d = 11,5cm</t>
  </si>
  <si>
    <t>zvočna izolacija:EPS plošče za dušenje udarnega zvoka v tlakih toplotna prevodnost λD = 0,043 W/(mK), za obremenitve do 650 kg/m2  (kot npr.: Fragmat EPS silent T650 ali enakovredno), d = 5cm</t>
  </si>
  <si>
    <t>podlaga:ekstrudiran polistiren (XPS) (kot npr.: Fibran ETICS GF-I ali enakovredno), d = 23cm</t>
  </si>
  <si>
    <t>NT-07a medetažna plošča proti garaži (labi in teh. prostori brez akustičnih zahtev, vibracijska cona VIB1)</t>
  </si>
  <si>
    <t>NT-07b medetažna plošča proti garaži - TK prostori (brez akustičnih zahtev, vibracijska cona VIB1)</t>
  </si>
  <si>
    <t>NT-07c medetažna plošča proti garaži - prostori trafo postaj (brez akustičnih zahtev, vibracijska cona VIB1)</t>
  </si>
  <si>
    <t>zaščita:protiprašni premaz</t>
  </si>
  <si>
    <t>NT-08 medetažna plošča proti garaži (hodniki brez akustičnih zahtev, vibracijska cona VIB2)</t>
  </si>
  <si>
    <t>podlaga:ekstrudiran polistiren (XPS) (kot npr.: Fibran ETICS GF-I ali enakovredno), d = 8cm</t>
  </si>
  <si>
    <t>NT-08a medetažna plošča proti garaži (cona hrupa C, prostori brez akustičnih zahtev, vibracijska cona VIB2)</t>
  </si>
  <si>
    <t>NT-08b medetažna plošča proti garaži - labi z elektroprevodnim tlakom (cona hrupa C, brez akustičnih zahtev, cona VIB2)</t>
  </si>
  <si>
    <t>NT-08c medetažna plošča proti garaži - TK prostori (cona hrupa C, brez akustičnih zahtev, cona VIB2)</t>
  </si>
  <si>
    <t>NT 08AE</t>
  </si>
  <si>
    <t>podlaga:mikroarmirani betonski estrih s fibriliranimi polipropilenskimi vlakni (2000 kg/m3); d = 11,5cm</t>
  </si>
  <si>
    <t xml:space="preserve">ločilni sloj:PE folija 0.20 dvoslojno </t>
  </si>
  <si>
    <t>zvočna izolacija:EPS plošče za dušenje udarnega zvoka v tlakihtoplotna prevodnost λD = 0,043 W/(mK), za obremenitve do 650 kg/m2  (kot npr.: Fragmat EPS silent T650 ali enakovredno); d = 5cm</t>
  </si>
  <si>
    <t>podlaga:ekstrudiran polistiren (XPS) (kot npr.: Fibran ETICS GF-I ali enakovredno); d = 8cm</t>
  </si>
  <si>
    <t>NT-10 medetažna plošča proti garaži (P1 - sanitarije v območju VIB1)</t>
  </si>
  <si>
    <t>podlaga:mikroarmiran betonski estrih C 20/25, fino zaglajen, s fibriliranimi PP vlakni (0.95 kg/m3) (kot npr.: Fibrils F120 ali enakovredno), d = 10cm</t>
  </si>
  <si>
    <t>NT-11 medetažna plošča proti garaži (P1 - sanitarije in prostor čistil v območju VIB2 )</t>
  </si>
  <si>
    <t>NT-12 medetažna plošča proti garaži (P1 - sanitarije v območju VIB3)</t>
  </si>
  <si>
    <t>podlaga:mikroarmiran betonski estrih C 20/25, fino zaglajen, s fibriliranimi PP vlakni (0.95 kg/m3) (kot npr.: Fibrils F120 ali enakovredno), d = 8cm</t>
  </si>
  <si>
    <t>NT-14 medetažna plošča - nadstropja</t>
  </si>
  <si>
    <t>podlaga:mikroarmiran betonski estrih C 20/25, fino zaglajen, s fibriliranimi PP vlakni (0.95 kg/m3) (kot npr.: Fibrils F120 ali enakovredno), d = 11,5cm</t>
  </si>
  <si>
    <t>zvočna izolacija**:EPS plošče za dušenje udarnega zvoka v tlakih toplotna prevodnost λD = 0,043 W/(mK), za obremenitve do 650 kg/m2  (kot npr.: Fragmat EPS silent T650 ali enakovredno), d = 8cm</t>
  </si>
  <si>
    <t>NT-14a medetažna plošča - nadstropja (labi z elektroprevodnim tlakom - 2N)</t>
  </si>
  <si>
    <t>zvočna izolacija:EPS plošče za dušenje udarnega zvoka v tlakih
toplotna prevodnost λD = 0,043 W/(mK), za obremenitve do 650 kg/m2  (kot npr.: Fragmat EPS silent T650 ali enakovredno), d = 8cm</t>
  </si>
  <si>
    <t>NT-14b medetažna plošča - nadstropja (TK prostori, strežnik - N2, T1)</t>
  </si>
  <si>
    <t>zvočna izolacija:EPS plošče za dušenje udarnega zvoka v tlakih toplotna prevodnost λD = 0,043 W/(mK), za obremenitve do 650 kg/m2  (kot npr.: Fragmat EPS silent T650 ali enakovredno), d = 8cm</t>
  </si>
  <si>
    <t>NT-15 medetažna plošča - (T1 - prostori menze, jedilnice profesorjev)</t>
  </si>
  <si>
    <t>podlaga:mikroarmiran betonski estrih C 20/25, fino zaglajen, s fibriliranimi PP vlakni (0.95 kg/m3) (kot npr.: Fibrils F120 ali enakovredno), d = 9cm</t>
  </si>
  <si>
    <t>NT-16 medetažna plošča - tekstilna obloga - knjižnica in čitalnica (T1)</t>
  </si>
  <si>
    <t>zvočna izolacija:EPS plošče za dušenje udarnega zvoka v tlakihtoplotna prevodnost λD = 0,043 W/(mK), za obremenitve do 650 kg/m2  (kot npr.: Fragmat EPS silent T650 ali enakovredno), d = 8cm</t>
  </si>
  <si>
    <t>NT17 medetažna plošča - (T1 - kuhinja s pripadajočimi prostori, bife)</t>
  </si>
  <si>
    <t>NT-18 medetažna plošča - sanitarije, čistila v nadstropjih, garderoba s sanitarijami fitnesa (T1)</t>
  </si>
  <si>
    <t>NT-22 medetažna plošča - tekstilna obloga - avla / hodnik / prostor za druženje in delo študentov v T1</t>
  </si>
  <si>
    <t>NT-23 medetažna plošča - tekstilna obloga - Akademski klub in Leskovarjeva soba v T1</t>
  </si>
  <si>
    <t>NT-24 medetažna plošča - športni tlak v prostoru za funkcionalno vadbo v T1</t>
  </si>
  <si>
    <t>podlaga:mikroarmiran betonski estrih C 20/25, fino zaglajen, s fibriliranimi PP vlakni (0.95 kg/m3) (kot npr.: Fibrils F120 ali enakovredno), d = 11,2cm</t>
  </si>
  <si>
    <t>NT-19 - medetažne plošče - podesti - požarna  stopnišča nadstropij</t>
  </si>
  <si>
    <t>podlaga d = 10,00 cm: mikroarmiran betonski estrih C 20/25, fino zaglajen, s fibriliranimi PP vlakni (0.95 kg/m3) (kot npr.: Fibrils F120 ali enakovredno)</t>
  </si>
  <si>
    <t>zvočna izolacija: EPS plošče za dušenje udarnega zvoka v tlakih
toplotna prevodnost λD = 0,043 W/(mK), za obremenitve do 650 kg/m2  (kot npr.: Fragmat EPS silent T650 ali enakovredno)</t>
  </si>
  <si>
    <t>Instalacijske odprtine v zidanih stenah:</t>
  </si>
  <si>
    <t>Kanalete v kletni etaži: NIZKO PROFILNA LINIJSKA KANALETA
 BREZ GIBLJIVIH DELOV: kompletna izvedba v sestavi:</t>
  </si>
  <si>
    <t>Kanaleta v obliki glavnika, iz polimernega betona, v svetlo sivi barvi,-razred obremenitve C250, kot npr. ACO Multislot NW150; obdelava stika epoksi tlaka in kanalete po tehnologiji izdelave tlaka. Stik v širini 3-5 mm med epoxy tlakom in kineto je kitan s trajno elastičnim kitom v barvi tlaka - glej načrt: klasifikacijska oznaka: JULFS-7A1118; Kanaleta vgrajena v že pripravljeno ležišče, vgradnja s plastificireano reparaturno malto R4,XF4 ali neskrčljiva masa za podlivanje visoke trdnosti</t>
  </si>
  <si>
    <t>kanalete - dobava in vgrajevanje</t>
  </si>
  <si>
    <t>izdelava priključka iz kanalete v horizontalne razvode - priključek iz PVC cevi po tehnični specifikaciji proizvajalce - tehnični list, kompletno z vsem tesnilnim in pritrdilnim materialom</t>
  </si>
  <si>
    <t>horizontalni razvodi do črpališča: dobava in vgrajevanje  PVC cevi 100 mm, kompletno z vsem tesnilnim in pritrdilnim materialom, ter vsemi fazonskimi kosi. Horizontalne cevi se priključijo v črpališču - prečrpovalni jašek. Vse mere mora izvajalec kontrolirati na mestu samem pred izvedbo del.
Opomba: vgrajevanje cevi v AB talno ploščo</t>
  </si>
  <si>
    <t>Pri izbiri opažev je potrebno za vse površine upoštevati zahteve za obdelavo površin po SIST EN 13670 in nacionalnem dodatku, razen za posebne arhitekturne oz. druge zahteve. Upoštevati je potrebno tudi pripombe poglavja 1.3 Betonska dela.</t>
  </si>
  <si>
    <t>~ višina 10 cm</t>
  </si>
  <si>
    <t>~ višina 15 cm</t>
  </si>
  <si>
    <t>~ višina 50 cm</t>
  </si>
  <si>
    <t>~ višina 80 cm.</t>
  </si>
  <si>
    <t>~ višina 140 cm</t>
  </si>
  <si>
    <t>• v ravnini</t>
  </si>
  <si>
    <t>~ višina 16 cm</t>
  </si>
  <si>
    <t>~ višina 20 cm</t>
  </si>
  <si>
    <t>~ višina 30 cm</t>
  </si>
  <si>
    <t>~ višina nad 30 cm</t>
  </si>
  <si>
    <t>• v naklonu</t>
  </si>
  <si>
    <t>~ višina sten do 3 m</t>
  </si>
  <si>
    <t>~ višina sten nad 3 do 6 m</t>
  </si>
  <si>
    <t>~ višina sten nad 6 m</t>
  </si>
  <si>
    <t>~ podpiranje do 3,00 m</t>
  </si>
  <si>
    <t>~ podpiranje od 3,00 do 6,00 m</t>
  </si>
  <si>
    <t>~ podpiranje nad 6,00 m</t>
  </si>
  <si>
    <t>Opaž ravnih AB medetažnih plošč v kleti, vključno z ploščo v jašku z opaženjem, razopaženjem in čiščenjem. V ceni upoštevati tudi opaž robov odprtin v ploščah. Vidne in nevidne površine. Obračun po m2.</t>
  </si>
  <si>
    <t>• višina podpiranja do 3,0 m</t>
  </si>
  <si>
    <t>~ opaž plošče</t>
  </si>
  <si>
    <t>~ opaž robov plošče: obračun po m2</t>
  </si>
  <si>
    <t>• višina podpiranja nad 3,0 do 6,0 m</t>
  </si>
  <si>
    <t>Opaž AB klančine, v garaži, z opaženjem, razopaženjem in čiščenjem. V ceni upoštevati tudi opaž robov odprtin v ploščah. Vidne in nevidne površine. Obračun po m2.</t>
  </si>
  <si>
    <t>Opaž AB ravne krovne plošče - uvoz v objekt, z opaženjem, razopaženjem in čiščenjem. V ceni upoštevati tudi opaž robov odprtin v ploščah. Vidne in nevidne površine. Obračun po m2.
• višina podpiranja nad 3,0 do 6,0 m</t>
  </si>
  <si>
    <t>Opaž AB ravnih plošč nad garažo, z opaženjem, razopaženjem in čiščenjem. V ceni upoštevati tudi opaž robov odprtin v ploščah.
Vidne in nevidne površine. Obračun po m2.</t>
  </si>
  <si>
    <t>• višina podpiranja nad 6,0 m</t>
  </si>
  <si>
    <t>Opaž AB plošče nad garažo v naklonu, z opaženjem, razopaženjem in čiščenjem. V ceni upoštevati tudi opaž robov odprtin v ploščah. Vidne in nevidne površine. Obračun po m2.</t>
  </si>
  <si>
    <t>~ opaž robov plošče</t>
  </si>
  <si>
    <t xml:space="preserve">Opaž AB krovne plošče jaškov z opaženjem, razopaženjem in čiščenjem. V ceni upoštevati tudi opaž robov odprtin v ploščah.
Obračun po m2.
</t>
  </si>
  <si>
    <t>~ višina podpiranja do 3,0 m</t>
  </si>
  <si>
    <t>Opaž utorov v temeljni plošči za montažo pokrova kot npr. ACO Secant, dimenzij 1050 x 2000 mm; opaženje, razopaženje in čiščenje.</t>
  </si>
  <si>
    <t>Opaž medetažnih AB plošč nad nivojem terena, skupaj z opaženjem robov; opaženje, razopaženje in čiščenje. Različne debeline plošč.</t>
  </si>
  <si>
    <t>• višina podpiranja 3,0 do 6,0 m</t>
  </si>
  <si>
    <t>Opaž odprtin in prebojev v AB ploščah mad nivojem terena; opaženje, razopaženje in čiščenje. Različne debeline plošč.</t>
  </si>
  <si>
    <t>Opaž ravnih stopniščnih ram in podestov v kleti vključno z robovi in z opažem čela stopnic; opaženje, razopaženje in čiščenje.
Višina podpiranja do cca 6,00 m.</t>
  </si>
  <si>
    <t>Opaž vertikalnih vezi (protipotresna vertikalna vez) v kleti; opažanje, razopažanje in čiščenje.
~ vogalne in vmesne vertikalne vezi v zidanih stenah</t>
  </si>
  <si>
    <t>Opaž horizontalnih vezi in preklad v kleti; opažanje, razopažanje in čiščenje.
~ vezi na zidanih zidovih</t>
  </si>
  <si>
    <t>Upoštevati vse vertikalne in horizontalne transporte.
Izvajajalec je dolžan na svoje stroške izdelati projekt izvajanja betonskih konstrukcij.</t>
  </si>
  <si>
    <t xml:space="preserve">Dolžine cevi so upoštevane do roba objekta! </t>
  </si>
  <si>
    <t>Zakoličba kanalizacije:
~zakoličba
~geodetski posnetek osi in višine pred zasutjem,
~vnos tras v zbirno karto komunalnih vodov in v vzdolžni profil,
~predaja naročniku v grafični in digitalni obliki kot podloga za izdelavo projekta izvedenih del (PID).</t>
  </si>
  <si>
    <t>Izkop jarka delno ročni in strojni za kanalizacijo v terenu III.ktg.
~izkop z odmetom na stran in nakladanjem odvečnega materiala na prevozno sredstvo.</t>
  </si>
  <si>
    <t>Izdelava peščene posteljice iz peska granulacije v min. debelini 15 cm in obsip položenih cevi cca 10cm nad temenom</t>
  </si>
  <si>
    <t>vertikalno (samo obsip brez izkopa)</t>
  </si>
  <si>
    <t>horizontalno</t>
  </si>
  <si>
    <t>Zasip kanalizacije z materialom od izkopa III.ktg. z nabijanjem v slojih po 20 cm.
~zasipni material je deponiran ob robu izkopa.
Primernost zasipa z izkopanim materialom mora potrditi geomehanik. Ocena samo za informacijo.</t>
  </si>
  <si>
    <t>Odvoz odvečnega materiala na stalno deponijo, s plačilom vseh stroškov na deponiji. Deponijo si priskrbi izvajalec.</t>
  </si>
  <si>
    <t>Planiranje in nabijanje dna trase kanalizacije po strojnem izkopu do točnosti +- 3,0 cm.</t>
  </si>
  <si>
    <t>Dobava in vgrajevanje točkovnega vtočnika, kot. npr. ACO M125, 200x200mm, odtok DN 100, v beton. Vključno z vsem pritrdilnim in tesnilnim materialom. Vgradnja po navodilu izbranega prizvajalca. Glej detajl klančine in dvižne ploščadi.</t>
  </si>
  <si>
    <t>Dobava in montaža odtočnih PVC cevi različnih presekov, za odvodnjavanje dvižne ploščadi, klančine in strehe, komplet s fazonskimi kosi, pritrdilnim in tesnilnim materialom in priklopom na vtočnik oz. linijsko kanaleto.
• cevi po standardih skupine SIST EN 13476</t>
  </si>
  <si>
    <t>~ DN 100 mm</t>
  </si>
  <si>
    <t>~ DN 125 mm</t>
  </si>
  <si>
    <t>~ priklop PVC cevi na vtočnik, kanaleto, zbiralnik, jašek…</t>
  </si>
  <si>
    <t>Dobava in montaža drenažnih PVC cevi, položene na strehi v naklonu 0,5%, 1/2 v podložni beton in 1/2 v XPS plošče, komplet s pritrdilnim in tesnilnim materialom in priklopom na odtočno cev. 
• cevi po standardih skupine SIST EN 13476</t>
  </si>
  <si>
    <t>~ priklop PVC drenažnih cevi na zbiralnik</t>
  </si>
  <si>
    <t>Izvedba preizkusa vodotesnosti po SIST EN 1610.</t>
  </si>
  <si>
    <t>Dobava in vgradnja tipske linijske kanalete z rego
Linijska kanaleta kot npr. Aco XtraDrain X100C - nosilnosti C250 kN, izdelane iz polipropilena-PP, standardne izvedbe ali enakovredno ter enakega cenovnega razreda, svetle mere prereza cca 138 x 150 mm, dolžine cca 2 m;
Pokrov z rego kot npr. ACO TopSlot 100 - Strip za kanaleto Xdrain 100C - dolžine 2m;
Vse v kompletu z vsemi zaključki, spojnim in tesnilnim materialom. Robne zaključke linijske kanalete, se zaključi s čelno polno steno oz. po detajlu.</t>
  </si>
  <si>
    <t>KROVSKO KLEPARSKA DELA</t>
  </si>
  <si>
    <t>Splošno:</t>
  </si>
  <si>
    <t>Vsa dela morajo biti izvršena po določilih veljavnih normativov.</t>
  </si>
  <si>
    <t>Storitve kooperanta obsegajo, če ni z medsebojno pogodbo drugače določeno.</t>
  </si>
  <si>
    <t>snemanje potrebnih izmer na objektu pred izdelavo vseh vrat in oken ter drugih izdelkov po tem opisu.</t>
  </si>
  <si>
    <t>dobavo osnovnega in pomožnega materiala ter okovja, za odpiranje in zaklepanje vrat in oken, kjer je to predvideno po shemah projektanta.</t>
  </si>
  <si>
    <t>napravo izdelkov in montažo na objektu z vsemi dajatvami.</t>
  </si>
  <si>
    <t>osnovna zaščita in finalna obdelava izdelkov po detajlu in izboru arhitekta.</t>
  </si>
  <si>
    <t>zasteklitev po opisu in detajlu.</t>
  </si>
  <si>
    <t>prevoz izdelkov na objekt z nakladanjem, razkladanjem in ekspeditom ter vsemi manipulacijami na gradbišču.</t>
  </si>
  <si>
    <t>čiščenje izdelkov po končani montaži in podobno.</t>
  </si>
  <si>
    <t>Izdelava delavniških načrtov, kjer je to potrebno</t>
  </si>
  <si>
    <t>o./ vsa potrebna dokazovanja kakovosti materiala, pravilnega načina izvedbe in izvedenih del (certifikati uporabljenih materialov, meritve tlačne trdnosti, poročila, itd.).</t>
  </si>
  <si>
    <t>Delavniške načrte izdela izvajalec na svoje stroške, potrdi jih arhitekt</t>
  </si>
  <si>
    <t xml:space="preserve">pred izvedbo naslednjih slojev ravne strehe , je zahtevano, da se izvede preverba vodotesnosti hidroizoalcijskega sloja po metodi ELD (električna visokonapetostna metoda) ter pridobiti poročilo o vodotesnosti </t>
  </si>
  <si>
    <t>Podtlačni sistem odvodnjavanja meteorne vode:</t>
  </si>
  <si>
    <t>Podtlačni sistem odvodnjvanja meteorne vode. V enotni ceni mora izvajalec zajeti vsa pomožna dela, prenose in transporte vsega materiala do mesta vgrajevanja, ves tesnilni in pritrdilni material. Vse potrebne delavniške načrete izdela izvajalec sam. V ceni izdelave mora zajeti tudi preverbe vodotesne izvbedbe.</t>
  </si>
  <si>
    <t>PEHD CEVI:</t>
  </si>
  <si>
    <t>PEHD cev L= 5 M D.40</t>
  </si>
  <si>
    <t>PEHD cev L= 5 M D.50</t>
  </si>
  <si>
    <t>PEHD cev L= 5 M D.56</t>
  </si>
  <si>
    <t>PEHD cev L= 5 M D.63</t>
  </si>
  <si>
    <t>PEHD cev L= 5 M D.75</t>
  </si>
  <si>
    <t>PEHD cev L= 5 M D.90</t>
  </si>
  <si>
    <t>PEHD cev L= 5 M D.110</t>
  </si>
  <si>
    <t>PEHD cev L= 5 M D.125</t>
  </si>
  <si>
    <t>PEHD cev L= 5 M D.160</t>
  </si>
  <si>
    <t>PEHD SPOJNI ELEMENTI:</t>
  </si>
  <si>
    <t>PEHD 88°30' koleno D.50</t>
  </si>
  <si>
    <t>PEHD 88°30' koleno D.75</t>
  </si>
  <si>
    <t>PEHD 88°30' koleno D.90</t>
  </si>
  <si>
    <t>PEHD 45° koleno D.40</t>
  </si>
  <si>
    <t>PEHD 45° koleno D.50</t>
  </si>
  <si>
    <t>PEHD 45° koleno D.56</t>
  </si>
  <si>
    <t>PEHD 45° koleno D.63</t>
  </si>
  <si>
    <t>PEHD 45° koleno D.75</t>
  </si>
  <si>
    <t>PEHD 45° koleno D.90</t>
  </si>
  <si>
    <t>PEHD 45° koleno D.110</t>
  </si>
  <si>
    <t>PEHD 45° koleno D.125</t>
  </si>
  <si>
    <t>PEHD 45° Odcep D. 75/75</t>
  </si>
  <si>
    <t>PEHD 45° Odcep D. 90/90</t>
  </si>
  <si>
    <t>PEHD 45° Odcep D. 110/110</t>
  </si>
  <si>
    <t>PEHD 45° Odcep D. 125/125</t>
  </si>
  <si>
    <t>PEHD 45° Odcep D.56/50</t>
  </si>
  <si>
    <t>PEHD 45° Odcep D.90/56</t>
  </si>
  <si>
    <t>PEHD 45° Odcep D.75/40</t>
  </si>
  <si>
    <t>PEHD 45° Odcep D.90/75</t>
  </si>
  <si>
    <t>PEHD 45° Odcep D.75/50</t>
  </si>
  <si>
    <t>PEHD 45° Odcep D.90/40</t>
  </si>
  <si>
    <t>PEHD 45° Odcep D.75/63</t>
  </si>
  <si>
    <t>PEHD 45° Odcep D.90/50</t>
  </si>
  <si>
    <t>PEHD 45° Odcep D.110/40</t>
  </si>
  <si>
    <t>PEHD 45° Odcep D.110/50</t>
  </si>
  <si>
    <t>PEHD 45° Odcep D.125/40</t>
  </si>
  <si>
    <t>PEHD 45° Odcep D.125/50</t>
  </si>
  <si>
    <t>PEHD 90° čistilni kos D.50</t>
  </si>
  <si>
    <t>PEHD 90° čistilni kos D.56</t>
  </si>
  <si>
    <t>PEHD 90° čistilni kos D.63</t>
  </si>
  <si>
    <t>PEHD 90° čistilni kos D.75</t>
  </si>
  <si>
    <t>PEHD 90° čistilni kos D.90</t>
  </si>
  <si>
    <t>PEHD 90° čistilni kos 110</t>
  </si>
  <si>
    <t>PEHD elektro-varilna spojka D.40</t>
  </si>
  <si>
    <t>PEHD elektro-varilna spojka D.50</t>
  </si>
  <si>
    <t>PEHD elektro-varilna spojka D.56</t>
  </si>
  <si>
    <t>PEHD elektro-varilna spojka D.63</t>
  </si>
  <si>
    <t>PEHD elektro-varilna spojka D.75</t>
  </si>
  <si>
    <t>PEHD elektro-varilna spojka D.90</t>
  </si>
  <si>
    <t>PEHD elektro-varilna spojka D.110</t>
  </si>
  <si>
    <t>PEHD elektro-varilna spojka D.125</t>
  </si>
  <si>
    <t>PEHD elektro-varilna spojka D.160</t>
  </si>
  <si>
    <t>PEHD Ekscentrična redukcija D.50/40</t>
  </si>
  <si>
    <t>PEHD Ekscentrična redukcija D.56/50</t>
  </si>
  <si>
    <t>PEHD Ekscentrična redukcija D.63/56</t>
  </si>
  <si>
    <t>PEHD Ekscentrična redukcija D.75/56</t>
  </si>
  <si>
    <t>PEHD Ekscentrična redukcija D.75/63</t>
  </si>
  <si>
    <t>PEHD Ekscentrična redukcija D.90/40</t>
  </si>
  <si>
    <t>PEHD Ekscentrična redukcija D.90/56</t>
  </si>
  <si>
    <t>PEHD Ekscentrična redukcija D.90/63</t>
  </si>
  <si>
    <t>PEHD Ekscentrična redukcija D.90/75</t>
  </si>
  <si>
    <t>PEHD Ekscentrična redukcija D.110/50</t>
  </si>
  <si>
    <t>PEHD Ekscentrična redukcija D.110/56</t>
  </si>
  <si>
    <t>PEHD Ekscentrična redukcija D.110/63</t>
  </si>
  <si>
    <t>PEHD Ekscentrična redukcija D.110/75</t>
  </si>
  <si>
    <t>PEHD Ekscentrična redukcija D.110/90</t>
  </si>
  <si>
    <t>PEHD Ekscentrična redukcija D.125/75</t>
  </si>
  <si>
    <t>PEHD Ekscentrična redukcija D.160/110</t>
  </si>
  <si>
    <t>PEHD Ekscentrična redukcija D.125/110</t>
  </si>
  <si>
    <t>OBEŠALNI SISTEM:</t>
  </si>
  <si>
    <t>Cevna objemka M 10 D.50</t>
  </si>
  <si>
    <t>Cevna objemka M 10 D.56</t>
  </si>
  <si>
    <t>Cevna objemka M 10 D.63</t>
  </si>
  <si>
    <t>Cevna objemka M 10 D.75</t>
  </si>
  <si>
    <t>Cevna objemka M 10 D.90</t>
  </si>
  <si>
    <t>Cevna objemka M 10 D.110</t>
  </si>
  <si>
    <t>Ploščica za M10</t>
  </si>
  <si>
    <t>Navojna palica M10 L=1m</t>
  </si>
  <si>
    <t>NOSILNA TRAČNICA 41X41X2 L.5000 MM.</t>
  </si>
  <si>
    <t>Vezni element nosilne tračnice</t>
  </si>
  <si>
    <t>U-PLOŠČA</t>
  </si>
  <si>
    <t>MATICA M10</t>
  </si>
  <si>
    <t>PODLOŽKA 10,5 X 40 X 2</t>
  </si>
  <si>
    <t>RAINPLUS cevna objemka D. 40</t>
  </si>
  <si>
    <t>RAINPLUS cevna objemka D. 50</t>
  </si>
  <si>
    <t>RAINPLUS cevna objemka D. 56</t>
  </si>
  <si>
    <t>RAINPLUS cevna objemka D. 63</t>
  </si>
  <si>
    <t>RAINPLUS cevna objemka D.75</t>
  </si>
  <si>
    <t>RAINPLUS cevna objemka D.90</t>
  </si>
  <si>
    <t>RAINPLUS cevna objemka D. 110</t>
  </si>
  <si>
    <t>RAINPLUS cevna objemka D.125</t>
  </si>
  <si>
    <t>RAINPLUS cevna objemka D.160</t>
  </si>
  <si>
    <t>VTOČNIKI:</t>
  </si>
  <si>
    <t>RAINPLUS 56-S VTOČNIK 420X420 HORIZONTAL</t>
  </si>
  <si>
    <t xml:space="preserve">RAINPLUS ogrevalni del vtočnika </t>
  </si>
  <si>
    <t>POHODNI KIT ZA ZELENE STREHE</t>
  </si>
  <si>
    <t>IZOLACIJA SISTEMA:</t>
  </si>
  <si>
    <t>Parozaporna izolacija debelina 13mm</t>
  </si>
  <si>
    <t>HIDROIZOLACIJSKO TESNENJE PREBOJEV :</t>
  </si>
  <si>
    <t>GUMI TESNILO ZA CEV FI.50- HSD100 1x50 b40 A2/EPDM</t>
  </si>
  <si>
    <t>CEVNA UVODNICA D.100 l=400 - UFR100/400</t>
  </si>
  <si>
    <t>GUMI TESNILO ZA CEV FI.63- HSD100 1x60 b40 A2/EPDM</t>
  </si>
  <si>
    <t>GUMI TESNILO ZA CEV FI.90 - HSD150 1x88 b40 A2/EPDM</t>
  </si>
  <si>
    <t>CEVNA UVODNICA D.150 l=400 - UFR150/400</t>
  </si>
  <si>
    <t>GUMI TESNILO ZA CEV FI.110 - HSD200 1x110 b40 A2/EPDM</t>
  </si>
  <si>
    <t>CEVNA UVODNICA D.200 l=400 - UFR200/400</t>
  </si>
  <si>
    <t>Dobava in pokrivanje ravne strehe v sestavi "SO1": (ekstenzivna)</t>
  </si>
  <si>
    <t>- hladni bitumenski premaz 300 g/m2</t>
  </si>
  <si>
    <t>- parna zapora: parna zapora Sd&gt;1500 - bitumensko varilni trak armiran s steklenim voalom in alu folijo, zaščiten z lahko taljivo folijo, debeline 3,6 mm, ( kot npr. Fragmat TIM Bitabit AL V4 ali enakovredno )</t>
  </si>
  <si>
    <t>- toplotna izolacija: ekspandirani polistiren ( EPS ) debeline 15 cm, 0,036W/m2K, ( kot npr. Fragmat EPS 150 ali enakovredno )</t>
  </si>
  <si>
    <t>- toplotna izolacija v naklonu: ekspandirani polistiren ( EPS ) debeline 3-18 cm, 0,036 W/m2K ( kot npr. Fragmat EPS 100 ali enakovredno )</t>
  </si>
  <si>
    <t>- hidroizolacija: dvoslojna HI iz elastomer bitumenskih trakov s PES filcem kot npr. 2 . Sloj - varilni trak Fragmat IZOELAST P5 FLL Plus, 5 mm, polno varjen in 1. sloj - samolepilni trak Fragmat IZOSELF P 4,5 mm, polno varjen, ali enakovredno</t>
  </si>
  <si>
    <t>- zaščita HI: ekstrudirani polistiren debeline 6 cm, XPS 300, 0,033 W/m2K, ( kot npr. Fibran ETICS GF - I ali enakovredno ).</t>
  </si>
  <si>
    <t>V enotni ceni upoštevati preizkus vodotesnosti strehe in izdelava poročila.</t>
  </si>
  <si>
    <t>Morebitne nepravilnosti na stikih EPS plošč se zapolni s PU peno.</t>
  </si>
  <si>
    <t>Dobava in pokrivanje ravne strehe na preskoku plošče v sestavi "S-01a - zelena streha pri preskoku plošče - ekstenzivna, v sestavi :</t>
  </si>
  <si>
    <t>- polnilo: ekspandirani polistiren ( EPS ) debeline 2 x 20 cm, 0,036 W/m2K, ( kot npr. Fragmat EPS 150 ali enakovredno )</t>
  </si>
  <si>
    <t>Dobava in pokrivanje ravne strehe na območju sončne elektrarne - prodec ali prane plošče v sestavi "S-01,2":</t>
  </si>
  <si>
    <t>- ločilni sloj: geotekstil: PP filc 125 g/m2, kot npr. Polyfelt TS 20 ali enakovredno</t>
  </si>
  <si>
    <t>- zaključni sloj - drenaža: prani prodec frakcije 16-32 mm, v debelini 16 cm ali na območju kjer potekajo površine za dostop za gasilce ( širina minimalno 100 cm ) - betonske plošče dim. 100 x 60 x 3,8 cm na višinsko nastavljivih nastavkih kot npr. Buzon ali enakovredno, ali položene v prodec ( upoštevati v enotni ceni )</t>
  </si>
  <si>
    <t>Dobava in pokrivanje ravne strehe - zunanja tla niše stopnišča na strehi v sestavi "S-01.3":</t>
  </si>
  <si>
    <t xml:space="preserve">- ločilni sloj: PE folija deb. 0,20 mm dvoslojna, 2 x </t>
  </si>
  <si>
    <t>- finalni sloj: AB plošča C 30/37, debeline 20 cm, v naklonu, zaglajena površina, zaščitena s hidrofobnim zaščitnim premazom, kot npr. Protect Guard CE Spetila Concrette ali enako vredno.</t>
  </si>
  <si>
    <t>Dobava in pokrivanje ravne strehe - zelena streha, v sestavi "S-02.1; S-02.2; S-02.3; S-02.4":</t>
  </si>
  <si>
    <t>Dobava in izdelava izolacije - ozelenjena korita - intenzivna - grmovnice v sestavi "S-02-4a":</t>
  </si>
  <si>
    <t>- podkonstrukcija iz jeklenih profilov - upoštevana v popisu fasaderskih del</t>
  </si>
  <si>
    <t>- obloga: vodoodporna vezana plošča debeline 2,4 cm, preseka 60 x 120 cm, vijačene v kovinsko podkonstrukcijo</t>
  </si>
  <si>
    <t>- toplotna izolacija v naklonu debeline 3-10 cm 0,036 W/m2K, kot npr. Fragmat EPS 100 ali enakovredno, širine 56 cm</t>
  </si>
  <si>
    <t>- zaokrožnice iz ekstrudiranega polistirena 2m1/m1</t>
  </si>
  <si>
    <t>- nadzorni sistem odkrivanja zamakanja: visokoprevodna jeklena mreža integrirana neposredno pod hidroizolacijo skupaj s kontaktno ploščo in kontrolnim jaškom, ki omogoča takojšnjo in natančno odkrivanje zamakanja, kot npr. ILD - PROTECTYS B ali PROTECTSYS WM ali enakovredno</t>
  </si>
  <si>
    <t>- dvoslojna hidroizolacija iz elastomer bitumenskih trakov s PES filcem kot npr. 2. sloj: varilni trak Fragmat IZOELAST P5 FLL Plus, 5 mm in 1. sloj samolepilni trak Fragmat IZOSELF P4, 4 mm, polno lepljen, pod njim IBITOL premaz, razvita površina 250 cm/m1</t>
  </si>
  <si>
    <t>- čepasta folija iz polietilena visoke gostote ( HPDE ) z višino čepkov 8 mm in tlačno trdnostjo 150 KN/m2, kot npr. ISOSTUD ali enakovredno, razvita površina 250 cm/m1</t>
  </si>
  <si>
    <t>Ostali sloji so upoštevani v načrtu in popisu krajinske arhitekture.</t>
  </si>
  <si>
    <t>Izdelava po detajlu 6-F-N1-01.</t>
  </si>
  <si>
    <t>Dobava in pokrivanje strehe - tlakovane terase in zunanji servisni hodnih v sestavi "S-03.1":</t>
  </si>
  <si>
    <t>- toplotna izolacija v naklonu: ekspandirani polistiren ( EPS ) debeline 10-30 cm, 0,036 W/m2K ( kot npr. Fragmat EPS 100 ali enakovredno )</t>
  </si>
  <si>
    <t>- zaščita HI: ekstrudirani polistiren debeline 3 cm, XPS 300, 0,033 W/m2K, ( kot npr. Fibran ETICS GF - I ali enakovredno ).</t>
  </si>
  <si>
    <t>- betonske pohodne plošče debeline 4 cm, velikost in barva po izboru projektanta vključno s PVC distančniki kot npr. Buzon ali enakovredno, višina 5-18 cm</t>
  </si>
  <si>
    <t>Dobava in pokrivanje strehe - tlakovan hodnik ob fasadi atrija ( P1 ) v sestavi " s-03.3; S-02.6":</t>
  </si>
  <si>
    <t>- toplotna izolacija v naklonu ( EPS ) debeline 3-18 cm, 0,036 W/m2K ( kot npr. Fragmat EPS 100 ali enakovredno )</t>
  </si>
  <si>
    <t>- zaščita HI: ekstrudirani polistiren debeline 5 cm, XPS 300, 0,033 W/m2K, ( kot npr. Fibran ETICS GF - I ali enakovredno ).</t>
  </si>
  <si>
    <t>Dobava in pokrivanje ravne strehe v sestavi "ZT-01 in ZT-3" ( zunanji tlak nad garažo - ploščad pred vhodom ):</t>
  </si>
  <si>
    <t>- izravnava s fino cementno malto deb. Do 2 cm</t>
  </si>
  <si>
    <t>- dvoslojna bitumenska  hidroizolacija iz APAO modificiranega bitumna, armiran s poliestrskim filcem, kot npr. Fragmat Izotekt P4 APAO ali enakovredno</t>
  </si>
  <si>
    <t>- zaščita HI: ekstrudirani polistiren deb. 10 cm kot npr. Fibran ETICS GF - I ali enakovredno</t>
  </si>
  <si>
    <t>- ločilni sloj: PP filc 300 g/m2, deb. 2 mm, ostali sloji nad PP filcem upoštevani v popisu zunanje ureditve.</t>
  </si>
  <si>
    <t>Stiki horizontalne in vertikalne HI lepljeni npr. z Bitustik 4000 BT 150 mm ali enakovredno (upoštevati v enotni ceni).</t>
  </si>
  <si>
    <t>Izdelava, dobava in montaža žlebov izdelanih iz alu prašno barvane pločevine debeline 0,8 mm vijačena v vlagoodporne OSB plošče debeline 15 mm ( upoštevati v enotni ceni ). Presek žlebu 15 x 15 cm, vgrajen v toplotno izolacijo strehe. Izdelava po detajlu 6-A-S1-01 ali 9-N-T1-01.</t>
  </si>
  <si>
    <t>Izdelava, dobava in montaža vertikalnih zaključkov ( atike ) strehe v sestavi:</t>
  </si>
  <si>
    <t>- podkonstrukcija iz vroče cinkanih jeklenih profilov ( okvir ) 200 x 100 mm, spodaj sidran v AB konstrukcijo po detajlu</t>
  </si>
  <si>
    <t>- vlagoodporne OSB plošče debeline 2 cm, vijačene v jekleni okvir, obojestranska obloga okvirja, razvita površina obloge do 280 cm/m1</t>
  </si>
  <si>
    <t>- dvoslojna hidroizolacija: elastomer bitumenska + samolepilni trak, kot npr. IZOELAST P5 FLL in IZOSELF P4 ( spodnji sloj ), razvita površina do 320 cm/m1</t>
  </si>
  <si>
    <t>- zaščita hidroizolacije: XPS debeline 4 cm, višine do 50 cm</t>
  </si>
  <si>
    <t>- geotekstil: PP filc, višine do 70 cm.</t>
  </si>
  <si>
    <t>Višina zaključka - atike do 150 cm. Obloga z alu kompozitnimi ploščami upoštevana v popisu fasaderskih del. Izdelava po detajlu 6-A-S1-01 ali 9-N-71-01.</t>
  </si>
  <si>
    <t>Izdelava, dobava in montaža vertikalnih zaključkov - atriji, stik strehe in zunanjega hodnika med "S1 in T1", v sestavi.</t>
  </si>
  <si>
    <t>- vlagoodporne OSB plošče debeline 2 cm, vijačene v jekleni okvir, obojestranska obloga okvirja, razvita površina obloge do 350 cm/m1</t>
  </si>
  <si>
    <t>- dvoslojna hidroizolacija: elastomer bitumenska + samolepilni trak, kot npr. IZOELAST P5 FLL in IZOSELF P4 ( spodnji sloj ), razvita površina do 350 cm/m1</t>
  </si>
  <si>
    <t xml:space="preserve">Višina zaključka - atike do 150 cm. </t>
  </si>
  <si>
    <t xml:space="preserve"> Obloga z alu kompozitnimi ploščami upoštevana v popisu fasaderskih del. Izdelava po detajlu 11-D-S1-01.</t>
  </si>
  <si>
    <t>Izdelava, dobava in montaža vertikalnih zaključkov - atriji , fasadni pas med S1 in T1 v sestavi:</t>
  </si>
  <si>
    <t>- podkonstrukcija iz vroče cinkanih jeklenih profilov ( okvir ) 250 x 100 mm, spodaj sidran v AB konstrukcijo po detajlu</t>
  </si>
  <si>
    <t>- mineralna volna debeline 25 cm med OSB ploščami in kovinskimi okvirji, višine 140 cm</t>
  </si>
  <si>
    <t>- podpora tlaka: vroče cinkani jekleni L kotnik dimenzije 100/75/8 mm, sidran v AB konstrukcijo</t>
  </si>
  <si>
    <t>Višina okvirja do 150 cm.</t>
  </si>
  <si>
    <t xml:space="preserve"> Obloga z alu kompozitnimi ploščami upoštevana v popisu fasaderskih del. </t>
  </si>
  <si>
    <t>Izdelava po detajlu 11-E-S1-01 in 11-F-S1-01; 11-F-N2-01.</t>
  </si>
  <si>
    <t>Dobava in montaža odtočnih PVC cevi, kompletno s tesnili, vsemi fazonskimi komadi in izolacijo z armafleksom debeline 10 mm.</t>
  </si>
  <si>
    <t>PVC cevi fi 90 mm.</t>
  </si>
  <si>
    <t>PVC cevi fi 110 mm.</t>
  </si>
  <si>
    <t>PVC cevi fi 125 mm.</t>
  </si>
  <si>
    <t>PVC cevi fi 160 mm.</t>
  </si>
  <si>
    <t>PVC cevi fi 200 mm.</t>
  </si>
  <si>
    <t>PVC cevi fi 250 mm.</t>
  </si>
  <si>
    <t>Izdelava, dobava in vgradnja vtočnikov za odtoke z ravnih streh s priključkom na vertikalno odtočno cev in z zaščitno inoks mrežico. Tip kot npr. BST WOLFIN ali enakovredno.</t>
  </si>
  <si>
    <t>Izdelava, dobava in vgradnja varnostnih prelivov preseka 20 x 15 cm izdelani iz inoks pločevine, z inoks zaščitno mrežico, tesnenjem s HI tesnilno maso kot npr. Triplex ProDetiail ali enakovredno. Izdelava po detajlu "S" fasade, fasadni pas med S1 in T1.</t>
  </si>
  <si>
    <t>Izdelava, dobava in montaža zaključkov prehoda kanalov skozi ravno streho - pokrivna kapa:</t>
  </si>
  <si>
    <t>- podkonstrukcija iz jeklenih vroče cinkanih profilov, vpeta v AB venec, po statičnem izračunu</t>
  </si>
  <si>
    <t>- požarno varen termoizolacijski panel z obojestransko mikrolirinane pločevine in sredice iz mineralne volne debeline 10 cm ( vertikalni raster ), kot npr. Trimoterm FTV 100 ali enakovredno, pritrjen na kovinsko podkonstrukcijo</t>
  </si>
  <si>
    <t>- ločilni sloj: PP filc kot npr. S-Felt T- 300 ali enakovredno</t>
  </si>
  <si>
    <t>- hidroizolacijska strešna membrana FPO 2 mm</t>
  </si>
  <si>
    <t>- L profil iz laminirane pločevine s slojem polietilena, kovičen na FTV panel, po montaži prezračevalnega kanala</t>
  </si>
  <si>
    <t>- lovilno korito iz vroče cinkane pločevine deb. 1,2 mm</t>
  </si>
  <si>
    <t>- zapora odrtine: nosilec mrežice kovičen na kanal in panel, mrežica spodaj padajoča na lovilno posodo</t>
  </si>
  <si>
    <t>- tesnilni trakovi in tesnilni kit</t>
  </si>
  <si>
    <t>- pritrdilni material.</t>
  </si>
  <si>
    <t>Izdelava po detajlu 5-C-S1-01.</t>
  </si>
  <si>
    <t>Višina zaključkov cca 160 cm in se prilagaja preseku kanalov - uskladiti z izvajalcem strojnih instalacij.</t>
  </si>
  <si>
    <t>Upoštevane tlorisne velikosti kanalov.</t>
  </si>
  <si>
    <t>velikost 420 x 115 cm. Strešna etaža: "S" del: 1 kos</t>
  </si>
  <si>
    <t>velikosti 475 x 121 cm. Strešna "S" del: 1 kos.</t>
  </si>
  <si>
    <t>velikosti 410 x 104 cm. Strešna "S" kos 1</t>
  </si>
  <si>
    <t>velikosti 395 x 110 cm. Strešna "S" kos 1</t>
  </si>
  <si>
    <t xml:space="preserve"> velikosti 360 x 110 cm. Strešna "S" kos 2 + "J" 1</t>
  </si>
  <si>
    <t>velikosti 326 x 105 cm. Strešna "S" kos 1.</t>
  </si>
  <si>
    <t>velikosti 445 x 150 cm. Strešna "J" kos 1</t>
  </si>
  <si>
    <t>velikosti 338 x 120 cm. Strešna "J" kos 1</t>
  </si>
  <si>
    <t>velikosti 305 x 150 cm. Strešna "J" kos 1.</t>
  </si>
  <si>
    <t>velikosti 218 x 85 cm. Strešna "J" kos 1.</t>
  </si>
  <si>
    <t xml:space="preserve"> velikosti 120 x 120 cm. Strešna "J" kos 1.</t>
  </si>
  <si>
    <t xml:space="preserve"> velikosti 374 x 85 cm. Strešna "J" kos 1.</t>
  </si>
  <si>
    <t>Izdelava, dobava in vgradnja vertikalne izolacije betonskih vencev pri prehodu kanalov skozi ravno streho v sestavi:</t>
  </si>
  <si>
    <t>- dvoslojna elastomer bitumenska hidroizolacija kot npr. 1 x IZOSELF P4 Plus in 1 x IZOELAST P5 PLUS ali enakovredno</t>
  </si>
  <si>
    <t>- ekstrudirani polistiren deb. 5 cm, lepljen na HI</t>
  </si>
  <si>
    <t>- zaokrožnica iz ekstrudiranega polistirena</t>
  </si>
  <si>
    <t>- PP filc kot npr. S-Felt T - 300 ali enakovredno</t>
  </si>
  <si>
    <t>- zaključni pločevinasti odkapni profil s slojem poliefilena</t>
  </si>
  <si>
    <t>Višina venca 90 cm od AB plošče.</t>
  </si>
  <si>
    <t>Izdelava, dobava in vgradnja vertikalne izolacije nastavnih vencev svetlobnikov - ODT, v sestavi :</t>
  </si>
  <si>
    <t>Višina venca 60 cm . Svetlobnik vel. 110 x 110 cm.</t>
  </si>
  <si>
    <t>Izdelava po detajlu 9-B-S1-01.</t>
  </si>
  <si>
    <t>Izdelava, dobava in montaža odkapne alu prašno barvane pločevine debeline 0,80 mm, barva po RAL, vključno z vroče cinkanimi ojačitvami po potrebi. Prezračevalni jaški na nivoju pritličja. Detajl 6-A-P1-02.</t>
  </si>
  <si>
    <t>razvita širina 75 cm, stiki vodotesni.</t>
  </si>
  <si>
    <t>razvita širina 45 cm, stiki vodotesni.</t>
  </si>
  <si>
    <t>vertikalna obloga opečnega parapetnega zidu, razvita širina 50 cm, stiki vodotesni.</t>
  </si>
  <si>
    <t>obloga - kapa pravokotnega zidu, vključno z distančno leseno letvijo deb. 2,5 cm, vijačena v zid in z vroče cinkanimi ojačitvami. Razvita širina 45 cm, stiki vodotesni.</t>
  </si>
  <si>
    <t>Izdelava, dobava in montaža raznih zaključnih obrob, iz alu prašno barvane pločevine debeline 1,5 mm. Obračun po potrditvi nadzornega organa. Ocena.</t>
  </si>
  <si>
    <t>KLJUČAVNIČARSKA DELA IN OGRAJE</t>
  </si>
  <si>
    <t>Ključavničarska dela morajo biti izvršena po določilih veljavnih normativov in v soglasju s tehničnimi predpisi za izvajanje ključavničarskih del.</t>
  </si>
  <si>
    <t>Storitve kooperanta obsegajo (če ni z medsebojno pogodbo drugače določeno)</t>
  </si>
  <si>
    <t>snemanje vseh potrebnih izmer na objektu pred pričetkom izvajanja del.</t>
  </si>
  <si>
    <t>pregled in čiščenje podloge</t>
  </si>
  <si>
    <t>nanos izravnalne mase, kjer je to zahtevano po opisu posamezne postavke</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</si>
  <si>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</si>
  <si>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</si>
  <si>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</si>
  <si>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popravila zidov oz. oblog sten poškodovanih ob izvajanju del</t>
  </si>
  <si>
    <t>odstranjevanje preostalega materiala, odnos in odvoz iz gradbišča, končno čiščenje in zavarovanje izvedenih del do predaje in podobno.</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</si>
  <si>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</si>
  <si>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</si>
  <si>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</si>
  <si>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</si>
  <si>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</si>
  <si>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</si>
  <si>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</si>
  <si>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Jeklena konstrukcija, ki je vroče cinkana je potrebno pred cinkanjem določiti zvarjence kar mora biti razvidno iz delavniških načrtov, ki jih pripravi izvajalec posameznega elementa za vgradnjo. Vsi zaprti profili jeklene konstrukcije so na priključne pločevine varjeni z obdelanimi polno nosilnimi zvari. Na mestih kjer se vijačenje izvaja skozi cev je potrebno v cevi vgraditi jeklene nastavke t.i. puše na mestih, da vijak ne vijačimo v prazno.</t>
  </si>
  <si>
    <t>Vse polno nosilne zvare je potrebno kontrolirati z ultrazvokom. Pregledano mora biti vsaj 40% vseh zvarov. Obseg kontrole se poveča ob pojavu slabih rezultatov – določi institucija, ki bo kontrolirala kvaliteto izvedbe. Vizualni pregled se vrši na vseh zvarih.</t>
  </si>
  <si>
    <t>13.</t>
  </si>
  <si>
    <t>Vse spoje se vijači kontrolirano z momentnim ključem. Pri običajnih spojih kategorija A se privijači tako, da je spoj popolnoma stisnjen. Pri vseh spojih kategorije B je zahtevana polna sila prednapetja ter minimalni koeficient trenja = 0.30.</t>
  </si>
  <si>
    <t>14.</t>
  </si>
  <si>
    <t>Izvajale oziroma podizvajalec - pripravljalec kovinskih nosilnih elementov, mora evidentirati vse procesne korake priprave površine kovinskih nosilnih elementov objekta.</t>
  </si>
  <si>
    <t>15.</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</si>
  <si>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</si>
  <si>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16.</t>
  </si>
  <si>
    <t>Vsi vijačeni spoji jeklenih konstrukcij se izvajajo z inbus vijaki iz nerjaveče pločevine, ki morajo ustrezati standardu ISO 10462, z ugreznjeno glavo. Razred vzdržljivosti vijakov je 8.8. in 10.9.</t>
  </si>
  <si>
    <t>17.</t>
  </si>
  <si>
    <t>Za konstrukcije se skladno SIST EN ISO 12944-2 predvidevajo v nadaljevanju navedeni atmosferski pogoji:</t>
  </si>
  <si>
    <t>18.</t>
  </si>
  <si>
    <t>19.</t>
  </si>
  <si>
    <t>20.</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</si>
  <si>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</si>
  <si>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21.</t>
  </si>
  <si>
    <t>22.</t>
  </si>
  <si>
    <t>23.</t>
  </si>
  <si>
    <t>24.</t>
  </si>
  <si>
    <t>25.</t>
  </si>
  <si>
    <t>Cena na enoto mora vsebovati izdelavo delavniške dokumentacije, navodil za vzdrževanje in vseh potrebnih dokazil.</t>
  </si>
  <si>
    <t>26.</t>
  </si>
  <si>
    <t>Navodila za vzdrževanje morajo vsebovati program vzdrževanja trajnosti protikorozijskega sistema.</t>
  </si>
  <si>
    <t>27.</t>
  </si>
  <si>
    <t>28.</t>
  </si>
  <si>
    <t>Potrebno je izvesti ozemljitev vseh posameznih kovinskih ter ALU konstrukcij na obstoječo ozemljitev stavbe.</t>
  </si>
  <si>
    <t>29.</t>
  </si>
  <si>
    <t>Vse postavke ključavničarskih del, morajo v ceni vsebovati tudi izdelavo in potrditev delavniških načrtov!</t>
  </si>
  <si>
    <t>o./ Vsa potrebna dokazovanja kakovosti materiala, pravilnega načina izvedbe in izvedenih del (certifikati uporabljenih materialov, meritve tlačne trdnosti, poročila, itd.).</t>
  </si>
  <si>
    <t>V ceni izdelave mora izvajalec zajeti tudi vse stroške za pomožne delovne odre za delo na višini z montažo in demontažo po končanih delih</t>
  </si>
  <si>
    <t>Opomba: v enotnih cenah mora izvajalec zajeti vse pomožne odre za dela na višini: pritličje h = do 5,20 m; nadstropja h = do 4,25 m</t>
  </si>
  <si>
    <t>NZ-01.1d predelna mavčno-kartonska stena med učilnicami istega požarnega sektorja (N1) - obloga Mk stene</t>
  </si>
  <si>
    <t>kompletna izvedba v sestavi:</t>
  </si>
  <si>
    <t>v višini vrat</t>
  </si>
  <si>
    <t>obloga: d = 11,00 cm : polni ravni paneli iz pločevine deb. do 2,0 mm v rastru 50 cm, na alu tipski podkonstrukciji z vstavljeno mineralno volno deb. min. 3,0 cm. Barvo pločevine, velikost in obliko perforacije določi arhitekt.</t>
  </si>
  <si>
    <t>MK stena - že zajeto</t>
  </si>
  <si>
    <t>NZ-01.2 predelna mavčno-kartonska stena med laboratoriji in avlo; d = 25,50 cm - obloga MK stene:</t>
  </si>
  <si>
    <t>obloga d = 6,00 cm: alu pločevinska obloga meandraste oblike š. vidnega dela 43mm, š. poglobljenega dela 24 mm, g = 35 mm, s pripadajočo kovinsko podkonstrukcijo. Barvano po RAL, ki ga določi projektant</t>
  </si>
  <si>
    <t>nad višino vrat</t>
  </si>
  <si>
    <t>zračni prostor d = 29,30 cm</t>
  </si>
  <si>
    <t>konstrukcija d = 5,00 cm: nadsvetloba - fiksna zasteklitev (Rw ≥ 42 dB) v jekleni profilaciji deb. 50 mm in lepljenim steklom z akustično folijo (kot npr. Schüco Jansen Economy 50 z zasteklitvijo 8 LSG/16/10 acoustic film wet glazing ali enakovredno), prečke v rastru 1,0 m</t>
  </si>
  <si>
    <t>obloga d = 6,00 cm: aluminijast panel z izrezom kroga (debelina plošče 4 mm), pritrjen z alu profili na konstrukcijo (kot npr. Alucobond Plus ali enakovredno), barvo določi projektant</t>
  </si>
  <si>
    <t>NZ-01.2a predelna mavčno-kartonska stena med predprostorom odmevnice in avlo (N1) - obloga MK stene</t>
  </si>
  <si>
    <t>obloga d = 6,00 cm: alu pločevinska obloga meandraste oblike š. vidnega dela 43mm, š. poglobljenega dela 24 mm, g= 35 mm, s pripadajočo kovinsko podkonstrukcijo. Barvano po RAL, ki ga določi projektant</t>
  </si>
  <si>
    <t>konstrukcija d = 2,00 cm: fiksna zasteklitev iz emajliranega kaljenega lepljenega stekla skupne deb. 1,0 cm, vpeta v alu profile</t>
  </si>
  <si>
    <t>obloga d = 4,00 cm: aluminijast panel z izrezom kroga (debelina plošče 4 mm), pritrjen z alu profili na konstrukcijo (kot npr. Alucobond Plus ali enakovredno), barvo določi projektant</t>
  </si>
  <si>
    <t>pritličje : h =</t>
  </si>
  <si>
    <t xml:space="preserve">I.ND + II.ND + III.ND : h = </t>
  </si>
  <si>
    <t>NZ-01.2b predelna mavčno-kartonska stena med odmevnico ali gluho sobo in avlo (N1) - obloga</t>
  </si>
  <si>
    <t>pritličje : h = 2,60 m</t>
  </si>
  <si>
    <t>I.ND + II.ND + III.ND : h = 2,60 m</t>
  </si>
  <si>
    <t>NZ-01.2E predelna mavčno-kartonska stena med laboratoriji in avlo</t>
  </si>
  <si>
    <t>kompletna izvedba v sestavi: glej detajl arhitekta</t>
  </si>
  <si>
    <t>nad višino vrat:</t>
  </si>
  <si>
    <t>obloga d = 6,00 cm : aluminijast panel z izrezom kroga (debelina plošče 4 mm), pritrjen z alu profili na konstrukcijo (kot npr. Alucobond Plus ali enakovredno), barvo določi projektant</t>
  </si>
  <si>
    <t>NZ-01.4 požarno varna predelna mavčno-kartonska stena med amfi in malo predavalnico (P1); EI 60 - obloga:</t>
  </si>
  <si>
    <t>akustična obloga: d = 11,00 cm :perforirana pločevinska obloga zig-zag oblike (plitka - d= 4,0 cm, z dvema enakima dolžinama stranic, min. 22% perforacije) na podkonstrukciji, vmesni prostor zapolnjen z mineralno volno min. d= 7,0 cm, barvo po RAL in raster perforacije, določi projektant</t>
  </si>
  <si>
    <t>akustična obloga d = 11,00 cm: polna pločevinska obloga zig-zag oblike (usmerjena, z dvema različnima dolžinama stranic) na podkonstrukciji, vmesni prostor zapolnjen z mineralno volno min. d= 3,0 cm. Barvano po RAL, ki ga določi projektant</t>
  </si>
  <si>
    <t>Doplačilo za mineralno volno: perforirana pločevinska obloga zig-zag oblike nasproti predavatelja / govornika je zapolnjena z mineralno volno visoke gostote! Nameščena je od kote podesta do višine vrat / okenske odprtine; z dobavo in vgrajevanjem po tehničnih navodilih proizvajalca.</t>
  </si>
  <si>
    <t>NZ-01.4a požarno varna predelna mavčno-kartonska stena med učilnicami različnega požarnega sektorja (N1); EI 60 - obloga:</t>
  </si>
  <si>
    <t>obloga d = 11,00 cm : polni ravni paneli iz pločevine deb. do 2,0 mm v rastru 50 cm, na alu tipski podkonstrukciji z vstavljeno mineralno volno deb. min. 3,0 cm. Barvo pločevine, velikost in obliko perforacije določi arhitekt.</t>
  </si>
  <si>
    <t>NZ-01.4b požarno varna predelna mavčno-kartonska stena med amfi predavalnicama (P1); EI 60; d = 25,00 cm - obloga:</t>
  </si>
  <si>
    <t>akustična obloga d = 11,00 cm: perforirana pločevinska obloga zig-zag oblike (plitka - d= 4,0 cm, z dvema enakima dolžinama stranic, min. 22% perforacije) na podkonstrukciji, vmesni prostor zapolnjen z mineralno volno min. d= 7,0 cm, barvo po RAL in raster perforacije, določi projektant</t>
  </si>
  <si>
    <t>NZ-01.4c predelna mavčno-kartonska stena med malima predavalnicama (P1); d = 25,00 cm - obloga:</t>
  </si>
  <si>
    <t>akustična obloga d = 11,00 cm: polna pločevinska obloga zig-zag oblike (plitka - d= 4,0 cm, z dvema enakima dolžinama stranic) na podkonstrukciji, vmesni prostor zapolnjen z mineralno volno min. d= 3,0 cm. Barvano po RAL, ki ga določi projektant</t>
  </si>
  <si>
    <t>akustična obloga d = 11,00 cm:polna pločevinska obloga zig-zag oblike (plitka - d= 4,0 cm, z dvema enakima dolžinama stranic) na podkonstrukciji, vmesni prostor zapolnjen z mineralno volno min. d= 3,0 cm. Barvano po RAL, ki ga določi projektant</t>
  </si>
  <si>
    <t>NZ-01.7b obloga AB stene ali stebra med hodnikom in laboratorijem (lab cona - P1)</t>
  </si>
  <si>
    <t>nad višino vrat do spuščenega stropa:</t>
  </si>
  <si>
    <t>obloga d = 4,00 cm: perforirana kovinska mreža  vpeta v pločevinaste omega in L profile, (kot npr. Atena Monolama R, perforirana, 1200x600mm, 40x40mm, rezano na mero na objektu ali enakovredno), prašno barvano po RAL, ki ga določi projektant</t>
  </si>
  <si>
    <t>NZ-01.8 predelna mavčno-kartonska stena med laboratoriji in hodnikom v N1 in N2 - izvedba obloge po detajlu arhitekta</t>
  </si>
  <si>
    <t xml:space="preserve">obloga se izvede nad višino vrat - do spuščenega stropa; kompletna izvedba v sestavi: </t>
  </si>
  <si>
    <t>perforirana kovinska mreža  vpeta v pločevinaste omega in L profile, (kot npr. Atena Monolama R, perforirana, 1200x600mm, 40x40mm, rezano na mero na objektu ali enakovredno), prašno barvano po RAL, ki ga določi projektant; d = 4,00 cm</t>
  </si>
  <si>
    <t>NZ-01.8a predelna mavčno-kartonska stena med odmevnico ali gluho sobo in hodnikom (N1): izvedba obloge po detajlu arhitekta</t>
  </si>
  <si>
    <t>NZ-01.9 predelna mavčno-kartonska stena z nadsvetlobo med laboratoriji in hodnikom (N1, N2); d = 25,00 cm - obloga</t>
  </si>
  <si>
    <t>zračni prostor d = 28,80 cm</t>
  </si>
  <si>
    <t>konstrukcija d = 5,00 cm ; nadsvetloba - fiksna zasteklitev (Rw ≥ 42 dB) v jekleni profilaciji deb. 50 mm in lepljenim steklom z akustično folijo (kot npr. Schüco Jansen Economy 50 z zasteklitvijo 8 LSG/16/10 acoustic film wet glazing ali enakovredno), prečke v rastru 1,0 m</t>
  </si>
  <si>
    <t>NZ-01.9a predelna mavčno-kartonska stena z nadsvetlobo med kabineti in hodnikom (N1, N2); d = 21,50 cm - obloga</t>
  </si>
  <si>
    <t>konstrukcija d = 5,00 cm: nadsvetloba - fiksna zasteklitev (Rw ≥ 42 dB) v jekleni profilaciji deb. 50 mm in lepljenim steklom z akustično folijo (kot npr. Schüco Jansen Economy 50 z zasteklitvijo 8 LSG/16/10 acoustic film wet glazing ali enakovredno), prečke v rastru 1,0 m - glej detajle arhitekta</t>
  </si>
  <si>
    <t>obloga d = 4,00 cm: perforirana kovinska mreža  vpeta v pločevinaste omega in L profile, (kot npr. Atena Monolama R, perforirana, 1200x600mm, 40x40mm, rezano na mero na objektu ali enakovredno), prašno barvano po RAL, ki ga določi projektant - glej detajle arhitekta</t>
  </si>
  <si>
    <t>NZ-01.12 požarno varna predelna mavčno-kartonska stena med učilnicami in evakuacijskimi hodniki (N1): EI 60 - obloga</t>
  </si>
  <si>
    <t>v višini vrat: absorpcijska obloga d = 11,00 cm; perforirani ravni paneli (min. 22% perforacije) iz pločevine deb. do 2,0 mm v rastru 50 cm, na alu tipski podkonstrukciji z vstavljeno mineralno volno deb. 10,0 cm, gostote min. 30 kg/m3. Barvo pločevine, velikost in obliko perforacije določi arhitekt.</t>
  </si>
  <si>
    <t>NZ-01.13 požarno varna predelna mavčno-kartonska stena med predavalnico in pisarnami (P1): EI 60; d = 25,00 cm</t>
  </si>
  <si>
    <t>v višini vrat: obloga d = 11,00 cm: polna pločevinska obloga zig-zag oblike (usmerjena, z dvema različnima dolžinama stranic) na podkonstrukciji, vmesni prostor zapolnjen z mineralno volno min. d= 3,0 cm. Barvano po RAL, ki ga določi projektant</t>
  </si>
  <si>
    <t>NZ-01.14 požarno varna predelna mavčno-kartonska stena med predavalnicami in evakuacijskimi hodnik (P1): EI 60; d = 25,00 cm - obloga</t>
  </si>
  <si>
    <t>v višini vrat: akustična obloga d = 11,00 cm: polna pločevinska obloga zig-zag oblike (plitka - d= 4,0 cm, z dvema enakima dolžinama stranic) na podkonstrukciji, vmesni prostor zapolnjen z mineralno volno min. d= 3,0 cm. Barvano po RAL, ki ga določi projektant</t>
  </si>
  <si>
    <t>NZ-01.14a požarno varna predelna mavčno-kartonska stena med malo predavalnicamo in evakuacijskimi hodnik (P1): EI 60; d = 25,00 cm</t>
  </si>
  <si>
    <t>NZ-01.20a predelna mavčno-kartonska stena s polno zig-zag pločevino v predavalnicah (P1); d = 22,50 cm</t>
  </si>
  <si>
    <t>zaključna obloga*: do višine oken</t>
  </si>
  <si>
    <t>polna pločevinska obloga d = 11,00 cm; zig-zag oblike (usmerjena, z dvema različnima dolžinama stranic) na podkonstrukciji, vmesni prostor zapolnjen z mineralno volno min. d= 3,0 cm. Barvano po RAL, ki ga določi projektant</t>
  </si>
  <si>
    <t>Z-04: AB stena med jaškom in predavalnico (severna fasada - P1) - obloga</t>
  </si>
  <si>
    <t>dodatek za zgornji zig - zag zaključek izvedba po detajlu arhitekta; r š = do 15 cm - točne mere kontrolirati na mestu samem po izvedbe obloge</t>
  </si>
  <si>
    <t>NZ-01.20b predelna mavčno-kartonska stena s perforirano zig-zag pločevino v predavalnicah (P1); d = 22,50 cm</t>
  </si>
  <si>
    <t>polna pločevinska obloga d = 11,00 cm; zig-zag oblike (usmerjena, z dvema različnima dolžinama stranic) na podkonstrukciji, vmesni prostor zapolnjen z mineralno volno min. d = 3,0 cm. Barvano po RAL, ki ga določi projektant</t>
  </si>
  <si>
    <t>obloga v višini vrat</t>
  </si>
  <si>
    <t>obloga d = 6,00 cm :alu pločevinska obloga meandraste oblike š. vidnega dela 43mm, š. poglobljenega dela 24 mm, g= 35 mm, s pripadajočo kovinsko podkonstrukcijo. Barvano po RAL, ki ga določi projektant</t>
  </si>
  <si>
    <t>NZ-02.2 predelna mavčno-kartonska stena z nadsvetlobo (avla - kabineti)</t>
  </si>
  <si>
    <t>NZ-02.7 predelna mavčno-kartonska stena (hodnik - kabineti) 1N, 2N</t>
  </si>
  <si>
    <t>zračni prostor: d = 0,50 cm</t>
  </si>
  <si>
    <t>obloga d  = 4,00 cm: perforirana kovinska mreža  vpeta v pločevinaste omega in L profile, (kot npr. Atena Monolama R, perforirana, 1200 x 600 mm, 40 x 40 mm, rezano na mero na objektu ali enakovredno), prašno barvano po RAL, ki ga določi projektant</t>
  </si>
  <si>
    <t>NZ-02.8 predelna mavčno-kartonska stena (hodnik - sanitarije) N1, N2; d = 21,50 cm</t>
  </si>
  <si>
    <t>nad višino vrat / spuščenega stropa sanitarij</t>
  </si>
  <si>
    <t>obloga: d = 4,00 cm; perforirana kovinska mreža  vpeta v pločevinaste omega in L profile, (kot npr. Atena Monolama R, perforirana, 1200 x 600 mm, 40 x 40 mm, rezano na mero na objektu ali enakovredno), prašno barvano po RAL, ki ga določi projektant</t>
  </si>
  <si>
    <t>NZ-02.9 predelna mavčno-kartonska stena (hodnik - sanitarije) - stena s podometnimi splakovalniki; d = 34,00 cm</t>
  </si>
  <si>
    <t>nad višino spuščenega stropa sanitarij</t>
  </si>
  <si>
    <t>obloga d = 4,00 cm; perforirana kovinska mreža  vpeta v pločevinaste omega in L profile, (kot npr. Atena Monolama R, perforirana, 1200 x 600 mm, 40 x 40 mm, rezano na mero na objektu ali enakovredno), prašno barvano po RAL, ki ga določi projektant</t>
  </si>
  <si>
    <t>NZ-01.18 predelna mavčno-kartonska stena (laboratoriji) čisti prostor proti hodniku (N2); d = 25,00 cm</t>
  </si>
  <si>
    <t>zračni prostor d = 0,50 cm</t>
  </si>
  <si>
    <t>obloga d = 4,00 cm: perforirana kovinska mreža  vpeta v pločevinaste omega in L profile, (kot npr. Atena Monolama R, perforirana, 1200 x 600 mm, 40 x 40 mm, rezano na mero na objektu ali enakovredno), prašno barvano po RAL, ki ga določi projektant</t>
  </si>
  <si>
    <t>NZ-02.4 predelna mavčno-kartonska stena z nadsvetlobo (avla- sanitarije); d = 21,50 cm - obloga</t>
  </si>
  <si>
    <t>obloga d = 6,00 cm; alu pločevinska obloga meandraste oblike š. vidnega dela 43mm, š. poglobljenega dela 24 mm, g= 35 mm, s pripadajočo kovinsko podkonstrukcijo. Barvano po RAL, ki ga določi projektant</t>
  </si>
  <si>
    <t>konstrukcija*: d = 5,00 cm: nadsvetloba - fiksna zasteklitev (Rw ≥ 42 dB) v jekleni profilaciji deb. 50 mm in lepljenim steklom z akustično folijo (kot npr. Schüco Jansen Economy 50 z zasteklitvijo 8 LSG/16/10 acoustic film wet glazing ali enakovredno), prečke v rastru 1,0 m</t>
  </si>
  <si>
    <t>zračni prostor d = 18,00 cm</t>
  </si>
  <si>
    <t>Dodatek za zasteklitev sanitarij z mat steklom - avla / sanitarije</t>
  </si>
  <si>
    <t>NZ-02.12 požarno varna mavčno-kartonska stena med UPS + strežnikom in avlo (s pločevinasto oblogo) 3N: EI 60; d = 21,50 cm - obloga</t>
  </si>
  <si>
    <t>NZ-02.18 požarno varna mavčno-kartonska obloga jaškov s pločevinasto oblogo (3N): EI 60; d = 10,50 cm - obloga</t>
  </si>
  <si>
    <t>NZ-02.19a požarno varna predelna mavčno-kartonska stena jaškov na hodnikih - obloga laminat (N1, N2): EI60 - obloga</t>
  </si>
  <si>
    <t>nad višino vrat do spuščenega stropa</t>
  </si>
  <si>
    <t>NZ-02.22 predelna mavčno-kartonska stena (kabineti - avla) -  3N; d = 21,50 cm - obloga:</t>
  </si>
  <si>
    <t>NZ-02.23 zidana stena (avla - sanitarije) 3N - obloga</t>
  </si>
  <si>
    <t>NZ-02.23a predelna mavčno-kartonska stena (avla - sanitarije) 3N; d = 21,50 cm - obloga</t>
  </si>
  <si>
    <t xml:space="preserve">NZ-10.1 stena med laboratoriji (P1) in hodnikom (prostori brez akustičnih zahtev) - obloga: </t>
  </si>
  <si>
    <t>NZ-06.1 obodna stena školjke - cona hrupa A in B, vibracijska cona VIB1 (stene, ki mejijo na hodnike) - obloga</t>
  </si>
  <si>
    <t>NZ-06.4 obodna stena školjke - cona hrupa A, vibracijska cona VIB1 (stena med labom LADISK in avlo - P1); d )= 12,50 cm - obloga</t>
  </si>
  <si>
    <t>finalni sloj: d = 6,00 cm: alu pločevinska obloga meandraste oblike š. vidnega dela 43mm, š. poglobljenega dela 24 mm, g= 35 mm, s pripadajočo kovinsko podkonstrukcijo. Barvano po RAL, ki ga določi projektant</t>
  </si>
  <si>
    <t>NZ-10.1E stena med laboratoriji (P1) in hodnikom (prostori brez akustičnih zahtev)</t>
  </si>
  <si>
    <t>obloga: d = 4,00 cm:  perforirana kovinska mreža  vpeta v pločevinaste omega in L profile, (kot npr. Atena Monolama R, perforirana, 1200 x 600 mm, 40 x 40 mm, rezano na mero na objektu ali enakovredno), prašno barvano po RAL, ki ga določi projektant</t>
  </si>
  <si>
    <t>NZ-10.2 stena med sanitarijami (P1) in hodnikom (prostori brez akustičnih zahtev)</t>
  </si>
  <si>
    <t>nad višino puščenega stropa sanitarij</t>
  </si>
  <si>
    <t xml:space="preserve">NZ-10.3 stena med laboratorijem (P1) in hodnikom z nadsvetlobo </t>
  </si>
  <si>
    <t>konstrukcija : d = 5,00 cm : nadsvetloba - fiksna zasteklitev (Rw ≥ 42 dB) v jekleni profilaciji deb. 50 mm in lepljenim steklom z akustično folijo (kot npr. Schüco Jansen Economy 50 z zasteklitvijo 8 LSG/16/10 acoustic film wet glazing ali enakovredno), prečke v rastru 1,0 m</t>
  </si>
  <si>
    <t>NZ-10.3E stena med laboratoriji (P1) in hodnikom (prostori brez akustičnih zahtev) - nadsvetloba:</t>
  </si>
  <si>
    <t>NZ-10.4E stena med laboratorijem (P1) in hodnikom (prostori brez akustičnih zahtev) - čisti prostor</t>
  </si>
  <si>
    <t>nad višino vrat do spuščšenega stropa</t>
  </si>
  <si>
    <t>NZ-10.5 stena med sanitarijami (P1) in hodnikom (stena s podometnimi splakovalniki) - obloga</t>
  </si>
  <si>
    <t>NZ-11.4 zidana stena med tehničnimi prostori in avlo v N2</t>
  </si>
  <si>
    <t>obloga d = 5,50 cm: emajlirano steklo na podkonstrukciji + zračni sloj</t>
  </si>
  <si>
    <t>obloga d = 0,50 cm: aluminijast panel z izrezom kroga (debelina plošče 4 mm), pritrjen z alu profili na konstrukcijo (kot npr. Alucobond Plus ali enakovredno), barvo določi projektant</t>
  </si>
  <si>
    <t>NZ-11.8a zidana stena med tehničnimi prostori ali jaški in hodniki (N1, N2) - obloga</t>
  </si>
  <si>
    <t>akustična obloga: d = 1,50 cm: akustične plošče iz lesne volne (kot npr. Heradesign Superfine ali enakovredno)</t>
  </si>
  <si>
    <t>NZ-11.9 zidana stena med tehničnimi prostori in predavalnicami (P1) - obloga</t>
  </si>
  <si>
    <t>obloga d = 11,00 cm: perforirana pločevinska obloga zig-zag oblike (plitka - d= 4,0 cm, z dvema enakima dolžinama stranic, min. 22% perforacije) na podkonstrukciji, vmesni prostor zapolnjen z mineralno volno min. d= 7,0 cm, barvo po RAL in raster perforacije, določi projektant</t>
  </si>
  <si>
    <t>NZ-11.9a zidana stena med hodnikom in amfiteatralno predavalnico (P1)</t>
  </si>
  <si>
    <t>NZ-11.9b zidana stena med sanitarijami in amfiteatralno predavalnico (P1) - obloga</t>
  </si>
  <si>
    <t>obloga d = 11,00 cm : perforirana pločevinska obloga zig-zag oblike (plitka - d= 4,0 cm, z dvema enakima dolžinama stranic, min. 22% perforacije) na podkonstrukciji, vmesni prostor zapolnjen z mineralno volno min. d= 7,0 cm, barvo po RAL in raster perforacije, določi projektant</t>
  </si>
  <si>
    <t>NZ-13 AB stena med učilnico in avlo (N1) - obloga</t>
  </si>
  <si>
    <t>opomba: kovinsko oblogo dovolj trdno in gosto pritrditi, da ne pride do odzvena!</t>
  </si>
  <si>
    <t>NZ-13.1 AB stena med učilnico in avlo z nadsvetlobo - požarna (N1) - obloga</t>
  </si>
  <si>
    <t>konstrukcija d = 8,00 cm: nadsvetloba - požarno varna (EI 60), zvočno izolativna (Rw ≥ 42 dB) fiksna zasteklitev (kot npr. sistem Schüco ADS 80 FR60 ali enakovredno), barvano po izboru projektanta</t>
  </si>
  <si>
    <t>zračni prostor d = 30,00 cm</t>
  </si>
  <si>
    <t>konstrukcija d = 2,00 cm: nadsvetloba - fiksna zasteklitev iz kaljenega lepljenega stekla skupne deb. 1,0 cm, vpeta v alu profile</t>
  </si>
  <si>
    <t>NZ-13.2 AB stena med sanitarijami in avlo (P1, N1) - obloga</t>
  </si>
  <si>
    <t>obloga d = 6,00 cm: 'alu pločevinska obloga meandraste oblike š. vidnega dela 43mm, š. poglobljenega dela 24 mm, g= 35 mm, s pripadajočo kovinsko podkonstrukcijo. Barvano po RAL, ki ga določi projektant</t>
  </si>
  <si>
    <t>obloga d = 4,00 cm: 'aluminijast panel z izrezom kroga (debelina plošče 4 mm), pritrjen z alu profili na konstrukcijo (kot npr. Alucobond Plus ali enakovredno), barvo določi projektant</t>
  </si>
  <si>
    <t>NZ-13.2a AB stena med tehničnimi prostori ali jaški in avlo (P1, N1) - obloga</t>
  </si>
  <si>
    <t>NZ-13.6 AB stena z oblogo laminata (kabineti ali labi proti hodniku) 1N, 2N - obloga</t>
  </si>
  <si>
    <t>NZ-13.9 AB stena med amfiteatralno predavalnico in avlo (P1)</t>
  </si>
  <si>
    <t>kompletna izvedba v sestavi: izvedba po detajlu 12-D-P1-01</t>
  </si>
  <si>
    <t>obloga d = 11,00 cm: polna pločevinska obloga zig-zag oblike (usmerjena, z dvema različnima dolžinama stranic) na podkonstrukciji, vmesni prostor zapolnjen z mineralno volno min. d= 3,0 cm. Barvano po RAL, ki ga določi projektant</t>
  </si>
  <si>
    <t>obloga d = 6,00 cm:alu pločevinska obloga meandraste oblike š. vidnega dela 43mm, š. poglobljenega dela 24 mm, g= 35 mm, s pripadajočo kovinsko podkonstrukcijo. Barvano po RAL, ki ga določi projektant</t>
  </si>
  <si>
    <t>Zaključni pokrov v zgornjem nivoju - glej detajl: zaključni pokrov zig - zag oblike iz ALU pločevine , r.š. = do 15 cm - točne mere kontrolirati na mestu samem po izvedbi obloge</t>
  </si>
  <si>
    <t>obloga špalete z perfotrirano ALU pločevino d = 2,00 mm; barvana v tonu po izboru arhitekta, vključno z moneralno volno v debelini 3,00 cm - izvedba po detajlu 12-D-P1-01 - NOTRANJI DETAJLI; širina špalete 31,9 cm</t>
  </si>
  <si>
    <t>NZ-13.9a AB stena med amfiteatralno predavalnico in avlo - z nadsvetlobo (požarno) P1 - obloga</t>
  </si>
  <si>
    <t>postavitev usmerjenosti in druge značilnosti obloge gledati v elaboratu EZH in EPA!</t>
  </si>
  <si>
    <t>kovinsko oblogo dovolj trdno in gosto pritrditi, da ne pride do odzvena!</t>
  </si>
  <si>
    <t>zračni prostor d = 32,00 cm</t>
  </si>
  <si>
    <t>NZ-13.9b AB stena med veliko amfiteatralno predavalnico in avlo (P1) - obloga</t>
  </si>
  <si>
    <t>do višine spuščenega stropa avle</t>
  </si>
  <si>
    <t>obloga d = 11,00 cm : polna pločevinska obloga zig-zag oblike (usmerjena, z dvema različnima dolžinama stranic) na podkonstrukciji, vmesni prostor zapolnjen z mineralno volno min. d= 3,0 cm. Barvano po RAL, ki ga določi projektant</t>
  </si>
  <si>
    <t>alu pločevinska obloga meandraste oblike š. vidnega dela 43mm, š. poglobljenega dela 24 mm, g= 35 mm, s pripadajočo kovinsko podkonstrukcijo. Barvano po RAL, ki ga določi projektant</t>
  </si>
  <si>
    <t>NZ-13.9c AB stena med malo predavalnico in avlo (P1) - obloga</t>
  </si>
  <si>
    <t>NZ-13.9d AB stena med malo predavalnico in avlo - z nadsvetlobo (požarno) P1 - obloga</t>
  </si>
  <si>
    <t>konstrukcija d = 2,00 cm: nadsvetloba - požarno varna (EI 60), zvočno izolativna (Rw ≥ 42 dB) fiksna zasteklitev (kot npr. sistem Schüco ADS 80 FR60 ali enakovredno), barvano po izboru projektanta</t>
  </si>
  <si>
    <t>konstrukciija d = 2,00 cm: nadsvetloba - fiksna zasteklitev iz kaljenega lepljenega stekla skupne deb. 1,0 cm, vpeta v alu profile</t>
  </si>
  <si>
    <t>NZ-13.12 AB stena z oblogo laminata - med čistim prostor in hodnikom (N2) -obloga:</t>
  </si>
  <si>
    <t>akustična obloga d = 2,50 cm: akustične plošče iz lesne volne (kot npr. Heradesign Superfine ali enakovredno)</t>
  </si>
  <si>
    <t>zračni prostor d = 1,50 cm</t>
  </si>
  <si>
    <t>obloga d = 2,00 cm: perforirana kovinska mreža  vpeta v pločevinaste omega in L profile, (kot npr. Atena Monolama R, perforirana, 1200 x 600 mm, 40 x 40 mm, rezano na mero na objektu ali enakovredno), prašno barvano po RAL, ki ga določi projektant</t>
  </si>
  <si>
    <t>F-03.2: aluminijasta fasada z notranjo a.b. steno (parapet)- obloga</t>
  </si>
  <si>
    <t>predavalnici na vzhodu in zahodu imata akustično oblogo:</t>
  </si>
  <si>
    <t>obloga d = 11,00 cm: perforirana pločevinska obloga zig-zag oblike (plitka - d= 4,0 cm, z dvema enakima dolžinama stranic, min. 22% perforacije) na podkonstrukciji, vmesni prostor zapolnjen z mineralno volno min. d = 7,0 cm, barvo po RAL in raster perforacije, določi projektant</t>
  </si>
  <si>
    <t xml:space="preserve">Obloge iz ALU pločevine d = 2,00 mm, meandraste obloke, vijačene preko ALU tipske podkonstrukcije v MK steno - jekleno podkonstrukcijo ( UA profili ) ali AB steber / slop. Iz vedab po detajlu arhitekta.Vse porebne delavniške načrte izdela izvajalec sam, potrdi jih arhitekt - različni zaključki, mere kontrolirati na mestu samem. Dela uskladditi z izvajalcem fasade in ostalimi izvajalci </t>
  </si>
  <si>
    <t>r.š = do 90 cm - detajl: 14-D-T1-01</t>
  </si>
  <si>
    <t>r.š. = ( 58,6 + 64,6) cm - detajl: 11-G-T1-01</t>
  </si>
  <si>
    <t>r..š. = (27,1+60,00) cm; detajl: 11-e-N2-01</t>
  </si>
  <si>
    <t>r.š. = 100 cm: detajl 5-G-P1-01</t>
  </si>
  <si>
    <t>r.š. = 110,00 cm: detajl 8-G-P1-01</t>
  </si>
  <si>
    <t>Dodatek za oblogo vrat : ( opomba: odprtine vrat pri izračunih oblog niso odbite - upošteva se delo za dodatne izreze ) - za izvedbo obloge vrat - glej sheme arhitekta</t>
  </si>
  <si>
    <t>vrata dim:</t>
  </si>
  <si>
    <t>VLO 90 / 260 cm</t>
  </si>
  <si>
    <t>VLO 93 / 260 cm</t>
  </si>
  <si>
    <t>VLO 90 / 270 cm</t>
  </si>
  <si>
    <t>VLO 130 / 270 cm</t>
  </si>
  <si>
    <t>VLO 90 / 219 cm</t>
  </si>
  <si>
    <t>VLO 90 / 220 cm</t>
  </si>
  <si>
    <t>VLO 100 / 220 cm</t>
  </si>
  <si>
    <t>VLO 80 / 260 cm</t>
  </si>
  <si>
    <t>VLO 100 / 260 cm</t>
  </si>
  <si>
    <t>VLO 120 / 260 cm</t>
  </si>
  <si>
    <t>VLO 123 / 269 cm</t>
  </si>
  <si>
    <t>VLO 160 / 270 cm</t>
  </si>
  <si>
    <t>VLO 160 / 220 cm</t>
  </si>
  <si>
    <t>VLO 160 / 260 cm</t>
  </si>
  <si>
    <t>UPE 120 horizontalni profili - glej detajl 15-N-P1-01 na listu 1 - NOTRANJNI DETAJLI: kompletna izvedba v sestavi: dobava in vgrajevanje UNP 120 jekelnih profilov vijačenih v horizointalne UA profile dim 100x 40 mm - vgrajeni v MK steni. UNP 120 jekleni profili so barvani po RAL v tonu po izboru arhitekta. Po višini stene vgrajeni trije horizontalni profili; spodnji profil leži na podlogi iz cementnega estriha - glej detajl - dela uskladiti z izvajalcem cementnih estrihov. UPE 120 profili vgrajeni v MK steni po detajlu arhitekta.Vse mere mora izvajalec kontrolirati na mestu samem pred izvedbo del. V predračunu je podana skupna dolžina profilov. Posamezne segmente izdela izvajalec sam na osnovi delavniških načrtov, ki jih predhodno potrdi arhitekt.</t>
  </si>
  <si>
    <t>Glej tudi sheme notranjih vrat gleden načina vgrajevanja profilov ( lesena vrata in kovinska vrata ). V ceni zajeti ves potrebni tesnilni in pritrdilni material po detajlih arhitekta</t>
  </si>
  <si>
    <t>Profili vgrajeni na hodnikih</t>
  </si>
  <si>
    <t>V pritličju in terasni etaži so profili vgrajeni pri tleh in nad vrati, v 1. in 2. nadstropju pa so profili vgrajeni pri tleh in v dveh horizontalnih vrstah nad vrati</t>
  </si>
  <si>
    <t>Vgrajevanje UNP 120 profilov v MK stenah:</t>
  </si>
  <si>
    <t>Vgrajevanje UNP 120 profilov v zidanih stenah:</t>
  </si>
  <si>
    <t>Vertikalne rešetke:
Zunanje zaščitne rešetke za dovod in odvod zraka z zaščitno mrežo pred manjšimi živalmi in insekti (zajem / izpust zraka za strojne naprave), dimenzij po shemi (92x292 cm). Rešetke so izvedene po meri. Material: jeklena pocinkana pločevina. Kot npr. OC IMP KLIMA tip JZR-6.</t>
  </si>
  <si>
    <t>Vertikalne rešetke:
Zunanje zaščitne rešetke za dovod in odvod zraka z zaščitno mrežo pred manjšimi živalmi in insekti (trafo prostori v pritličju), dimenzij po shemi (200x125 cm). Rešetke so izvedene po meri. Material: jeklena pocinkana pločevina. Kot npr. OC IMP KLIMA tip JZR-6.</t>
  </si>
  <si>
    <t>Izdelava, dobava in montaža jeklenega okvirja iz L kotnikov 60/60/6 mm dimenzij 240 x 152 cm in varjene mreže 40/40 mm (odprtina za zajem zraka v medetaži - dizel agregat).</t>
  </si>
  <si>
    <t>~ okvir iz jeklenih L kotnikov</t>
  </si>
  <si>
    <t>MK PREDELNE STENE IN OBLOGE</t>
  </si>
  <si>
    <t>Storitve kooperanta obsegajo, če ni z medsebojno pogodbo drugače določeno:</t>
  </si>
  <si>
    <t>snemanje izmer na objektu</t>
  </si>
  <si>
    <t>pregled in čiščenje podlage</t>
  </si>
  <si>
    <t>vsa dela na objektu z dajatvami</t>
  </si>
  <si>
    <t>dobava vsega osnovnega in pomožnega materiala</t>
  </si>
  <si>
    <t>prevoz izdelkov na objekt, z nakladanjem, razkladanjem in ekspeditom ter vsemi manipulacijami na gradbišču</t>
  </si>
  <si>
    <t>polaganje obrobnih letev  po detajlu arhitekta</t>
  </si>
  <si>
    <t>popravila zidov in oblog sten poškodovanih ob montaži izdelkov</t>
  </si>
  <si>
    <t>odstranjevanje ostankov materiala z iznosom v gradbiščno deponijo ter čiščenje vseh površim po končanih delih</t>
  </si>
  <si>
    <t>Za presojo točnosti kotov in ravnosti je potrebno uporabiti ONORM DIN 18202</t>
  </si>
  <si>
    <t>Vgrajeni materiali morajo ustrezati sledečim standardom:</t>
  </si>
  <si>
    <t>mavčne plošče morajo ustrezati standardu SIST EN 520</t>
  </si>
  <si>
    <t>Profili morajo ustrezati standardu SIST EN 14195 v povezavi z DIN 18182</t>
  </si>
  <si>
    <t>Vijaki morajo ustrezati standardu SIST EN 14566</t>
  </si>
  <si>
    <t>Fugirne mase morajo ustrezati standardu SIST EN 13963 (DIN 1168)</t>
  </si>
  <si>
    <t>Izolacija mora ustrezati standardu DIN 18165</t>
  </si>
  <si>
    <t>Obešalna višina: če v postavki ni drugače navedeno je obešalna višina do 50 cm vkalkulirana v osnovno ceno. Obešalna višina se meri od spodnjega roba primarnega nosilnega stropa do spodnjega roba gotovega obešenega stropa. Delovne prekinitve za instalacijska dela po oblaganju ene strani so vključene v osnovno ceno. Površina: Fugiranje stikov med ploščami in pritrdilnimi sredstvi se izvede v skladu z avstrijskim standardom oz. proizvajalčevimi smernicami. V enotni ceni je v skladu z avstrijskim standardom ÖNORM B 3415, vkalkulirana površina brez posebnih zahtev (bandaža v kvaliteti K2).</t>
  </si>
  <si>
    <t>V enotnih cenah izdelava morajo biti zajeti tudi vsi pomožni delovni odri za delo do višine oblaganja  -  glej prereze in detajle.</t>
  </si>
  <si>
    <t>Opomba: v obračunu površin oblog je upoštevana razvita površina vseh sten (obračunana narisna površina po vseh prostorih kjer se izvaja obloga).</t>
  </si>
  <si>
    <t xml:space="preserve"> - vsa potrebna dokumentacija za začetek del.</t>
  </si>
  <si>
    <t xml:space="preserve"> - vsa potrebna pripravljalna in pospravljalna dela</t>
  </si>
  <si>
    <t xml:space="preserve"> - pregled in čiščenje podloge, nanos izravnalne mase, kjer je to potrebno.</t>
  </si>
  <si>
    <t xml:space="preserve"> - snemanje potrebnih izmer na gradbišču in po načrtih.</t>
  </si>
  <si>
    <t xml:space="preserve"> - prenos in obeleževanje višinskih točk na objektu.</t>
  </si>
  <si>
    <t xml:space="preserve"> - po potrebi izdelava vzorca in vgradnja le-tega na objektu.</t>
  </si>
  <si>
    <t xml:space="preserve"> - ves potrebni material: glavni, pomožni, pritrdilni in vezni material.</t>
  </si>
  <si>
    <t xml:space="preserve"> - vsi potrebni vogalni zakljlučki sten</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</si>
  <si>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</si>
  <si>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</si>
  <si>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</si>
  <si>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</si>
  <si>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</si>
  <si>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</si>
  <si>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</si>
  <si>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</si>
  <si>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</si>
  <si>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popravilo morebitne povzročene škode ostalim izvajalcem na gradbišču.</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</si>
  <si>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</si>
  <si>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</si>
  <si>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</si>
  <si>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</si>
  <si>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V enotnih cenah izdelave mora biti zajeta izvedba togih stikov profilov s tesnilnim trakom stene in stropom in stene s tlemi. Izvajalec je dolžan izvesti predelne stene, obloge itd. po popisu v skladu s projektom zvočne zaščite  ali v skladu z elaboratom, ki ga predloži naročnik.</t>
  </si>
  <si>
    <t xml:space="preserve">Instalacijske pregradne stene 
Instalacijske pregradne stene so zasnovane kot tip Knauf. Stene se montirajo po navodilih proizvajalca, fugirajo se stiki obeh slojev plošč, prvi sloj brez armirnih trakov, drugi sloj pa s steklenim armirnim trakom. Stik z masivnimi gradbenimi konstrukcijami se izvede kot drsni stik. Zaradi gradbene višine med etažnima ploščama se pri vgradnji vratnih podbojev vedno, brez izjeme, uporabijo profili UA v kombinaciji z L-kotniki, s katerimi se pritrdijo v talno in stropno ploščo. Zaradi odpornosti proti vlagi se uporabijo izključno impregnirane mavčne plošče, tip GKB-I, vedno v obeh slojih.
Navodilo za vgradnjo pregradnih sten: tehnični list Knauf
</t>
  </si>
  <si>
    <t xml:space="preserve">Stene jaškov z gradbenofizikalnimi lastnostmi Stene jaškov predstavljajo gradbeni element s požarno odpornostjo v razredih 30-60-90 minut po EN 13501-1. Zadostiti morajo tudi določenim kriterijem zvočne zaščite. Zasnovane so po sistemu W635. Navodilo za vgradnjo pregradnih sten: tehnični list Knauf W62; Vgradnja sanitarnih podkonstrukcij. V instalacijske stene bodo vgrajeni prefabricirani ojačitveni elementi, namenjeni prevzemu obtežb umivalnikov in WC školjk. Navodilo za vgradnjo sanitarnih podkonstrukcij: tehnični list Knauf W21
</t>
  </si>
  <si>
    <t xml:space="preserve">Opomba: stiki med mavčnimi ploščami se fugirajo s sistemsko fugirno maso impregnirani uniflott. Stiki vidnega sloja plošč in rob mavčnih plošč ob drsnem stiku se na stikih z masivnimi konstrukcijami armirajo s trakom iz steklenih vlaken. </t>
  </si>
  <si>
    <t>Vse akustične obloge morajo biti izvedene skladno z Elaboratom prostorske akustike!</t>
  </si>
  <si>
    <t>Čisti prostori: Skupna tesnost posameznega čistega prostora ter pripadajočega vmesnega prostora (prezračevalne komore) nad čistim prostorom ne sme presegati razreda L2 po VCCN guideline 10, t.j. Qvi = 0,009*Δps^2/3 [l/s*m^2].</t>
  </si>
  <si>
    <t>Tesnost vrat in oken v čistih prostorih morajo ustrezati razredu 3 po SIST EN 12207:2017, testiranje mora biti izvedeno skladno s SIST EN 1026:2016 in morajo imeti certifikat izdan s strani akreditiranega laboratorija.</t>
  </si>
  <si>
    <t>V mokrih prostorih se pod finalnim slojem obloge / konstrukcije zaščiti z vodotesno maso kot npr. Mapei Mapelastic Zero</t>
  </si>
  <si>
    <t>Vsem MK stenam ali oblogam se na izpostavljenih vogalih vgradi alu vogalna letev 25x25 mm.</t>
  </si>
  <si>
    <t>MK stene imajo ojačitve z jeklenimi UA profili ob vratih, nad vrati, pri višini stene nad 250 cm, pri steklenih oblogah sten in dekorativnih</t>
  </si>
  <si>
    <t>Vsi vijaki barvani v barvo površine stene ali stenske obloge. Glave v ravnini površine.</t>
  </si>
  <si>
    <t>Vse požarno varne stene na mejah požarnih sektorjev morajo dosegati požarno odpornost EI60. Ravno tako mora znašati požarna odpornost parapeta (višine 1,0 m) EI60 za preprečitev prenosa požara med posameznimi etažami po zunanji strani objekta (preko fasade).</t>
  </si>
  <si>
    <t xml:space="preserve">Laboratoriji v pritličju objekta so namenjeni hrupnejšemu raziskovalnemu delu s pričakovano ravnjo zvočnega tlaka v  prostorih tudi do 120 dB(A), zato ti prostori zahtevajo nadstandardno obravnavo z vidika zaščite pred hrupom. Prav tako imajo specifično obravnavo odmevnice in gluhe sobe. Zahteve gledati v Elaboratu zaščite pred hrupom! </t>
  </si>
  <si>
    <t>Izvajalec MK predelnih sten izdela označbe sten na vidnem mestu izdelane stene za lažje sledenje ostalim izvajalcem (za obloge sten, slikarska dela itd.)</t>
  </si>
  <si>
    <t>Zrakotesnost sten v čistih prostorih: Skupna tesnost posameznega čistega prostora ter pripadajočega vmesnega prostora nad čistim prostorom (prezračevalne komore), ne sme presegati razreda L2 po VCCN guideline 10, t.j. Qvi=0,009*Δps^2/3 [l/s*m^2].</t>
  </si>
  <si>
    <t>Popis vezan na »školjke« oz. »akustične celice« : Podrobni opis poteka izvedbe akustičnih celic je podan v dokumentu: 
Tehnični opis in statični izračun akustičnih celic št. JULFS--7G1203</t>
  </si>
  <si>
    <t>NZ-01 predelna mavčno-kartonska stena (med laboratoriji); d = 25,50 cm</t>
  </si>
  <si>
    <t>OPOMBA:min. zvočna izolirnost:Rw' ≥ 48 dB</t>
  </si>
  <si>
    <t>obloga: mavčno-kartonska obloga Dvoslojna obloga z mavčno kartonskimi ploščami, d = 2 x 12,5 mm; d = 2,5 cm</t>
  </si>
  <si>
    <t>podkonstrukcija:Kovinska tipska dvojna podkonstrukcija, izvedena po navodilu proizvajalca predelnih zidov (kot npr.: Knauf W115 ali enakovredno) Medprostor je v celoti zapolnjen z mineralno volno 20,5cm</t>
  </si>
  <si>
    <t>obloga:mavčno-kartonska obloga Dvoslojna obloga z mavčno kartonskimi ploščami, d = 2 x 12,5mm; d = 2,5cm</t>
  </si>
  <si>
    <t>Izvedba po detajlu 13-G-N2-01 na listu 04 - NOTRANJI DETAJLI</t>
  </si>
  <si>
    <t>dodatek za MK ploščo za zaključek špalete on nosilcu steklene fasade - širine 20 cm</t>
  </si>
  <si>
    <t>NZ-01.1 predelna mavčno-kartonska stena (med laboratoriji v P1 ); d = 25,50 cm</t>
  </si>
  <si>
    <t>podkonstrukcija:Kovinska tipska dvojna podkonstrukcija, izvedena po navodilu proizvajalca predelnih zidov (kot npr.: Knauf W115 ali enakovredno) Medprostor je v celoti zapolnjen z mineralno volno d = 20,5cm</t>
  </si>
  <si>
    <t>obloga:mavčno-kartonska obloga. Dvoslojna obloga z mavčno kartonskimi ploščami, d = 2 x 12,5mm; d = 2,5cm</t>
  </si>
  <si>
    <t>absorpcijska obloga d = 8,80 cm: od ±0.00 do +2.60 m: (bandažirana - K2) vlagoodporna mavčno-kartonska plošča d= 12,5 mm, ojačitvena OSB plošča d= 18 mm, alu tipska podkonstrukcija s CW 50 profili z vstavljeno kameno volno gostote min. 30 kg/m3 , odmik od naslednjega sloja 7 mm</t>
  </si>
  <si>
    <t>od +2.60 m do stropa: perforirana akustična plošča d = 12,5 mm z zamaknjeno okroglo perforacijo 8/12/50 R in z belo akustično tkanino (kot npr. Kanuf Cleaneo Akustik ali enakovredno), alu tipska podkonstrukcija s CW 75 profilov z vstavljeno kameno volno gostote min. 30 kg/m3</t>
  </si>
  <si>
    <t>NZ-01.1a predelna mavčno-kartonska stena (med laboratoriji v N1 in N2 brez akustičnih zahtev); d = 25,50 cm</t>
  </si>
  <si>
    <t>absorpcijska obloga* - d = 8,80 cm: od tal do višine vrat: (bandažirana, v kvaliteti K2) mavčno-kartonska plošča d = 12,5 mm, ojačitvena OSB plošča d = 18 mm, alu tipska podkonstrukcija s CW 50 profili z vstavljeno kameno volno gostote min. 30 kg/m3, odmik od naslednjega sloja 7 mm</t>
  </si>
  <si>
    <t>od višine vrat do stropa: perforirana akustična plošča d = 12,5 mm z zamaknjeno okroglo perforacijo 8/12/50 R in z belo akustično tkanino (kot npr. Kanuf Cleaneo Akustik ali enakovredno), alu tipska podkonstrukcija s CW 75 profilov z vstavljeno kameno volno gostote min. 30 kg/m3</t>
  </si>
  <si>
    <t>NZ-01.1E: predelna mavčno-kartonska stena (med laboratoriji v P1 brez akustičnih zahtev)</t>
  </si>
  <si>
    <t xml:space="preserve">absorpcijska obloga d = 8,80 cm: od ±0.00 do +2.60 m: (bandažirana, gletana) vlagoodporna mavčno-kartonska plošča d= 12,5 mm, ojačitvena OSB plošča d= 18 mm, alu tipska podkonstrukcija s CW 50 profili z vstavljeno kameno volno gostote min. 30 kg/m3 , odmik od naslednjega sloja 7 mm </t>
  </si>
  <si>
    <t>zaščita EMS d = 2,00 cm: 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</si>
  <si>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 xml:space="preserve">podkonstrukcija d = 20,5 cm: Kovinska tipska dvojna podkonstrukcija, izvedena po navodilu proizvajalca predelnih zidov (kot npr.: Knauf W115 ali enakovredno) Medprostor je v celoti zapolnjen z mineralno volno </t>
  </si>
  <si>
    <t>mavčno-kartonska obloga
Dvoslojna obloga z mavčno kartonskimi ploščami,
 d = 2 x 12,5 mm</t>
  </si>
  <si>
    <t>NZ-01.1aE predelna mavčno-kartonska stena (med laboratoriji v N1 in N2 brez akustičnih zahtev)</t>
  </si>
  <si>
    <t>absorpcijska obloga  d = 8,80 cm: od tal do višine vrat: (bandažirana, gletana) mavčno-kartonska plošča d = 12,5 mm, ojačitvena OSB plošča d = 18 mm, alu tipska podkonstrukcija s CW 50 profili z vstavljeno kameno volno gostote min. 30 kg/m3, odmik od naslednjega sloja 7 mm</t>
  </si>
  <si>
    <t>obloga:mavčno-kartonska obloga
Dvoslojna obloga z mavčno kartonskimi ploščami,
 d = 2 x 12,5 mm</t>
  </si>
  <si>
    <t xml:space="preserve">podkonstrukcija: Kovinska tipska dvojna podkonstrukcija, izvedena po navodilu proizvajalca predelnih zidov (kot npr.: Knauf W115 ali enakovredno) Medprostor je v celoti zapolnjen z mineralno volno </t>
  </si>
  <si>
    <t>zaščita EMS*: 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</si>
  <si>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NZ-01.1b predelna mavčno-kartonska stena med laboratorijem in čistim prostorom (N2); d = 25,50 cm</t>
  </si>
  <si>
    <t>obloga: mavčno-kartonska oblogaDvoslojna obloga z mavčno kartonskimi ploščami, d = 2 x 12,5 mm; d = 2,5 cm</t>
  </si>
  <si>
    <t>podkonstrukcija: Kovinska tipska dvojna podkonstrukcija, izvedena po navodilu proizvajalca predelnih zidov (kot npr.: Knauf W115 ali enakovredno) Medprostor je v celoti zapolnjen z mineralno volno d = 20,5 cm</t>
  </si>
  <si>
    <t>OPOMBA: min. zvočna izolirnost:Rw' ≥ 48 dB</t>
  </si>
  <si>
    <t xml:space="preserve">absorpcijska obloga* - d = 8,80 cm: od tal do višine vrat: (bandažirana, v kvaliteti K2) mavčno-kartonska plošča d = 12,5 mm, ojačitvena OSB plošča d = 18 mm, alu tipska podkonstrukcija s CW 50 profili z vstavljeno kameno volno gostote min. 30 kg/m3, odmik od naslednjega sloja 7 mm </t>
  </si>
  <si>
    <t>NZ-01.1c predelna mavčno-kartonska stena (med laboratoriji in čajnimi kuhinjami v N1 in N2, brez akustičnih zahtev); d = 25,50 cm</t>
  </si>
  <si>
    <t>absorpcijska obloga d = 8,80 cm: od tal do višine vrat: (bandažirana, v kvaliteti K2) mavčno-kartonska plošča d = 12,5 mm, ojačitvena OSB plošča d = 18 mm, alu tipska podkonstrukcija s CW 50 profili z vstavljeno kameno volno gostote min. 30 kg/m3, odmik od naslednjega sloja 7 mm</t>
  </si>
  <si>
    <t>NZ-01.1d predelna mavčno-kartonska stena med učilnicami istega požarnega sektorja (N1) ; d = 25,50 cm</t>
  </si>
  <si>
    <t>obloga:mavčno-kartonska obloga . Dvoslojna obloga z mavčno kartonskimi ploščami, d = 2 x 12,5mm; d = 2,5cm</t>
  </si>
  <si>
    <t>NZ-01.1e predelna mavčno-kartonska stena med laboratorijijem in gluho sobo (N1); d = 25,50 cm</t>
  </si>
  <si>
    <t>zračni prostor: mineralna kamena volna gostote min. 30 kg/m3; d = 15,00 cm</t>
  </si>
  <si>
    <t>absorpcijska obloga* - d = 8,80 cm: od tal do višine vrat: (bandažirana,  v kvaliteti K2) mavčno-kartonska plošča d = 12,5 mm, ojačitvena OSB plošča d = 18 mm, alu tipska podkonstrukcija s CW 50 profili z vstavljeno kameno volno gostote min. 30 kg/m3, odmik od naslednjega sloja 7 mm</t>
  </si>
  <si>
    <t xml:space="preserve">od višine vrat do stropa: perforirana akustična plošča d = 12,5 mm z zamaknjeno okroglo perforacijo 8/12/50 R in z belo akustično tkanino (kot npr. Kanuf Cleaneo Akustik ali enakovredno), alu tipska podkonstrukcija s CW 75 profilov z vstavljeno kameno volno gostote min. 30 kg/m3 </t>
  </si>
  <si>
    <t>pritličje : h = do 2,60 m</t>
  </si>
  <si>
    <t>I.ND + II.ND + III.ND : h = do 1,65 m</t>
  </si>
  <si>
    <t>NZ-01.2 predelna mavčno-kartonska stena med laboratoriji in avlo; d = 25,50 cm</t>
  </si>
  <si>
    <t>v višini vrat: 2,60</t>
  </si>
  <si>
    <t>akustična obloga d = 8,80 cm: od tal do višine vrat: (bandažirana, v kvaliteti K2) mavčno-kartonska plošča d = 12,5 mm, ojačitvena OSB plošča d = 18 mm, alu tipska podkonstrukcija s CW 50 profili z vstavljeno kameno volno gostote min. 30 kg/m3, odmik od naslednjega sloja 7 mm</t>
  </si>
  <si>
    <t xml:space="preserve">akustična obloga d = 8,80 cm: perforirana akustična plošča d= 12,5 mm z zamaknjeno okroglo perforacijo 8/12/50 R in z belo akustično tkanino (kot npr. Kanuf Cleaneo Akustik ali enakovredno), alu tipska podkonstrukcija s CW 75 profilov z vstavljeno kameno volno gostote min. 30 kg/m3 </t>
  </si>
  <si>
    <t>pritličje :</t>
  </si>
  <si>
    <t>akustična obloga d = 6,00 cm: termo in zvočno izolacijska plošče s sredico iz kamene volne in plasti mineralizirane lesne volne (kot. npr. Fragmat Drvoterm DTO2 A2 ali enakovredno) lepljene / sidrane v podlago, barvano v antracit sivo barvo</t>
  </si>
  <si>
    <t xml:space="preserve">I.ND + II.ND + III.ND : </t>
  </si>
  <si>
    <t>obloga:mavčno-kartonska obloga
Dvoslojna obloga z mavčno kartonskimi ploščami,
 d = 2 x 12,5mm; d = 2,5cm</t>
  </si>
  <si>
    <t>NZ-01.2E predelna mavčno-kartonska stena med laboratoriji in avlo; d = 25,00 cm</t>
  </si>
  <si>
    <t>zaščita EMS*:mavčno-grafitna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</si>
  <si>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podkonstrukcija:Kovinska tipska dvojna podkonstrukcija, izvedena po navodilu proizvajalca predelnih zidov (kot npr.: Knauf W115 ali enakovredno) Medprostor je v celoti zapolnjen z mineralno volno ; d = 20,50 c m</t>
  </si>
  <si>
    <t>obloga:mavčno-kartonska obloga
Dvoslojna obloga z mavčno kartonskimi ploščami,
 d = 2 x 12,5mm</t>
  </si>
  <si>
    <t>akustična obloga d = 8,80 cm: od tal do višine vrat: (bandažirana, gletana) mavčno-kartonska plošča d = 12,5 mm, ojačitvena OSB plošča d = 18 mm, alu tipska podkonstrukcija s CW 50 profili z vstavljeno kameno volno gostote min. 30 kg/m3, odmik od naslednjega sloja 7 mm</t>
  </si>
  <si>
    <t xml:space="preserve">nad višino spuščenega stropa: </t>
  </si>
  <si>
    <t xml:space="preserve">akustična obloga d = 8,80 cm:perforirana akustična plošča d= 12,5 mm z zamaknjeno okroglo perforacijo 8/12/50 R in z belo akustično tkanino (kot npr. Kanuf Cleaneo Akustik ali enakovredno), alu tipska podkonstrukcija s CW 75 profilov z vstavljeno kameno volno gostote min. 30 kg/m3 </t>
  </si>
  <si>
    <t>MK stena - a.b.c. - zajeto zgoraj</t>
  </si>
  <si>
    <t>akustična obloga:d 0 8,80 cm : termo in zvočno izolacijska plošče s sredico iz kamene volne in plasti mineralizirane lesne volne (kot. npr. Fragmat Drvoterm DTO2 A2 ali enakovredno) lepljene / sidrane v podlago, barvano v antracit sivo barvo</t>
  </si>
  <si>
    <t>NZ-01.3 predelna mavčno-kartonska stena (med laboratoriji ali/in notranjim hodnikom v NANO območju); d = 20,00 cm</t>
  </si>
  <si>
    <t>min. zvočna izolirnost:Rw' ≥ 48 dB</t>
  </si>
  <si>
    <t>obloga:mavčno-kartonska obloga
Dvoslojna obloga z mavčno kartonskimi ploščami,
 d = 2 x 12,5mm2,5cm</t>
  </si>
  <si>
    <t>podkonstrukcija:Kovinska tipska dvojna podkonstrukcija, izvedena po navodilu proizvajalca predelnih zidov (kot npr.: Knauf W115 ali enakovredno) Medprostor je v celoti zapolnjen z mineralno volno d = 15cm</t>
  </si>
  <si>
    <t>akustična obloga d = 8,80 cm: od ±0.00 do +2.60 m: (bandažirana, v kvaliteti K2) vlagoodporna mavčno-kartonska plošča d = 12,5 mm, ojačitvena OSB plošča d = 18 mm, alu tipska podkonstrukcija s CW 50 profili z vstavljeno kameno volno gostote min. 30 kg/m3, odmik od naslednjega sloja 7 mm</t>
  </si>
  <si>
    <t>NZ-01.3E predelna mavčno-kartonska stena (med laboratoriji ali/in notranjim hodnikom v NANO območju); d = 19,50 cm</t>
  </si>
  <si>
    <t>akustična obloga: od ±0.00 do +2.60 m: (bandažirana, gletana) vlagoodporna mavčno-kartonska plošča d = 12,5 mm, ojačitvena OSB plošča d = 18 mm, alu tipska podkonstrukcija s CW 50 profili z vstavljeno kameno volno gostote min. 30 kg/m3, odmik od naslednjega sloja 7 mm</t>
  </si>
  <si>
    <t>zaščita EMS*:mavčno-grafitna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</si>
  <si>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 xml:space="preserve">podkonstrukcija:Kovinska tipska dvojna podkonstrukcija, izvedena po navodilu proizvajalca predelnih zidov (kot npr.: Knauf W115 ali enakovredno) Medprostor je v celoti zapolnjen z mineralno volno </t>
  </si>
  <si>
    <t>Opomba: Na vseh prehodih med stenami, tlemi in stropovi se izvede elektroprevodna povezava z ozemljitvenimi trakovi. Vodnik za funkcionalno izenačevanje potencialov se nato napelje do glavne ozemljitvene letve. Izvesti po navodilih projektanta in/ali proizvajalca!</t>
  </si>
  <si>
    <t>NZ-01.4 požarno varna predelna mavčno-kartonska stena med amfi in malo predavalnico (P1); EI 60</t>
  </si>
  <si>
    <t>obloga:mavčno-kartonska obloga
Dvoslojna obloga s požarnimi mavčno kartonskimi ploščami, d = 2 x 12,5mm 2,5cm</t>
  </si>
  <si>
    <t>podkonstrukcija:Kovinska tipska dvojna podkonstrukcija, izvedena po navodilu proizvajalca predelnih zidov (kot npr.: Knauf W115 ali enakovredno) Medprostor je v celoti zapolnjen z mineralno volno d = 20cm</t>
  </si>
  <si>
    <t>NZ-01.4a požarno varna predelna mavčno-kartonska stena med učilnicami različnega požarnega sektorja (N1); EI 60</t>
  </si>
  <si>
    <t>NZ-01.4b požarno varna predelna mavčno-kartonska stena med amfi predavalnicama (P1); EI 60; d = 25,00 cm</t>
  </si>
  <si>
    <t>obloga:mavčno-kartonska obloga .Dvoslojna obloga s požarnimi mavčno kartonskimi ploščami, d = 2 x 12,5mm ; d = 2,5cm</t>
  </si>
  <si>
    <t>NZ-01.4c predelna mavčno-kartonska stena med malima predavalnicama (P1); d = 25,00 cm</t>
  </si>
  <si>
    <t>v višini vrat - že zajeto v gradbenig delih</t>
  </si>
  <si>
    <t>nad višino vrat do stropa:</t>
  </si>
  <si>
    <t>zračni prostor d = 3,5 cm - mineralna volna</t>
  </si>
  <si>
    <t xml:space="preserve">podkonstrukcija d = 7,50 cm: Kovinska tipska enojna podkonstrukcija, izvedena po navodilu proizvajalca predelnih zidov (kot npr.: Knauf W112 ali enakovredno) Medprostor je v celoti zapolnjen z mineralno volno </t>
  </si>
  <si>
    <t>mavčno-kartonska obloga
Dvoslojna obloga z mavčno kartonskimi ploščami,
 d = 2 x 12,5mm</t>
  </si>
  <si>
    <t>nad višino spuščenega stropa - obloga:</t>
  </si>
  <si>
    <t>akustična obloga d = 7,50 cm: obloga iz mineralne volne gostote min. 30 kg/m3 d =  5 cm + akustične plošče iz lesne volne d = 2,5 cm (kot npr. Heradesign Superfine ali enakovredno), skupaj pritrjeno s tipskimi profili v oblogo, barvano v antracit sivo barvo</t>
  </si>
  <si>
    <t>NZ-01.8 predelna mavčno-kartonska stena med laboratoriji in hodnikom v N1 in N2; d = 25,50 cm</t>
  </si>
  <si>
    <t>podkonstrukcija:Kovinska tipska dvojna podkonstrukcija, izvedena po navodilu proizvajalca predelnih zidov (kot npr.: Knauf W115 ali enakovredno) Medprostor je v celoti zapolnjen z mineralno volno ; d = 20cm</t>
  </si>
  <si>
    <t>obloga:mavčno-kartonska obloga. Dvoslojna obloga z mavčno kartonskimi ploščami, d = 2 x 12,5mm, d= 2,5cm</t>
  </si>
  <si>
    <t>absorpcijska obloga*; d = 8,80 cm: od tal do višine vrat: (bandažirana,  v kvaliteti K2) mavčno-kartonska plošča d = 12,5 mm, ojačitvena OSB plošča d = 18 mm, alu tipska podkonstrukcija s CW 50 profili z vstavljeno kameno volno gostote min. 30 kg/m3, odmik od naslednjega sloja 7 mm</t>
  </si>
  <si>
    <t>absorpcijska obloga*: od višine vrat do stropa: perforirana akustična plošča d= 12,5 mm z zamaknjeno okroglo perforacijo 8/12/50 R in z belo akustično tkanino (kot npr. Kanuf Cleaneo Akustik ali enakovredno), alu tipska podkonstrukcija s CW 75 profilov z vstavljeno kameno volno gostote min. 30 kg/m3 ; skupna debelina d = 8,80 cm</t>
  </si>
  <si>
    <t>MK stena zajeta v točki a.b.c.</t>
  </si>
  <si>
    <t>akustična obloga: akustične plošče iz lesne volne (kot npr. Heradesign Superfine ali enakovredno); d = 1,50 cm</t>
  </si>
  <si>
    <t xml:space="preserve">absorpcijska obloga* d = 8,80 cm: od višine vrat do stropa: perforirana akustična plošča d= 12,5 mm z zamaknjeno okroglo perforacijo 8/12/50 R in z belo akustično tkanino (kot npr. Kanuf Cleaneo Akustik ali enakovredno), alu tipska podkonstrukcija s CW 75 profilov z vstavljeno kameno volno gostote min. 30 kg/m3 </t>
  </si>
  <si>
    <t>akustična obloga - d = 6,00 cm; termo in zvočno izolacijska plošče s sredico iz kamene volne in plasti mineralizirane lesne volne (kot. npr. Fragmat Drvoterm DTO2 A2 ali enakovredno) lepljene / sidrane v podlago, barvano v antracit sivo barvo</t>
  </si>
  <si>
    <t>dodatek za oblogo v prostoru odmevnice - perforirana obloga kot npr. Knauf Cleaneo Akustik od tal do stropa!</t>
  </si>
  <si>
    <t>do višine vrat</t>
  </si>
  <si>
    <t>absorpcijska obloga - d = 8,80 cm: od tal do višine vrat: (bandažirana, gletana) mavčno-kartonska plošča d = 12,5 mm, ojačitvena OSB plošča d = 18 mm, alu tipska podkonstrukcija s CW 50 profili z vstavljeno kameno volno gostote min. 30 kg/m3, odmik od naslednjega sloja 7 mm</t>
  </si>
  <si>
    <t>zaščita EMS*mavčno-grafitna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</si>
  <si>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 xml:space="preserve">podkonstrukcija d = 20,00 cm:Kovinska tipska dvojna podkonstrukcija, izvedena po navodilu proizvajalca predelnih zidov (kot npr.: Knauf W115 ali enakovredno) Medprostor je v celoti zapolnjen z mineralno volno </t>
  </si>
  <si>
    <t>obloga:mavčno-kartonska obloga. Dvoslojna obloga z mavčno kartonskimi ploščami, d = 2 x 12,5mm</t>
  </si>
  <si>
    <t>nad višino vrat: - do stropa</t>
  </si>
  <si>
    <t>finalni sloj: mavčno-kartonska obloga
Dvoslojna obloga z mavčno kartonskimi ploščami,
 d = 2 x 12,5mm</t>
  </si>
  <si>
    <t xml:space="preserve">absorpcijska obloga d = 8,80 cm: perforirana akustična plošča d= 12,5 mm z zamaknjeno okroglo perforacijo 8/12/50 R in z belo akustično tkanino (kot npr. Kanuf Cleaneo Akustik ali enakovredno), alu tipska podkonstrukcija s CW 75 profilov z vstavljeno kameno volno gostote min. 30 kg/m3 </t>
  </si>
  <si>
    <t xml:space="preserve">podkonstrukcija d = 20,00 cm: Kovinska tipska dvojna podkonstrukcija, izvedena po navodilu proizvajalca predelnih zidov (kot npr.: Knauf W115 ali enakovredno) Medprostor je v celoti zapolnjen z mineralno volno </t>
  </si>
  <si>
    <t>akustična obloga:termo in zvočno izolacijska plošče s sredico iz kamene volne in plasti mineralizirane lesne volne (kot. npr. Fragmat Drvoterm DTO2 A2 ali enakovredno) lepljene / sidrane v podlago, barvano v antracit sivo barvo</t>
  </si>
  <si>
    <t>NZ-01.9 predelna mavčno-kartonska stena z nadsvetlobo med laboratoriji in hodnikom (N1, N2); d = 25,00 cm</t>
  </si>
  <si>
    <t>podkonstrukcija: Kovinska tipska dvojna podkonstrukcija, izvedena po navodilu proizvajalca predelnih zidov (kot npr.: Knauf W115 ali enakovredno) Medprostor je v celoti zapolnjen z mineralno volno; d = 20 cm</t>
  </si>
  <si>
    <t xml:space="preserve">akustična obloga: d = 8,80 cm: od višine vrat do stropa: perforirana akustična plošča d= 12,5 mm z zamaknjeno okroglo perforacijo 8/12/50 R in z belo akustično tkanino (kot npr. Kanuf Cleaneo Akustik ali enakovredno), alu tipska podkonstrukcija s CW 75 profilov z vstavljeno kameno volno gostote min. 30 kg/m3 </t>
  </si>
  <si>
    <t>MK stena</t>
  </si>
  <si>
    <t>akustična obloga: d = 6,00 cm: termo in zvočno izolacijska plošče s sredico iz kamene volne in plasti mineralizirane lesne volne (kot. npr. Fragmat Drvoterm DTO2 A2 ali enakovredno) lepljene / sidrane v podlago, barvano v antracit sivo barvo</t>
  </si>
  <si>
    <t>NZ-01.9a predelna mavčno-kartonska stena z nadsvetlobo med kabineti in hodnikom (N1, N2); d = 21,50 cm</t>
  </si>
  <si>
    <t>podkonstrukcija:Kovinska tipska dvojna podkonstrukcija z vmesno mavčno-kartonsko ploščo (5. sloj), izvedena po navodilu proizvajalca predelnih zidov (kot npr.: Knauf W115W ali enakovredno). Medprostor je v celoti zapolnjen z mineralno volno. d = 16,5 cm</t>
  </si>
  <si>
    <t xml:space="preserve">NZ-01.11 požarno varna predelna mavčno-kartonska stena med laboratorijem in požarnim stopniščem (P1); EI 60 </t>
  </si>
  <si>
    <t xml:space="preserve">akustična obloga:od ±0.00 do +2.60 m: (bandažirana,  v kvaliteti K2) vlagoodporna mavčno-kartonska plošča d= 12,5 mm, ojačitvena OSB plošča d= 18 mm, alu tipska podkonstrukcija s CW 50 profili z vstavljeno kameno volno gostote min. 30 kg/m3 , odmik od naslednjega sloja 7 mm </t>
  </si>
  <si>
    <t xml:space="preserve">od +2.60 m do stropa: perforirana akustična plošča d= 12,5 mm z zamaknjeno okroglo perforacijo 8/12/50 R in z belo akustično tkanino (kot npr. Kanuf Cleaneo Akustik ali enakovredno), alu tipska podkonstrukcija s CW 75 profilov z vstavljeno kameno volno gostote min. 30 kg/m3   </t>
  </si>
  <si>
    <t>obloga:mavčno-kartonska obloga
Dvoslojna obloga s požarnimi mavčno kartonskimi ploščami, d = 2 x 12,5mm d = 2,5cm</t>
  </si>
  <si>
    <t>podkonstrukcija:Kovinska tipska dvojna podkonstrukcija, izvedena po navodilu proizvajalca predelnih zidov (kot npr.: Knauf W115 ali enakovredno) Medprostor je v celoti zapolnjen z mineralno volno; d = 20cm</t>
  </si>
  <si>
    <t>NZ-01.12 požarno varna predelna mavčno-kartonska stena med učilnicami in evakuacijskimi hodniki (N1): EI 60</t>
  </si>
  <si>
    <t>obloga:mavčno-kartonska obloga
Dvoslojna obloga s požarnimi mavčno kartonskimi ploščami, d = 2 x 12,5mm ; d = 2,5cm</t>
  </si>
  <si>
    <t>v višini vrat obloga d = 6,00 cm:dekorativna protipožarna mineralna plošča deb. 19 mm, gostote 800 kg/m3, z zunanjo obdelano površino z negorljivim lakom, na kovinski podkonstrukciji z obešalnimi letvami (kot npr. Fipro plošča ali enakovredno), barva po izboru projektanta</t>
  </si>
  <si>
    <t>nad višino vrat/ stropa na hodniku; akustične plošče* d = 6,00 cm:termo in zvočno izolacijska plošče s sredico iz kamene volne in plasti mineralizirane lesne volne (kot. npr. Fragmat Drvoterm DTO2 A2 ali enakovredno) lepljene / sidrane v podlago, barvano v antracit sivo barvo</t>
  </si>
  <si>
    <t>NZ-01.14 požarno varna predelna mavčno-kartonska stena med predavalnicami  in evakuacijskimi hodnik (P1): EI 60; d = 25,00 cm</t>
  </si>
  <si>
    <t>v višini vrat: obloga d = 6,00 cm: dekorativna protipožarna mineralna plošča deb. 19 mm, gostote 800 kg/m3, z zunanjo obdelano površino z negorljivim lakom, na kovinski podkonstrukciji z obešalnimi letvami (kot npr. Fipro plošča ali enakovredno), barva po izboru projektanta</t>
  </si>
  <si>
    <t>nad višino vrat: akustična obloga: d = 6,00 cm: termo in zvočno izolacijska plošče s sredico iz kamene volne in plasti mineralizirane lesne volne (kot. npr. Fragmat Drvoterm DTO2 A2 ali enakovredno) lepljene / sidrane v podlago, barvano v antracit sivo barvo</t>
  </si>
  <si>
    <t>NZ-01.15 požarno varna predelna mavčno-kartonska stena med pisarno in evakuacijskimi hodniki (P1, N1): EI 60; d = 25,00  cm</t>
  </si>
  <si>
    <t>do višine spuščenega stropa:</t>
  </si>
  <si>
    <t xml:space="preserve">obloga d = 8,80 cm: od tal do višine vrat: (bandažirana,  v kvaliteti K2) mavčno-kartonska plošča d= 12,5 mm, ojačitvena OSB plošča d= 18 mm, alu tipska podkonstrukcija s CW 50 profili z vstavljeno kameno volno gostote min. 30 kg/m3 , odmik od naslednjega sloja 7 mm  </t>
  </si>
  <si>
    <t>obloga d = 6,00 cm: dekorativna protipožarna mineralna plošča deb. 19 mm, gostote 800 kg/m3, z zunanjo obdelano površino z negorljivim lakom, na kovinski podkonstrukciji z obešalnimi letvami (kot npr. Fipro plošča ali enakovredno), barva po izboru projektanta</t>
  </si>
  <si>
    <t xml:space="preserve">absorpcijska obloga d = 8,80 cm; perforirana akustična plošča d= 12,5 mm z zamaknjeno okroglo perforacijo 8/12/50 R in z belo akustično tkanino (kot npr. Kanuf Cleaneo Akustik ali enakovredno), alu tipska podkonstrukcija s CW 75 profilov z vstavljeno kameno volno gostote min. 30 kg/m3 </t>
  </si>
  <si>
    <t>NZ-01.16 požarno varna predelna mavčno-kartonska stena med pisarnama poslovno-informacijskega središča (N1): EI 60; d = 25,50 cm</t>
  </si>
  <si>
    <t xml:space="preserve">absorpcijska obloga d = 8,80 cm: od tal do višine vrat: (bandažirana,  v kvaliteti K2) mavčno-kartonska plošča d= 12,5 mm, ojačitvena OSB plošča d= 18 mm, alu tipska podkonstrukcija s CW 50 profili z vstavljeno kameno volno gostote min. 30 kg/m3 , odmik od naslednjega sloja 7 mm                                          </t>
  </si>
  <si>
    <t xml:space="preserve">od višine vrat do stropa: perforirana akustična plošča d= 12,5 mm z zamaknjeno okroglo perforacijo 8/12/50 R in z belo akustično tkanino (kot npr. Kanuf Cleaneo Akustik ali enakovredno), alu tipska podkonstrukcija s CW 75 profilov z vstavljeno kameno volno gostote min. 30 kg/m3                                                </t>
  </si>
  <si>
    <t xml:space="preserve">obloga:mavčno-kartonska obloga
Dvoslojna obloga s požarnimi mavčno kartonskimi ploščami, d = 2 x 12,5mm </t>
  </si>
  <si>
    <t>podkonstrukcija:Kovinska tipska dvojna podkonstrukcija, izvedena po navodilu proizvajalca predelnih zidov (kot npr.: Knauf W115 ali enakovredno) Medprostor je v celoti zapolnjen z mineralno volno ; d = 20,50 cm</t>
  </si>
  <si>
    <t xml:space="preserve">absorpcijska obloga d = 8,80 cm: od tal do višine vrat: (bandažirana,  v kvaliteti K2) mavčno-kartonska plošča d= 12,5 mm, ojačitvena OSB plošča d= 18 mm, alu tipska podkonstrukcija s CW 50 profili z vstavljeno kameno volno gostote min. 30 kg/m3 , odmik od naslednjega sloja 7 mm                                           </t>
  </si>
  <si>
    <t>NZ-01.17 predelna mavčno-kartonska stena med čistim prostorom in laboratorijem ali hodnikom brez zahtev (P1 in N2); d = 25,00 cm</t>
  </si>
  <si>
    <t>podkonstrukcija:Kovinska tipska dvojna podkonstrukcija, izvedena po navodilu proizvajalca predelnih zidov (kot npr.: Knauf W115 ali enakovredno) Medprostor je v celoti zapolnjen z mineralno volno ; d = 20,00 cm</t>
  </si>
  <si>
    <t xml:space="preserve">NZ-01.17E predelna mavčno-kartonska stena med čistim prostorom in laboratorijem ali hodnikom </t>
  </si>
  <si>
    <t>zaščita EMS**mavčno-grafitna obloga; d = 2,00 cm
Dvoslojna obloga z mavčno grafitnimi ploščami,
 d = 2 x 10,0 mm, z vsemi sistemskimi elementi kot so fugirna masa, ojačitveni trakovi, priključna tesnila, ozemljitveni trakovi, vijaki.. (kot npr. sistem za preprečevanje EMS - Rigips Climafit Protekto ali enakovredno)</t>
  </si>
  <si>
    <t>podkonstrukcija:Kovinska tipska dvojna podkonstrukcija, izvedena po navodilu proizvajalca predelnih zidov (kot npr.: Knauf W115 ali enakovredno) Medprostor je v celoti zapolnjen z mineralno volno ; d ) 20,00 cm</t>
  </si>
  <si>
    <t>Nad višino spuščenega stropa</t>
  </si>
  <si>
    <t>akustična obloga: d = 6,00 cm; termo in zvočno izolacijska plošče s sredico iz kamene volne in plasti mineralizirane lesne volne (kot. npr. Fragmat Drvoterm DTO2 A2 ali enakovredno) lepljene / sidrane v podlago, barvano v antracit sivo barvo</t>
  </si>
  <si>
    <t>pritličje : h = 2,35 m</t>
  </si>
  <si>
    <t>I.ND + II.ND + III.ND : h = 1,40 m</t>
  </si>
  <si>
    <t>NZ-01.19 požarno varna predelna mavčno-kartonska stena med čistim prostorom in požarnim stopniščem (N2): EI 60; d = 25,00 cm</t>
  </si>
  <si>
    <t>NZ-01.20 predelna mavčno-kartonska stena v predavalnicah (P1); d = 22,50 cm</t>
  </si>
  <si>
    <t xml:space="preserve">podkonstrukcija: Kovinska tipska dvojna podkonstrukcija, izvedena po navodilu proizvajalca predelnih zidov (kot npr.: Knauf W115 ali enakovredno) Medprostor je v celoti zapolnjen z mineralno volno;d = 20,00 cm </t>
  </si>
  <si>
    <t>obloga: d = 2,50 cm: mavčno-kartonska obloga
Dvoslojna obloga z mavčno kartonskimi ploščami,
 d = 2 x 12,5mm</t>
  </si>
  <si>
    <t>NZ-01.20b predelna mavčno-kartonska stena s perforirano zig-zag pločevino v predavalnicah (P1) ; d = 22,50 cm</t>
  </si>
  <si>
    <t>NZ-02.1 predelna mavčno-kartonska stena (kabineti); d = 21,50  cm</t>
  </si>
  <si>
    <t>podkonstrukcija: Kovinska tipska dvojna podkonstrukcija z vmesno mavčno-kartonsko ploščo (5. sloj), izvedena po navodilu proizvajalca predelnih zidov (kot npr.: Knauf W115W ali enakovredno). Medprostor je v celoti zapolnjen z mineralno volno; d = 16,50 cm</t>
  </si>
  <si>
    <t>Opomnba: zajeti tudi podaljški do steklene fasade - glej detajl 6-G-N2-01 n alistu 04 - NOTRANJI DETAJLI</t>
  </si>
  <si>
    <t>Dodatek za zaključno MK ploščo po detajlu - zaključek špalete; MK plošča d = 1,25 cm - zaključe stene ob fasadi ; širina 21,5 cm</t>
  </si>
  <si>
    <t>NZ-02.1E predelna mavčno-kartonska stena na stiku s fasado atrija; d = 21,00 cm</t>
  </si>
  <si>
    <t xml:space="preserve">podkonstrukcija:Kovinska tipska dvojna podkonstrukcija z vmesno mavčno-kartonsko ploščo (5. sloj), izvedena po navodilu proizvajalca predelnih zidov (kot npr.: Knauf W115W ali enakovredno). Medprostor je v celoti zapolnjen z mineralno volno; d = 16,50 cm
</t>
  </si>
  <si>
    <t>NZ-02.2 predelna mavčno-kartonska stena z nadsvetlobo (avla - kabineti) ; d = 21,50  cm</t>
  </si>
  <si>
    <t>podkonstrukcija:Kovinska tipska dvojna podkonstrukcija z vmesno mavčno-kartonsko ploščo (5. sloj), izvedena po navodilu proizvajalca predelnih zidov (kot npr.: Knauf W115W ali enakovredno). Medprostor je v celoti zapolnjen z mineralno volno; d = 16,50 cm</t>
  </si>
  <si>
    <t>NZ-02.3 predelna mavčno-kartonska stena (kabineti - sanitarije in/ali čajne kuhinje, teh. prostori, bife); d = 21,50 cm</t>
  </si>
  <si>
    <t>Obdelava rege š = 8,00 cm v osi 5/G - pritličje ( med stebrom in steno NZ 02.3 ) ; kompletna izvedba v sestavi:</t>
  </si>
  <si>
    <t>ALU podkonstrukcija iz tipskih CW in UW profilov d = 75,00 mm; vmesni prostor v celoti zapolnjen z mineralno volno; širina obdelave r.š. = 50,00 cm</t>
  </si>
  <si>
    <t>čelna zapora r.š. = 8,00 cm- zaključek z MK ploščo d = 1,25 cm</t>
  </si>
  <si>
    <t>Opomba: izdelava po detajlu 5-G-N1-01, na listu 09- NOTRANJI DETAJLI</t>
  </si>
  <si>
    <t>NZ-02.4 predelna mavčno-kartonska stena z nadsvetlobo (avla- sanitarije); d = 21,50 cm</t>
  </si>
  <si>
    <t xml:space="preserve">obloga:mavčno-kartonska obloga
Dvojna obloga z vlagoodpornimi impregniranimi mavčno kartonskimi ploščami, d = 2 x 12,5mm </t>
  </si>
  <si>
    <t>NZ-02.5 predelna mavčno-kartonska stena (med sanitarijami); d = 21,50 cm</t>
  </si>
  <si>
    <t>NZ-02.6 predelna mavčno-kartonska stena v prostorih kuhinje (3N); d = 15,00  cm</t>
  </si>
  <si>
    <t>podkonstrukcija:Kovinska tipska enojna podkonstrukcija, izvedena po navodilu proizvajalca predelnih zidov (kot npr.: Knauf W112 ali enakovredno) Medprostor je v celoti zapolnjen z mineralno volno ; d = 10,00 cm</t>
  </si>
  <si>
    <t>NZ-02.7 predelna mavčno-kartonska stena (hodnik - kabineti) 1N, 2N; d = 21,5 cm</t>
  </si>
  <si>
    <t>podkonstrukcija:Kovinska tipska dvojna podkonstrukcija z vmesno mavčno-kartonsko ploščo (5. sloj), izvedena po navodilu proizvajalca predelnih zidov (kot npr.: Knauf W115W ali enakovredno). Medprostor je v celoti zapolnjen z mineralno volno.</t>
  </si>
  <si>
    <t>akustična obloga:akustične plošče iz lesne volne (kot npr. Heradesign Superfine ali enakovredno); d = 1,50 cm</t>
  </si>
  <si>
    <t>akustična obloga d = 6,00 cm; termo in zvočno izolacijska plošče s sredico iz kamene volne in plasti mineralizirane lesne volne (kot. npr. Fragmat Drvoterm DTO2 A2 ali enakovredno) lepljene / sidrane v podlago, barvano v antracit sivo barvo</t>
  </si>
  <si>
    <t>zračni prostor; d = 0,50 cm</t>
  </si>
  <si>
    <t>akustična obloga d = 1,50 cm; akustične plošče iz lesne volne (kot npr. Heradesign Superfine ali enakovredno)</t>
  </si>
  <si>
    <t>NZ-02.8a predelna mavčno-kartonska stena med sanitarijami in evakuacijskih hodnikom (P1, N1); d = 21,50 cm</t>
  </si>
  <si>
    <t>obloga d = 6,00 cm; dekorativna protipožarna mineralna plošča deb. 19 mm, gostote 800 kg/m3, z zunanjo obdelano površino z negorljivim lakom, na kovinski podkonstrukciji z obešalnimi letvami (kot npr. Fipro plošča ali enakovredno), barva po izboru projektanta</t>
  </si>
  <si>
    <t xml:space="preserve">podkonstrukcija d = 10,00 cm; Kovinska tipska enojna podkonstrukcija, izvedena po navodilu proizvajalca predelnih zidov (kot npr.: Knauf W112 ali enakovredno) Medprostor je v celoti zapolnjen z mineralno volno </t>
  </si>
  <si>
    <t>podkonstrukcija + zračni prostor (za splakovalnike) d = 16,50 cm; Kovinska tipska enojna podkonstrukcija, izvedena po navodilu proizvajalca predelnih zidov (kot npr.: Knauf W112 ali enakovredno) Medprostor je v celoti zapolnjen z mineralno volno</t>
  </si>
  <si>
    <t>akustična obloga: d = 1,50 cm; akustične plošče iz lesne volne (kot npr. Heradesign Superfine ali enakovredno)</t>
  </si>
  <si>
    <t>nad višino spuščenega stropa hodnika</t>
  </si>
  <si>
    <t>akustična obloga d = 6,00 cm; ermo in zvočno izolacijska plošče s sredico iz kamene volne in plasti mineralizirane lesne volne (kot. npr. Fragmat Drvoterm DTO2 A2 ali enakovredno) lepljene / sidrane v podlago, barvano v antracit sivo barvo</t>
  </si>
  <si>
    <t>NZ-02.10 predelna mavčno-kartonska stena (sanitarije) - stena s podometnimi splakovalniki; d = 34,00 cm</t>
  </si>
  <si>
    <t>NZ-02.11 predelna mavčno-kartonska stena (sanitarije) - stena s podometnimi splakovalniki obojestransko; d = 48,50 cm</t>
  </si>
  <si>
    <t xml:space="preserve">podkonstrukcija + zračni prostor (za splakovalnike): d = 12,00 cm; Kovinska tipska enojna podkonstrukcija, izvedena po navodilu proizvajalca predelnih zidov (kot npr.: Knauf W112 ali enakovredno) Medprostor je v celoti zapolnjen z mineralno volno </t>
  </si>
  <si>
    <t xml:space="preserve">podkonstrukcija: d = 10,00 cm; Kovinska tipska enojna podkonstrukcija, izvedena po navodilu proizvajalca predelnih zidov (kot npr.: Knauf W112 ali enakovredno) Medprostor je v celoti zapolnjen z mineralno volno </t>
  </si>
  <si>
    <t>NZ-02.12 požarno varna mavčno-kartonska stena med UPS + strežnikom in avlo  (s pločevinasto oblogo) 3N: EI 60; d = 21,50 cm</t>
  </si>
  <si>
    <t xml:space="preserve">obloga: mavčno-kartonska obloga
Dvoslojna obloga s požarnimi mavčno kartonskimi ploščami, d = 2 x 12,5mm </t>
  </si>
  <si>
    <t>podkonstrukcija d = 16,50 cm; Kovinska tipska dvojna podkonstrukcija z vmesno mavčno-kartonsko ploščo (5. sloj), izvedena po navodilu proizvajalca predelnih zidov (kot npr.: Knauf W115W ali enakovredno). Medprostor je v celoti zapolnjen z mineralno volno.</t>
  </si>
  <si>
    <t>NZ-02.13 požarno varna mavčno-kartonska stena med prostorom strežnika in hodnikom z dekor ploščami (3N); d = 21,50 cm</t>
  </si>
  <si>
    <t>podkonstrukcija d = 16,50 cm; Kovinska tipska dvojna podkonstrukcija z vmesno mavčno-kartonsko ploščo (5. sloj), izvedena po navodilu proizvajalca predelnih zidov (kot npr.: Knauf W115W ali enakovredno). Medprostor je v celoti zapolnjen z mineralno volno</t>
  </si>
  <si>
    <t>akustična obloga d = 6,00 cm; obloga iz mineralne volne gostote min. 30 kg/m3 d=  2,5 cm + akustične plošče iz lesne volne d= 2,5 cm (kot npr. Heradesign Superfine ali enakovredno), skupaj pritrjeno s tipskimi profili  v oblogo</t>
  </si>
  <si>
    <t>NZ-02.14 požarno varna mavčno-kartonska stena (UPS + strežnik proti hodniku, kabineti in knjižnico, požarnimi stopnišči): EI 60; d = 21,50 cm</t>
  </si>
  <si>
    <t>NZ-02.15 požarno varna predelna mavčno-kartonska stena med sanitarijami in hodnikom stopnišča (N2): EI 60; d = 21,50 cm</t>
  </si>
  <si>
    <t>NZ-02.16 predelna mavčno-kartonska stena z ogledalom (funkcionalna vadba - 3N); d = 21,50 cm</t>
  </si>
  <si>
    <t>NZ-02.18 požarno varna mavčno-kartonska obloga jaškov s pločevinasto oblogo (3N): EI 60; d = 10,50 cm</t>
  </si>
  <si>
    <t>min. zvočna izolirnost:Rw' ≥ 40 dB</t>
  </si>
  <si>
    <t>podkonstrukcija d = 7,50 cm; Kovinska tipska podkonstrukcija iz dvojnih profilov, izvedena po navodilu proizvajalca predelnih zidov (kot npr.: Knauf W629 ali enakovredno) Medprostor je v celoti zapolnjen z mineralno volno</t>
  </si>
  <si>
    <t>obloga: mavčno-kartonska obloga
Dvoslojna obloga s požarnimi mavčno kartonskimi ploščami, d = 2 x 15mm</t>
  </si>
  <si>
    <t>NZ-02.19 požarno varna predelna mavčno-kartonska stena jaškov na evakuacijskih hodnikih (obloge A2-s1, d0!) P1, N1: EI 60; d = 10,50 cm</t>
  </si>
  <si>
    <t>obloga: mavčno-kartonska obloga. Dvoslojna obloga s požarnimi mavčno kartonskimi ploščami, d = 2 x 15mm</t>
  </si>
  <si>
    <t>NZ-02.19a požarno varna predelna mavčno-kartonska stena jaškov na hodnikih - obloga laminat (N1, N2): EI60; d = 10,50 cm</t>
  </si>
  <si>
    <t>podkonstrukcija d = 7,50  cm; Kovinska tipska podkonstrukcija iz dvojnih profilov, izvedena po navodilu proizvajalca predelnih zidov (kot npr.: Knauf W629 ali enakovredno) Medprostor je v celoti zapolnjen z mineralno volno</t>
  </si>
  <si>
    <t>NZ-02.20 požarno varna mavčno-kartonska stena jaškov proti kabinetom ali hodnikom :EI 60; d = 10,50 cm</t>
  </si>
  <si>
    <t>NZ-02.20a požarno varna mavčno-kartonska stena jaška z akustično oblogo (lab LASTEH - P1): EI 60; d = 10,50 cm</t>
  </si>
  <si>
    <t xml:space="preserve">akustična obloga d = 8,80 cm; od ±0.00 do +2.60 m: (bandažirana,  v kvaliteti K2) vlagoodporna mavčno-kartonska plošča d= 12,5 mm, ojačitvena OSB plošča d= 18 mm, alu tipska podkonstrukcija s CW 50 profili z vstavljeno kameno volno gostote min. 30 kg/m3 , odmik od naslednjega sloja 7 mm -                                                              </t>
  </si>
  <si>
    <t xml:space="preserve">akustična obloga d = 12,50 mm; od +2.60 m do stropa: perforirana akustična plošča d= 12,5 mm z zamaknjeno okroglo perforacijo 8/12/50 R in z belo akustično tkanino (kot npr. Kanuf Cleaneo Akustik ali enakovredno), alu tipska podkonstrukcija s CW 75 profilov z vstavljeno kameno volno gostote min. 30 kg/m3                             </t>
  </si>
  <si>
    <t>NZ-02.20b požarno varna mavčno-kartonska stena med jaškom in amfiteatralno predavalnico (P1): EI 60; d = 10,50 cm</t>
  </si>
  <si>
    <t>akustična obloga d = 11,00 cm; perforirana pločevinska obloga zig-zag oblike (plitka - d= 4,0 cm, z dvema enakima dolžinama stranic, min. 22% perforacije) na podkonstrukciji, vmesni prostor zapolnjen z mineralno volno min. d= 7,0 cm, barvo po RAL in raster perforacije, določi projektant</t>
  </si>
  <si>
    <t>NZ-02.21 požarno varna predelna mavčno-kartonska stena jaškov (obloga keramika): EI 60; d = 10,50 cm</t>
  </si>
  <si>
    <t>NZ-02.21a požarno varna predelna mavčno-kartonska stena jaškov z mk oblogo s podometnimi splakovalniki (P1, N2):EI 60; d = 29,050 cm</t>
  </si>
  <si>
    <t xml:space="preserve">podkonstrukcija + zračni prostor (za splakovalnike) d = 16,50 cm; Kovinska tipska enojna podkonstrukcija, izvedena po navodilu proizvajalca predelnih zidov (kot npr.: Knauf W112 ali enakovredno) Medprostor je v celoti zapolnjen z mineralno volno </t>
  </si>
  <si>
    <t xml:space="preserve">obloga: mavčno-kartonska obloga. Dvojna obloga z vlagoodpornimi impregniranimi mavčno kartonskimi ploščami, d = 2 x 12,5mm </t>
  </si>
  <si>
    <t>NZ-02.21b požarno varna mavčno-kartonska stena jaška proti sanitarijam (P1,N1,N2,T1): EI 60; d = 11,80 cm</t>
  </si>
  <si>
    <t>obloga d = 1,3 cm; enojna vlagoodporna mavčno kartonska plošča</t>
  </si>
  <si>
    <t>NZ-02.22 predelna mavčno-kartonska stena (kabineti - avla) -  3N; d = 21,50  cm</t>
  </si>
  <si>
    <t>obloga: mavčno-kartonska obloga.Dvoslojna obloga z mavčno kartonskimi ploščami, d = 2 x 12,5mm</t>
  </si>
  <si>
    <t>podkonstrukicja d = 16,50 cm; Kovinska tipska dvojna podkonstrukcija z vmesno mavčno-kartonsko ploščo (5. sloj), izvedena po navodilu proizvajalca predelnih zidov (kot npr.: Knauf W115W ali enakovredno). Medprostor je v celoti zapolnjen z mineralno volno.</t>
  </si>
  <si>
    <t>obloga: mavčno-kartonska obloga. Dvoslojna obloga z mavčno kartonskimi ploščami, d = 2 x 12,5mm</t>
  </si>
  <si>
    <t>NZ-02.22a predelna mavčno-kartonska obloga AB stene (jedilnica profesorjev - avla) -  3N;EI 60;  d = 10,50 cm</t>
  </si>
  <si>
    <t>NZ-02.23a predelna mavčno-kartonska stena (avla - sanitarije) 3N; d = 21,50 cm</t>
  </si>
  <si>
    <t>NZ-02.24 predelna mavčno-kartonska stena (hodnik - kabineti) 3N; d = 21,50 cm</t>
  </si>
  <si>
    <t>NZ-02.24a predelna mavčno-kartonska stena (Leskovarjeva soba - hodnik) 3N; d = 21,50 cm</t>
  </si>
  <si>
    <t>NZ-02.25 predelna mavčno-kartonska stena (hodnik - sanitarije) 3N; d = 21,50 cm</t>
  </si>
  <si>
    <t>obloga: mavčno-kartonska obloga Dvoslojna obloga z mavčno kartonskimi ploščami, d = 2 x 12,5mm</t>
  </si>
  <si>
    <t>akustična obloga: d = 6,00 cm; obloga iz mineralne volne gostote min. 30 kg/m3 d=  2,5 cm + akustične plošče iz lesne volne d= 2,5 cm (kot npr. Heradesign Superfine ali enakovredno), skupaj pritrjeno s tipskimi profili  v oblogo</t>
  </si>
  <si>
    <t>NZ-02.25a zidana stena (hodnik - sanitarije) 3N</t>
  </si>
  <si>
    <t>kompletna izvedba v sestavi:  obloga zidane stene</t>
  </si>
  <si>
    <t>akustična obloga d = 6,00 cm: obloga iz mineralne volne gostote min. 30 kg/m3 d=  2,5 cm + akustične plošče iz lesne volne d= 2,5 cm (kot npr. Heradesign Superfine ali enakovredno), skupaj pritrjeno s tipskimi profili  v oblogo</t>
  </si>
  <si>
    <t>NZ-02.26 predelna mavčno-kartonska stena (hodnik - sanitarije) - stena s podometnimi splakovalniki 3N; d = 31,50 cm</t>
  </si>
  <si>
    <t xml:space="preserve">do višine spuščenega stropa: </t>
  </si>
  <si>
    <t xml:space="preserve">obloga: mavčno-kartonska obloga
Dvojna obloga z vlagoodpornimi impregniranimi mavčno kartonskimi ploščami, d = 2 x 12,5mm </t>
  </si>
  <si>
    <t>akustićna obloga d = 6,00 cm;obloga iz mineralne volne gostote min. 30 kg/m3 d=  2,5 cm + akustične plošče iz lesne volne d= 2,5 cm (kot npr. Heradesign Superfine ali enakovredno), skupaj pritrjeno s tipskimi profili  v oblogo</t>
  </si>
  <si>
    <t>zračni prosotr: d = 16,50 cm</t>
  </si>
  <si>
    <t>NZ-02.27 požarno varna mavčno-kartonska obloga jaškov proti hodniku (zunanja obloga dekor plošče) 3N: EI 60; d = 10,50  cm</t>
  </si>
  <si>
    <t>NZ-02.27a požarno varna mavčno-kartonska obloga jaška v Leskovarjevi sobi z zunanjo tekstilno oblogo (3N): EI 60; d = 10,50  cm</t>
  </si>
  <si>
    <t>NZ-02.28a predelna mavčno-kartonska stena v bifeju (keramika + lesena obloga) (T1); d = 20,50 cm</t>
  </si>
  <si>
    <t>obloga d = 4,00 cm; lesena obloga - vezana plošča deb. 19 mm, obdelana z naravnim premazom na leseni ali alu podkonstrukciji. Vmesni prostor v celoti zapolnjen z mineralno volno!</t>
  </si>
  <si>
    <t>NZ-02.28 predelna mavčno-kartonska stena (kuhinja) + lesena obloga (T1); d = 20,50 cm</t>
  </si>
  <si>
    <t>NZ-02.29 predelna mavčno-kartonska stena (sanitarije) - stena s podometnimi splakovalniki; d = 34,00 cm</t>
  </si>
  <si>
    <t xml:space="preserve">podkonstrukcija + zračni prostor (za splakovalnike) d = 16,50  cm; Kovinska tipska enojna podkonstrukcija, izvedena po navodilu proizvajalca predelnih zidov (kot npr.: Knauf W112 ali enakovredno) Medprostor je v celoti zapolnjen z mineralno volno </t>
  </si>
  <si>
    <t>NZ-02.31 predelna mavčno-kartonska stena (kuhinja) - keramika enostransko (3N); d = 15,00 cm</t>
  </si>
  <si>
    <t>NZ-02.32 predelna mavčno-kartonska stena (kuhinja v T1) - keramika obojestransko; d = 15,00 cm</t>
  </si>
  <si>
    <t>NZ-02.32a predelna mavčno-kartonska stena (tuš kabine v P1) - keramika obojestransko; d = 10,00 cm</t>
  </si>
  <si>
    <t>NZ-02.33 predelna mavčno-kartonska stena jaškov - požarna (z akustično oblogo); EI 60; d = 10,50 cm</t>
  </si>
  <si>
    <t>podkonsrukcija d = 7,50 cm; Kovinska tipska podkonstrukcija iz dvojnih profilov, izvedena po navodilu proizvajalca predelnih zidov (kot npr.: Knauf W629 ali enakovredno) Medprostor je v celoti zapolnjen z mineralno volno</t>
  </si>
  <si>
    <t xml:space="preserve">obloga d = 8,80 cm: perforirana akustična plošča d= 12,5 mm z zamaknjeno okroglo perforacijo 8/12/50 R in z belo akustično tkanino (kot npr. Kanuf Cleaneo Akustik ali enakovredno), alu tipska podkonstrukcija s CW 75 profilov z vstavljeno kameno volno gostote min. 30 kg/m3 </t>
  </si>
  <si>
    <t>NZ-02.35 predelna mavčno-kartonska obloga masivne AB stene - hrbtna stena v šanku bara in stena pomivalnice v kuhinji (3N);  d = 10,00 cm</t>
  </si>
  <si>
    <t>obloga*: mavčno-kartonska obloga
Dvoslojna obloga z mavčno kartonskimi ploščami,
 d = 2 x 12,5mm</t>
  </si>
  <si>
    <t>Kovinska tipska podkonstrukcija iz alu profilov, izvedena po navodilu proizvajalca predelnih zidov (kot npr.: Knauf W626.si ali enakovredno) Medprostor zapolnjen z mineralno volno d= 5,0 cm</t>
  </si>
  <si>
    <t>zračni prostor za razvod instalacij d = 17,50 cm</t>
  </si>
  <si>
    <t>doplačilo za obloga : na višini od 0 do 150 cm od tlaka se predvidi vlagoodporne mavčne plošče</t>
  </si>
  <si>
    <t>pritličje : h = 1,50 m</t>
  </si>
  <si>
    <t>I.ND + II.ND + III.ND : h = 1,50 m</t>
  </si>
  <si>
    <t>NZ-08.1 stena med DEA prostorom in laboratorijem</t>
  </si>
  <si>
    <t xml:space="preserve">podkonstrukcija d = 10,00 cm: Kovinska tipska enojna podkonstrukcija, izvedena po navodilu proizvajalca predelnih zidov (kot npr.: Knauf W112 ali enakovredno) Medprostor je v celoti zapolnjen z mineralno volno </t>
  </si>
  <si>
    <t xml:space="preserve">akustična obloga d = 8,80 cm: od ±0.00 do +2.60 m: (bandažirana,  v kvaliteti K2) vlagoodporna mavčno-kartonska plošča d= 12,5 mm, ojačitvena OSB plošča d= 18 mm, alu tipska podkonstrukcija s CW 50 profili z vstavljeno kameno volno gostote min. 30 kg/m3 , odmik od naslednjega sloja 7 mm                                                                </t>
  </si>
  <si>
    <t xml:space="preserve">akustična obloga : od +2.60 m do stropa: perforirana akustična plošča d= 12,5 mm z zamaknjeno okroglo perforacijo 8/12/50 R in z belo akustično tkanino (kot npr. Kanuf Cleaneo Akustik ali enakovredno), alu tipska podkonstrukcija s CW 75 profilov z vstavljeno kameno volno gostote min. 30 kg/m3             </t>
  </si>
  <si>
    <t>NZ-09.1a stena med AB školjko in instalacijskim jaškom - zidana stena (P1) - akustična obloga</t>
  </si>
  <si>
    <t xml:space="preserve">akustična obloga: od ±0.00 do +2.60 m: (bandažirana,  v kvaliteti K2) vlagoodporna mavčno-kartonska plošča d= 12,5 mm, ojačitvena OSB plošča d= 18 mm, alu tipska podkonstrukcija s CW 50 profili z vstavljeno kameno volno gostote min. 30 kg/m3 , odmik od naslednjega sloja 7 mm                                                            </t>
  </si>
  <si>
    <t xml:space="preserve">akustična obloga: od +2.60 m do stropa: perforirana akustična plošča d= 12,5 mm z zamaknjeno okroglo perforacijo 8/12/50 R in z belo akustično tkanino (kot npr. Kanuf Cleaneo Akustik ali enakovredno), alu tipska podkonstrukcija s CW 75 profilov z vstavljeno kameno volno gostote min. 30 kg/m3       </t>
  </si>
  <si>
    <t>NZ-09.2 stena med AB školjko in sanitarijami - obloga zidane stene</t>
  </si>
  <si>
    <t xml:space="preserve">akustična obloga d = 8,80 cm ; od ±0.00 do +2.60 m: (bandažirana,  v kvaliteti K2) vlagoodporna mavčno-kartonska plošča d= 12,5 mm, ojačitvena OSB plošča d= 18 mm, alu tipska podkonstrukcija s CW 50 profili z vstavljeno kameno volno gostote min. 30 kg/m3 , odmik od naslednjega sloja 7 mm                             </t>
  </si>
  <si>
    <t>NZ-09.3 stena med AB školjko in prostori brez akustičnih zahtev (stena med labom LICEM in depoji tehničnih plinov) - obloga stene</t>
  </si>
  <si>
    <t xml:space="preserve">absorpcijska obloga d = 8,80  cm; od ±0.00 do +2.60 m: (bandažirana,  v kvaliteti K2) vlagoodporna mavčno-kartonska plošča d= 12,5 mm, ojačitvena OSB plošča d= 18 mm, alu tipska podkonstrukcija s CW 50 profili z vstavljeno kameno volno gostote min. 30 kg/m3 , odmik od naslednjega sloja 7 mm                                                                              </t>
  </si>
  <si>
    <t xml:space="preserve">absorpcijska obloga: od +2.60 m do stropa: perforirana akustična plošča d= 12,5 mm z zamaknjeno okroglo perforacijo 8/12/50 R in z belo akustično tkanino (kot npr. Kanuf Cleaneo Akustik ali enakovredno), alu tipska podkonstrukcija s CW 75 profilov z vstavljeno kameno volno gostote min. 30 kg/m3             </t>
  </si>
  <si>
    <t>NZ-10.1 stena med laboratoriji (P1) in hodnikom (prostori brez akustičnih zahtev)</t>
  </si>
  <si>
    <t xml:space="preserve">absorpcijska obloga: d = 8,80 cm: od ±0.00 do +2.60 m: (bandažirana,  v kvaliteti K2) vlagoodporna mavčno-kartonska plošča d= 12,5 mm, ojačitvena OSB plošča d= 18 mm, alu tipska podkonstrukcija s CW 50 profili z vstavljeno kameno volno gostote min. 30 kg/m3 , odmik od naslednjega sloja 7 mm     </t>
  </si>
  <si>
    <t xml:space="preserve">špodkonstrukcija d = 7,50 cm: Kovinska tipska enojna podkonstrukcija, izvedena po navodilu proizvajalca predelnih zidov (kot npr.: Knauf W112 ali enakovredno) Medprostor je v celoti zapolnjen z mineralno volno </t>
  </si>
  <si>
    <t>zračni prostor d = 1,00  cm</t>
  </si>
  <si>
    <t xml:space="preserve">absorpcijska obloga d = 8,80 cm: od +2.60 m do stropa: perforirana akustična plošča d= 12,5 mm z zamaknjeno okroglo perforacijo 8/12/50 R in z belo akustično tkanino (kot npr. Kanuf Cleaneo Akustik ali enakovredno), alu tipska podkonstrukcija s CW 75 profilov z vstavljeno kameno volno gostote min. 30 kg/m3 </t>
  </si>
  <si>
    <t xml:space="preserve">podkonstrukcija: d = 10,00 cm: Kovinska tipska enojna podkonstrukcija, izvedena po navodilu proizvajalca predelnih zidov (kot npr.: Knauf W112 ali enakovredno) Medprostor je v celoti zapolnjen z mineralno volno </t>
  </si>
  <si>
    <t>zračni prostor: d = 2,00 cm</t>
  </si>
  <si>
    <t>absorpcijska obloga d = 7,50 cm: obloga iz mineralne volne gostote min. 30 kg/m3 d=  5 cm + akustične plošče iz lesne volne d= 2,5 cm (kot npr. Heradesign Superfine ali enakovredno), skupaj pritrjeno s tipskimi profili  v oblogo, barvano v antracit sivo barvo</t>
  </si>
  <si>
    <t>v višini vrat:</t>
  </si>
  <si>
    <t>Na vseh prehodih med stenami, tlemi in stropovi se izvede elektroprevodna povezava z ozemljitvenimi trakovi. Vodnik za funkcionalno izenačevanje potencialov se nato napelje do glavne ozemljitvene letve. Izvesti po navodilih projektanta in/ali proizvajalca!</t>
  </si>
  <si>
    <t xml:space="preserve">absorpcijska obloga d = 8,80 cm: od ±0.00 do +2.60 m: (bandažirana, gletana) vlagoodporna mavčno-kartonska plošča d= 12,5 mm, ojačitvena OSB plošča d= 18 mm, alu tipska podkonstrukcija s CW 50 profili z vstavljeno kameno volno gostote min. 30 kg/m3 , odmik od naslednjega sloja 7 mm          </t>
  </si>
  <si>
    <t>zaščita EMS: d = 2,00 cm: 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</si>
  <si>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zračni prostoir d = 1,00 cm</t>
  </si>
  <si>
    <t>betonska stena - že zajeto</t>
  </si>
  <si>
    <t xml:space="preserve">podkonstrukcija d = 10,00 cm: Kovinska tipska dvojna podkonstrukcija, izvedena po navodilu proizvajalca predelnih zidov (kot npr.: Knauf W115 ali enakovredno) Medprostor je v celoti zapolnjen z mineralno volno </t>
  </si>
  <si>
    <t>obloga : mavčno-kartonska obloga
Dvoslojna obloga z mavčno kartonskimi ploščami,
 d = 2 x 12,5mm</t>
  </si>
  <si>
    <t>zaščita EMS: d = 2,00 cm: 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</si>
  <si>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absorpcijska obloga d = 7,50  cm: obloga iz mineralne volne gostote min. 30 kg/m3 d=  5 cm + akustične plošče iz lesne volne d= 2,5 cm (kot npr. Heradesign Superfine ali enakovredno), skupaj pritrjeno s tipskimi profili  v oblogo, barvano v antracit sivo barvo</t>
  </si>
  <si>
    <t xml:space="preserve">Podkonstrukcija d = 7,50 cm: Kovinska tipska enojna podkonstrukcija, izvedena po navodilu proizvajalca predelnih zidov (kot npr.: Knauf W112 ali enakovredno) Medprostor je v celoti zapolnjen z mineralno volno </t>
  </si>
  <si>
    <t xml:space="preserve">podkonstrrukcija d = 10,00 cm; Kovinska tipska enojna podkonstrukcija, izvedena po navodilu proizvajalca predelnih zidov (kot npr.: Knauf W112 ali enakovredno) Medprostor je v celoti zapolnjen z mineralno volno </t>
  </si>
  <si>
    <t>absorpcijska oblohga d = 7,50 cm ; obloga iz mineralne volne gostote min. 30 kg/m3 d=  5 cm + akustične plošče iz lesne volne d= 2,5 cm (kot npr. Heradesign Superfine ali enakovredno), skupaj pritrjeno s tipskimi profili  v oblogo, barvano v antracit sivo barvo</t>
  </si>
  <si>
    <t xml:space="preserve">absorpcijska obloga: d = 8,80  cm: od ±0.00 do +2.60 m: (bandažirana,  v kvaliteti K2) vlagoodporna mavčno-kartonska plošča d= 12,5 mm, ojačitvena OSB plošča d= 18 mm, alu tipska podkonstrukcija s CW 50 profili z vstavljeno kameno volno gostote min. 30 kg/m3 , odmik od naslednjega sloja 7 mm                                                                                          </t>
  </si>
  <si>
    <t xml:space="preserve">podkonstrrukcija d = 7,50 cm; Kovinska tipska enojna podkonstrukcija, izvedena po navodilu proizvajalca predelnih zidov (kot npr.: Knauf W112 ali enakovredno) Medprostor je v celoti zapolnjen z mineralno volno </t>
  </si>
  <si>
    <t xml:space="preserve">absorpcijska obloga: d = 8,80  cm:   od +2.60 m do stropa: (bandažirana,  v kvaliteti K2) vlagoodporna mavčno-kartonska plošča d= 12,5 mm, ojačitvena OSB plošča d= 18 mm, alu tipska podkonstrukcija s CW 50 profili z vstavljeno kameno volno gostote min. 30 kg/m3 , odmik od naslednjega sloja 7 mm                                                                                          </t>
  </si>
  <si>
    <t>NZ-10.3E stena med laboratoriji (P1) in hodnikom (prostori brez akustičnih zahtev)</t>
  </si>
  <si>
    <t>nadsvetloba - že zajeto</t>
  </si>
  <si>
    <t>zračni sloj: prostor za instalacije d = 20,00 cm</t>
  </si>
  <si>
    <t>zaščita EMS: d = 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</si>
  <si>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obloga d = 2,50 cm: mavčno-kartonska obloga
Dvoslojna obloga z mavčno kartonskimi ploščami,
 d = 2 x 12,5mm</t>
  </si>
  <si>
    <t>obsorpcijska obloga d = 7,50 cm: obloga iz mineralne volne gostote min. 30 kg/m3 d=  5 cm + akustične plošče iz lesne volne d= 2,5 cm (kot npr. Heradesign Superfine ali enakovredno), skupaj pritrjeno s tipskimi profili  v oblogo, barvano v antracit sivo barvo</t>
  </si>
  <si>
    <t>NZ-10.5 stena med sanitarijami (P1) in hodnikom (stena s podometnimi splakovalniki)</t>
  </si>
  <si>
    <t xml:space="preserve">podkonstrukcija + zračni prostor (za splakovalnike): d = 16,50 c m: Kovinska tipska enojna podkonstrukcija, izvedena po navodilu proizvajalca predelnih zidov (kot npr.: Knauf W112 ali enakovredno) Medprostor je v celoti zapolnjen z mineralno volno </t>
  </si>
  <si>
    <t>obloga d = 7,50 cm: obloga iz mineralne volne gostote min. 30 kg/m3 d=  5 cm + akustične plošče iz lesne volne d= 2,5 cm (kot npr. Heradesign Superfine ali enakovredno), skupaj pritrjeno s tipskimi profili  v oblogo, barvano v antracit sivo barvo</t>
  </si>
  <si>
    <t>NZ-11.1a zidana stena med jaškom in sejno sobo v N2 - obloga:</t>
  </si>
  <si>
    <t xml:space="preserve">podkonstrukcija d = 5,00 cm; Kovinska tipska enojna podkonstrukcija, izvedena po navodilu proizvajalca predelnih zidov (kot npr.: Knauf W112 ali enakovredno) Medprostor je v celoti zapolnjen z mineralno volno </t>
  </si>
  <si>
    <t>NZ-11.1b zidana ali ab stena med tehničnimi prostori ali laboratoriji (P1) - obloga:</t>
  </si>
  <si>
    <t>min. zvočna izolirnost:'Rw' ≥ 52 dB - glej elaborat akustike</t>
  </si>
  <si>
    <t xml:space="preserve">absorpcijska obloga d = 8,80 cm: od ±0.00 do +2.60 m: (bandažirana,  v kvaliteti K2) vlagoodporna mavčno-kartonska plošča d= 12,5 mm, ojačitvena OSB plošča d= 18 mm, alu tipska podkonstrukcija s CW 50 profili z vstavljeno kameno volno gostote min. 30 kg/m3 , odmik od naslednjega sloja 7 mm -                                                                    </t>
  </si>
  <si>
    <t xml:space="preserve">absorpcijska obloga: d = 12,50 mm; od +2.60 m do stropa: perforirana akustična plošča d= 12,5 mm z zamaknjeno okroglo perforacijo 8/12/50 R in z belo akustično tkanino (kot npr. Kanuf Cleaneo Akustik ali enakovredno), alu tipska podkonstrukcija s CW 75 profilov z vstavljeno kameno volno gostote min. 30 kg/m3                       </t>
  </si>
  <si>
    <t>NZ-11.1c ab stena med dvigalnim jaškom in laboratorijem (LASTEH - P1) - obloga</t>
  </si>
  <si>
    <t xml:space="preserve">absorpcijska obloga d = 8,80 cm; od ±0.00 do +2.60 m: (bandažirana,  v kvaliteti K2) vlagoodporna mavčno-kartonska plošča d= 12,5 mm, ojačitvena OSB plošča d= 18 mm, alu tipska podkonstrukcija s CW 50 profili z vstavljeno kameno volno gostote min. 30 kg/m3 , odmik od naslednjega sloja 7 mm                                            </t>
  </si>
  <si>
    <t>NZ-11.2 stena med tehničnimi prostori in hodniki (3N)</t>
  </si>
  <si>
    <t>obloga d = 6,00 cm: obloga iz mineralne volne gostote min. 30 kg/m3 d=  2,5 cm + akustične plošče iz lesne volne d= 2,5 cm (kot npr. Heradesign Superfine ali enakovredno), skupaj pritrjeno s tipskimi profili  v oblogo</t>
  </si>
  <si>
    <t>NZ-11.6 stena med tehničnimi prostori/jaški in sanitarijami - stena s podometnimi splakovalniki - obloga</t>
  </si>
  <si>
    <t xml:space="preserve">podkonstrukcija + zračni prostor (za splakovalnike): d = 16,50 cm: Kovinska tipska enojna podkonstrukcija, izvedena po navodilu proizvajalca predelnih zidov (kot npr.: Knauf W112 ali enakovredno) Medprostor je v celoti zapolnjen z mineralno volno </t>
  </si>
  <si>
    <t>NZ-11.8 zidana stena med tehničnimi prostori ali jaški in evakuacijskimi hodniki (obloge A2-s1, d0!) P1,N1 - obloga</t>
  </si>
  <si>
    <t>akustična obloga*; d = 6,00 cm; termo in zvočno izolacijska plošče s sredico iz kamene volne in plasti mineralizirane lesne volne (kot. npr. Fragmat Drvoterm DTO2 A2 ali enakovredno) lepljene / sidrane v podlago, barvano v antracit sivo barvo</t>
  </si>
  <si>
    <t>akustične plošče v barvi kovinske mreže (stropa)</t>
  </si>
  <si>
    <t>akustična obloga; d = 6,00 cm; termo in zvočno izolacijska plošče s sredico iz kamene volne in plasti mineralizirane lesne volne (kot. npr. Fragmat Drvoterm DTO2 A2 ali enakovredno) lepljene / sidrane v podlago, barvano v antracit sivo barvo</t>
  </si>
  <si>
    <t>NZ-11.9 zidana stena med tehničnimi prostori in predavalnicami (P1)</t>
  </si>
  <si>
    <t>min. zvočna izolirnost: 'Rw' ≥ 52 dB - glej elaborat akustike</t>
  </si>
  <si>
    <t>obloga: mavčno-kartonska obloga
Enojna obloga z mavčno kartonskimi ploščami,
 d = 12,5mm</t>
  </si>
  <si>
    <t>NZ-11.9a zidana stena med hodnikom in amfiteatralno predavalnico (P1) - obloga</t>
  </si>
  <si>
    <t>stena iz silikatov - zajeto v zidarskih delih</t>
  </si>
  <si>
    <t>NZ-12.1 steklena stena (sejne sobe, kabineti, menza, čitalnica) - MK stena nad steklenimi stenami</t>
  </si>
  <si>
    <t>min. zvočna izolirnost: 'Rw' ≥ 41 dB za celotni sistem (fiksne zasteklitve, polni elementi, vrata), Rw' ≥ 42 dB za vrata - glej elaborat akustike</t>
  </si>
  <si>
    <t>akustična obloga: d = 5,00 cm: obloga iz mineralne volne gostote min. 30 kg/m3 d=  2,5 cm + akustične plošče iz lesne volne d= 2,5 cm (kot npr. Heradesign Superfine ali enakovredno), skupaj pritrjeno s tipskimi profili  v oblogo</t>
  </si>
  <si>
    <t xml:space="preserve">podkonstrukcija d = 5,00 cm: Kovinska tipska enojna podkonstrukcija, izvedena po navodilu proizvajalca predelnih zidov (kot npr.: Knauf W112 ali enakovredno) Medprostor je v celoti zapolnjen z mineralno volno </t>
  </si>
  <si>
    <t>dodatek za obdelavo špalet na stiku MK stena in steklene stene ; izvedba po detajlu arhitejta - glej detajl 4-J-N1-01  na listu 01. Horizontalni in vertikalni zaključki špalete r.š- = do cca 25,00 cm</t>
  </si>
  <si>
    <t>barvanje akustičnih plošč nad višino spuščenega stropa na hodniku - barvanje v antracit sivi barvi</t>
  </si>
  <si>
    <t>NZ-12.1a steklena stena med čajno kuhinjo in avlo (2N)- MK stena nad steklenimi stenami</t>
  </si>
  <si>
    <t>NZ-13 AB stena med učilnico in avlo (N1)</t>
  </si>
  <si>
    <t xml:space="preserve">nad višino vrat: </t>
  </si>
  <si>
    <t>NZ-13.3 E : AB stena ali slop</t>
  </si>
  <si>
    <t>podkonstrukcija d = 3,00 cm: Kovinska tipska podkonstrukcija iz alu profilov CD60/27 vijačena neposredno v ab zid/slop, izvedena po navodilu proizvajalca</t>
  </si>
  <si>
    <t>NZ-13.7 AB stena proti sanitarijam - stena s podometnimi splakovalniki - obloga AB stene</t>
  </si>
  <si>
    <t>podkonstrukcija + zračni prostor (za splakovalnike): d = 16,50 cm; Kovinska tipska enojna podkonstrukcija, izvedena po navodilu proizvajalca predelnih zidov (kot npr.: Knauf W112 ali enakovredno) Medprostor je v celoti zapolnjen z mineralno volno</t>
  </si>
  <si>
    <t>NZ-13.7a AB stena s podometnimi splakovalniki (N1)- obloga AB stene</t>
  </si>
  <si>
    <t xml:space="preserve">podkonstrukcija + zračni prostor (za splakovalnike): d = 36,00 cm; Kovinska tipska enojna podkonstrukcija, izvedena po navodilu proizvajalca predelnih zidov (kot npr.: Knauf W112 ali enakovredno) Medprostor je v celoti zapolnjen z mineralno volno </t>
  </si>
  <si>
    <t>Kovinska tipska dvojna podkonstrukcija z vmesno mavčno-kartonsko ploščo (5. sloj), izvedena po navodilu proizvajalca predelnih zidov (kot npr.: Knauf W115W ali enakovredno). Medprostor je v celoti zapolnjen z mineralno volno.</t>
  </si>
  <si>
    <t>obloga: 'lesena obloga - vezana opažna plošča d= 21 mm, obdelana z naravnim premazom na leseni ali alu podkonstrukciji. Vmesni prostor v celoti zapolnjen z mineralno volno!</t>
  </si>
  <si>
    <t>NZ-13.8 AB stena z oblogo ogledala (funkcionalna vadba - 3N)</t>
  </si>
  <si>
    <t>finalni sloj: dvoslojna obloga
obloga iz OSB plošč d=18 mm
obloga iz trde mavčno-kartonske plošče z odpornostjo na udarce d=15 mm</t>
  </si>
  <si>
    <t>NZ-13.9 AB stena med amfiteatralno predavalnico in avlo (P1) - obloga</t>
  </si>
  <si>
    <t>NZ-13.9b AB stena med veliko amfiteatralno predavalnico in avlo (P1) - obloga AB stene</t>
  </si>
  <si>
    <t>od višine spuščenega stopa do ab stropa</t>
  </si>
  <si>
    <t>obloga: mavčno-kartonska obloga. Enojna obloga z mavčno kartonskimi ploščami, d = 12,5mm</t>
  </si>
  <si>
    <t>NZ-13.9c AB stena med malo predavalnico in avlo (P1) - obloga AB stene</t>
  </si>
  <si>
    <t>NZ-13.10 AB stena z oblogo laminata (3N)</t>
  </si>
  <si>
    <t>akustična obloga: d = 5,00 cm; termo in zvočno izolacijska plošče s sredico iz kamene volne in plasti mineralizirane lesne volne (kot. npr. Fragmat Drvoterm DTO2 A2 ali enakovredno) lepljene / sidrane v podlago, barvano v antracit sivo barvo</t>
  </si>
  <si>
    <t>NZ-13.11c požarno varna mavčno-kartonska stena jaška z leseno oblogo v avli (N1) - EI 60</t>
  </si>
  <si>
    <t>podkonstrukcija d = 7,50 cm: Kovinska tipska podkonstrukcija iz dvojnih profilov, izvedena po navodilu proizvajalca predelnih zidov (kot npr.: Knauf W629 ali enakovredno) Medprostor je v celoti zapolnjen z mineralno volno</t>
  </si>
  <si>
    <t>obloga: d = 4,00 cm; lesena obloga - vezana opažna plošča d= 21 mm, obdelana z naravnim premazom na leseni ali alu podkonstrukciji. Vmesni prostor v celoti zapolnjen z mineralno volno!</t>
  </si>
  <si>
    <t>NZ-13.12 AB stena z oblogo laminata - med čistim prostor in hodnikom (N2) - obloga</t>
  </si>
  <si>
    <t>NZ-13.16 AB stena ali opažni betonski zidak z mavčno-kartonsko oblogo (dvigalni, instalac. jaški, teh. prostori v lab coni P1) - Mk obloga</t>
  </si>
  <si>
    <t>finalni sloj: 'mavčno-kartonska obloga
Enojna obloga z mavčno kartonskimi ploščami,
 d = 15mm, lepljene neposredno na steno z lepilom za mavčne plošče (npr. Knauf Perlfix ali enakovredno)</t>
  </si>
  <si>
    <t>NZ-14.3 mavčno-kartonska stena z leseno oblogo (menza, jedilnica profesorji - 3N)</t>
  </si>
  <si>
    <t>podkonstrukcija d = 16,50 cm: Kovinska tipska dvojna podkonstrukcija z vmesno mavčno-kartonsko ploščo (5. sloj), izvedena po navodilu proizvajalca predelnih zidov (kot npr.: Knauf W115W ali enakovredno). Medprostor je v celoti zapolnjen z mineralno volno.</t>
  </si>
  <si>
    <t>NZ-14.4 predelna mavčno-kartonska obloga nad spuščenim stropom v niši nad omaro v Leskovarjevi sobi (3N)</t>
  </si>
  <si>
    <t>NZ-14.6 predelna mavčno-kartonska stena z leseno in tekstilno oblogo med menzo in Akademskim klubom (3N)</t>
  </si>
  <si>
    <t>NZ-14.7 predelna mavčno-kartonska stena s tekstilno oblogo med Akademskim klubom in Leskovarjevo sobo (3N)</t>
  </si>
  <si>
    <t>NZ-15  s stropa viseča požarno varna pregradna stena v kleti in ob stopniščih v avli v 2N in T1 (požarne zavese); EI 60</t>
  </si>
  <si>
    <t>NZ-16 akustična zožitvena stena na stiku s stekleno steno med pisarnami (N1,N2, T1) (kot npr. sistem Knauf W116.si) - izvedba po detajlu arhitekta  - glej detajl 4-J-N1-02 na listu 04 NOTRANJI DETAJLI  - sti s stekleno steno je tesnjen po sistemu npr: KNAUF TRENNWANDIKITT</t>
  </si>
  <si>
    <t>min. zvočna izolirnost:Rw' ≥ 50 dB</t>
  </si>
  <si>
    <t>obloga: mavčno-kartonska obloga tipa GKFI, d= 12,5 mm (kot npr. Knauf Diamant)</t>
  </si>
  <si>
    <t>obloga: akustična mavčno-kartonska obloga tipa GKF, d= 12,5 mm (kot npr. Knauf Silentboard)</t>
  </si>
  <si>
    <t>zvočna izolacija: d = 3,00 cm: mineralna volna TP 120 A</t>
  </si>
  <si>
    <t>akustična mavčno-kartonska obloga tipa GKF, d= 12,5 mm (kot npr. Knauf Silentboard)</t>
  </si>
  <si>
    <t>mavčno-kartonska obloga tipa GKFI, d= 12,5 mm (kot npr. Knauf Diamant)</t>
  </si>
  <si>
    <t>podkonstrukcija: priključek na okvir in steno z alu profili UD 28/27</t>
  </si>
  <si>
    <t>r.š. = 20,00 cm</t>
  </si>
  <si>
    <t>NZ-17 mavčno kartonska obloga a.b. slopa / a.b. stene</t>
  </si>
  <si>
    <t>zračni prostor: odmik podkonstrukcije; poravnavo finalnega sloja s sosednjo steno prilagoditi z odmikom podkonstrukcije od slopa / stene</t>
  </si>
  <si>
    <t>NZ-18 mavčno kartonska obloga a.b. slopa / a.b. stene</t>
  </si>
  <si>
    <t>dodatek za zaključno ploščo na čelu r.š.= 19,00 cm - izdelava po detajlu arhitekta 6-G-N1-02</t>
  </si>
  <si>
    <t>NZ-19 mavčno-kartonska obloga a.b. slopa (laboratoriji)</t>
  </si>
  <si>
    <t xml:space="preserve">absorpcijska obloga*: d = 8,80 cm: od tal do višine vrat: (bandažirana,  v kvaliteti K2) mavčno-kartonska plošča d= 12,5 mm, ojačitvena OSB plošča d= 18 mm, alu tipska podkonstrukcija s CW 50 profili z vstavljeno kameno volno gostote min. 30 kg/m3 , odmik od naslednjega sloja 7 mm                     </t>
  </si>
  <si>
    <t xml:space="preserve">od višine vrat do stropa: perforirana akustična plošča d= 12,5 mm z zamaknjeno okroglo perforacijo 8/12/50 R in z belo akustično tkanino (kot npr. Kanuf Cleaneo Akustik ali enakovredno), alu tipska podkonstrukcija s CW 75 profilov z vstavljeno kameno volno gostote min. 30 kg/m3          </t>
  </si>
  <si>
    <t>Obloga AB stebra :LABORATORIJ - LAHDE: MK plošča d = 2 x 1,25 cm, lepljena na AB površino s predhodno nevtralizacijo AB p0ovr'ine ( opažno olje ); kot npr: KNAUF PERFLIKS ali enakovredno - glej detajl na listu 16 - NOTRANJI DETAJLI ; 8-K-P1-01</t>
  </si>
  <si>
    <t>NZ-20 absorpcijska mavčno-kartonska obloga a.b. slopa (laboratoriji, večnamenski prostori)</t>
  </si>
  <si>
    <t xml:space="preserve">absorpcijska obloga d = 8,80 cm: od tal do višine vrat: (bandažirana, gletana) mavčno-kartonska plošča d= 12,5 mm, ojačitvena OSB plošča d= 18 mm, alu tipska podkonstrukcija s CW 50 profili z vstavljeno kameno volno gostote min. 30 kg/m3 , odmik od naslednjega sloja 7 mm         </t>
  </si>
  <si>
    <t xml:space="preserve">od višine vrat do stropa: perforirana akustična plošča d= 12,5 mm z zamaknjeno okroglo perforacijo 8/12/50 R in z belo akustično tkanino (kot npr. Kanuf Cleaneo Akustik ali enakovredno), alu tipska podkonstrukcija s CW 75 profilov z vstavljeno kameno volno gostote min. 30 kg/m3                                 </t>
  </si>
  <si>
    <t>F-03.3 aluminijasta fasada z notranjo zidano steno (parapet - laboratoriji cona A)</t>
  </si>
  <si>
    <t xml:space="preserve">obloga: d = 8,80 cm: od ±0.00 do +2.60 m: (bandažirana,  v kvaliteti K2) vlagoodporna mavčno-kartonska plošča d= 12,5 mm, ojačitvena OSB plošča d= 18 mm, alu tipska podkonstrukcija s CW 50 profili z vstavljeno kameno volno gostote min. 30 kg/m3 , odmik od naslednjega sloja 7 mm                                                                 </t>
  </si>
  <si>
    <t xml:space="preserve">obloga: od +2.60 m do stropa: perforirana akustična plošča d= 12,5 mm z zamaknjeno okroglo perforacijo 8/12/50 R in z belo akustično tkanino (kot npr. Kanuf Cleaneo Akustik ali enakovredno), alu tipska podkonstrukcija s CW 75 profilov z vstavljeno kameno volno gostote min. 30 kg/m3                          </t>
  </si>
  <si>
    <t>F-03.4 : aluminijasta fasada z notranjo suhomontažno steno (parapet - laboratoriji cona C in D)</t>
  </si>
  <si>
    <t>dvoslojna obloga obloga iz OSB plošč d=18 mm obloga iz trde mavčno + kartonske plošče z odpornostjo na udarce d=15 mm, bandažirane v kvaliteti K2</t>
  </si>
  <si>
    <t>F-03.4 E; aluminijasta fasada (zunanjost - laboratorij) - parapet v atriju in čisti prostor</t>
  </si>
  <si>
    <t>toplotna izolacija: mineralna volna d = 8,00 cm</t>
  </si>
  <si>
    <t>obloga iz OSB plošč, d= 18 mm</t>
  </si>
  <si>
    <t>zaščita EMS: mavčno-grafitna obloga
Dvoslojna obloga z mavčno grafitnimi ploščami,
 d = 2 x 10,0 mm, z vsemi sistemskimi elementi kot so fugirna masa, ojačitveni trakovi, priključna tesnila, ozemljitveni trakovi, vijaki.. (kot npr. sistem za preprečevanje EMS - Rigips Climafit Protekto ali enakovredno)</t>
  </si>
  <si>
    <t>Ojačitveni robovi - tipske izvedba po sistemu KNAUF ali enakovredno - na izpostavljenih robovih</t>
  </si>
  <si>
    <t>Ojačitveni profili za vratne odprtine - dela uskladiti z izvajalcem vrat</t>
  </si>
  <si>
    <t>Ojačitveni profili za table v predavalnicah. V popisu so podane dim. Tabel. Dela uskladiti z izvajalcem / dobavteljem tabel. Posamezni segmenti izdelani / vgrajeni po detajlu arhitekta</t>
  </si>
  <si>
    <t>PREDAVALNICE - TIP 1 OSREDNJA AMFITEATRALNA PREDAVALNICA
TABLE
A. tabla na steni:
- 1x interaktivna tabla (220x130 cm )
- 1x zelena tabla (400x122 cm)
B. dvižne table 2x 400x154 cm (dvojna):
- 2x bela dvižna tabla
- 2x bela dvižna tabla
C. platno 470x294 cm (format 16:10)</t>
  </si>
  <si>
    <t>PREDAVALNICE - TIP  VELIKA AMFITEATRALNA PREDAVALNICA
TABLE
A. tabla na steni:
- 1x interaktivna tabla (220x130 cm)
- 1x zelena tabla (400x122 cm)
B. dvižne table 2x 400x154 cm (dvojna): - 2x bela dvižna tabla
- 2x bela dvižna tabla
C. platno 420x263 cm (format 16:10)</t>
  </si>
  <si>
    <t>PREDAVALNICE - TIP 3
MALA PREDAVALNICA
TABLE
A. tabla na steni:
- 1x interaktivna tabla (220x130 cm )
- 1x zelena tabla (400x122 cm)
B. dvižne table 2x 400x154 cm (dvojna): - 2x bela dvižna tabla
- 2x bela dvižna tabla
C. platno 370x231 cm</t>
  </si>
  <si>
    <t>PREDAVALNICE - TIP 4
MALA PREDAVALNICA
TABLE
A. tabla na steni:
- 1x interaktivna tabla (220x130 cm )
- 1x zelena tabla (300x122 cm)
B. dvižne table 2x 300x154 cm (dvojna): - 2x bela dvižna tabla
- 2x bela dvižna tabla
C. platno 370x231 cm</t>
  </si>
  <si>
    <t>PREDAVALNICE - TIP 5
TABLE
A. tabla na steni:
- 1x interaktivna tabla (220x130 cm )
- 1x zelena tabla (400x122 cm)
B. dvižne table 2x 400x154 cm (dvojna): - 2x bela dvižna tabla
- 2x bela dvižna tabla
C. platno 420x263 cm (format 16:10)</t>
  </si>
  <si>
    <t>UČILNICE - TIP 1
MALA UČILNICA
TABLE
A. tabla na steni:
- 1x interaktivna tabla (170x100 cm ?)
- 1x bela tabla (300x122 cm)
B. dvižne table 1x 300x102 cm (dvojna): - 2x zelena dvižna tabla
C. platno 300x188 cm (format 4:3)</t>
  </si>
  <si>
    <t>UČILNICE - TIP 2
MALA UČILNICA - dvojna
TABLE
T1
A. tabla na steni:
- 1x interaktivna tabla (170x100 cm ?)
B. dvižne table 2x 400x102 cm:
- 1x zelena dvižna tabla
- 1x bela dvižna tabla
C. platno 300x188 cm (format 4:3)
T2
A. tabla na steni:
- 1x interaktivna tabla (170x100 cm ?)
- 1x bela tabla (300x122 cm)
B. dvižne table 1x 300x102 cm (dvojna): - 2x zelena dvižna tabla
C. platno 300x188 cm (format 4:3)</t>
  </si>
  <si>
    <t>UČILNICE - TIP 3
MALA UČILNICA
TABLE
A. tabla na steni:
- 1x interaktivna tabla (170x100 cm ?)
- 1x bela tabla (300x122 cm)
B. dvižne table 1x 300x102 cm (dvojna): - 2x zelena dvižna tabla
C. platno 300x188 cm (format 4:3)</t>
  </si>
  <si>
    <t>UČILNICE - TIP 4
MALA UČILNICA
TABLE
A. tabla na steni:
- 1x interaktivna tabla (170x100 cm ?)
- 1x bela tabla (400x122 cm)
B. dvižne table 1x 400x102 cm (dvojna): - 2x zelena dvižna tabla
C. platno 300x188 cm (format 4:3)</t>
  </si>
  <si>
    <t>UČILNICE - TIP 5
MALA UČILNICA - dvojna
TABLE
A. tabla na steni:
- 1x interaktivna tabla (170x100 cm ?)
B. dvižne table 2x 400x102 cm:
- 1x zelena dvižna tabla
- 1x bela dvižna tabla
C. platno 300x188 cm (format 4:3)</t>
  </si>
  <si>
    <t>UČILNICE - TIP 6
VELIKA UČILNICA
TABLE
A. tabla na steni:
- 1x interaktivna tabla (170x100 cm ?)
- 1x bela tabla (300x122 cm)
B. dvižne table 1x 300x102 cm (dvojna): - 2x zelena dvižna tabla
C. platno 300x188 cm (format 4:3)</t>
  </si>
  <si>
    <t>skupaj ojačitveni profili</t>
  </si>
  <si>
    <t>obloga AB stebrov z MK ploščami d = 2x 1,25 cm - dvoslojna obloga kot npr: KNAUF PERLFIX ali enakobvredno s predhodno nevtralizacijo AB površine ( opažno olje ), glej detajle arhitekta: 8-K-P1-01; 8-M-P1-01  na listu 16</t>
  </si>
  <si>
    <t>Dodatni horizontalni UA profili dim: 100 x 40 mm, vgrajeni v MK stanh po detajlu 15-N-P1-01 na listu 01 - NOTRANJI DETAJLU, profili služijo za pritrditev zunanjih IPE 120 profilov. Dela uskladiti z izvajalcem ključavničarskih del. V prederačunu je podana skupna dolina profilov. Posamezne segmente morqaa izvajalec sam izmereiti na mestu samem glede na posamezne dolžine odsekov MK sten</t>
  </si>
  <si>
    <t>Dodatek za montažo vodoodpornih MK plošč v laboratorijih - v območju umivalnikov - glej tehnološki načrt laboratorijev - skupaj kom: 93; v povprečju 2 m2/kom - ocena</t>
  </si>
  <si>
    <t>Parapeti: jugovzhodni in jugozahodni atrij: glej detajle arhitekta: 12-M-P1-01 in 2-B-T1-01</t>
  </si>
  <si>
    <t>Kompletna izvedba v sestavi: F-03.3: ( obloga na notranji strani )</t>
  </si>
  <si>
    <t xml:space="preserve">obloga: vlagoodporna mavčno-kartonska plošča d= 12,5 mm, ojačitvena OSB plošča d= 18 mm, alu tipska podkonstrukcija s CW 50 profili z vstavljeno kameno volno gostote min. 30 kg/m3 , odmik od naslednjega sloja 7 mm . Vsi stiki so bandažirani v kvaliteti K2  , vklljučno z obdelavo špalete pri vratih   </t>
  </si>
  <si>
    <t xml:space="preserve">Parapeti: funkcionalna vadba - 3.ND: glej detajle arhitekta: 2-E-T1-01 </t>
  </si>
  <si>
    <t>Kompletna izvedba v sestavi: F-03.4: ( obloga na notranji strani )</t>
  </si>
  <si>
    <t>obloga: dvoslojna obloga obloga iz OSB plošč d=18 mm obloga iz trde mavčno-kartonske plošče z odpornostjo na udarce d=15 mm</t>
  </si>
  <si>
    <t>Preboji v MK stenah: izdelava prebojev  - izrezi dim: širina 10 - 50 cm; višina 20 - 30 cm;  točne mere mora izvajalec uskladiti z izvajalci strojnih in elektro instalacij. V predračunu je podana ocena kom; dejanski obračun na osnovi količin ugotovljenih na mestu samem. V ceni izdelave zajeti tudi obdelavo po končanih instalacijskih delih. Požarno tesnenje izvedejo instalaterji ( elektro / strojno ).</t>
  </si>
  <si>
    <t>Preboji v MK stenah: izdelava prebojev  - izrezi dim: širina 20 - h = do 100 cm cm;  točne mere mora izvajalec uskladiti z izvajalci strojnih in elektro instalacij. V predračunu je podana ocena kom; dejanski obračun na osnovi količin ugotovljenih na mestu samem. V ceni izdelave zajeti tudi obdelavo po končanih instalacijskih delih. Požarno tesnenje izvedejo instalaterji ( elektro / strojno ).</t>
  </si>
  <si>
    <t>ZASTEKLITVE NADSVETLOB</t>
  </si>
  <si>
    <t>Vsa  dela morajo biti izvršena po določilih veljavnih normativov.</t>
  </si>
  <si>
    <t xml:space="preserve">POZ NZ-10.3: ZASTEKLITEV NADSV ETLOB E - stena med laboratorijem (P1) in hodnikom z nadsvetlobo </t>
  </si>
  <si>
    <t xml:space="preserve">kompletna izvedba zasteklitve nadsvetlobe izdelane po detajlu arhitekta v sestavi: </t>
  </si>
  <si>
    <t>nadsvetloba : nad višino vrat</t>
  </si>
  <si>
    <t>konstrukcija; d = skupna debelian d = 5,00 cm - točne mere kontrolirati na mestu   - fiksna zasteklitev (Rw ≥ 42 dB) v jekleni profilaciji deb. 50 mm in lepljenim steklom z akustično folijo (kot npr. Schüco Jansen Economy 50 z zasteklitvijo 8 LSG/16/10 acoustic film wet glazing ali enakovredno), prečke v rastru 1,0 m; v ce ni mora izvajalec zajeti vsa pomožna dela, prenose in gtransporgte vsega potrebnega materiala do mesta montaže, vključno z monmtažo in dmeontažo pomožnioh odrov za delo na višini.</t>
  </si>
  <si>
    <t>Višina zasteklitve h = 57,00 cm</t>
  </si>
  <si>
    <t>POZ NZ - 13.9a : AB stena med amfiteatralno predavalnico in avlo - z nadsvetlobo (požarno) P1</t>
  </si>
  <si>
    <t>konstrukcija: d = 8,00 cm: nadsvetloba - požarno varna (EI 60), zvočno izolativna (Rw ≥ 42 dB) fiksna zasteklitev (kot npr. sistem Schüco ADS 80 FR60 ali enakovredno), barvano po izboru projektanta</t>
  </si>
  <si>
    <t>zračni prostor: d = 32,00 cm</t>
  </si>
  <si>
    <t>Višina zasteklitve h = 105,00 cm</t>
  </si>
  <si>
    <t>NZ-01.9  in NZ - 01.9a : predelna mavčno-kartonska stena z nadsvetlobo med laboratoriji in hodnikom (N1, N2)</t>
  </si>
  <si>
    <t>zračni prostor: d = 28,00 cm</t>
  </si>
  <si>
    <t>konstrukcija d = 5,00 cm; nadsvetloba - fiksna zasteklitev (Rw ≥ 42 dB) v jekleni profilaciji deb. 50 mm in lepljenim steklom z akustično folijo (kot npr. Schüco Jansen Economy 50 z zasteklitvijo 8 LSG/16/10 acoustic film wet glazing ali enakovredno), prečke v rastru 1,0 m</t>
  </si>
  <si>
    <t>Višina zasteklitve h = 48,00 cm</t>
  </si>
  <si>
    <t>NZ-13 in NZ - 13.1a; AB stena med učilnico in avlo (N1)</t>
  </si>
  <si>
    <t>konstrukcija d = 2,00 cm; fiksna zasteklitev iz emajliranega kaljenega lepljenega stekla skupne deb. 1,0 cm, vpeta v alu profile</t>
  </si>
  <si>
    <t>Višina zasteklitve h = 88,00 cm</t>
  </si>
  <si>
    <t>Višina zasteklitve h = 40,00 cm</t>
  </si>
  <si>
    <t>NZ-02.2: predelna mavčno-kartonska stena z nadsvetlobo (avla - kabineti)</t>
  </si>
  <si>
    <t>zračni prostor: d = 16,50 cm</t>
  </si>
  <si>
    <t>NZ-02.4 in NZ - 02.2; predelna mavčno-kartonska stena z nadsvetlobo (avla- sanitarije)</t>
  </si>
  <si>
    <t>zasteklitev sanitarij z mat steklom</t>
  </si>
  <si>
    <t>2.5</t>
  </si>
  <si>
    <t>POŽARNE OBLOGE IN ZAPORE</t>
  </si>
  <si>
    <t>PROTIPOŽARNE ZAVESE  - 1.ND</t>
  </si>
  <si>
    <t>Kompletna izdelava, dobava in montaža protipožarnih zaves izdelanih po detajlu arhitekta:</t>
  </si>
  <si>
    <t>Protipožarna zavesa v 1. nadstropju N1 glej detajl  :  12-E-N1-02; kompletna izvedba v sestavi:</t>
  </si>
  <si>
    <t>Jeklena nosilna konstrukcija: dobava in vgrajevanje HEA 160 nosilcev, ki so varjeni na predhodno vgrajene sidrne plošče dim 16 x 16 x 1 cm na medsebojnem razmaku 100 cm.Vse mere mora izvajalec kontrolirati na mestu samem pred izdelavo in montažo.</t>
  </si>
  <si>
    <t>Sidrne jeklene plošče dim: 160 x 160 x 10 mm: izdelava in dobava sidrnih plošč s sidri za vbetoniranje. Izvajalec se uskladi z izvajalcem gradbenih del za pravočasno vbetoniranje sidrnih plošč</t>
  </si>
  <si>
    <t>Obloga jeklenega nosilca: obloga izvedena po sistemu kot npr: KNAUF ali podobno - dobava in vgrajevanje MK plošč - FIREBOARD - požarna odpornost EI 90, kompletno z vsemi pomožnimi deli, debelina plošč d = 2 x 15,00 mm = 30,00 mm; r.š . = do 50,00 cm; vse mer emora izvajalec kontrolirati na mestu samem</t>
  </si>
  <si>
    <t xml:space="preserve">Finalna lesena obloga - kot npr: DUROPOL FLAMEPROTECT CIMPACT ali podobno: požarna odpornost A2; lesena obloga d = 20,00 mm, obloga sidrana v jekleno podkonstrukcijo z nerjvečimi sidr.  Obloga r.š. = 157,40 cm - mere kontrolirati na mestu samem po vgradnji jeklene nosilne konstrukcije. Obloga na zgornjem delu. </t>
  </si>
  <si>
    <t>Obloga na spodnjem delu: opis enak kot pod točko d.</t>
  </si>
  <si>
    <t>Jeklena nosilna podkonstrukcije iz jeklenih pohištvenih cevi, kvadratnega prereza dim: 60 x 60 mm, sidranje z nerjavečimi vijaki v AB konstrukcijoi. Jeklena podkonstrukcija na zgornjem in spodnjem delu; skupna teža cca do 25 kg/m1. Vse mere mora izvajalec kontrolirati na mestu samem pred izdelavo</t>
  </si>
  <si>
    <t>Požarna zavesa: dobava in montaža požarne zavese kot npr: FIBERSHIELD - P  ali enakovredno; višina zapore cca 2,00 m - dolžina zapore 15,50 m, mere mora izvajalec kontrolirati na osnovi izdelane podkonstrukcije. V ceni izdelave mora izvajalec zajeti vsa pomožna dela po splošnih določilih</t>
  </si>
  <si>
    <t>PROTIPOŽARNE ZAVESE - 1.ND</t>
  </si>
  <si>
    <t>Protipožarna zavesa v 1. nadstropju N1 glej detajl  in 12-E-N1-01; 11-D-T1-01; 12-D-T1-01 kompletna izvedba v sestavi:</t>
  </si>
  <si>
    <t>Obloga jeklenega nosilca: obloga izvedena po sistemu kot npr: KNAUF ali podobno - dobava in vgrajevanje MK plošč - FIREBOARD - požarna odpornost EI 90, kompletno z vsemi pomožnimi deli, debelina plošč d = 2 x 15,00 mm = 30,00 mm; r.š . = do 115,00 cm; vse mer emora izvajalec kontrolirati na mestu samem</t>
  </si>
  <si>
    <t>Finalna obloga: izdelana iz ALU pločevine d = 2,00 mm, v tonu po izboru arhitekta. Obloga na stranskih ploskvah - na zgornji strani; r.š. = do 50,00 cm. Vse mere mora izvahjalkec kontrolirati na mestu samem pred izdelavo. V ceni zajeti tudi vso potrebo podkonstrukcijo za fiksiranje finalne pločevine.</t>
  </si>
  <si>
    <t>Požarna zavesa: dobava in montaža požarne zavese kot npr: FIBERSHIELD - S  ali enakovredno; višina zapore cca 2,75 m - dolžina zapore 15,50 m, mere mora izvajalec kontrolirati na osnovi izdelane podkonstrukcije. V ceni izdelave mora izvajalec zajeti vsa pomožna dela po splošnih določilih</t>
  </si>
  <si>
    <t>PROTIPOŽARNE ZAVESE - 2.ND in 3.ND</t>
  </si>
  <si>
    <t>Protipožarna zavesa v 2. nadstropju N2 glej detajl  in 12-E-N2-01; 12-E-N2-02; 11-D-T1-O1; 12-D-T1-01 kompletna izvedba v sestavi:</t>
  </si>
  <si>
    <t>Požarna zavesa: dobava in montaža požarne zavese kot npr: FIBERSHIELD - P  ali enakovredno; višina zapore cca 2,75 m - dolžina zapore 15,50 m, mere mora izvajalec kontrolirati na osnovi izdelane podkonstrukcije. V ceni izdelave mora izvajalec zajeti vsa pomožna dela po splošnih določilih</t>
  </si>
  <si>
    <t>MK stena v sestavi Nz-15: glej detajl 12-E-N2-02</t>
  </si>
  <si>
    <t>mavčno-kartonska obloga
Dvoslojna obloga s požarnimi mavčno kartonskimi ploščami, d = 2 x 15mm</t>
  </si>
  <si>
    <t>mineralna volna d = 16,00 cm</t>
  </si>
  <si>
    <t>Obloga jeklenega nosilca: obloga izvedena po sistemu kot npr: KNAUF ali podobno - dobava in vgrajevanje MK plošč - FIREBOARD - požarna odpornost EI 90, kompletno z vsemi pomožnimi deli, debelina plošč d = 2 x 15,00 mm = 30,00 mm; r.š . = do 70,00 cm; vse mer emora izvajalec kontrolirati na mestu samem</t>
  </si>
  <si>
    <t>2.6</t>
  </si>
  <si>
    <t>SPUŠČENI STROPOVI</t>
  </si>
  <si>
    <t>vsa dela morajo biti izvršena po določilih veljavnih normativov in v soglasju s tehničnimi predpisi za izvajanje tovrstnih del.</t>
  </si>
  <si>
    <t xml:space="preserve">stropna obloga:termo in zvočno izolacijska plošče s sredico iz kamene volne in plasti mineralizirane lesne volne (kot. npr. Fragmat Drvoterm DTO3 A2 ali enakovredno) lepljene in/ali vijačene na ab ploščo, barvane v antracit barvo. d = 18cm </t>
  </si>
  <si>
    <t>enako kot pod točko a, le vertikalna obloga sten v višini 60 cm pod stropom</t>
  </si>
  <si>
    <t>toplotna izolacija:mineralna volna d = 20,00 cm</t>
  </si>
  <si>
    <t>stropna obloga d = 4,00 cm: prefabricirani betonski fasadni paneli, bele barve, debeline 15 mm, standardne dimenzije, obdelani z vodoodbojnim premazom. Paneli so z vijaki in sidrnimi vstavki pritrjeni na podkonstrukcijo.
(kot npr: GRC ZIP Innovation Panel ali enakovredno) - že zajeto</t>
  </si>
  <si>
    <t>Opomba: dela uskladditi z izvajalcem fasadne obloge</t>
  </si>
  <si>
    <t>STR05: obloga AB nosilcev - vertikalni del</t>
  </si>
  <si>
    <t>AB plošča - že zajetro v gradbenih delih</t>
  </si>
  <si>
    <t>akustična obloga d = 10,00 cm: 'termo in zvočno izolacijska plošče s sredico iz kamene volne in plasti mineralizirane lesne volne (kot. npr. Fragmat Drvoterm DTO3 A2 ali enakovredno) lepljene in/ali vijačene na ab ploščo, barvane v antracit barvo.</t>
  </si>
  <si>
    <t>STR-07 E: strop nad laboratoriji</t>
  </si>
  <si>
    <t>zaščita EMS: aluminijske plošče deb. 1,0 mm, galvansko spojene, brez rež pri naleganju in prehodih med tlemi, stenami in stropom! Vijačene / položene na podlago.</t>
  </si>
  <si>
    <t>akustična obloga: termo in zvočno izolacijska plošče s sredico iz kamene volne in plasti mineralizirane lesne volne (kot. npr. Fragmat Drvoterm DTO3 A2 ali enakovredno) lepljene in/ali vijačene na ab ploščo, barvane v antracit barvo.</t>
  </si>
  <si>
    <t>STR-08 strop nad bifejem (T1)</t>
  </si>
  <si>
    <t>podkonstrukcija d = 5,00 cm: dvojna kovinska tipska podkonstrukcija za strope za obtežbe min. 30 kg/m2 (kot npr. Knauf UA profili in  Nonius držala ali enakovredno). Po navodilih in izračunu proizvajalca!</t>
  </si>
  <si>
    <t>Med profili mineralna volna d= 5,0 cm kot npr. Knauf Isulation Akustik Roll ali enakovredno.</t>
  </si>
  <si>
    <t>podlaga: 1,30 cm: cementne plošče d= 1,25 cm (kot npr. Knauf Aquapanel Indoor ali enakovredno), bandažirano</t>
  </si>
  <si>
    <t>SS-1 : AVLA - P1, N1, N2</t>
  </si>
  <si>
    <t>spuščen strop d = 4,00 cm: pločevinast rastrski strop z elementi dimenzij 1000x1000x40mm, notranji raster 100x100mm, rešetke dim. 10x40mm ALU 5/10 obešeno preko VOB obešal na T35 podkonstrukciji, ob stenah naleganje na na zaključni enojni/dvojni L profil; po nekod izrezi za luči Ø790mm v centru posameznega 1000x1000mm elementa. glej shemo stropa! prašno barvano po RAL, ki ga določi arhitekt (kot npr.: Kalcer Atena 10H40 ali enakovredno)</t>
  </si>
  <si>
    <t>SS-1 : AVLA - T1</t>
  </si>
  <si>
    <t>spuščen strop d = 8,00 cm: pločevinast rastrski strop z elementi dimenzij 600x600x80mm, notranji raster 300x300mm kar omogoča 87,11% odprte površine; rešetke  ALU 5/10 sestavljene iz lamel (smooth base obdelave) dim. 20x80mm, montirano na tipske nosilne profile obešene v primarni strop preko prilagodljivih VOB obešal; naleganje ob stenah na zaključni alu C profil dim. 25x82x10mm; prašno barvano po RAL po izboru arhitekta (kot npr.  Kalcer Atena Base20 H80 ali enakovredno)</t>
  </si>
  <si>
    <t>SS-3: HODNIKI - P1, N1, N2</t>
  </si>
  <si>
    <t>sppuščen strop d ) 4,00 cm: perforiran kovinski strop dim. 600x12000 mm rezan po shemi stropa, notranji raster 40x40mm, mrežo tvorijo perforirane ALU 8/10 lamele višine 40mm , ki se sestavljajo in tvorijo videz kontinuiranega stropa in nalegajo na omega profile dim. 1,5x70x60x1,5mm, ki omogočajo umestitev LED luči dim. 36x55mm v profil s spodnje strani; profili  obešeni na navojne palice, ki so pritrjene v primarni strop. Omega profili se stikajo na način, da ustvarijo efekt križa. Lamele nalegajo ob stikih s steno na prilagodljive zaključne profile, ki so sestavljeni iz enojnega in dvojnega L profila z možnostjo prilagoditve glede na raster.
Maksimalen odmik od stene je lahko 80mm+- in se prilagaja glede na dimenzije prostora. barva po RAL po izboru arhitekta. (kot npr. Kalcer Atena Monolama R/ Trim Cell ali enakovredno)
opcija stenske mreže - vertikalne lamele se zatikajo v zgornji L profil dim. 30x30,8mm in spodnji C profil dim. 20x31,2x30mm, vmesni omega profili kot pri stropu.</t>
  </si>
  <si>
    <t>SS-4 : SANITARIJE IN GARDEROBE - P1, N1, N2, T1</t>
  </si>
  <si>
    <t>spuščen strop d = 4,00 cm: 'spuščen lamelni strop iz mineralnih akustičnih plošč dim. 180x30 cm ali 150x30 cm rezanih po shemi stropa, na kovinskih samonosnih Z profilih ter obodnih dvojnih L profilih 25/15/10/15 mm, požarni razred A, absorpcija zvoka aw= 0,90, vzdolžna zvočna izoliranost stropa Dn,f,w= 34 dB, odpornost na relativno zračno vlago do 95% (kot npr. KCS Perla OP 19 mm, bele barve, z robom SL2 ali enakovredno)</t>
  </si>
  <si>
    <t>SS-5 : PISARNE - P1, N1, N2, T1, HODNIKI - T1</t>
  </si>
  <si>
    <t>spuščen strop d = 10,00 cm: Spuščeni dekorativni akustični rasterski strop iz kovinskih lamel, z vsemi zaključki (po načrtu), vključno  s podkonstrukcijo in obešali - strop v notranjih prostorih (min. razred zaščite C1).  Sistemski akustični kovinski strop je iz vidnih lamel, dim. 30/100mm na osni razdalji 150mm s perforacijo bočnih stranic v notranjosti obloženih z akustičnim filcem. Velikost perforacije 1,5 mm, stopnja perforacije 22%, iz barvane pločevine (RAL po izbiri projektanta ARH) in sistemske podkonstrukcije z vešali (kot npr. Atena - Metal Baffle Syncro up ali enakovredno). V stropu so predvideni tudi sistemski elementi osvetlitve.</t>
  </si>
  <si>
    <t>SS-6 : STROP ČISTIH PROSTOROV (P1, N2)</t>
  </si>
  <si>
    <t>spuščen strop d = 5,00 cm: 'modularni stenski sistem za prostore z zahtevo po visoki čistosti (kot npr. Karba mge ali enakovredno) s finalno oblogo prašno lakiranega aluminija. Vgrajeno po zahtevah naročnika in navodilih proizvajalca!</t>
  </si>
  <si>
    <t xml:space="preserve">Opomba: Strop je zrakotesen. Materiali morajo omogočati čiščenje z mokro krpo in dezinfekcijskomi sredstvi. </t>
  </si>
  <si>
    <t>SS-7 : PROSTOR ČITALNICE IN KNJIŽNICE- T1</t>
  </si>
  <si>
    <t>spuščen strop d = 18,00 cm: Spuščen dekorativni lamelni strop iz alu lističev dim. 78x150 mm obešenih v rastru na alu podkonstrukciji (kot npr. Pagolux Leaf ali enakovredno). Barvo po RAL določi arhitekt.</t>
  </si>
  <si>
    <t>SS-8 : PROSTOR FUNKCIONALNE VADBE- T1</t>
  </si>
  <si>
    <t>spuščen strop d = 8,00 cm: zaščitna mreža iz bele vrvi (polje 10x10 cm) pritrjena na jeklenice vpete v AB stropne nosilce</t>
  </si>
  <si>
    <t>SS-9 : PREFABRICIRANI BETONSKI FASADNI PANELI - STROP NAD ZUNANJIM PROSTOROM VHODA</t>
  </si>
  <si>
    <t>spuščen strop d = 7,00 cm: 'prefabricirani betonski fasadni paneli, bele barve, debeline 15 do 20 mm, standardne dimenzije, obdelani z vodoodbojnim premazom. Paneli so z vijaki in sidrnimi vstavki pritrjeni na podkonstrukcijo. (kot npr.: GRC ZIP Innovation Panel ali enakovredno)</t>
  </si>
  <si>
    <t>SS-10: POŽARNO VARNI MK STROP (EI60) - N2</t>
  </si>
  <si>
    <t>spuščen strop d = 8,00 cm: 'dvojna požarno varna obloga iz MK plošč (2x 15 mm) na tipski alu podkonstrukciji z obešali. Prostor podkonstrukcije zapolnjen z mineralno volno deb. min. 5 cm</t>
  </si>
  <si>
    <t>SS-11 : MK STROP V PROSTORIH TRANSFORMATORSKIH POSTAJ - P1</t>
  </si>
  <si>
    <t xml:space="preserve">spuščen strop d = 4,50 cm: 'enojna obloga iz MK plošč (1x 15 mm) na tipski alu podkonstrukciji z obešali. </t>
  </si>
  <si>
    <t>2.7</t>
  </si>
  <si>
    <t>MIZARSKA DELA</t>
  </si>
  <si>
    <t xml:space="preserve">Obloge MK predelnih sten: </t>
  </si>
  <si>
    <t>NZ-01.4a požarno varna predelna mavčno-kartonska stena med učilnicami različnega požarnega sektorja (N1); EI 60 - obloga</t>
  </si>
  <si>
    <t>finalni sloj: lesena obloga - vezana opažna plošča d= 21 mm, obdelana z naravnim premazom na leseni ali alu podkonstrukciji. Vmesni prostor v celoti zapolnjen z mineralno volno!</t>
  </si>
  <si>
    <t>NZ-01.8 predelna mavčno-kartonska stena med laboratoriji in hodnikom v N1 in N2</t>
  </si>
  <si>
    <t>obloga:melamin laminirana iverna plošča deb. 19 mm, standarda EN 13986, B-S2, d0 (EN 13501), na kovinski podkonstrukciji z obešalnimi letvami (kot npr. Fantoni TRU Nobilitato FR ali enakovredno), barva po izboru projektanta;  d= 6cm</t>
  </si>
  <si>
    <t>NZ-01.8a predelna mavčno-kartonska stena med odmevnico ali gluho sobo in hodnikom (N1)</t>
  </si>
  <si>
    <t xml:space="preserve">NZ-01.8 Epredelna mavčno-kartonska stena med laboratoriji in hodnikom v N1 </t>
  </si>
  <si>
    <t>obloga:melamin laminirana iverna plošča deb. 19 mm, standarda EN 13986, B-S2, d0 (EN 13501), na kovinski podkonstrukciji z obešalnimi letvami (kot npr. Fantoni TRU Nobilitato FR ali enakovredno), barva po izboru projektanta</t>
  </si>
  <si>
    <t>obloga d = 6,00 cm: melamin laminirana iverna plošča deb. 19 mm, standarda EN 13986, B-S2, d0 (EN 13501), na kovinski podkonstrukciji z obešalnimi letvami (kot npr. Fantoni TRU Nobilitato FR ali enakovredno), barva po izboru projektanta</t>
  </si>
  <si>
    <t>obloga d = 6,00  cm: melamin laminirana iverna plošča deb. 19 mm, standarda EN 13986, B-S2, d0 (EN 13501), na kovinski podkonstrukciji z obešalnimi letvami (kot npr. Fantoni TRU Nobilitato FR ali enakovredno), barva po izboru projektanta</t>
  </si>
  <si>
    <t>NZ-02.3 predelna mavčno-kartonska stena (kabineti - sanitarije in/ali čajne kuhinje, teh. prostori, bife); d = 21,50 cm - obloga</t>
  </si>
  <si>
    <t>tekstilna sendvič obloga - raster na 1,0 m, h= 290 cm, požarne klasifikacije min. C-s1, d0 v sestavi:
- iverna plošča d= 2,5 cm
- specialna pena (tip npr. k 55/53) d= 2,5 cm
- finalna tekstilna obloga iz 100% Trevira CS polyestra, obloga razdeljena v raster kvadratov 20x20 cm  (kot npr. Gabriel Twiat, barva: 2445-60076 ali enakovredno)</t>
  </si>
  <si>
    <t>obloga: d = 6,00 cm; melamin laminirana iverna plošča deb. 19 mm, standarda EN 13986, B-S2, d0 (EN 13501), na kovinski podkonstrukciji z obešalnimi letvami (kot npr. Fantoni TRU Nobilitato FR ali enakovredno), barva po izboru projektanta</t>
  </si>
  <si>
    <t>NZ-02.8 predelna mavčno-kartonska stena (hodnik - sanitarije) N1, N2; d = 21,50 cm - obloga</t>
  </si>
  <si>
    <t xml:space="preserve">v višini vrat: </t>
  </si>
  <si>
    <t>NZ-02.9 predelna mavčno-kartonska stena (hodnik - sanitarije) - stena s podometnimi splakovalniki; d = 34,00 cm - obloga</t>
  </si>
  <si>
    <t>NZ-02.13 požarno varna mavčno-kartonska stena med prostorom strežnika in hodnikom z dekor ploščami (3N); d = 21,50 cm - obloga</t>
  </si>
  <si>
    <t>obloga: d = 6,00  cm: melamin laminirana iverna plošča deb. 19 mm, standarda EN 13986, B-S2, d0 (EN 13501), na kovinski podkonstrukciji z obešalnimi letvami (kot npr. Fantoni TRU Nobilitato FR ali enakovredno), barva po izboru projektanta</t>
  </si>
  <si>
    <t>NZ-02.19a požarno varna predelna mavčno-kartonska stena jaškov na hodnikih - obloga laminat (N1, N2): EI60 - obloga:</t>
  </si>
  <si>
    <t>NZ-02.22a predelna mavčno-kartonska obloga AB stene (jedilnica profesorjev - avla) -  3N; d = 10,50 cm - obloga:</t>
  </si>
  <si>
    <t>obloga d = 5,10 cm: tekstilna sendvič obloga - raster na 1,0 m, h= 290 cm, požarne klasifikacije min. C-s1, d0 v sestavi:
- iverna plošča d= 2,5 cm
- specialna pena (tip npr. k 55/53) d= 2,5 cm
- finalna tekstilna obloga iz 100% Trevira CS polyestra, obloga razdeljena v raster kvadratov 20x20 cm  (kot npr. Gabriel Twiat, barva: 2445-60076 ali enakovredno)</t>
  </si>
  <si>
    <t>NZ-02.24 predelna mavčno-kartonska stena (hodnik - kabineti) 3N; d = 21,50 cm - obloga</t>
  </si>
  <si>
    <t>NZ-02.24a predelna mavčno-kartonska stena (Leskovarjeva soba - hodnik) 3N; d = 21,50 cm - obloga</t>
  </si>
  <si>
    <t>finalni sloj d = 5,20 cm: tekstilna sendvič obloga - raster na 1,0 m, h= 290 cm, požarne klasifikacije min. C-s1, d0 v sestavi:
- iverna plošča d= 2,5 cm
- specialna pena (tip npr. k 55/53) d= 2,5 cm
- finalna tekstilna obloga iz 100% Trevira CS polyestra (kot npr. Gabriel Step Melange Screen, barva: 2307-62543 ali enakovredno)</t>
  </si>
  <si>
    <t xml:space="preserve">NZ-02.25 predelna mavčno-kartonska stena (hodnik - sanitarije) 3N; d = 21,50 cm - obloga: </t>
  </si>
  <si>
    <t>NZ-02.25a zidana stena (hodnik - sanitarije) 3N - obloga:</t>
  </si>
  <si>
    <t>NZ-02.26 predelna mavčno-kartonska stena (hodnik - sanitarije) - stena s podometnimi splakovalniki 3N; d = 31,50 cm - obloga:</t>
  </si>
  <si>
    <t>NZ-02.27 požarno varna mavčno-kartonska obloga jaškov proti hodniku (zunanja obloga dekor plošče) 3N: EI 60; d = 10,50  cm - obloga</t>
  </si>
  <si>
    <t>obloga : d = 6,00 cm: melamin laminirana iverna plošča deb. 19 mm, standarda EN 13986, B-S2, d0 (EN 13501), na kovinski podkonstrukciji z obešalnimi letvami (kot npr. Fantoni TRU Nobilitato FR ali enakovredno), barva po izboru projektanta</t>
  </si>
  <si>
    <t>NZ-02.27a požarno varna mavčno-kartonska obloga jaška v Leskovarjevi sobi z zunanjo tekstilno oblogo (3N): EI 60; d = 10,50  cm - obloga</t>
  </si>
  <si>
    <t>obloga: d = 5,20 cm: tekstilna sendvič obloga - raster na 1,0 m, h= 290 cm, požarne klasifikacije min. C-s1, d0 v sestavi:
- iverna plošča d= 2,5 cm
- specialna pena (tip npr. k 55/53) d= 2,5 cm
- finalna tekstilna obloga iz 100% Trevira CS polyestra (kot npr. Gabriel Step Melange Screen, barva: 2307-62543 ali enakovredno)</t>
  </si>
  <si>
    <t>Opomba: tekstilna obloga v liniji s tekstilno oblogo sestave NZ-02.24a!</t>
  </si>
  <si>
    <t>NZ-11.2 stena med tehničnimi prostori in hodniki (3N) - obloga</t>
  </si>
  <si>
    <t>obloga: d = 6,00 cm: melamin laminirana iverna plošča deb. 19 mm, standarda EN 13986, B-S2, d0 (EN 13501), na kovinski podkonstrukciji z obešalnimi letvami (kot npr. Fantoni TRU Nobilitato FR ali enakovredno), barva po izboru projektanta</t>
  </si>
  <si>
    <t>NZ-11.8a zidana stena med tehničnimi prostori ali jaški in hodniki (N1, N2)</t>
  </si>
  <si>
    <t>NZ-13.6 AB stena z oblogo laminata (kabineti ali labi proti hodniku) 1N, 2N</t>
  </si>
  <si>
    <t>NZ-13.8: AB stena z oblogo ogledala (funkcionalna vadba - 3N) in stena NZ 02.16</t>
  </si>
  <si>
    <t>Kompletna izvedba obloge stene z ogledalom, d = 4,00 mm, delavn iške načrte izdela izvajalec sam, potrdi jih arhitekt. Ogledalo lepljeno na MK ploščo, vključno z vso potrebno podkonstrukcijo. Vse mere mora izvajalec kontrolirati na mestu samem pred izdelavo in montažo.</t>
  </si>
  <si>
    <t>obloga d = 6,00 cm: 'melamin laminirana iverna plošča deb. 19 mm, standarda EN 13986, B-S2, d0 (EN 13501), na kovinski podkonstrukciji z obešalnimi letvami (kot npr. Fantoni TRU Nobilitato FR ali enakovredno), barva po izboru projektanta</t>
  </si>
  <si>
    <t>NZ-13.11 AB stena z leseno oblogo in NZ-13.11a AB stena dvigala / AB stebra / AB nosilca z leseno oblogo v avli (P1, N1, N2) + NZ 13.11B + NZ 13.11c</t>
  </si>
  <si>
    <t>lesena obloga - vezana plošča deb. 19 mm, obdelana z naravnim premazom na leseni ali alu podkonstrukciji. Vmesni prostor v celoti zapolnjen z mineralno volno!</t>
  </si>
  <si>
    <t>NZ-13.12 AB stena z oblogo laminata - med čistim prostor in hodnikom (N2)</t>
  </si>
  <si>
    <t>NZ-14.1 lesena predelna stena v menzi (3N)</t>
  </si>
  <si>
    <t>obloga d = 2,00 cm: lesena obloga - vezana plošča obdelana z naravnim premazom</t>
  </si>
  <si>
    <t>konstrukcija d = 15,00 cm: Nosilna kovinska ali lesena podkonstrukcija - debelina skladna s statičnim izračunom!
Medprostor med konstrukcijo je v celoti zapolnjen z mineralno volno gostote min. 30 kg/m3.</t>
  </si>
  <si>
    <t>NZ-14.2: lesena obloga stebrov v menzi (3N)</t>
  </si>
  <si>
    <t>obloga d = 4,00 cm: lesena obloga - vezana plošča deb. 19 mm, obdelana z naravnim premazom na leseni ali alu podkonstrukciji. Vmesni prostor v celoti zapolnjen z mineralno volno!</t>
  </si>
  <si>
    <t>Opomba: med oblogo in konstrukcijo ne sme biti zračnega prostora!</t>
  </si>
  <si>
    <t>NZ-14.2a tekstilna obloga stebrov v Akademskem klubu in Leskovarjevi sobi (3N)</t>
  </si>
  <si>
    <t>obloga: d = 5,20 c,:
tekstilna sendvič obloga - raster na 1,0 m, h= 290 cm, požarne klasifikacije min. C-s1, d0 v sestavi:
- iverna plošča d= 2,5 cm
- specialna pena (tip npr. k 55/53) d= 2,5 cm
- finalna tekstilna obloga iz 100% Trevira CS polyestra (kot npr. Gabriel Step Melange Screen, barva: 2307-62543 ali enakovredno)</t>
  </si>
  <si>
    <t>podkonstrukicja d = 2,00 cm: lesene letve ali alu pokonstrukcija. Vmesni prostor v celoti zapolnjen z mineralno volno</t>
  </si>
  <si>
    <t>NZ-14.4: predelna mavčno-kartonska obloga nad nišo omare v Leskovarjevi sobi (3N)</t>
  </si>
  <si>
    <t>podkonstrukcija d = 2,00 cm: lesene letve ali alu pokonstrukcija. Vmesni prostor v celoti zapolnjen z mineralno volno</t>
  </si>
  <si>
    <t>NZ-14.5 zidana stena jaška s tekstilno oblogo v Leskovarjevi sobi (3N)  obloga:</t>
  </si>
  <si>
    <t>finalni sloj d = 5,20 cm: 
tekstilna sendvič obloga - raster na 1,0 m, h= 290 cm, požarne klasifikacije min. C-s1, d0 v sestavi:
- iverna plošča d= 2,5 cm
- specialna pena (tip npr. k 55/53) d= 2,5 cm
- finalna tekstilna obloga po izboru arhitekta</t>
  </si>
  <si>
    <t>podkonstrukcija: d = 2,00 cm: lesene letve ali alu pokonstrukcija. Vmesni prostor v celoti zapolnjen z mineralno volno</t>
  </si>
  <si>
    <t>NZ-14.6 predelna mavčno-kartonska stena z leseno in tekstilno oblogo med menzo in Akademskim klubom (3N) - obloga</t>
  </si>
  <si>
    <t>obloga d = 5,20 cm: 
tekstilna sendvič obloga - raster na 1,0 m, h= 290 cm, požarne klasifikacije min. C-s1, d0 v sestavi:
- iverna plošča d= 2,5 cm
- specialna pena (tip npr. k 55/53) d= 2,5 cm
- finalna tekstilna obloga iz 100% Trevira CS polyestra (kot npr. Gabriel Step Melange Screen, barva: 2307-62543 ali enakovredno)</t>
  </si>
  <si>
    <t>NZ-14.7 predelna mavčno-kartonska stena s tekstilno oblogo med Akademskim klubom in Leskovarjevo sobo (3N) - obloga:</t>
  </si>
  <si>
    <t>obloga d = 5,20 cm:
tekstilna sendvič obloga - raster na 1,0 m, h= 290 cm, požarne klasifikacije min. C-s1, d0 v sestavi:
- iverna plošča d= 2,5 cm
- specialna pena (tip npr. k 55/53) d= 2,5 cm
- finalna tekstilna obloga iz 100% Trevira CS polyestra (kot npr. Gabriel Step Melange Screen, barva: 2307-62543 ali enakovredno)</t>
  </si>
  <si>
    <t xml:space="preserve">Predelne stene v sanitarijah: </t>
  </si>
  <si>
    <t>Kompletna izdelava po shemi arhitekta in delavniškem načrtu izvajalca.</t>
  </si>
  <si>
    <t>Predelne stene izdelane iz HPL panelov d = 10,mm 0762 NATURAL GRAY , vključno z vso potrebo nosilno podkonstrukcijao. Stene dvignjene od tal za 10 cm - INOX sidra, vijačena / sidrana v AB talno ploščo. Vse mere kontrolirati na mestu samem pred izvedbo del. Izvedba po delavniških načrtih izvajalca, ki jih potrdi arhitekt. Barva RAL  5014</t>
  </si>
  <si>
    <t>Požarno odporna izvedba - odziv na ogenj vsaj A2-s1,Do</t>
  </si>
  <si>
    <t>Primerno za vgradnjo v javne prostore. Stene in vrata odporne na vlago in temperaturne razlike</t>
  </si>
  <si>
    <t>Izvajalec je dolžan zagotoviti certifikate o ustreznosti vgrajenih elementov glede na zahteve za javne objektee, ter navodila za vgradnjo</t>
  </si>
  <si>
    <t>Kabine se pritrdi v tla in stene z ustreznimi pritrdili. Vrata opremljena z INOX kljukico za oblačila  in INOX ključavnico, panti za vrata INOX izvedbe</t>
  </si>
  <si>
    <t>Izvajalec je dolžan zagotavljati rezervne del za dobo min. 10 let</t>
  </si>
  <si>
    <t xml:space="preserve">stene: v predračunu je podana skupna kvadratura - posamezne segmente glede na posamezne sanitarije  izdela izvajalec sam.  </t>
  </si>
  <si>
    <t>vrata dim: 65 x 200 cm</t>
  </si>
  <si>
    <t>Kompletna izdelava, dobava in montaža okenskih polic izdelanih po detajlu arhitekta. Okenske police iz MDF plošč debeline 25,00 mm, finalno barvane s pralno barvo v tonu po izboru arhitekta. Vse mere mora izvajalec kontrolirati na mestu samem pred izvedbo del.</t>
  </si>
  <si>
    <t>Police izdelane po detajlu : 2-C-P1.01: polica montirana v naklonu; lesena podkonstrukcija iz moralov 5 x 8 cm in 5 x 3 cm; vmesni prostor zapolnjen z mineralno volno; širina police 68,3 cm</t>
  </si>
  <si>
    <t>Police izdelane po detajlu : 6-A-P1.01: polica montirana v naklonu; lesena podkonstrukcija iz moralov 5 x 8 cm in 5 x 3 cm; vmesni prostor zapolnjen z mineralno volno; širina police 148,10 cm</t>
  </si>
  <si>
    <t xml:space="preserve">Okenska polica - jugovzhodni atrij: glej detajl: 12-M-P1-01; </t>
  </si>
  <si>
    <t>Kompletna izdelava, dobava in montaža police izdelane iz MDF plošč  d=2,50 cm; širina police 16,00 cm, finalno barvane s pralno barvo v tonu po izboru arhitekta. Vse mere mora izvajalec kontrolirati na mestu samem pred izdelavo in montažo. V ceni monra izvajalec zajeti tudi vso potrebno nosilno leseno podkonstrukcijo. Na stiku s finalno oblogo je vgrajen  ( senčna fuga ) - tipski ALU profil  dim: 10 x 20 mm, finalno  barvan v RAL po izboru arhitekta</t>
  </si>
  <si>
    <t xml:space="preserve">Okenska polica - jugovzhodni atrij: glej detajl: 2-B-T1-01; </t>
  </si>
  <si>
    <t xml:space="preserve">Okenska polica - FUNKCIIONALNA VADBA ( 3.ND ) - glej detajl: 2-E-T1-01; </t>
  </si>
  <si>
    <t>Kompletna izdelava, dobava in montaža police izdelane iz MDF plošč  d=2,50 cm; širina police 23,00 cm, finalno barvane s pralno barvo v tonu po izboru arhitekta. Vse mere mora izvajalec kontrolirati na mestu samem pred izdelavo in montažo. V ceni monra izvajalec zajeti tudi vso potrebno nosilno leseno podkonstrukcijo. Na stiku s finalno oblogo je vgrajen  ( senčna fuga ) - tipski ALU profil  dim: 10 x 20 mm, finalno  barvan v RAL po izboru arhitekta</t>
  </si>
  <si>
    <t>2.8</t>
  </si>
  <si>
    <t>LESENA VRATA</t>
  </si>
  <si>
    <t>POZ V-L-O-90/220-AB, dim 93 x 219 cm (z.m. 110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</si>
  <si>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POZ V-L-O-90/260-AB,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</si>
  <si>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POZ V-L-O-90/260-OP,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26 cm, AB vez/opeka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t>
  </si>
  <si>
    <t>POZ V-L-O-90/270-OP, dim 93 x 269 cm (z.m. 110 x 270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26 cm, AB vez/opeka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</si>
  <si>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POZ V-L-O-130/270-OP, dim 133 x 269 cm (z.m. 150 x 270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26 cm, AB vez/opeka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</si>
  <si>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 xml:space="preserve">POZ V-L-O-90/220-MK, dim 93 x 219 cm (z.m. 110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Prezračevalna rešetka: rešetka dim 625 x 225 mm, tip NOVA-D-1-625 x 225 ali enakovredno
OP.: Glej shemo oznak notranjih vrat za informacije o tehničnem panelu in kontroli pristopa. Dela se uskladijo z izvajalcem oblog! </t>
  </si>
  <si>
    <t xml:space="preserve">POZ V-L-O-90/220-MK, dim 93 x 219 cm (z.m. 110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podkonsstrukcija - dva jeklena U profila dim 50 x 50 mm, d= 2 mm, dolžina 2200 mm in zgibana pločevina, prašno barvana s skritim pritrjevanjem, skupna širina 320 mm, višina 2200 mm, d= 1 mm (7x)
OP.: Glej shemo oznak notranjih vrat za informacije o tehničnem panelu in kontroli pristopa. Dela se uskladijo z izvajalcem oblog! </t>
  </si>
  <si>
    <t xml:space="preserve">POZ V-L-O-90/220-MK, dim 93 x 219 cm (z.m. 110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28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 </t>
  </si>
  <si>
    <t xml:space="preserve">POZ V-L-O-100/220-MK, dim 103 x 219 cm (z.m. 120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28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t>
  </si>
  <si>
    <t xml:space="preserve">POZ V-L-O-80/260-MK, dim 83 x 259 cm (z.m. 100 x 260 cm) - Lesena vrata, npr.: MARKELJ Inline ali enakovredno:
Krilo: Leseno krilo
Obdelava krila: obdelava krila je odvisna od obdelave stene - barvano/obloga, barva krila je odvisna od barve stene
Okvir: okvir poravnan s krilom
Obdelava krila: enaka obdelavi krila, barva okvirja je neaka barvi stene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OP.: Glej shemo oznak notranjih vrat za informacije o tehničnem panelu in kontroli pristopa. </t>
  </si>
  <si>
    <t xml:space="preserve">POZ V-L-O-80/260-MK, dim 83 x 259 cm (z.m. 100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28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t>
  </si>
  <si>
    <t>POZ V-L-O-90/260-MK,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</si>
  <si>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 xml:space="preserve">POZ V-L-O-90/260-MK,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Prezračevalna rešetka: rešetka dim 625 x 225 mm, tip NOVA-D-1-625 x 225 ali enakovredno
Tehnični panel: podkonstrukcija - dva jeklena U profila dim 50 x 50 mm, d= 2 mm, dolžina 2200 mm in zgibana pločevina, prašno barvana s skritim pritrjevanjem, skupna širina 320 mm, višina 2200 mm, d= 1 mm (3x)
OP.: Glej shemo oznak notranjih vrat za informacije o tehničnem panelu in kontroli pristopa. Dela se uskladijo z izvajalcem oblog! </t>
  </si>
  <si>
    <t xml:space="preserve">POZ V-L-O-90/260-MK,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</si>
  <si>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 xml:space="preserve">POZ V-L-O-100/260-MK, dim 103 x 259 cm (z.m. 120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</si>
  <si>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POZ V-L-O-120/260-MK, dim 123 x 259 cm (z.m. 140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</si>
  <si>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POZ V-L-O-120/260-MK, dim 123 x 259 cm (z.m. 140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31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</si>
  <si>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 xml:space="preserve">POZ V-L-O-180/260-MK, dim 184 x 259 cm (z.m. 205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</si>
  <si>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POZ V-L-O-120/270-MK, dim 123 x 269 cm (z.m. 140 x 270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31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</si>
  <si>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POZ V-L-O-160/270-MK, dim 164 x 269 cm (z.m. 185 x 270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z oblogo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Dela se uskladijo z izvajalcem oblog!</t>
  </si>
  <si>
    <t xml:space="preserve">POZ V-L-O-90/220-AB, dim 93 x 219 cm (z.m. 110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25 cm, AB stena
Akustične zahteve: 42 dB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</si>
  <si>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 xml:space="preserve">POZ V-L-A-90/260-AB,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25 cm, AB stena
Akustične zahteve: 42 dB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</si>
  <si>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 xml:space="preserve">POZ V-L-O-160/220-AB, dim 164 x 219 cm (z.m. 185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25 cm, AB stena
Akustične zahteve: 42 dB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</si>
  <si>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 xml:space="preserve">POZ V-L-A-90/220-MK, dim 93 x 219 cm (z.m. 110 x 220 cm; svetla širina / svetla višina: 93/219cm)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Akustične zahteve: 42 dB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</si>
  <si>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 xml:space="preserve">POZ V-L-A-90/260-MK,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Akustične zahteve: 42 dB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</si>
  <si>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 xml:space="preserve">POZ V-L-O-180/220-MK, dim 184 x 219 cm (z.m. 205 x 220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32 cm, MK stena
Akustične zahteve: 42 dB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Tehnični panel: podkonstrukcija - dva jeklena U profila dim 50 x 50 mm, d= 2 mm, dolžina 2200 mm in zgibana pločevina, prašno barvana s skritim pritrjevanjem, skupna širina 320 mm, višina 2200 mm, d= 1 mm
OP.: Glej shemo oznak notranjih vrat za informacije o tehničnem panelu in kontroli pristopa. Dela se uskladijo z izvajalcem oblog! </t>
  </si>
  <si>
    <t>POZ V-L-O-90/260-MK, dim 93 x 259 cm (z.m. 110 x 260 cm) - Lesena vrata, npr.: MARKELJ Inline ali enakovredno:
Krilo: Zunanji sloj je iz alupan plošče, sredica je iz iverokala in ALU plošče, ob straneh vratnega krila je nalepljen masivni nalimek debeline 15 mm, rahlo zaokrožen R2 za dodatno zaščito vrat
Obdelava krila: krilo je obloženo z oblogo - laminat (površina oblog zajeta v popisu oblog)
Okvir: okvir poravnan s krilom
Obdelava krila: enaka obdelavi krila
Prag: brez
Stena: debelina stene 28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GEZE boxer - skrit v krilu
Nasadila vrat: 3 pari skritih nasadil 
OP.: Glej shemo oznak notranjih vrat za informacije o tehničnem panelu in kontroli pristopa. Vrata so prirezana na dnu za 2 cm!</t>
  </si>
  <si>
    <t>2.9</t>
  </si>
  <si>
    <t>KOVINSKA VRATA</t>
  </si>
  <si>
    <t>OP.: Glej pozicijske sheme notranjih vrat za podatke o smeri odpiranja, o tehničnem panelu in kontroli pristopa JULFUS-7A6800!</t>
  </si>
  <si>
    <t xml:space="preserve">POZ V-K-O- 80/220-AB, dim 81 x 222 cm (z.m. 100 x 230 cm) - Kovinska vrata, npr.: JANSEN Economy 50 ali enakovredno:
Krilo: Oplaščeno jekleno krilo. Obdelava krila: prašno barvano
Barva krila in okvivrja : RAL po izbiri projektanta
Okvir: okvir poravnan s krilom
Obdelava okvirja: enaka krilu
Stena: debelina stene 41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</si>
  <si>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V-K-O- 100/250-AB, dim 101 x 252 cm (z.m. 120 x 260 cm) - Kovinska vrata, npr.: JANSEN Economy 50 ali enakovredno:
Krilo: Oplaščeno jekleno krilo
Obdelava krila: prašno barvano
Okvir: okvir poravnan s krilom
Obdelava okvirja: enaka krilu
Barva okvirja in okvirja : RAL po izbiri projektanta
Prag: prag je poravnan/poglobljen
Stena: debelina stene 41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</si>
  <si>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V-K-O- 120/220-AB, dim 121 x 222 cm (z.m. 140 x 230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</si>
  <si>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V-K-O- 90/250-BZ, dim 91 x 252 cm (z.m. 110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</si>
  <si>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V-K-O- 100/250-BZ, dim 101 x 252 cm (z.m. 120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</si>
  <si>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V-K-O- 130/250-BZ, dim 131 x 252 cm (z.m. 150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</si>
  <si>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V-K-O- 170/250-BZ, dim 172 x 252 cm (z.m. 195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</si>
  <si>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V-K-O- 90/220-OP, dim 91 x 222 cm (z.m. 110 x 230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AB vez/opeka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</si>
  <si>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V-K-O- 160/240-OP, dim 162 x 242 cm (z.m. 185 x 250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AB vez/opeka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</si>
  <si>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POZ V-K-O- 90/210-MK, dim 91 x 212 cm (z.m. 110 x 220 cm) - Kovinska vrata, npr.: JANSEN Economy 50 ali enakovredno:
Krilo: Oplaščeno jekleno krilo
Obdelava krila: prašno barvano
Barva krila in okvrija :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OP.: Glej pozicijske sheme notranjih vrat za podatke o smeri odpiranja, o tehničnem panelu in kontroli pristopa JULFUS-7A6800!</t>
  </si>
  <si>
    <t xml:space="preserve">POZ V-K-O- 90/220-MK, dim 91 x 222 cm (z.m. 110 x 230 cm) - Kovinska vrata, npr.: JANSEN Economy 50 ali enakovredno:
Krilo: Oplaščeno jekleno krilo
Obdelava krila in okvirja : prašno barvano
Barva krila: RAL po izbiri projektanta
Okvir: okvir poravnan s krilom
Obdelava okvirja: enaka krilu
Prag: prag je poravnan/poglobljen
Stena: debelina stene 20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</si>
  <si>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V-K-O- 90/250-MK, dim 91 x 252 cm (z.m. 110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</si>
  <si>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V-K-O- 90/210-MK, dim 91 x 212 cm (z.m. 115 x 220 cm) - Kovinska vrata, npr.: JANSEN Economy 50 ali enakovredno:
Krilo: Oplaščeno jekleno krilo
Obdelava krila: krilo je obloženo z oblogo enako steni  )površina oblog zajeta v popisu oblog)
Barva krila in okvirja : RAL po izbiri projektanta
Okvir: okvir poravnan s krilom
Obdelava okvirja: enaka krilu
Prag: prag je poravnan/poglobljen
Stena: debelina stene 50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</si>
  <si>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V-K-O- 100/210-MK, dim 101 x 212 cm (z.m. 120 x 220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</si>
  <si>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V-K-O- 100/250-MK, dim 101 x 252 cm (z.m. 120 x 260 cm) - Kovinska vrata, npr.: JANSEN Economy 50 ali enakovredno:
Krilo: Oplaščeno jekleno krilo
Obdelava krila in okvirja: prašno barvano
Barva krila: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</si>
  <si>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V-K-O- 100/250-MK, dim 101 x 252 cm (z.m. 120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</si>
  <si>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V-K-O- 100/250-MK, dim 101 x 252 cm (z.m. 120 x 260 cm) - Kovinska vrata, npr.: JANSEN Economy 50 ali enakovredno:
Krilo: Oplaščeno jekleno krilo
Obdelava krila: prašno barvano
Barva krila in okvirja: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</si>
  <si>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V-K-O- 140/210-MK, dim 142 x 212 cm (z.m. 165 x 220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40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(4x).
</t>
  </si>
  <si>
    <t xml:space="preserve">POZ V-K-O- 160/250-MK, dim 162 x 252 cm (z.m. 185 x 260 cm) - Kovinska vrata, npr.: JANSEN Economy 50 ali enakovredno:
Krilo: Oplaščeno jekleno krilo
Obdelava krila: prašno barvano
Barva krila in okvirja: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</si>
  <si>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V-K-O- 170/250-MK, dim 172 x 252 cm (z.m. 195 x 260 cm) - Kovinska vrata, npr.: JANSEN Economy 50 ali enakovredno:
Krilo: Oplaščeno jekleno krilo
Obdelava krila: prašno barvano
Barva krila in okvirja: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</si>
  <si>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V-K-O- 170/250-MK, dim 172 x 252 cm (z.m. 195 x 260 cm) - Kovinska vrata, npr.: JANSEN Economy 50 ali enakovredno:
Krilo: Oplaščeno jekleno krilo
Obdelava krila: prašno barvano
Barva krila in okvirja : RAL po izbiri projektanta
Okvir: okvir poravnan s krilom
Obdelava okvirja: enaka krilu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</si>
  <si>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V-K-O- 180/210-MK, dim 182 x 212 cm (z.m. 205 x 220 cm) - Kovinska vrata, npr.: JANSEN Economy 50 ali enakovredno:
Krilo: Oplaščeno jekleno krilo
Obdelava krila: prašno barvano
Barva krila in okvirja: RAL po izbiri projektanta
Okvir: okvir poravnan s krilom
Obdelava okvirja: enaka krilu
Prag: prag je poravnan/poglobljen
Stena: debelina stene 40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</si>
  <si>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V-K-O- 200/250-MK, dim 202 x 252 cm (z.m. 225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</si>
  <si>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V-K-O- 210/250-MK, dim 212 x 252 cm (z.m. 235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</si>
  <si>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V-K-O- 270/250-MK, dim 272 x 252 cm (z.m. 295 x 260 cm) - Kovinskaž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</si>
  <si>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V-K-P60- 90/210-AB, dim 94 x 212 cm (z.m. 115 x 220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min. svetla širina 90 cm, EN1125 izhod ob paniki 
Zaustavljalnik vrat: ARRONE AR934H ali enakovredno
Kljuka: na višini 1,1 m, širine do 10 cm, material kljuke je nerjaveče jeklo. Notranja kljuka HOPPE Paris (DIN EN 1906 ali enakovredno), zunanja kljuka potisni drog EN1125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</si>
  <si>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V-K-P60- 90/220-AB, dim 94 x 222 cm (z.m. 115 x 230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EN179 (1x) 
Zaustavljalnik vrat: ARRONE AR934H ali enakovredno
Kljuka: na višini 1,1 m, širine do 10 cm, material kljuke je nerjaveče jeklo. Notranja kljuka HOPPE Paris (DIN EN 1906 ali enakovredno), zunanja kljuka potisni drog EN1125 ali enakovredno
Ključavnica: cilindrična/kartični dostop
Samozapiralo: C5; na notranji strani vrat
</t>
  </si>
  <si>
    <t xml:space="preserve">POZ V-K-P60- 100/220-AB, dim 104 x 222 cm (z.m. 125 x 230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 (6x), zunanja kljuka HOPPE Paris
Ključavnica: cilindrična/kartični dostop
Samozapiralo: C5; na notranji strani vrat
Kontrola pristopa: 6x
</t>
  </si>
  <si>
    <t xml:space="preserve">POZ V-K-P60- 100/250-AB, dim 104 x 252 cm (z.m. 125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Kontrola pristopa: DA
</t>
  </si>
  <si>
    <t xml:space="preserve">POZ V-K-P60- 120/210-AB, dim 124 x 212 cm (z.m. 145 x 220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min. svetla širina 90 cm, EN 1125 izhod ob paniki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t>
  </si>
  <si>
    <t xml:space="preserve">POZ V-K-P60- 120/210-AB, dim 124 x 212 cm (z.m. 145 x 220 cm) - Kovinska požarna vrata, npr.: JANSEN Janisol C4 EI60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prag je poravnan/poglobljen
Stena: debelina stene 41 cm, AB konstrukcija
Požarna odpornost: EI60, min. svetla širina 90 cm, EN 1125 izhod ob paniki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t>
  </si>
  <si>
    <t xml:space="preserve">POZ V-K-P60- 120/220-AB, dim 124 x 222 cm (z.m. 145 x 230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EN179 (4x), EN1125 (9x) min. svetla širina 90 cm, EN 1125 izhod ob paniki 
Zaustavljalnik vrat: ARRONE AR934H ali enakovredno
Kljuka: na višini 1,1 m, širine do 10 cm, material kljuke je nerjaveče jeklo. Notranja kljuka HOPPE Paris (DIN EN 1906 ali enakovredno) - (6x), zunanja kljuka potisni drog EN1125 - (30x)
Ključavnica: cilindrična/kartični dostop
Samozapiralo: C5; na notranji strani vrat
Kontrola pristopa: 4x
</t>
  </si>
  <si>
    <t xml:space="preserve">POZ V-K-P60- 120/250-AB,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EN179 (4x), EN1125 (9x) min. svetla širina 90 cm, EN 1125 izhod ob paniki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Kontrola pristopa: 4x
</t>
  </si>
  <si>
    <t xml:space="preserve">POZ V-K-P60- 160/240-AB, dim 163 x 252 cm (z.m. 190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</si>
  <si>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V-K-P60- 180/240-AB, dim 188 x 242 cm (z.m. 215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</si>
  <si>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V-K-P60- 200/240-AB, dim 203 x 242 cm (z.m. 230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</si>
  <si>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V-K-P60- 230/240-AB, dim 233 x 242 cm (z.m. 260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</si>
  <si>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V-K-P60- 240/320-AB, dim 243 x 319 cm (z.m. 285 x 330 cm) - Kovinska požarna vrata, npr.: NOVAK E92 Kameleon ali enakovredno: Krilo: Oplaščeno jekleno krilo
Obdelava krila: prašno barvano
Barva krila: RAL po izbiri projektanta
Okvir: okvir poravnan s krilom
Obdelava okvirja: enaka krilu
Barva okvirja: RAL po izbiri projektanta
Prag: prag je poravnan/poglobljen
Stena: debelina stene 30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</si>
  <si>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V-K-P60- 270/320-AB, dim 273 x 319 cm (z.m. 315 x 330 cm) - Kovinska požarna vrata, npr.: NOVAK E92 Kameleon ali enakovredno:
Krilo: Oplaščeno jekleno krilo
Obdelava krila: prašno barvano
Barva krila: RAL po izbiri projektanta
Okvir: okvir poravnan s krilom
Obdelava okvirja: enaka krilu
Barva okvirja: RAL po izbiri projektanta
Prag: prag je poravnan/poglobljen
Stena: debelina stene 30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</si>
  <si>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V-K-P60- 350/320-AB, dim 353 x 319 cm (z.m. 395 x 330 cm) - Kovinska požarna vrata, npr.: NOVAK E92 Kameleon ali enakovredno:
Krilo: Oplaščeno jekleno krilo
Obdelava krila: prašno barvano
Barva krila: RAL po izbiri projektanta
Okvir: okvir poravnan s krilom
Obdelava okvirja: enaka krilu
Barva okvirja: RAL po izbiri projektanta
Prag: prag je poravnan/poglobljen
Stena: debelina stene 40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</si>
  <si>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V-K-P60- 90/250-BZ, dim 94 x 252 cm (z.m. 115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</si>
  <si>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V-K-P60- 120/250-BZ,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min. svetla širina 90 cm, EN1125 izhod ob paniki (3x)
Zaustavljalnik vrat: ARRONE AR934H ali enakovredno
Kljuka: na višini 1,1 m, širine do 10 cm, material kljuke je nerjaveče jeklo. Notranja kljuka HOPPE Paris (DIN EN 1906 ali enakovredno), zunanja kljuka HOPPE Paris (DIN EN 1906 ali enakovredno) - (1x); potisni drog EN 1125 - (3x)
Ključavnica: cilindrična/kartični dostop
Samozapiralo: C5; na notranji strani vrat
</t>
  </si>
  <si>
    <t xml:space="preserve">POZ V-K-P60- 90/210-OP, dim 94 x 212 cm (z.m. 115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(5x).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</si>
  <si>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</si>
  <si>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V-K-P60- 90/210-OP, dim 94 x 212 cm (z.m. 115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(14x).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</si>
  <si>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EN179 (1x)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(4x).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</si>
  <si>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EN179 (1x)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</si>
  <si>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V-K-P60- 120/210-OP, dim 124 x 212 cm (z.m. 145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min. svetla širina 90 cm, EN 1125 izhod ob paniki (9x), EN179 zasilni izhod (1x)
Zaustavljalnik vrat: ARRONE AR934H ali enakovredno
Kljuka: na višini 1,1 m, širine do 10 cm, material kljuke je nerjaveče jeklo. Notranja kljuka HOPPE Paris (DIN EN 1906 ali enakovredno) - potisni drog EN 1125 (9x), zunanja kljuka HOPPE Paris (DIN EN 1906 ali enakovredno) - (2x)
Ključavnica: cilindrična/kartični dostop
Samozapiralo: C5; na notranji strani vrat
</t>
  </si>
  <si>
    <t>POZ V-K-P60- 120/250-OP, dim 124 x 252 cm (z.m. 145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35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u izvajalcem oblog!</t>
  </si>
  <si>
    <t xml:space="preserve">POZ V-K-P60- 120/250-OP,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</si>
  <si>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POZ V-K-P60- 120/250-OP, dim 124 x 252 cm (z.m. 145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minimalna svetla širina 90 cm, EN1125 izhod ob paniki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t>
  </si>
  <si>
    <t xml:space="preserve">POZ V-K-P60- 120/250-OP,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20 cm, AB vez/opeka
Požarna odpornost: EI60, minimalna svetla širina 90 cm, EN1125 izhod ob paniki (1x), EN 179 zasilni izhod (2x)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</si>
  <si>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V-K-P60- 200/240-OP, dim 203 x 242 cm (z.m. 230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</si>
  <si>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POZ V-K-O- 90/210-MK, dim 94 x 212 cm (z.m. 115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30 cm, MK stena
Požarna odpornost: EI60, minimalna svetla širina 90 cm, EN 1125 izhod ob paniki (6x), EN179 zasilni izhod (1x)
Zaustavljalnik vrat: ARRONE AR934H ali enakovredno
Kljuka: na višini 1,1 m, širine do 10 cm, material kljuke je nerjaveče jeklo. Notranja kljuka HOPPE Paris (DIN EN 1906 ali enakovredno) - potisni drog (6x),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</si>
  <si>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POZ V-K-P60- 90/250-MK, dim 94 x 252 cm (z.m. 115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Dela se uskladijo z izvajalcem oblog!</t>
  </si>
  <si>
    <t>POZ V-K-O- 120/210-MK, dim 124 x 212 cm (z.m. 145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30 cm, MK stena
Požarna odpornost: EI60, minimalna svetla širina 90 cm, EN 1125 izhod ob paniki (6x), EN179 zasilni izhod (1x)
Zaustavljalnik vrat: ARRONE AR934H ali enakovredno
Kljuka: na višini 1,1 m, širine do 10 cm, material kljuke je nerjaveče jeklo. Notranja kljuka HOPPE Paris (DIN EN 1906 ali enakovredno) - potisni drog (6x), zunanja kljuka HOPPE Paris (DIN EN 1906 ali enakovredno)
Ključavnica: cilindrična/kartični dostop
Samozapiralo: C5; na notranji strani vrat
Dela se uskladijo z izvajalcem oblog!</t>
  </si>
  <si>
    <t xml:space="preserve">POZ V-K-P60- 120/250-MK,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</si>
  <si>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V-K-A- 100/210-AB, dim 103 x 209 cm (z.m. 135 x 220 cm) - Kovinska požarna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
  </si>
  <si>
    <t xml:space="preserve">POZ V-K-A- 120/210-AB, dim 123 x 209 cm (z.m. 155 x 220 cm) - Kovinska požarna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50 cm, AB konstrukcija
Akustična zahteva: 42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</si>
  <si>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V-K-A- 140/210-AB, dim 143 x 209 cm (z.m. 175 x 220 cm) - Kovinska požarna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50 cm, AB konstrukcija
Akustična zahteva: 42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</si>
  <si>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POZ V-K-A- 100/250-BZ, dim 109 x 249 cm (z.m. 135 x 260 cm) - Kovinska akustična vrata, npr.: BUCHELE STB 75-2 POWER Line ali enakovredno: Krilo: Dvostenska jeklena vrata z izolacijskim vložkom. Obdelava krila: pocinkano in premazano z enokomponentnim temeljnim premazom
Barva krila: RAL po izbiri projektanta
Okvir: jeklen okvir
Obdelava okvirja: enaka krilu
Barva okvirja: RAL po izbiri projektanta
Prag: 28 mm
Stena: debelina stene 55 cm, AB konstrukcija
Akustična zahteva: 60+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Izbira pragu je odvisna od uporabe prostora in akustične zahteve!</t>
  </si>
  <si>
    <t xml:space="preserve">POZ V-K-A- 100/250-BZ, dim 103 x 249 cm (z.m. 135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</si>
  <si>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V-K-A- 110/250-BZ, dim 113 x 249 cm (z.m. 145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40 cm, AB vez/betonski zidaki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</si>
  <si>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V-K-A- 110/250-BZ, dim 113 x 249 cm (z.m. 145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(2x), 47 dB (2x), 49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</si>
  <si>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V-K-A- 140/250-BZ, dim 143 x 249 cm (z.m. 175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</si>
  <si>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V-K-A- 160/250-BZ, dim 163 x 249 cm (z.m. 205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(5x), 47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</si>
  <si>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V-K-A- 180/250-BZ, dim 183 x 249 cm (z.m. 225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47 dB, 49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</si>
  <si>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V-K-A- 200/250-BZ, dim 203 x 249 cm (z.m. 245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</si>
  <si>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V-K-A- 210/250-BZ, dim 213 x 249 cm (z.m. 255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(6x), 47 dB (3x), 49 dB (2x)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(8x).
</t>
  </si>
  <si>
    <t xml:space="preserve">POZ V-K-A- 270/250-BZ, dim 273 x 249 cm (z.m. 345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(2x), 47 dB (1x), 49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(3x).
</t>
  </si>
  <si>
    <t xml:space="preserve">POZ V-K-A- 100/210-OP, dim 103 x 209 cm (z.m. 135 x 220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vez/opeka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
  </si>
  <si>
    <t>POZ V-K-A- 90/210-MK, dim 90 x 209 cm (z.m. 122 x 220 cm) - Kovinska akustična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41 cm, MK stena
Akustična zahteva: 42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</si>
  <si>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POZ V-K-A- 90/250-MK, dim 90 x 249 cm (z.m. 122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t>
  </si>
  <si>
    <t>POZ V-K-A- 110/250-MK, dim 113 x 249 cm (z.m. 145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t>
  </si>
  <si>
    <t>POZ V-K-A- 140/210-MK, dim 143 x 209 cm (z.m. 175 x 220 cm) - Kovinska akustična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41 cm, MK stena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</si>
  <si>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 xml:space="preserve">POZ V-K-A- 140/250-MK, dim 143 x 249 cm (z.m. 175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</si>
  <si>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V-K-A- 160/250-MK, dim 163 x 249 cm (z.m. 205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</si>
  <si>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POZ V-K-A- 180/210-MK, dim 183 x 209 cm (z.m. 225 x 220 cm) - Kovinska akustična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41 cm, MK stena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 Dela se uskladijo z izvajalcem oblog!</t>
  </si>
  <si>
    <t xml:space="preserve">POZ V-K-A- 200/250-MK, dim 203 x 249 cm (z.m. 245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</si>
  <si>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V-K-A- 210/250-MK, dim 213 x 249 cm (z.m. 255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</si>
  <si>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V-K-PA- 90/210-AB, dim 90 x 209 cm (z.m. 122 x 220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konstrukcija
Požarna odpornost: EI60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</si>
  <si>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V-K-PA- 140/250-AB, dim 143 x 249 cm (z.m. 175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35 cm, AB konstrukcija
Požarna odpornost: EI60, minimalna svetla širina 90 cm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</si>
  <si>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V-K-PA- 160/250-BZ, dim 163 x 249 cm (z.m. 205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</si>
  <si>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V-K-PA- 180/250-BZ, dim 183 x 249 cm (z.m. 225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Požarna odpornost: EI60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</si>
  <si>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V-K-PA- 180/250-BZ, dim 183 x 249 cm (z.m. 225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</si>
  <si>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V-K-PA- 210/250-BZ, dim 213 x 249 cm (z.m. 285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</si>
  <si>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POZ V-K-PA- 230/250-BZ, dim 233 x 249 cm (z.m. 275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t>
  </si>
  <si>
    <t xml:space="preserve">POZ V-K-PA- 270/250-BZ, dim 273 x 249 cm (z.m. 315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55 cm, AB 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</si>
  <si>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V-K-PA- 100/210-OP, dim 103 x 209 cm (z.m. 135 x 220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vez/opeka
Požarna odpornost: /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</si>
  <si>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V-K-PA- 90/210-MK, dim 90 x 209 cm (z.m. 122 x 220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Požarna odpornost: EI60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</si>
  <si>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V-K-PA- 100/210-MK, dim 103 x 209 cm (z.m. 135 x 220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stena/AB konstrukcija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</si>
  <si>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V-K-PA- 140/250-MK, dim 128 x 249 cm (z.m. 170 x 260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Požarna odpornost: EI60, minimalna svetla širina 90 cm, 2x EN1125 izhod ob paniki
Akustična zahteva: 42 dB  
Zaustavljalnik vrat: ARRONE AR934H ali enakovredno
Kljuka: na višini 1,1 m, širine do 10 cm, material kljuke je nerjaveče jeklo. Notranja kljuka HOPPE Paris (DIN EN 1906 ali enakovredno) (3x), potisni drog EN1125 (2x), zunanja kljuka HOPPE Paris (DIN EN 1906 ali enakovredno) (5x)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</si>
  <si>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V-K-PA- 140/210-MK, dim 128 x 209 cm (z.m. 170 x 220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Požarna odpornost: EI60, minimalna svetla širina 90 cm, 2x EN1125 izhod ob paniki
Akustična zahteva: 42 dB  
Zaustavljalnik vrat: ARRONE AR934H ali enakovredno
Kljuka: na višini 1,1 m, širine do 10 cm, material kljuke je nerjaveče jeklo. Notranja kljuka HOPPE Paris (DIN EN 1906 ali enakovredno) (3x), potisni drog EN1125 (2x), zunanja kljuka HOPPE Paris (DIN EN 1906 ali enakovredno) (5x)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</si>
  <si>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V-K-O- 90/210-MK-Z, dim 91 x 212 cm (z.m. 110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25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</si>
  <si>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V-K-O- 100/210-MK-Z, dim 101 x 212 cm (z.m. 120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32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</si>
  <si>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V-K-O- 160/250-MK-Z, dim 162 x 252 cm (z.m. 185 x 260 cm) - Kovinska zrakotesna vrata, npr.: JANSEN EConomy 50 ali enakovredno: Krilo: Oplaščeno jekleno krilo
Obdelava krila: prašno barvano
Barva krila: RAL po izbiri projektanta
Okvir: okvir poravnan s krilom
Obdelava okvirja: enaka krilu
Barva okvirja: RAL po izbiri projektanta
Prag: tesnilni prag/giljotina
Stena: debelina stene 25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</si>
  <si>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V-K-O- 180/210-MK-Z, dim 182 x 212 cm (z.m. 225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</si>
  <si>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V-K-O- 200/210-MK-Z, dim 202 x 212 cm (z.m. 240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</si>
  <si>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V-K-O- 200/210-MK-Z, dim 202 x 212 cm (z.m. 240 x 220 cm) - Kovinska zrakotesna vrata, npr.: JANSEN EConomy 50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</si>
  <si>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V-K-O- 100/210-MK-Z, dim 103 x 209 cm (z.m. 185 x 220 cm) - Kovinska zrakotesna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Akustična zahteva: 42 dB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</si>
  <si>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V-K-O- 180/210-MK-Z, dim 183 x 209 cm (z.m. 225 x 220 cm) - Kovinska zrakotesna vrata, npr.: NOCAK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Akustična zahteva: 42 dB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</si>
  <si>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V-K-A- 100/220-AB, dim 103 x 209 cm (z.m. 135 x 220 cm) - Kovinska akustična vrata, npr.: NOVAK E92 Kameleon ali enakovredno: Krilo: Oplaščeno jekleno krilo
Obdelava krila zunaj: prašno barvano
Barva krila: RAL po izbiri projektanta
Obdelava krila znotraj: v odmevnici - ploščice/keramika
Notranja obloga: keramika (npr.: Florima B&amp;W - White Gloss) velikost 60 x 60, debelina 9 mm (brez fug)
Okvir: okvir poravnan s krilom
Obdelava okvirja: enaka krilu
Barva okvirja: RAL po izbiri projektanta
Prag: tesnilni prag/giljotina
Stena: debelina stene 41 cm, AB konstrukcija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
  </si>
  <si>
    <t xml:space="preserve">POZ V-K-A- 400/250-MK, dim 401 x 249 cm (z.m. 468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</si>
  <si>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V-K-PA- 90/205-AB, dim 90 x 205 cm (z.m. 120 x 212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10 cm, MK stena
Akustična zahteva: 49 dB  
Zaustavljalnik vrat: brez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</si>
  <si>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ZUNANJA KOVINSKA VRATA: </t>
  </si>
  <si>
    <t xml:space="preserve">POZ V-K-O- 80/220-AB, dim 81 x 222 cm (z.m. 100 x 230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</si>
  <si>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V-K-O- 100/220-AB, dim 101 x 222 cm (z.m. 120 x 230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</si>
  <si>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V-K-O- 100/250-AB, dim 101 x 252 cm (z.m. 120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</si>
  <si>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V-K-O- 120/220-AB, dim 121 x 222 cm (z.m. 140 x 230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</si>
  <si>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V-K-O- 90/250-BZ, dim 91 x 252 cm (z.m. 110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</si>
  <si>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V-K-O- 100/250-BZ, dim 101 x 252 cm (z.m. 120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</si>
  <si>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V-K-O- 130/250-BZ, dim 131 x 252 cm (z.m. 150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</si>
  <si>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V-K-O- 170/250-BZ, dim 172 x 252 cm (z.m. 195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50 cm, AB vez, betonski zidaki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</si>
  <si>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V-K-O- 90/220-OP, dim 91 x 222 cm (z.m. 110 x 230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AB vez/opeka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</si>
  <si>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V-K-O- 160/240-OP, dim 162 x 242 cm (z.m. 185 x 250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AB vez/opeka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</si>
  <si>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V-K-O- 90/210-MK, dim 91 x 212 cm (z.m. 110 x 220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</si>
  <si>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V-K-O- 90/220-MK, dim 91 x 222 cm (z.m. 110 x 230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20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</si>
  <si>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V-K-O- 90/250-MK, dim 91 x 252 cm (z.m. 110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</si>
  <si>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V-K-O- 90/210-MK, dim 91 x 212 cm (z.m. 115 x 220 cm) - Kovinska vrata, npr.: JANSEN Economy 50 ali enakovredno: Krilo: Oplaščeno jekleno krilo. Obdelava krila: krilo je obloženo z oblogo enako steni  )površina oblog zajeta v popisu oblog). Barva krila: RAL po izbiri projektanta. Okvir: okvir poravnan s krilom
Obdelava okvirja: enaka krilu. Barva okvirja: RAL po izbiri projektanta
Prag: prag je poravnan/poglobljen
Stena: debelina stene 50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</si>
  <si>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V-K-O- 100/210-MK, dim 101 x 212 cm (z.m. 120 x 220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</si>
  <si>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V-K-O- 100/250-MK, dim 101 x 252 cm (z.m. 120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</si>
  <si>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V-K-O- 100/250-MK, dim 101 x 252 cm (z.m. 120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
  </si>
  <si>
    <t xml:space="preserve">POZ V-K-O- 100/250-MK, dim 101 x 252 cm (z.m. 120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</si>
  <si>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V-K-O- 140/210-MK, dim 142 x 212 cm (z.m. 165 x 220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40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(4x).
</t>
  </si>
  <si>
    <t xml:space="preserve">POZ V-K-O- 160/250-MK, dim 162 x 252 cm (z.m. 185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</si>
  <si>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V-K-O- 170/250-MK, dim 172 x 252 cm (z.m. 195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</si>
  <si>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V-K-O- 170/250-MK, dim 172 x 252 cm (z.m. 195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</si>
  <si>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V-K-O- 180/210-MK, dim 182 x 212 cm (z.m. 205 x 220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40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</si>
  <si>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V-K-O- 200/250-MK, dim 202 x 252 cm (z.m. 225 x 260 cm) - Kovinska vrata, npr.: JANSEN Economy 50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</si>
  <si>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V-K-P60- 90/210-AB, dim 94 x 212 cm (z.m. 115 x 220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min. svetla širina 90 cm, EN1125 izhod ob paniki 
Zaustavljalnik vrat: ARRONE AR934H ali enakovredno
Kljuka: na višini 1,1 m, širine do 10 cm, material kljuke je nerjaveče jeklo. Notranja kljuka HOPPE Paris (DIN EN 1906 ali enakovredno), zunanja kljuka potisni drog EN1125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</si>
  <si>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V-K-P60- 90/220-AB, dim 94 x 222 cm (z.m. 115 x 230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EN179 (1x) 
Zaustavljalnik vrat: ARRONE AR934H ali enakovredno
Kljuka: na višini 1,1 m, širine do 10 cm, material kljuke je nerjaveče jeklo. Notranja kljuka HOPPE Paris (DIN EN 1906 ali enakovredno), zunanja kljuka potisni drog EN1125 ali enakovredno
Ključavnica: cilindrična/kartični dostop
Samozapiralo: C5; na notranji strani vrat
</t>
  </si>
  <si>
    <t xml:space="preserve">POZ V-K-P60- 100/220-AB, dim 104 x 222 cm (z.m. 125 x 230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 (6x), zunanja kljuka HOPPE Paris
Ključavnica: cilindrična/kartični dostop
Samozapiralo: C5; na notranji strani vrat
Kontrola pristopa: 6x
</t>
  </si>
  <si>
    <t xml:space="preserve">POZ V-K-P60- 100/250-AB, dim 104 x 252 cm (z.m. 125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Kontrola pristopa: DA
</t>
  </si>
  <si>
    <t xml:space="preserve">POZ V-K-P60- 120/210-AB, dim 124 x 212 cm (z.m. 145 x 220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min. svetla širina 90 cm, EN 1125 izhod ob paniki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t>
  </si>
  <si>
    <t xml:space="preserve">POZ V-K-P60- 120/210-AB, dim 124 x 212 cm (z.m. 145 x 220 cm) - Kovinska požarna vrata, npr.: JANSEN Janisol C4 EI60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prag je poravnan/poglobljen
Stena: debelina stene 41 cm, AB konstrukcija
Požarna odpornost: EI60, min. svetla širina 90 cm, EN 1125 izhod ob paniki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t>
  </si>
  <si>
    <t xml:space="preserve">POZ V-K-P60- 120/220-AB, dim 124 x 222 cm (z.m. 145 x 230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EN179 (4x), EN1125 (9x) min. svetla širina 90 cm, EN 1125 izhod ob paniki 
Zaustavljalnik vrat: ARRONE AR934H ali enakovredno
Kljuka: na višini 1,1 m, širine do 10 cm, material kljuke je nerjaveče jeklo. Notranja kljuka HOPPE Paris (DIN EN 1906 ali enakovredno) - (6x), zunanja kljuka potisni drog EN1125 - (30x)
Ključavnica: cilindrična/kartični dostop
Samozapiralo: C5; na notranji strani vrat
Kontrola pristopa: 4x
</t>
  </si>
  <si>
    <t xml:space="preserve">POZ V-K-P60- 120/250-AB,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EN179 (4x), EN1125 (9x) min. svetla širina 90 cm, EN 1125 izhod ob paniki 
Zaustavljalnik vrat: ARRONE AR934H ali enakovredno
Kljuka: na višini 1,1 m, širine do 10 cm, material kljuke je nerjaveče jeklo. Notranja kljuka HOPPE Paris (DIN EN 1906 ali enakovredno), zunanja kljuka potisni drog EN1125
Ključavnica: cilindrična/kartični dostop
Samozapiralo: C5; na notranji strani vrat
Kontrola pristopa: 4x
</t>
  </si>
  <si>
    <t xml:space="preserve">POZ V-K-P60- 160/240-AB, dim 163 x 252 cm (z.m. 190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</si>
  <si>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V-K-P60- 180/240-AB, dim 188 x 242 cm (z.m. 215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</si>
  <si>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V-K-P60- 200/240-AB, dim 203 x 242 cm (z.m. 230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</si>
  <si>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V-K-P60- 240/320-AB, dim 243 x 319 cm (z.m. 285 x 330 cm) - Kovinska požarna vrata, npr.: NOVAK E92 Kameleon ali enakovredno:
Krilo: Oplaščeno jekleno krilo
Obdelava krila: prašno barvano
Barva krila: RAL po izbiri projektanta
Okvir: okvir poravnan s krilom
Obdelava okvirja: enaka krilu
Barva okvirja: RAL po izbiri projektanta
Prag: prag je poravnan/poglobljen
Stena: debelina stene 30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</si>
  <si>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V-K-P60- 270/320-AB, dim 273 x 319 cm (z.m. 315 x 330 cm) - Kovinska požarna vrata, npr.: NOVAK E92 Kameleon ali enakovredno: Krilo: Oplaščeno jekleno krilo
Obdelava krila: prašno barvano
Barva krila: RAL po izbiri projektanta
Okvir: okvir poravnan s krilom
Obdelava okvirja: enaka krilu
Barva okvirja: RAL po izbiri projektanta
Prag: prag je poravnan/poglobljen
Stena: debelina stene 30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</si>
  <si>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V-K-P60- 350/320-AB, dim 353 x 319 cm (z.m. 395 x 330 cm) - Kovinska požarna vrata, npr.: NOVAK E92 Kameleon ali enakovredno: Krilo: Oplaščeno jekleno krilo
Obdelava krila: prašno barvano
Barva krila: RAL po izbiri projektanta
Okvir: okvir poravnan s krilom
Obdelava okvirja: enaka krilu
Barva okvirja: RAL po izbiri projektanta
Prag: prag je poravnan/poglobljen
Stena: debelina stene 40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</si>
  <si>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 xml:space="preserve">POZ V-K-P60- 90/250-BZ, dim 94 x 252 cm (z.m. 115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</si>
  <si>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V-K-P60- 120/250-BZ,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konstrukcija
Požarna odpornost: EI60, min. svetla širina 90 cm, EN1125 izhod ob paniki (3x)
Zaustavljalnik vrat: ARRONE AR934H ali enakovredno
Kljuka: na višini 1,1 m, širine do 10 cm, material kljuke je nerjaveče jeklo. Notranja kljuka HOPPE Paris (DIN EN 1906 ali enakovredno), zunanja kljuka HOPPE Paris (DIN EN 1906 ali enakovredno) - (1x); potisni drog EN 1125 - (3x)
Ključavnica: cilindrična/kartični dostop
Samozapiralo: C5; na notranji strani vrat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</si>
  <si>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</si>
  <si>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V-K-P60- 90/210-OP, dim 94 x 212 cm (z.m. 115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(14x).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</si>
  <si>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EN179 (1x)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(4x).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</si>
  <si>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</si>
  <si>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V-K-P60- 90/250-OP, dim 94 x 252 cm (z.m. 115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EN179 (1x)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</si>
  <si>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V-K-P60- 120/210-OP, dim 124 x 212 cm (z.m. 145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min. svetla širina 90 cm, EN 1125 izhod ob paniki (9x), EN179 zasilni izhod (1x)
Zaustavljalnik vrat: ARRONE AR934H ali enakovredno
Kljuka: na višini 1,1 m, širine do 10 cm, material kljuke je nerjaveče jeklo. Notranja kljuka HOPPE Paris (DIN EN 1906 ali enakovredno) - potisni drog EN 1125 (9x), zunanja kljuka HOPPE Paris (DIN EN 1906 ali enakovredno) - (2x)
Ključavnica: cilindrična/kartični dostop
Samozapiralo: C5; na notranji strani vrat
</t>
  </si>
  <si>
    <t>POZ V-K-P60- 120/250-OP, dim 124 x 252 cm (z.m. 145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35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u izvajalcem oblog!</t>
  </si>
  <si>
    <t xml:space="preserve">POZ V-K-P60- 120/250-OP,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20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</si>
  <si>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POZ V-K-P60- 120/250-OP, dim 124 x 252 cm (z.m. 145 x 260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20 cm, AB vez/opeka
Požarna odpornost: EI60, minimalna svetla širina 90 cm, EN1125 izhod ob paniki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t>
  </si>
  <si>
    <t xml:space="preserve">POZ V-K-P60- 120/250-OP,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20 cm, AB vez/opeka
Požarna odpornost: EI60, minimalna svetla širina 90 cm, EN1125 izhod ob paniki (1x), EN 179 zasilni izhod (2x)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</si>
  <si>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V-K-P60- 200/240-OP, dim 203 x 242 cm (z.m. 230 x 250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41 cm, AB vez/opeka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Kontrola pristopa: DA
</t>
  </si>
  <si>
    <t>POZ V-K-O- 90/210-MK, dim 94 x 212 cm (z.m. 115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30 cm, MK stena
Požarna odpornost: EI60, minimalna svetla širina 90 cm, EN 1125 izhod ob paniki (6x), EN179 zasilni izhod (1x)
Zaustavljalnik vrat: ARRONE AR934H ali enakovredno
Kljuka: na višini 1,1 m, širine do 10 cm, material kljuke je nerjaveče jeklo. Notranja kljuka HOPPE Paris (DIN EN 1906 ali enakovredno) - potisni drog (6x),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</si>
  <si>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POZ V-K-P60- 90/250-MK, dim 94 x 252 cm (z.m. 115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Dela se uskladijo z izvajalcem oblog!</t>
  </si>
  <si>
    <t>POZ V-K-O- 120/210-MK, dim 124 x 212 cm (z.m. 145 x 220 cm) - Kovinska požarna vrata, npr.: JANSEN Janisol C4 EI60 ali enakovredno: Krilo: Oplaščeno jekleno krilo-. Obdelava krila: krilo je obloženo z oblogo enako steni (površina obloger zajeta v popisu oblog)
Barva krila: RAL po izbiri projektanta
Okvir: okvir poravnan s krilom
Obdelava okvirja: enaka krilu
Barva okvirja: RAL po izbiri projektanta
Prag: prag je poravnan/poglobljen
Stena: debelina stene 30 cm, MK stena
Požarna odpornost: EI60, minimalna svetla širina 90 cm, EN 1125 izhod ob paniki (6x), EN179 zasilni izhod (1x)
Zaustavljalnik vrat: ARRONE AR934H ali enakovredno
Kljuka: na višini 1,1 m, širine do 10 cm, material kljuke je nerjaveče jeklo. Notranja kljuka HOPPE Paris (DIN EN 1906 ali enakovredno) - potisni drog (6x), zunanja kljuka HOPPE Paris (DIN EN 1906 ali enakovredno)
Ključavnica: cilindrična/kartični dostop
Samozapiralo: C5; na notranji strani vrat. Dela se uskladijo z izvajalcem oblog!</t>
  </si>
  <si>
    <t xml:space="preserve">POZ V-K-P60- 120/250-MK, dim 124 x 252 cm (z.m. 145 x 260 cm) - Kovinska požarna vrata, npr.: JANSEN Janisol C4 EI60 ali enakovredno: Krilo: Oplaščeno jekleno krilo. Obdelava krila: prašno barvano. Barva krila: RAL po izbiri projektanta
Okvir: okvir poravnan s krilom. Obdelava okvirja: enaka krilu
Barva okvirja: RAL po izbiri projektanta
Prag: prag je poravnan/poglobljen
Stena: debelina stene 30 cm, MK stena
Požarna odpornost: EI60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</si>
  <si>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V-K-A- 100/210-AB, dim 103 x 209 cm (z.m. 135 x 220 cm) - Kovinska požarna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
  </si>
  <si>
    <t xml:space="preserve">POZ V-K-A- 120/210-AB, dim 123 x 209 cm (z.m. 155 x 220 cm) - Kovinska požarna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50 cm, AB konstrukcija
Akustična zahteva: 42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</si>
  <si>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V-K-A- 140/210-AB, dim 143 x 209 cm (z.m. 175 x 220 cm) - Kovinska požarna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50 cm, AB konstrukcija
Akustična zahteva: 42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</si>
  <si>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POZ V-K-A- 100/250-BZ, dim 109 x 249 cm (z.m. 135 x 260 cm) - Kovinska akustična vrata, npr.: BUCHELE STB 75-2 POWER Line ali enakovredno: Krilo: Dvostenska jeklena vrata z izolacijskim vložkom .Obdelava krila: pocinkano in premazano z enokomponentnim temeljnim premazom. Barva krila: RAL po izbiri projektanta
Okvir: jeklen okvir
Obdelava okvirja: enaka krilu
Barva okvirja: RAL po izbiri projektanta
Prag: 28 mm
Stena: debelina stene 55 cm, AB konstrukcija
Akustična zahteva: 60+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OP.: Glej pozicijske sheme notranjih vrat za podatke o smeri odpiranja, o tehničnem panelu in kontroli pristopa JULFUS-7A6800! Izbira pragu je odvisna od uporabe prostora in akustične zahteve!</t>
  </si>
  <si>
    <t xml:space="preserve">POZ V-K-A- 100/250-BZ, dim 103 x 249 cm (z.m. 135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</si>
  <si>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V-K-A- 110/250-BZ, dim 113 x 249 cm (z.m. 145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40 cm, AB vez/betonski zidaki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</si>
  <si>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V-K-A- 110/250-BZ, dim 113 x 249 cm (z.m. 145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(2x), 47 dB (2x), 49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</si>
  <si>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V-K-A- 140/250-BZ, dim 143 x 249 cm (z.m. 175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</si>
  <si>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V-K-A- 200/250-BZ, dim 203 x 249 cm (z.m. 245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</si>
  <si>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 xml:space="preserve">POZ V-K-A- 210/250-BZ, dim 213 x 249 cm (z.m. 255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(6x), 47 dB (3x), 49 dB (2x)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(8x).
</t>
  </si>
  <si>
    <t xml:space="preserve">POZ V-K-A- 270/250-BZ, dim 273 x 249 cm (z.m. 345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45 dB (2x), 47 dB (1x), 49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(3x).
</t>
  </si>
  <si>
    <t xml:space="preserve">POZ V-K-A- 100/210-OP, dim 103 x 209 cm (z.m. 135 x 220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vez/opeka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
  </si>
  <si>
    <t>POZ V-K-A- 90/210-MK, dim 90 x 209 cm (z.m. 122 x 220 cm) - Kovinska akustična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41 cm, MK stena
Akustična zahteva: 42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</si>
  <si>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POZ V-K-A- 90/250-MK, dim 90 x 249 cm (z.m. 122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t>
  </si>
  <si>
    <t>POZ V-K-A- 110/250-MK, dim 113 x 249 cm (z.m. 145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t>
  </si>
  <si>
    <t>POZ V-K-A- 140/210-MK, dim 143 x 209 cm (z.m. 175 x 220 cm) - Kovinska akustična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41 cm, MK stena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</si>
  <si>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 xml:space="preserve">POZ V-K-A- 140/250-MK, dim 143 x 249 cm (z.m. 175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</si>
  <si>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V-K-A- 160/250-MK, dim 163 x 249 cm (z.m. 205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</si>
  <si>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POZ V-K-A- 180/210-MK, dim 183 x 209 cm (z.m. 225 x 220 cm) - Kovinska akustična vrata, npr.: NOVAK E92 Kameleon ali enakovredno: Krilo: Oplaščeno jekleno krilo. Obdelava krila: krilo je obloženo z oblogo enako steni (površina oblog je zajeta v popisu oblog). Barva krila: RAL po izbiri projektanta
Okvir: okvir poravnan s krilom
Obdelava okvirja: enaka krilu
Barva okvirja: RAL po izbiri projektanta
Prag: tesnilni prag/giljotina
Stena: debelina stene 41 cm, MK stena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t>
  </si>
  <si>
    <t xml:space="preserve">POZ V-K-A- 200/250-MK, dim 203 x 249 cm (z.m. 245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47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</si>
  <si>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V-K-A- 210/250-MK, dim 213 x 249 cm (z.m. 255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</si>
  <si>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V-K-PA- 90/210-AB, dim 90 x 209 cm (z.m. 122 x 220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konstrukcija
Požarna odpornost: EI60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</si>
  <si>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V-K-PA- 140/250-AB, dim 143 x 249 cm (z.m. 175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35 cm, AB konstrukcija
Požarna odpornost: EI60, minimalna svetla širina 90 cm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</si>
  <si>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V-K-PA- 210/250-BZ, dim 213 x 249 cm (z.m. 285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</si>
  <si>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V-K-PA- 230/250-BZ, dim 233 x 249 cm (z.m. 275 x 260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t>
  </si>
  <si>
    <t xml:space="preserve">POZ V-K-PA- 90/210-MK, dim 90 x 209 cm (z.m. 122 x 220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Požarna odpornost: EI60
Akustična zahteva: 42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</si>
  <si>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V-K-PA- 100/210-MK, dim 103 x 209 cm (z.m. 135 x 220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stena/AB konstrukcija
Požarna odpornost: EI60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</si>
  <si>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V-K-PA- 140/250-MK, dim 128 x 249 cm (z.m. 170 x 260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Požarna odpornost: EI60, minimalna svetla širina 90 cm, 2x EN1125 izhod ob paniki
Akustična zahteva: 42 dB  
Zaustavljalnik vrat: ARRONE AR934H ali enakovredno
Kljuka: na višini 1,1 m, širine do 10 cm, material kljuke je nerjaveče jeklo. Notranja kljuka HOPPE Paris (DIN EN 1906 ali enakovredno) (3x), potisni drog EN1125 (2x), zunanja kljuka HOPPE Paris (DIN EN 1906 ali enakovredno) (5x)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</si>
  <si>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V-K-PA- 140/210-MK, dim 128 x 209 cm (z.m. 170 x 220 cm) - Kovinska požarno akustična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Požarna odpornost: EI60, minimalna svetla širina 90 cm, 2x EN1125 izhod ob paniki
Akustična zahteva: 42 dB  
Zaustavljalnik vrat: ARRONE AR934H ali enakovredno
Kljuka: na višini 1,1 m, širine do 10 cm, material kljuke je nerjaveče jeklo. Notranja kljuka HOPPE Paris (DIN EN 1906 ali enakovredno) (3x), potisni drog EN1125 (2x), zunanja kljuka HOPPE Paris (DIN EN 1906 ali enakovredno) (5x)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</si>
  <si>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V-K-O- 100/210-MK-Z, dim 101 x 212 cm (z.m. 120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32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</si>
  <si>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V-K-O- 160/250-MK-Z, dim 162 x 252 cm (z.m. 185 x 260 cm) - Kovinska zrakotesna vrata, npr.: JANSEN EConomy 50 ali enakovredno: Krilo: Oplaščeno jekleno krilo; Obdelava krila: prašno barvano; Barva krila: RAL po izbiri projektanta
Okvir: okvir poravnan s krilom; Obdelava okvirja: enaka krilu; Barva okvirja: RAL po izbiri projektanta
Prag: tesnilni prag/giljotina
Stena: debelina stene 25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</si>
  <si>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V-K-O- 180/210-MK-Z, dim 182 x 212 cm (z.m. 225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t>
  </si>
  <si>
    <t xml:space="preserve">POZ V-K-O- 200/210-MK-Z, dim 202 x 212 cm (z.m. 240 x 220 cm) - Kovinska zrakotesna vrata, npr.: JANSEN EConomy 50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Dela se uskladijo z izvajalcem oblog </t>
  </si>
  <si>
    <t xml:space="preserve">POZ V-K-O- 200/210-MK-Z, dim 202 x 212 cm (z.m. 240 x 220 cm) - Kovinska zrakotesna vrata, npr.: JANSEN EConomy 50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</si>
  <si>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V-K-O- 100/210-MK-Z, dim 103 x 209 cm (z.m. 185 x 220 cm) - Kovinska zrakotesna vrata, npr.: NOVAK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Akustična zahteva: 42 dB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</si>
  <si>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V-K-O- 180/210-MK-Z, dim 183 x 209 cm (z.m. 225 x 220 cm) - Kovinska zrakotesna vrata, npr.: NOCAK E92 Kameleon ali enakovredno: Krilo: Oplaščeno jekleno krilo. Obdelava krila: krilo je obloženo z oblogo enako steni (površina obloge je zajeta v popisu oblog). Barva krila: RAL po izbiri projektanta. Okvir: okvir poravnan s krilom. Obdelava okvirja: enaka krilu. Barva okvirja: RAL po izbiri projektanta
Prag: tesnilni prag/giljotina
Stena: debelina stene 41 cm, MK stena
Akustična zahteva: 42 dB
Zrakotesnost: razred 3 (600 Pa). Tesnost vrat v čistih prostorih mora ustrezati razredu 3 po SIST EN 12207:2007, Testiranje mora biti izvedeno skladno s SIST EN 1026:2016. Vrata morajo imeti certifikat izdan s strani akreditiranega laboratorija.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2200 mm, d= 1,00 mm. Dela se uskladijo z izvajalcem oblog 
</t>
  </si>
  <si>
    <t xml:space="preserve">POZ V-K-A- 100/220-AB, dim 103 x 209 cm (z.m. 135 x 220 cm) - Kovinska akustična vrata, npr.: NOVAK E92 Kameleon ali enakovredno: Krilo: Oplaščeno jekleno krilo. Obdelava krila zunaj: prašno barvano. Barva krila: RAL po izbiri projektanta
Obdelava krila znotraj: v odmevnici - ploščice/keramika
Notranja obloga: keramika (npr.: Florima B&amp;W - White Gloss) velikost 60 x 60, debelina 9 mm (brez fug)
Okvir: okvir poravnan s krilom
Obdelava okvirja: enaka krilu
Barva okvirja: RAL po izbiri projektanta
Prag: tesnilni prag/giljotina
Stena: debelina stene 41 cm, AB konstrukcija
Akustična zahteva: 49 dB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
  </si>
  <si>
    <t xml:space="preserve">POZ V-K-A- 400/250-MK, dim 401 x 249 cm (z.m. 468 x 260 cm) - Kovinska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MK stena
Akustična zahteva: 49 dB  
Zaustavljalnik vrat: ARRONE AR934H ali enakovredno
Kljuka: na višini 1,1 m, širine do 10 cm, material kljuke je nerjaveče jeklo. Notranja kljuka HOPPE Paris (DIN EN 1906 ali enakovredno), zunanja kljuka HOPPE Paris (DIN EN 1906 ali enakovredno)
Ključavnica: cilindrična/kartični dostop
Samozapiralo: C5; na notranji strani vrat
</t>
  </si>
  <si>
    <t xml:space="preserve">POZ V-K-PA- 90/205-AB, dim 90 x 205 cm (z.m. 120 x 212 cm) - Kovinska požarno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10 cm, MK stena
Akustična zahteva: 49 dB  
Zaustavljalnik vrat: brez
Kljuka: na višini 1,1 m, širine do 10 cm, material kljuke je nerjaveče jeklo. Notranja kljuka HOPPE Paris (DIN EN 1906 ali enakovredno), zunanja kljuka HOPPE Paris (DIN EN 1906 ali enakovredno)
Ključavnica: cilindrična/kartični dostop
Samozapiralo: C5; na notranji strani vrat
</t>
  </si>
  <si>
    <t>POZ ZV-K-O- 100/240-F, dim 101 x 241 cm (z.m. 125 x 250 cm) - Zunanja kovinska vrata, npr.: SCHÜCO ADS 75 HD.HI ali enakovredno: Krilo: Oplaščeno jekleno krilo. Obdelava krila: prašno barvano. Barva krila: RAL po izbiri projektanta
Okvir: okvir poravnan s krilom
Obdelava okvirja: enaka krilu
Barva okvirja: RAL po izbiri projektanta
Prag: prag je 2 cm
Material stene: fasadni sistem Schüco FWS 50 ali enakovredno  
Zaustavljalnik vrat: ARRONE AR934H ali enakovredno
Kljuka: na višini 1,1 m, širine do 10 cm, material kljuke je nerjaveče jeklo. Notranja kljuka HOPPE Dallas ali enakovredno, zunanja kljuka HOPPE Dallas ali enakovredno - neaktivna kljuka
Ključavnica: cilindrična/kartični dostop
Samozapiralo: C5; na notranji strani vrat</t>
  </si>
  <si>
    <t>POZ ZV-K-O- 170/240-F, dim 170 x 241 cm (z.m. 200 x 250 cm) - Zunanja kovinska vrata, npr.: SCHÜCO ADS 75 HD.HI ali enakovredno: Krilo: Oplaščeno jekleno krilo; Obdelava krila: prašno barvano; Barva krila: RAL po izbiri projektanta
Okvir: okvir poravnan s krilom; Obdelava okvirja: enaka krilu
Barva okvirja: RAL po izbiri projektanta
Prag: prag je 2 cm
Material stene: fasadni sistem Schüco FWS 50 ali enakovredno  
Zaustavljalnik vrat: ARRONE AR934H ali enakovredno
Kljuka: na višini 1,1 m, širine do 10 cm, material kljuke je nerjaveče jeklo. Notranja kljuka HOPPE Dallas ali enakovredno, zunanja kljuka HOPPE Dallas ali enakovredno - neaktivna kljuka
Ključavnica: cilindrična/kartični dostop
Samozapiralo: C5; na notranji strani vrat</t>
  </si>
  <si>
    <t>POZ: ZV-K-E-120/220-AB; ZUNANJA KOVINSKA VRATA ENOKRILNA VRATA svetla širina / svetla višina: 120/224cm zidarska širina / zidarska višina: 156/230cm</t>
  </si>
  <si>
    <t>Vrata kot npr.: Schüco ADS 75 HD.HI ali enakovredno</t>
  </si>
  <si>
    <t>POZ ZV-K-E- 120/285-F, dim 123 x 286 cm (z.m. 150 x 295 cm) - Zunanja kovinska evakuacijska vrata, npr.: SCHÜCO ADS 75 HD.HI ali enakovredno: Krilo: Oplaščeno jekleno krilo. Obdelava krila: prašno barvano. Barva krila: RAL po izbiri projektanta; Okvir: okvir poravnan s krilom; Obdelava okvirja: enaka krilu
Barva okvirja: RAL po izbiri projektanta
Prag: prag je 2 cm
Material stene: fasadni sistem Schüco FWS 50 ali enakovredno
Požarna varnost: EN1125 - izhod ob paniki, minimalna svetla širina 90 cm  . Zaustavljalnik vrat: ARRONE AR934H ali enakovredno
Kljuka: na višini 1,1 m, širine do 10 cm, material kljuke je nerjaveče jeklo. Notranja kljuka panik kljuka SIST EN1125 (potisni drog), zunanja kljuka HOPPE Dallas ali enakovredno - neaktivna kljuka
Ključavnica: cilindrična/kartični dostop
Samozapiralo: C5; na notranji strani vrat</t>
  </si>
  <si>
    <t>POZ ZV-K-E- 200/240-F, dim 193 x 241 cm (z.m. 250 x 250 cm) - Zunanja kovinska evakuacijska vrata, npr.: SCHÜCO ADS 75 HD.HI ali enakovredno: Krilo: Oplaščeno jekleno krilo. Obdelava krila: prašno barvano. Barva krila: RAL po izbiri projektanta; Okvir: okvir poravnan s krilom; Obdelava okvirja: enaka krilu
Barva okvirja: RAL po izbiri projektanta
Prag: prag je 2 cm
Material stene: fasadni sistem Schüco FWS 50 ali enakovredno
Požarna varnost: EN1125 - izhod ob paniki 
Zaustavljalnik vrat: ARRONE AR934H ali enakovredno
Kljuka: na višini 1,1 m, širine do 10 cm, material kljuke je nerjaveče jeklo. Notranja kljuka panik kljuka SIST EN1125 (potisni drog), zunanja kljuka HOPPE Dallas ali enakovredno - neaktivna kljuka
Ključavnica: cilindrična/kartični dostop;
Opombe: aktivno krilo 119cm, pasivno 119cm, pasivno krilo se odpira po potrebi</t>
  </si>
  <si>
    <t>POZ ZV-K-A- 280/240-AB, dim 283 x 239 cm (z.m. 315 x 250 cm) - Kovinska akustična vrata, npr.: BUCHELE STB 57-2 POWER Line ali enakovredno: Krilo: Dvostenska jeklena vrata z izolacijskim vložkom. Obdelava krila: pocinkano in premazano z enokomponentnim temeljnim premazom. Barva krila: RAL po izbiri projektanta. Okvir: jeklen okvir; Obdelava okvirja: enaka krilu; Barva okvirja: RAL po izbiri projektanta
Prag: prag v naklonu
Stena: debelina stene 60 cm, AB konstrukcija
Akustična zahteva: 57 dB 
Kljuka: na višini 1,1 m, širine do 10 cm, material kljuke je nerjaveče jeklo. Notranja kljuka - sistemska kljuka; zunanja kljuka - sistemska kljuka
Ključavnica: cilindrična/kartični dostop
Samozapiralo: C5; na notranji strani vrat</t>
  </si>
  <si>
    <t>POZ ZV-K-A- 300/240-AB, dim 303 x 239 cm (z.m. 340 x 250 cm) - Kovinska akustična vrata, npr.: BUCHELE STB 57-2 POWER Line ali enakovredno: Krilo: Dvostenska jeklena vrata z izolacijskim vložkom Obdelava krila: pocinkano in premazano z enokomponentnim temeljnim premazom. Barva krila: RAL po izbiri projektanta; Okvir: jeklen okvir; Obdelava okvirja: enaka krilu
Barva okvirja: RAL po izbiri projektanta
Prag: prag v naklonu
Stena: debelina stene 60 cm, AB konstrukcija
Akustična zahteva: 57 dB 
Kljuka: na višini 1,1 m, širine do 10 cm, material kljuke je nerjaveče jeklo. Notranja kljuka - sistemska kljuka; zunanja kljuka - sistemska kljuka
Ključavnica: cilindrična/kartični dostop
Samozapiralo: C5; na notranji strani vrat</t>
  </si>
  <si>
    <t>POZ ZV-K-A- 300/290-AB, dim 303 x 289 cm (z.m. 340 x 300 cm) - Kovinska akustična vrata, npr.: BUCHELE STB 57-2 POWER Line ali enakovredno: Krilo: Dvostenska jeklena vrata z izolacijskim vložkom; Obdelava krila: pocinkano in premazano z enokomponentnim temeljnim premazom. Barva krila: RAL po izbiri projektanta; Okvir: jeklen okvir; Obdelava okvirja: enaka krilu; Barva okvirja: RAL po izbiri projektanta; Prag: prag v naklonu
Stena: debelina stene 60 cm, AB konstrukcija
Akustična zahteva: 57 dB 
Kljuka: na višini 1,1 m, širine do 10 cm, material kljuke je nerjaveče jeklo. Notranja kljuka - sistemska kljuka; zunanja kljuka - sistemska kljuka
Ključavnica: cilindrična/kartični dostop
Samozapiralo: C5; na notranji strani vrat
OP.: vrata imajo razširitveni profil nad zgornjo stranico okvirja</t>
  </si>
  <si>
    <t>POZ ZV-K-A- 385/290-AB, dim 383 x 289 cm (z.m. 415 x 300 cm) - Jeklena akustična vrata, npr.: BUCHELE STB 57-2 POWER Line ali enakovredno: Krilo: Dvostenska jeklena vrata z izolacijskim vložkom Obdelava krila: pocinkano in premazano z enokomponentnim temeljnim premazom RAL. Barva krila: RAL po izbiri projektanta. Okvir: jeklen okvir
Obdelava okvirja: enaka krilu
Barva okvirja: RAL po izbiri projektanta
Prag: prag v naklonu
Stena: debelina stene 60 cm, AB konstrukcija
Akustična zahteva: 57 dB 
Kljuka: na višini 1,1 m, širine do 10 cm, material kljuke je nerjaveče jeklo. Notranja kljuka - sistemska kljuka; zunanja kljuka - sistemska kljuka
Ključavnica: cilindrična/kartični dostop
Samozapiralo: C5; na notranji strani vrat
OP.: vrata imajo razširitveni profil nad zgornjo stranico okvirja</t>
  </si>
  <si>
    <t>POZ ZV-K-O- 120/220-AB, dim 120 x 224 cm (z.m. 156 x 230 cm) - Zunanja kovinska vrata, npr.: SCHÜCO ADS 75 HD.HI ali enakovredno: Krilo: Oplaščeno jekleno krilo . Obdelava krila: prašno barvano. Barva krila: RAL po izbiri projektanta. Okvir: okvir poravnan s krilom; Obdelava okvirja: enaka krilu
Barva okvirja: RAL po izbiri projektanta; Prag: prag je 2 cm
Debelina stene: 40 cm, AB stena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t>
  </si>
  <si>
    <t>POZ ZV-K-E- 120/220-AB, dim 120 x 224 cm (z.m. 150 x 230 cm) - Zunanja kovinska evakuacijska vrata, npr.: SCHÜCO ADS 75 HD.HI ali enakovredno: Krilo: Oplaščeno jekleno krilo. Obdelava krila: prašno barvano. Barva krila: RAL po izbiri projektanta. Okvir: okvir poravnan s krilom; Obdelava okvirja: enaka krilu
Barva okvirja: RAL po izbiri projektanta; Prag: prag je 2 cm
Debelina stene: 40 cm, AB stena; Požarna varnost: EN1125 - izhod ob paniki, minimalna svetla širina 90 cm  . Zaustavljalnik vrat: ARRONE AR934H ali enakovredno; Kljuka: na višini 1,1 m, širine do 10 cm, material kljuke je nerjaveče jeklo. Notranja kljuka potisni drog SIST EN1125, zunanja kljuka HOPPE Dallas ali enakovredno - neaktivna kljuka; Ključavnica: cilindrična/kartični dostop. Samozapiralo: C5; na notranji strani vrat</t>
  </si>
  <si>
    <t>POZ ZV-K-R- 170/240-F, dim 170 x 241 cm (z.m. 200 x 250 cm) - Zunanja kovinska vrata, npr.: SCHÜCO ADS 75 HD.HI ali enakovredno: Krilo: Oplaščeno jekleno krilo. Obdelava krila: prašno barvano. Barva krila: RAL po izbiri projektanta. Okvir: okvir poravnan s krilom. Obdelava okvirja: enaka krilu; Barva okvirja: RAL po izbiri projektanta; Prag: prag je 2 cm; Material stene: fasadni sistem Schüco FWS 50 ali enakovredno; Zaustavljalnik vrat: ARRONE AR934H ali enakovredno
Kljuka: na višini 1,1 m, širine do 10 cm, material kljuke je nerjaveče jeklo. Notranja kljuka HOPPE Dallas ali enakovredno, zunanja kljuka HOPPE Dallas - neaktivna kljuka ali enakovredno; Ključavnica: cilindrična/kartični dostop
Samozapiralo: C5; na notranji strani vrat
OP.: Zunanja vrata prostorov - P1.J3.309, P1.J3.310, P1.J3.311 - imajo rešetke (preseke je potrebno uskladiti z načrtovalci strojnih instalacij).</t>
  </si>
  <si>
    <t>POZ V-K-P60-130/270-OP</t>
  </si>
  <si>
    <t>POŽARNA KOVINSKA VRATA svetla širina / svetla višina: 129/262cm zidarska širina / zidarska višina: 150/270cm</t>
  </si>
  <si>
    <t>Vrata kot npr.: JANSEN Janisol C4 EI60 ali enakovredno</t>
  </si>
  <si>
    <t xml:space="preserve">Krilo:Oplaščeno jekleno krilo. </t>
  </si>
  <si>
    <t>Obdelava krila: krilo je obloženo z oblogo enako steni *površina oblog zajeta v popisu oblog</t>
  </si>
  <si>
    <t>Okvir: okvir poravnan s krilom</t>
  </si>
  <si>
    <t>Obdelava okvirja: enaka obdelavi krila</t>
  </si>
  <si>
    <t>Prag: prag je poravnan / poglobljen</t>
  </si>
  <si>
    <t>Debelina stene: 20cm</t>
  </si>
  <si>
    <t>Material stene: AB vez / opeka</t>
  </si>
  <si>
    <t>Pripira: /</t>
  </si>
  <si>
    <t>Požarna odpornost: EI 60</t>
  </si>
  <si>
    <t>min svetla širina: 120cm</t>
  </si>
  <si>
    <t>Akustična zahteva: /</t>
  </si>
  <si>
    <t>Zaustavljalnik vrat: ARRONE AR934H ali enakovredno</t>
  </si>
  <si>
    <t>Kljuka: na višini 1,1 m, ŠIRINE DO 10 CM</t>
  </si>
  <si>
    <t>Material kljuke: nerjaveče jeklo</t>
  </si>
  <si>
    <t>Notranja kljuka: potisni drog EN 1125</t>
  </si>
  <si>
    <t>Zunanja kljuka: HOPPE Paris | DIN EN 1906 ali enakovredno</t>
  </si>
  <si>
    <t>Ključavnica:  cilindrična / kartični dostop</t>
  </si>
  <si>
    <t xml:space="preserve">Samozapiralo:C5; na notranji strani vrat </t>
  </si>
  <si>
    <t>Tehnični panel:  brez</t>
  </si>
  <si>
    <t>Opombe: glej pozicijske sheme notranjih vrat za podatke o smeri odpiranja, o tehničnem panelu in kontroli pristopa JULFUS--7A6800 *dela se uskadijo z izvajalcem oblog</t>
  </si>
  <si>
    <t>POZ V-K-P60-160/270-MK</t>
  </si>
  <si>
    <t>POŽARNA KOVINSKA VRATA svetla širina / svetla višina: 158/262cm zidarska širina / zidarska višina: 185/270cm</t>
  </si>
  <si>
    <t>2.10</t>
  </si>
  <si>
    <t>FINALNI TLAKI:</t>
  </si>
  <si>
    <t>keramika lepljena na podlago s cement-akrilnim lepilom; dim. 20x20x0,7 cm, zdrsnost R10/b, barva NCS S 2502-B (kot npr. Buchtal Plural non-slip 2118, neutral 8 lichtgrau ali enakovredno), fuga d= 3 mm, 114 Antracite (črna)</t>
  </si>
  <si>
    <t>hidroizolacijski premaz:dvokomponentni hidroizolacijski premaz na bazi cementnih veziv, sintetičnih polim. in posebnih dodatkov (kot npr.: Aquafin-2K/M ali enakovredno, izveden tudi na vznožje obodnih sten, ter pri vratih s fleksibilnim sistemskim trakom po detajlu, d = 0,2cm</t>
  </si>
  <si>
    <t>ločilni sloj:izravnalna masa,d = 0,3cm</t>
  </si>
  <si>
    <t>zaključni tlak:'keramika lepljena na podlago s cement-akrilnim lepilom; dim. 15x15x0,7 cm, zdrsnost R10/b (kot npr. Buchtal NOVA, barva: cream-beige ali enakovredno), stopniščni rob: keramika, zdrsnost R10/A (kot npr. Buchtal AREA Pro, dim. 4x60 cm, barva: pebble ali enakovredno), stik z vertikalno ploskvijo v debelini fuge (debelina ploščice rezana pod 45°), fuga d= 5 mm, 119 london gray</t>
  </si>
  <si>
    <t>ločilni sloj:izravnalna masa, d = 0,3cm</t>
  </si>
  <si>
    <t>zaklučni tlak: keramika lepljena na podlago s cement-akrilnim lepilom; dim. 20x20x0,7 cm, zdrsnost R10/b, barva NCS S 2502-B (kot npr. Buchtal Plural non-slip 2118, neutral 8 lichtgrau ali enakovredno), fuga d= 3 mm, 114 Antracite (črna)</t>
  </si>
  <si>
    <t>ločilni sloj:izravnalna masa0,3cm</t>
  </si>
  <si>
    <t>NT17 medetažna plošča - (T1 - kuhinja s pripadajočimi prostori): stopnja zdrsnosti: R12 - kuhinja s pripadajočimi prostori</t>
  </si>
  <si>
    <t>zaključni tlak*:'keramika lepljena na podlago s cement-akrilnim lepilom; dim. 20x20x0,7 cm (kot npr. Buchtal Basis 3, zdrsnost R12, barva: perlistic ali enakovredno), fuga d= 5 mm,  119 london gray</t>
  </si>
  <si>
    <t>hidroizolacijski premaz*:dvokomponentni hidroizolacijski premaz na bazi cementnih veziv, sintetičnih polim. in posebnih dodatkov (kot npr.: Aquafin-2K/M ali enakovredno, izveden tudi na vznožje obodnih sten, ter pri vratih s fleksibilnim sistemskim trakom po detajlu, d = 0,2cm</t>
  </si>
  <si>
    <t>ločilni sloj:izravnalna masa, d = 1,3cm</t>
  </si>
  <si>
    <t>NT17 medetažna plošča - (T1 -  bife)</t>
  </si>
  <si>
    <t>keramika lepljena na podlago s cement-akrilnim lepilom; dim. 20x20x0,7 cm (kot npr. Buchtal Plural, zdrsnost R10/b, barva: light and sand gray NCS S 1502-Y ali enakovredno), fuga d= 5 mm,  136 fango - mud</t>
  </si>
  <si>
    <t>hidroizolacijski premaz* : dvokomponentni hidroizolacijski premaz na bazi cementnih veziv, sintetičnih polim. in posebnih dodatkov (kot npr.: Aquafin-2K/M ali enakovredno, izveden tudi na vznožje obodnih sten, ter pri vratih s fleksibilnim sistemskim trakom po detajlu, d = 0,2cm</t>
  </si>
  <si>
    <t>Niskostenska obroba ( tlaki POZ N17 ), obroba iz enake keramike kot ostali tlak, višine 10 cm, lepljena na steno in poševno fugirana s steno - pod kotom 45°. Fugiranje enako kot fugiranje tlaka</t>
  </si>
  <si>
    <t>NT-18 medetažna plošča - sanitarije, čistila v nadstropjih (T1)</t>
  </si>
  <si>
    <t>zaključni tlak*:keramika lepljena na podlago s cement-akrilnim lepilom; dim. 20x20x0,7 cm, zdrsnost R10/b, barva NCS S 2502-B (kot npr. Buchtal Plural non-slip 2118, neutral 8 lichtgrau ali enakovredno), fuga d= 3 mm, 114 Antracite (črna)</t>
  </si>
  <si>
    <t>garderobe + sanitarje fitnesa: stopnja zdrsnosti:R10 -  garderoba s sanitarijami fitnesa (T1)</t>
  </si>
  <si>
    <t>keramika lepljena na podlago s cement-akrilnim lepilom; dim. 20x20x0,7 cm (kot npr. Buchtal Plural zdrsnost R10/b, barva: dark azure, NCS S 4040-R90B ali enakovredno), fuga d= 5 mm, 174 tornado; ostalo enako</t>
  </si>
  <si>
    <t>Keramika na stopniščih:</t>
  </si>
  <si>
    <t>Opomba: vsi stiki med kermiko na robovih se režejo pod kotom 45 °</t>
  </si>
  <si>
    <t>podesti: 'keramika lepljena na podlago s cement-akrilnim lepilom; dim. 15x15x0,7 cm, zdrsnost R10/b (kot npr. Buchtal NOVA, barva: cream-beige ali enakovredno), v ceni zajeti tudi izravnalno maso v povprečni debelini cca do 2 mm</t>
  </si>
  <si>
    <t>nastopne ploskve stopnic : keramika lepljena na podlago s cement-akrilnim lepilom; dim. 15x15x0,7 cm, zdrsnost R10/b (kot npr. Buchtal NOVA, barva: cream-beige ali enakovredno); v ceni zajeti tudi izravnalno maso v povprečni debelini cca do 5 mm</t>
  </si>
  <si>
    <t>proti drsni rob na nastopnih ploskvah stopnic: stopniščni rob: keramika, zdrsnost R10/A (kot npr. Buchtal AREA Pro, dim. 4x60 cm, barva: pebble ali enakovredno), stik z vertikalno ploskvijo v debelini fuge (debelina ploščice rezana pod 45°), fuga d= 5 mm, 119 london gray; v ceni zajeti tudi izravnalno maso v povprečni debelini cca do 5 mm</t>
  </si>
  <si>
    <t>čelne ploskve stopnic: keramika lepljena na podlago s cement-akrilnim lepilom; dim. 15x15x0,7 cm, zdrsnost R10/b (kot npr. Buchtal NOVA, barva: cream-beige ali enakovredno), v ceni zajeti tudi izravnalno maso v povprečni debelini cca do 5 mm</t>
  </si>
  <si>
    <t>niskostenska obroba na ravnih podestih višine 10 cm iz enake keranike kot ostali tlak. Obroba lepljena na stene s specialnimi lepili, stiki s teno so fugirani pod kotom 45° : predhodno je potrebno AB površino premazati z nevtralizacijksim premazom za nevtralizacijo opažnega olja.</t>
  </si>
  <si>
    <t>poševna niskostenska obroba na poševnih stopniščnih ramah ( carga ) ; ostalo enako kot pod točko e./</t>
  </si>
  <si>
    <t>STENSKA KERAMIKA:</t>
  </si>
  <si>
    <t>Stenska keramika v kuhinji:</t>
  </si>
  <si>
    <t>kompletna izdelava obloge v sestavi:</t>
  </si>
  <si>
    <t>Stenska keramika na  mavčno kartonske stene:</t>
  </si>
  <si>
    <t>finalni sloj d = 1,50 cm: keramika lepljena na podlago s cement-akrilnim lepilom; dim. 20x20x0,7 cm (kot npr. Buchtal Basis 3, barva: perlistic ali enakovredno), fuga d= 5 mm,  119 london gray</t>
  </si>
  <si>
    <t>Stenska keramika na ometane stene</t>
  </si>
  <si>
    <t>Stenska keramika na betonske  stene vključno s predhodno nevtralizacijo betonskih površin ( opažno olje )</t>
  </si>
  <si>
    <t>dodatek za rezanje keramike na vogalnih sikih  - rezanje pod kotom 45 °</t>
  </si>
  <si>
    <t xml:space="preserve">Stenska keramika - bife: </t>
  </si>
  <si>
    <t>Višina obloge h = 3,65 m</t>
  </si>
  <si>
    <t>obloga d = 1,50 cm: keramika lepljena na podlago s cement-akrilnim lepilom; dim. 20x20x0,7 cm, barva NCS S 2020-R80B (kot npr. Buchtal Plural 2007, blau mittel ali enakovredno), fuga d= 3 mm, 114 Antracite (črna)</t>
  </si>
  <si>
    <t>STR-08: strop nad bifejem (T1)</t>
  </si>
  <si>
    <t>stropna obloga d = 1,20 cm: keramika lepljena na podlago s cement-akrilnim lepilom; dim. 20x20x0,7 cm (kot npr. Buchtal Plural, zdrsnost R10/b, barva: light and sand gray NCS S 1502-Y ali enakovredno), fuga d= 5 mm,  136 fango - mud</t>
  </si>
  <si>
    <t>Stenska keramika sanitarije, čistila….</t>
  </si>
  <si>
    <t>obloga d = 1,50 cm: 'keramika lepljena na podlago s cement-akrilnim lepilom; dim. 20x20x0,7 cm, barva NCS S 2020-R80B (kot npr. Buchtal Plural 2007, blau mittel ali enakovredno), fuga d= 3 mm, 114 Antracite (črna)</t>
  </si>
  <si>
    <t>stenska keramika na MK predelne stene</t>
  </si>
  <si>
    <t>stenska keramika na AB povrešine s predhodnim nevtralizacijskim premazom AB površine za nevtralizacijo opažnega olja</t>
  </si>
  <si>
    <t>stenska keramika na ometane površine</t>
  </si>
  <si>
    <t>2.11</t>
  </si>
  <si>
    <t>FINALNI TLAKI - EPOXI</t>
  </si>
  <si>
    <t>TT-01 temeljna plošča - povozne, parkirne garažne površine</t>
  </si>
  <si>
    <t>kompletna izdelava v sestavi:</t>
  </si>
  <si>
    <t>zaključni tlak*:epoksidni tlak primeren za povozne in parkirne površine (kot npr. KLB KÖTZAL sistem K7 - OS8 Flex, R10, skupne debeline 3-4 mm ali enakovredno) barvo po RAL izbere projektant,d = 0,4cm</t>
  </si>
  <si>
    <t>TT-02 temeljna plošča - pohodne tehnične in komunikacijske garažne površine</t>
  </si>
  <si>
    <t>zaključni tlak:samorazlivni epoksidni premaz, zdrsnosti R10, mat (kot npr. KLB KÖTZAL sistem A1 R10 v sestavi: zaključni sloj - EP 216 + PU 805 R10 mat, izravnalno gladilni sloj EP 28, primer - EP 28, skupne debeline do 1,5 mm ali enakovredno) barvo po RAL izbere projektant, d = 0,4cm</t>
  </si>
  <si>
    <t>TT-03 temeljna plošča - bazen požarne vode v garaži</t>
  </si>
  <si>
    <t>zaključni tlak:visoko kemijsko in mehansko odporni specialni samorazlivni  epoksidni tlak za bazene (kot npr. KLB KÖTZAL sistem B1 v sestavi: zaključni sloj - 2K EP282 WHG, izravnalni sloj - 2K EP z dodatkom polnil KLB QS Mix2/1, primer - 2K EP55, primer na plošči za vlažne podlage 2K EP52 Special ali enakovredno), z zaokrožnicami in tesnjenjem po navodilih proizvajalca, barvo po RAL izbere projektant, d = 0,2cm</t>
  </si>
  <si>
    <t>NT-01 medetažna plošča -povozne, parkirne garažne površine</t>
  </si>
  <si>
    <t>zaključni tlak:epoksidni tlak primeren za povozne in parkirne površine (kot npr. KLB KÖTZAL sistem K7 - OS8 Flex, R10, skupne debeline 3-4 mm ali enakovredno) barvo po RAL izbere projektant, d = 0,4cm</t>
  </si>
  <si>
    <t>NT-01a medetažna plošča - pohodne tehnične in komunikacijske garažne površine</t>
  </si>
  <si>
    <t>NT-07 medetažna plošča proti garaži (hodniki brez akustičnih zahtev, vibracijska cona VIB1)</t>
  </si>
  <si>
    <t>zaključni tlak:samorazlivni epoksidni premaz, zdrsnosti R9, mat (kot npr. KLB KÖTZAL sistem C1 v sestavi: zaključni sloj - EP 202 + PU 805 R9 mat, izravnalno gladilni sloj EP 57, primer - EP 57, skupne debeline 2,0 mm ali enakovredno) barvo po RAL izbere projektant, d = 0,2cm</t>
  </si>
  <si>
    <t>ločilni sloj:polimer cementna izravnalna masa tlačne trdnosti C50 (kot npr. KBL EC 633 ali enakovredno) opomba: pred nanosom obrusiti estrihe!, d = 0,3cm</t>
  </si>
  <si>
    <t>NT-09 medetažna plošča proti garaži (hodniki brez akustičnih zahtev, vibracijska cona VIB3 - NANO)</t>
  </si>
  <si>
    <t>zaključni tlak*:samorazlivni epoksidni premaz, zdrsnosti R9, mat (kot npr. KLB KÖTZAL sistem C1 v sestavi: zaključni sloj - EP 202 + PU 805 R9 mat, izravnalno gladilni sloj EP 57, primer - EP 57, skupne debeline 2,0 mm ali enakovredno) barvo po RAL izbere projektant, d = 0,2cm</t>
  </si>
  <si>
    <t>NZ-13.15 AB stena z epoksi premazom (bazen požarne vode - K1/M1)</t>
  </si>
  <si>
    <t>finalni sloj znotraj bazena; d = 0,20 cm; 'visoko kemijsko in mehansko odporni specialni epoksidni premaz za bazene s tiksotropirnim sredstvom (kot npr. KLB KÖTZAL sistem B1 v sestavi: zaključni sloj - 2K EP282 WHG, izravnalni sloj - 2K EP z dodatkom polnil KLB QS Mix2/1, primer - 2K EP55, primer na plošči za vlažne podlage 2K EP52 Special ali enakovredno), nanešeno v več slojih z valjčkom do debeline cca. 1,5 mm, po navodilih proizvajalca, barvo po RAL izbere projektant</t>
  </si>
  <si>
    <t>Opomba: v ceni zajeti tudi predhosni nevtralizacijski premaz betonske površine ( opažno ollje )</t>
  </si>
  <si>
    <t>montaža in demontaža delovnega odra za delo na višini</t>
  </si>
  <si>
    <t>2.12</t>
  </si>
  <si>
    <t>FINALNI TLAKI - ANTISTATIČNA OBLOGA TAL</t>
  </si>
  <si>
    <t>NT-02 medetažna plošča proti garaži (P1 - avla / pasaža)</t>
  </si>
  <si>
    <t>zaključni tlak:antistatična obloga iz naravnih mineralov in čistih polimerov (kot npr.: Kährs Upofloor ZERO Enomer ali enakovredno), lepljen na podlago z ustreznim disperzijskim lepilom . Tla so predhodno izravnana z 1x nanosom izravnalne mase. d = 0,5cm</t>
  </si>
  <si>
    <t>NT-02a medetažna plošča proti garaži (P1 - hodniki in tehnični prostori v območju predavalnic)</t>
  </si>
  <si>
    <t>zaključni tlak*:antistatična obloga iz naravnih mineralov in čistih polimerov (kot npr.: Kährs Upofloor ZERO Enomer ali enakovredno), lepljen na podlago z ustreznim disperzijskim lepilom . Tla so predhodno izravnana z 1x nanosom izravnalne mase.d = 0,5cm</t>
  </si>
  <si>
    <t>NT-02a medetažna plošča proti garaži (P1 -  tehnični prostori v območju predavalnic  - zaključni tlak v TK )</t>
  </si>
  <si>
    <t>zaključni tlak v TK prostorih:Elektro statično disipativna PVC talna obloga z upornostjo po EN 1081 - rezultat: R1/R2 &lt; 109 Ohm (npr. Kährs Estrad Ultimate SD, v roli 200 cm, d= 2 mm ali enakovredno), d = 0,5cm</t>
  </si>
  <si>
    <t xml:space="preserve">NT-06c medetažna plošča proti garaži - "školjka"  prostor laba TINT - Zobniki FZG (cona hrupa A in B, vibracijska cona VIB1) </t>
  </si>
  <si>
    <t>zaključni tlak:antistatična obloga iz naravnih mineralov in čistih polimerov (kot npr.: Kährs Upofloor ZERO Enomer ali enakovredno), lepljen na podlago z ustreznim disperzijskim lepilom . Tla so predhodno izravnana z 1x nanosom izravnalne mase.d = 0,2cm</t>
  </si>
  <si>
    <t>zaključni tlak*:antistatična obloga iz naravnih mineralov in čistih polimerov (kot npr.: Kährs Upofloor ZERO Enomer ali enakovredno), lepljen na podlago z ustreznim disperzijskim lepilom . Tla so predhodno izravnana z 1x nanosom izravnalne mase.d = 0,2cm</t>
  </si>
  <si>
    <t>*OPOMBApo predlogu in navodilih elektroprojektanta se na zaključni tlak položi kot elektro oprema tepiheiz izolativne gume v DEA in NN prostorih! (oprema zajeta v popisih elektoinstalacij!) - dela uskladiti z izvajalcem elektro instalacij</t>
  </si>
  <si>
    <t>zaključni tlak:Elektro statično disipativna PVC talna obloga z upornostjo po EN 1081 - rezultat: R1/R2 &lt; 109 Ohm (npr. Kährs Estrad Ultimate SD, v roli 200 cm, d= 2 mm ali enakovredno), d = 0,2cm</t>
  </si>
  <si>
    <t>NT-07d medetažna plošča proti garaži - glavni SN prostor (brez akustičnih zahtev, vibracijska cona VIB1)</t>
  </si>
  <si>
    <t>podlaga:tehnični modularni demontažni pod  - plošče iz kalcijevega sulfata (kot npr. Lindner Nortec acoustic ali enakovredno), d = 3,8cm</t>
  </si>
  <si>
    <t>zračni prostor:prilagodljive kovinske stojke v rastru 60x60 cm, d = 36cm</t>
  </si>
  <si>
    <t>zaščita:protiprašni premazcm</t>
  </si>
  <si>
    <t>*OPOMBApo predlogu in navodilih elektroprojektanta se na zaključni tlak položi kot elektro oprema tepiheiz izolativne gume v DEA in NN prostorih! (oprema zajeta v popisih elektoinstalacij!) - dela usklaiti z izvjalcem elektro instalacij</t>
  </si>
  <si>
    <t>ločilni sloj:izravnalna masa</t>
  </si>
  <si>
    <t>*OPOMBA: po predlogu in navodilih elektroprojektanta se na zaključni tlak položi kot elektro oprema tepiheiz izolativne gume v NN prostorih! (oprema zajeta v popisih elektoinstalacij!)v delu preskoka plošče med d= 55 cm in d= 79 cm, se zaključni tlak namesti na AB ploščo!</t>
  </si>
  <si>
    <t>NT-08aE medetažna plošča proti garaži (cona hrupa C, prostori brez akustičnih zahtev, vibracijska cona VIB2)</t>
  </si>
  <si>
    <t>zaključni tlak* d = 0,50 cm:antistatična obloga iz naravnih mineralov in čistih polimerov (kot npr.: Kährs Upofloor ZERO Enomer ali enakovredno), lepljen na podlago z ustreznim disperzijskim lepilom . Tla so predhodno izravnana z 1x nanosom izravnalne mase.</t>
  </si>
  <si>
    <t>zaščita EMS** d  =0,10 cm aluminijske plošče deb. 1,0 mm, galvansko spojene, brez rež pri naleganju in prehodih med tlemi, stenami in stropom! Vijačene / položene na podlago.</t>
  </si>
  <si>
    <t>OPOMBA*V delu preskoka plošče med d= 55 cm in d= 79 cm, se zaključni tlak namesti na AB ploščo!**Na vseh prehodih med stenami, tlemi in stropovi se izvede elektroprevodna povezava zozemljitvenimi trakovi. Vodnik za funkcionalno izenačevanje potencialov se nato napelje do glavne ozemljitvene letve.Izvesti po navodilih projektanta in/ali proizvajalca!</t>
  </si>
  <si>
    <t>zaključni tlak:Elektroprevodna PVC talna obloga (ozemljena) z upornostjo po EN 1081 - rezultat: 5 x 104/ ≤ R ≤ 106/ Ohma (npr. Forbo Sphera EC, v roli 200 cm, d= 2 mm ali enakovredno), d = 0,5cm</t>
  </si>
  <si>
    <t>OPOMBA:v delu preskoka plošče med d= 55 cm in d= 79 cm, se zaključni tlak namesti na AB ploščo!</t>
  </si>
  <si>
    <t>zaključni tlak:Elektro statično disipativna PVC talna obloga z upornostjo po EN 1081 - rezultat: R1/R2 &lt; 109 Ohm (npr. Kährs Estrad Ultimate SD, v roli 200 cm, d= 2 mm ali enakovredno), d = 0,5cm</t>
  </si>
  <si>
    <t>ločilni sloj:izravnalna masacm</t>
  </si>
  <si>
    <t>NT-09a medetažna plošča proti garaži - labi in hodniki (cona hrupa C, vibracijska cona VIB3 - NANO)</t>
  </si>
  <si>
    <t>zaključni tlak:antistatična obloga iz naravnih mineralov in čistih polimerov (kot npr.: Kährs Upofloor ZERO Enomer ali enakovredno), lepljen na podlago z ustreznim disperzijskim lepilom . Tla so predhodno izravnana z 1x nanosom izravnalne mase.d = 0,5cm</t>
  </si>
  <si>
    <t>ločilni sloj:izravnalna masa, d = 0,5cm</t>
  </si>
  <si>
    <t>NT-09aE medetažna plošča proti garaži - labi z antistatičnim tlakom (cona hrupa C, vibracijska cona VIB3 - NANO)</t>
  </si>
  <si>
    <t>zaključni tlak:antistatična obloga iz naravnih mineralov in čistih polimerov (kot npr.: Kährs Upofloor ZERO Enomer ali enakovredno), lepljen na podlago z ustreznim disperzijskim lepilom . Tla so predhodno izravnana z 1x nanosom izravnalne mase.</t>
  </si>
  <si>
    <t>zaščita EMS*:aluminijske plošče deb. 1,0 mm, galvansko spojene, brez rež pri naleganju in prehodih med tlemi, stenami in stropom! Vijačene / položene na podlago.</t>
  </si>
  <si>
    <t>OPOMBE*Na vseh prehodih med stenami, tlemi in stropovi se izvede elektroprevodna povezava zozemljitvene letve. Izvesti po navodilih projektanta in/ali proizvajalca!</t>
  </si>
  <si>
    <t>NT-09b medetažna plošča proti garaži - labi z elektroprevodnim tlakom (cona hrupa C, vibracijska cona VIB3 - NANO)</t>
  </si>
  <si>
    <t>NT-09bE medetažna plošča proti garaži - labi z elektroprevodnim tlakom (cona hrupa C, vibracijska cona VIB3 - NANO)</t>
  </si>
  <si>
    <t>zaključni tlak d = 0,50 cm:Elektroprevodna PVC talna obloga (ozemljena) z upornostjo po EN 1081 - rezultat: 5 x 104/ ≤ R ≤ 106/ Ohma (npr. Forbo Sphera EC, v roli 200 cm, d= 2 mm ali enakovredno)</t>
  </si>
  <si>
    <t>zaščita EMS* d = 0,10 cm:aluminijske plošče deb. 1,0 mm, galvansko spojene, brez rež pri naleganju in prehodih med tlemi, stenami in stropom! Vijačene / položene na podlago.</t>
  </si>
  <si>
    <t>OPOMBE*Na vseh prehodih med stenami, tlemi in stropovi se izvede elektroprevodna povezava zozemljitvenimi trakovi. Vodnik za funkcionalno izenačevanje potencialov se nato napelje do glavne ozemljitvene letve. Izvesti po navodilih projektanta in/ali proizvajalca!</t>
  </si>
  <si>
    <t>zaključni tlak*:Elektroprevodna PVC talna obloga (ozemljena) z upornostjo po EN 1081 - rezultat: 5 x 104/ ≤ R ≤ 106/ Ohma (npr. Forbo Sphera EC, v roli 200 cm, d= 2 mm ali enakovredno), d = 0,5cm</t>
  </si>
  <si>
    <t>NT-14E medetažna plošča - nadstropja</t>
  </si>
  <si>
    <t>zaključni tlak d = 0,50 cm:antistatična obloga iz naravnih mineralov in čistih polimerov (kot npr.: Kährs Upofloor ZERO Enomer ali enakovredno), lepljen na podlago z ustreznim disperzijskim lepilom . Tla so predhodno izravnana z 1x nanosom izravnalne mase.</t>
  </si>
  <si>
    <t>OPOMBA*Na vseh prehodih med stenami, tlemi in stropovi se izvede elektroprevodna povezava zozemljitvenimi trakovi. Vodnik za funkcionalno izenačevanje potencialov se nato napelje do glavne ozemljitvene letve. Izvesti po navodilih projektanta in/ali proizvajalca!</t>
  </si>
  <si>
    <t>zaključni tlak:tekstilna obloga - itison (kot npr. Milliken - Poise - Poise - Serene POI44-236 ali enakovredno), lepljena na podlago z ustreznim disperzijskim lepilom. Tla so predhodno izravnana z 1x nanosom izravnalne mase.d = 0,5cm</t>
  </si>
  <si>
    <t>zaključni tlak:športna talna oblogaiz PVC površinskega obrabnega sloja, ojačano s steklenimi vlakni, podlaga iz pene, odporno na kemikalije EN ISO 26987, požarni razred po EN 13501-1, Cfl-s1, brez vsebnosti topil in težkih kovin (kot npr. GRABO Gymfit 50 - barva: modra 6215 ali enakovredno), d = 0,5cm</t>
  </si>
  <si>
    <t>2.13</t>
  </si>
  <si>
    <t>FINALNI TLAKI - INDUSTRIJSKI PARKET</t>
  </si>
  <si>
    <t>Niskostenska obroba: dobava in vgrajevanje trikotnih zaključnih stenskih letev trikotne oblike dim: 3 x 3 cm</t>
  </si>
  <si>
    <t>Obloga čela stopnic  v predavalnicah - enak tlak kot ostali tlakv predavalnicah</t>
  </si>
  <si>
    <t>stopnice višine 12 cm</t>
  </si>
  <si>
    <t>stopnice višine 18 cm</t>
  </si>
  <si>
    <t>2.14</t>
  </si>
  <si>
    <t>FINALNI TLAKI - TEKSTILNA OBLOGA TAL</t>
  </si>
  <si>
    <t>zaključni tlak:tekstilna obloga - itison (kot npr. Milliken - Artic Survey - Europe Isotherm - Snow Caves IST144-6 ali enakovredno), lepljena na podlago z ustreznim disperzijskim lepilom. Tla so predhodno izravnana z 1x nanosom izravnalne mase.d = 0,5cm</t>
  </si>
  <si>
    <t>zaključni tlak:tekstilna obloga - itison (kot npr. Milliken - Tracing Landscapes - Field Study - Etched Valley - FSY 144 ali enakovredno), lepljena na podlago z ustreznim disperzijskim lepilom. Tla so predhodno izravnana z 1x nanosom izravnalne mase.d = 0,5cm</t>
  </si>
  <si>
    <t>2.15</t>
  </si>
  <si>
    <t>FINALNI TLAKI - OPEČNI TLAKOVCI</t>
  </si>
  <si>
    <t>2.16</t>
  </si>
  <si>
    <t>SLIKOPLESKARSKA DELA</t>
  </si>
  <si>
    <t>Slikanje gipskartonskih površin - stene in obloge ; slikanje s predhodnim 2x-nim glajenjem vseh površin s disperzijskim kitom, brušenjem površin, ter 2x-nim finalnim pleskanjem z mat pralno  barvo v tonu po izboru arhitekta, kompletno z vsemi pomožnimi deli, transporti in prenosi materiala do mesta obdelave. Pred finalnim slikanjem morajo biti vse površine ravne in gladke.</t>
  </si>
  <si>
    <t>V predračunu je podana skupna količina vseh sten ki se slikoleskarsko obdelujejo</t>
  </si>
  <si>
    <t>MK predelne stene se po višini različno finalno slikajo zaradi finalnih kovinskih ali lesenih oblog.</t>
  </si>
  <si>
    <t>Za finalno slikopleskarsko obdelavo glej oznake vertikalnih konstrukcij in označbe ki jih je izdelal izvajalec MK predelnih sten in oblog.</t>
  </si>
  <si>
    <t>Slikopleskarska obdelava AB površin (stebri in slopi , ki ostanejo  kot vidni beton ) izvede se protiprašni brezbarvni premaz, vključno s predhodno nevtralizacijao AB površin - nevtralizacija opažnega olja, kompletno z vsemi pomožnimi deli.</t>
  </si>
  <si>
    <t>AB stebri</t>
  </si>
  <si>
    <t>Slikanje AB površin : Pred izvedbo slikarskih del na AB površinah je vse površine premazati z ustreznim premazom za razmaščevanje površin - (opažno olje od opažev); slikanje s predhodnim 2x-nim glajenjem vseh površin s poldisperzijskim kitom, brušenjem površin, ter 2x-nim finalnim pleskanjem z   barvo v tonu po izboru arhitekta, kompletno z vsemi pomožnimi deli, transporti in prenosi materiala do mesta obdelave. Pred finalnim slikanjem morajo biti vse površine ravne in gladke. Vse površine slikane z mat pralno barvo</t>
  </si>
  <si>
    <t>pritličje ; h = do 5,20m</t>
  </si>
  <si>
    <t>I.ND + II.ND + III.ND ; h = do 4,25 m</t>
  </si>
  <si>
    <t>medetaža ; h = 4,00 m</t>
  </si>
  <si>
    <t>klet; h = do 6,00 m</t>
  </si>
  <si>
    <t>AB  podesti</t>
  </si>
  <si>
    <t>poševne stopniščne rame</t>
  </si>
  <si>
    <t>stranska čela poševnih podestov in trikotna čela nastopnih ploskev stopnic</t>
  </si>
  <si>
    <t>2.17</t>
  </si>
  <si>
    <t>FASADA - ALU ZASTEKLITVE IN VRATA</t>
  </si>
  <si>
    <t xml:space="preserve">Izdelava, dobava in montaža samonosilne v celoti zasteklene izolirane fasade iz alu profilov sistema kot.npr. Schuco FWS 50.SI. Fasada je sestavljena iz stebrov in prečk.  Zunanji robovi stekla so prekriti s pokrivnimi letvicami. Vertikalni pokrivni profil globine 15mm in horizontalni globine 12mm.  
Globina vertikalnih profilov se določa po statičnih zahtevah.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t>
  </si>
  <si>
    <t xml:space="preserve">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</si>
  <si>
    <t>Konstrukcija v  izvedbi SI - visokoizolativni sistem (SI - Super Insulation), ki omogoča faktor toplotne prevodnosti konstrukcije Uf do 0,9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</si>
  <si>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 xml:space="preserve">Fasadna konstrukcija iz stebrov in prečk poteka pred osnovno AB konstrukcijo in je odmaknjena od AB vertikalnih stebrov oz. nosilcev  za  80mm. Ta odmik omogoča vgradnjo pasameznih polj z upoštevanjem toleranc AB konstrukcije (± 20mm). Raster vertikalnih fasadnih profilov v skladu s shemami fasad. Raster horizontalnih profilov v skladu s shemami fasad. </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</si>
  <si>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</si>
  <si>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V ceno na enoto mere vključiti oblogo parapetnih zidov in AB nosilcev. Toplotna izolacija Knauf NaturBoard Venti se s pomočjo sistemskih pritrdil fiksira na AB nosilce in parapetne zide pred vstavljanjem fasadnih termoizolacijskih panelov.</t>
  </si>
  <si>
    <t>Tehnične karakteristike fasadni sistem:</t>
  </si>
  <si>
    <t>Prepustnost zraka po EN 12152 - A3</t>
  </si>
  <si>
    <t>Tesnost pred močnim dežjem po EN 12154 - R6</t>
  </si>
  <si>
    <t>Odpornost proti obremenitvi z vetrom po EN 12179-do 2,0kN/m2</t>
  </si>
  <si>
    <t>Udarna odpornost po EN 14019 - I5/E5</t>
  </si>
  <si>
    <t>Zvočna izolacija po EN ISO 717-1 -  do Rw(C;Ctr) = 42 (-1;-4) dB</t>
  </si>
  <si>
    <t>Zasteklitev Steklo ST-1 ( fiksna polja):</t>
  </si>
  <si>
    <t>Float ExtraClear 8mm ESG-H SunGuard SN 75 HT - MSP 16mm TGI - Float ExtraClear 6mm ESG - MSP 16mm TGI - Float ExtraClear VSG 66.2 ClimaGuard Premium 2; Ug = 0,5 w/m2K; LT = 66%; g = 36%; Rw(C;Ctr) = 45(-2;-4)</t>
  </si>
  <si>
    <t>Zasteklitev Steklo ST-2 ( steklo paneli):</t>
  </si>
  <si>
    <t>Float ExtraClear 8mm ESG-H SunGuard SN 75 HT - MSP 12mm TGI - Float ExtraClear 6mm ESG; Emajlirano na poz:(#4), v tonu po izboru odgovornega projektanta;</t>
  </si>
  <si>
    <t>Vsa nezaščitena stekla, ki segajo pod koto 1m od končnega tlaka, morajo biti sestave odporna na padec v globino v skladu s DIN 18008. Debelino in obdelavo posameznih stekel v sestavi izolacijskega stekla določi izvajalec skupaj z izbranim dobaviteljem stekla, glede na dimenzije, lokacijo vgradnje, zahteve glede varnosti in zahteve glede zvočne zaščite. Navedeno steklo v popisu je zgolj orijentacijske narave.</t>
  </si>
  <si>
    <t>Rešetke v fasadi:</t>
  </si>
  <si>
    <t>Izdelava, dobava in montaža prezračevalnih rešetk vgrajenih v fasadna polja. Rešetka je izdelana iz aluminijastih Z lamel višine 105mm in globine 52mm. Lamele so vstavljene v aluminijast okvir in stransko fiksirane v vijačne kanale. Aluminijast okvir je izdelan iz u profila 15x57x2. Razmik med lamelami se izvede glede na potrebe pretoka zraka.</t>
  </si>
  <si>
    <t>Sestava termoizolacijskega panela Fp1:</t>
  </si>
  <si>
    <t>Termoizolacijski panel, vstavljen v fasadno polje, kjer pride iz zunanje strani obloga iz kompozitnih plošč. Podkonstrukcija in obloga iz kompozitnih plošč ni predmet te postavke.</t>
  </si>
  <si>
    <t>Sestava z zunanje strani proti notranjosti.'Fe pocinkana pločevina d=2mm - Kamena volna NaturBoard Venti d=160mm+60mm - Fe pocinkana pločevina d=2mm; paneli so prefabricirani v proizvodnji in vstavljeni v fasadno konstrukcijo;</t>
  </si>
  <si>
    <t>Sestava termoizolacijskega panela Fp2:</t>
  </si>
  <si>
    <t>Termoizolacijski panel, vstavljen v fasadno polje, kjer pride iz zunanje strani obloga iz mikroarmiranih betonskih panelov.. Podkonstrukcija in obloga iz mikroarmiranih betonskih panelov ni predmet te postavke.</t>
  </si>
  <si>
    <t>Sestava z zunanje strani proti notranjosti.'Fe pocinkana pločevina d=2mm - Kamena volna NaturBoard Venti d=160mm+60mm - Fe pocinkana pločevina d=2mm; paneli so prefabricirani v proizvodnji in vstavljeni v fasadno konstrukcijo; V ceno na enoto mere je potrebno vključiti izvedbo prebojev za jekleno konstrukcijo fasadne obloge iz mikroarmiranih betonskih panelov. Prav tako je potrebno upoštevati tesnjenje prebojev okoli jeklenih konzol fasadne podkonstrukcije za betonsko oblogo.</t>
  </si>
  <si>
    <t xml:space="preserve">V ceni na enoto zajeti vse zaključke, notranje in zunanje, jeklena sidra, odkapne police, jeklene podkonstrukcije ter vsa kitanja in tesnenja na osnovno AB konstrukcijo. Prav tako je potrebno zajeti toplotno izolacijo d=40mm katera se vgradi na AB betonsko konstrukcijo med fasadnimi paneli in betonskimi nosilci. </t>
  </si>
  <si>
    <t>Površinska obdelava profilov:</t>
  </si>
  <si>
    <t xml:space="preserve">Alu profili so prašno barvani s  Tiger Serie 68 Qualicoat class II, v tonu po izboru odgovornega projektanta. </t>
  </si>
  <si>
    <t xml:space="preserve">Postavke izvesti v skladu z detajli: </t>
  </si>
  <si>
    <t>6-A-S1-01;6-A-T1-01; 6-A-N2-01; 6-A-N1-01; 6-A-P1-01; 9-A-P1-01; 9-P-P1-01; 18-P-N1-01; 2-C-P1-01;</t>
  </si>
  <si>
    <t>Pritličje južne fasade:</t>
  </si>
  <si>
    <t>Fasadna poz:FpJ-1;dim:(121,84m x 5,50m)</t>
  </si>
  <si>
    <t>Fasadna poz:FpJ-2;dim:(8,00m x 5,50m)</t>
  </si>
  <si>
    <t>Fasadna poz:FpJ-3;dim:(8,00m x 5,50m)</t>
  </si>
  <si>
    <t>Fasadna poz:FpJ-4;dim:(12,24m x 5,53m)</t>
  </si>
  <si>
    <t>Fasadna poz:FpJ-5;dim:(4,24m x 5,53m)</t>
  </si>
  <si>
    <t>Fasadna poz:FpJ-6;dim:(22,38m x 5,90m), fasadna pozicija izvedena iz fasadnih profilov FWS 50 S (T - kontur).</t>
  </si>
  <si>
    <t>Fasadna poz:FpJ-7;dim:(22,38m x 5,90m), fasadna pozicija izvedena iz fasadnih profilov FWS 50 S (T - kontur).</t>
  </si>
  <si>
    <t>Fasadna poz:FpJ-8;dim:(22,58m x 5,90m)</t>
  </si>
  <si>
    <t>Fasadna poz:FpJ-9;dim:(22,58m x 5,90m)</t>
  </si>
  <si>
    <t>Pritličje zahodne fasade:</t>
  </si>
  <si>
    <t>Fasadna poz:FpZ-1;dim:(18,00m x 5,50m)</t>
  </si>
  <si>
    <t>Fasadna poz:FpZ-2;dim:(18,21m x 5,50m)</t>
  </si>
  <si>
    <t>Fasadna poz:FpZ-3;dim:(19,43m x 5,50m)</t>
  </si>
  <si>
    <t>Fasadna poz:FpZ-4;dim:(16,36m x 5,50m)</t>
  </si>
  <si>
    <t>Fasadna poz:FpZ-5;dim:(19,64m x 5,50m), fasadna pozicija izvedena iz fasadnih profilov FWS 50 S (T - kontur).</t>
  </si>
  <si>
    <t>Fasadna poz:FpZ-6;dim:(6,68m x 5,90m)</t>
  </si>
  <si>
    <t>Fasadna poz:FpZ-7;dim:(6,68m x 5,90m),fasadna pozicija izvedena iz fasadnih profilov FWS 50 S (T - kontur).</t>
  </si>
  <si>
    <t>Fasadna poz:FpZ-8;dim:(10,78m x 5,90m)</t>
  </si>
  <si>
    <t>Fasadna poz:FpZ-9;dim:(10,78m x 5,90m)</t>
  </si>
  <si>
    <t>Pritličje severne fasade:</t>
  </si>
  <si>
    <t>Fasadna poz:FpS-1;dim:(113,83m x 5,50m)</t>
  </si>
  <si>
    <t>Fasadna poz:FpS-2;dim:(20,24m x 5,50m)</t>
  </si>
  <si>
    <t>Fasadna poz:FpS-3;dim:(12,24m x 5,50m)</t>
  </si>
  <si>
    <t>Fasadna poz:FpS-4;dim:(8,00m x 5,50m)</t>
  </si>
  <si>
    <t>Fasadna poz:FpS-5;dim:(22,38m x 5,90m)</t>
  </si>
  <si>
    <t>Fasadna poz:FpS-6;dim:(22,38m x 5,90m)</t>
  </si>
  <si>
    <t>Fasadna poz:FpS-7;dim:(22,58m x 5,90m)</t>
  </si>
  <si>
    <t>Fasadna poz:FpS-8;dim:(22,58m x 5,90m)</t>
  </si>
  <si>
    <t>Pritličje vzhodne fasade:</t>
  </si>
  <si>
    <t>Fasadna poz:FpV-1;dim:(37,64m x 5,50m)</t>
  </si>
  <si>
    <t>Fasadna poz:FpV-2;dim:(18,00m x 5,50m)</t>
  </si>
  <si>
    <t>Fasadna poz:FpV-3;dim:(19,64m x 5,50m)</t>
  </si>
  <si>
    <t>Fasadna poz:FpV-4;dim:(17,21m x 5,50m)</t>
  </si>
  <si>
    <t>Fasadna poz:FpV-5;dim:(6,68m x 5,90m), fasadna pozicija izvedena iz fasadnih profilov FWS 50 S (T - kontur).</t>
  </si>
  <si>
    <t>Fasadna poz:FpV-6;dim:(6,68m x 5,90m), fasadna pozicija izvedena iz fasadnih profilov FWS 50 S (T - kontur).</t>
  </si>
  <si>
    <t>Fasadna poz:FpV-7;dim:(10,78m x 5,90m)</t>
  </si>
  <si>
    <t>Fasadna poz:FpV-8;dim:(10,78m x 5,90m)</t>
  </si>
  <si>
    <t>Nadstropje N1 južne fasade:</t>
  </si>
  <si>
    <t>Fasadna poz:Fn1J-1;dim:(101,27m x 4,50m)</t>
  </si>
  <si>
    <t>Fasadna poz:Fn1J-2;dim:(25,41m x 4,50m)</t>
  </si>
  <si>
    <t>Fasadna poz:Fn1J-3;dim:(8,10m x 4,50m)</t>
  </si>
  <si>
    <t>Fasadna poz:Fn1J-4;dim:(22,38m x 5,10m), fasadna pozicija izvedena iz fasadnih profilov FWS 50 S (T - kontur).</t>
  </si>
  <si>
    <t>Fasadna poz:Fn1J-5;dim:(22,38m x 5,10m), fasadna pozicija izvedena iz fasadnih profilov FWS 50 S (T - kontur).</t>
  </si>
  <si>
    <t>Fasadna poz:Fn1J-6;dim:(22,58m x 5,10m)</t>
  </si>
  <si>
    <t>Fasadna poz:Fn1J-7;dim:(22,58m x 5,10m)</t>
  </si>
  <si>
    <t>Nadstropje N1 zahodne fasade:</t>
  </si>
  <si>
    <t>Fasadna poz:Fn1Z-1;dim:(19,22m x 5,10m)</t>
  </si>
  <si>
    <t>Fasadna poz:Fn1Z-2;dim:(70,24m x 4,50m)</t>
  </si>
  <si>
    <t>Fasadna poz:Fn1Z-3;dim:(7,93m x 4,50m), fasadna pozicija izvedena iz fasadnih profilov FWS 50 S (T - kontur).</t>
  </si>
  <si>
    <t>Fasadna poz:Fn1Z-4;dim:(7,93m x 4,50m), fasadna pozicija izvedena iz fasadnih profilov FWS 50 S (T - kontur).</t>
  </si>
  <si>
    <t>Fasadna poz:Fn1Z-5;dim:(12,78m x 4,50m)</t>
  </si>
  <si>
    <t>Fasadna poz:Fn1Z-6;dim:(12,78m x 4,50m)</t>
  </si>
  <si>
    <t>Nadstropje N1 severne fasade:</t>
  </si>
  <si>
    <t>Fasadna poz:Fn1S-1;dim:(113,42m x 4,50m)</t>
  </si>
  <si>
    <t>Fasadna poz:Fn1S-2;dim:(8,00m x 4,50m)</t>
  </si>
  <si>
    <t>Fasadna poz:Fn1S-3;dim:(11,95m x 4,50m)</t>
  </si>
  <si>
    <t>Fasadna poz:Fn1S-4;dim:(22,38m x 4,50m)</t>
  </si>
  <si>
    <t>Fasadna poz:Fn1S-5;dim:(22,38m x 4,50m)</t>
  </si>
  <si>
    <t>Fasadna poz:Fn1S-6;dim:(22,58m x 5,10m)</t>
  </si>
  <si>
    <t>Fasadna poz:Fn1S-7;dim:(22,58m x 5,10m)</t>
  </si>
  <si>
    <t>Nadstropje N1 vzhodne fasade:</t>
  </si>
  <si>
    <t>Fasadna poz:Fn1V-1;dim:(19,22m x 4,50m)</t>
  </si>
  <si>
    <t>Fasadna poz:Fn1V-2;dim:(16,78m x 4,50m)</t>
  </si>
  <si>
    <t>Fasadna poz:Fn1V-3;dim:(37,33m x 4,50m)</t>
  </si>
  <si>
    <t>Fasadna poz:Fn1V-4;dim:(17,92m x 4,50m)</t>
  </si>
  <si>
    <t>Fasadna poz:Fn1V-5;dim:(7,93m x 4,50m), fasadna pozicija izvedena iz fasadnih profilov FWS 50 S (T - kontur).</t>
  </si>
  <si>
    <t>Fasadna poz:Fn1V-6;dim:(7,99m x 4,50m), fasadna pozicija izvedena iz fasadnih profilov FWS 50 S (T - kontur).</t>
  </si>
  <si>
    <t>Fasadna poz:Fn1V-7;dim:(12,78m x 4,50m)</t>
  </si>
  <si>
    <t>Fasadna poz:Fn1V-8;dim:(11,00m x 4,50m)</t>
  </si>
  <si>
    <t>Nadstropje N2 južne fasade:</t>
  </si>
  <si>
    <t>Fasadna poz:Fn2J-1;dim:(25,42m x 4,50m)</t>
  </si>
  <si>
    <t>Fasadna poz:Fn2J-2;dim:(22,58m x 5,10m)</t>
  </si>
  <si>
    <t>Fasadna poz:Fn2J-3;dim:(25,41m x 5,10m)</t>
  </si>
  <si>
    <t>Fasadna poz:Fn2J-4;dim:(22,58m x 5,10m)</t>
  </si>
  <si>
    <t>Fasadna poz:Fn2J-5;dim:(25,42m x 5,10m)</t>
  </si>
  <si>
    <t>Fasadna poz:Fn2J-6;dim:(22,38m x 5,10m), fasadna pozicija izvedena iz fasadnih profilov FWS 50 S (T - kontur).</t>
  </si>
  <si>
    <t>Fasadna poz:Fn2J-7;dim:(22,38m x 5,10m), fasadna pozicija izvedena iz fasadnih profilov FWS 50 S (T - kontur).</t>
  </si>
  <si>
    <t>Nadstropje N2 zahodne fasade:</t>
  </si>
  <si>
    <t>Fasadna poz:Fn2Z-1;dim:(34,00m x 4,50m)</t>
  </si>
  <si>
    <t>Fasadna poz:Fn2Z-2;dim:(21,95m x 4,50m)</t>
  </si>
  <si>
    <t>Fasadna poz:Fn2Z-3;dim:(61,17m x 4,50m)</t>
  </si>
  <si>
    <t>Fasadna poz:Fn2Z-4;dim:(10,78m x 4,50m)</t>
  </si>
  <si>
    <t>Fasadna poz:Fn2Z-5;dim:(10,78m x 4,50m)</t>
  </si>
  <si>
    <t>Nadstropje N2 severne fasade:</t>
  </si>
  <si>
    <t>Fasadna poz:Fn2S-1;dim:(113,42m x 4,50m)</t>
  </si>
  <si>
    <t>Fasadna poz:Fn2S-2;dim:(8,00m x 5,10m)</t>
  </si>
  <si>
    <t>Fasadna poz:Fn2S-3;dim:(22,38m x 4,50m)</t>
  </si>
  <si>
    <t>Fasadna poz:Fn2S-4;dim:(22,38m x 4,50m)</t>
  </si>
  <si>
    <t>Nadstropje N2 vzhodne fasade:</t>
  </si>
  <si>
    <t>Fasadna poz:Fn2V-1;dim:(58,17m x 4,50m)</t>
  </si>
  <si>
    <t>Fasadna poz:Fn2V-2;dim:(33,05m x 4,50m)</t>
  </si>
  <si>
    <t>Fasadna poz:Fn2V-3;dim:(21,95m x 4,50m)</t>
  </si>
  <si>
    <t>Fasadna poz:Fn2V-4;dim:(3,95m x 4,50m)</t>
  </si>
  <si>
    <t>Fasadna poz:Fn2V-5;dim:(10,78m x 4,50m)</t>
  </si>
  <si>
    <t>Fasadna poz:Fn2V-6;dim:(10,78m x 4,50m)</t>
  </si>
  <si>
    <t>Nadstropje T1 južne fasade:</t>
  </si>
  <si>
    <t>Fasadna poz:Ft1J-1;dim:(17,42m x 5,05m)</t>
  </si>
  <si>
    <t>Fasadna poz:Ft1J-2;dim:(71,90m x 5,05m)</t>
  </si>
  <si>
    <t>Fasadna poz:Ft1J-3;dim:(25,54m x 5,05m)</t>
  </si>
  <si>
    <t>Fasadna poz:Ft1J-4;dim:(22,38m x 5,10m)</t>
  </si>
  <si>
    <t>Fasadna poz:Ft1J-5;dim:(22,38m x 5,10m)</t>
  </si>
  <si>
    <t>Nadstropje T1 zahodne fasade:</t>
  </si>
  <si>
    <t>Fasadna poz:Ft1Z-1;dim:(25,25m x 5,05m)</t>
  </si>
  <si>
    <t>Fasadna poz:Ft1Z-2;dim:(19,17m x 5,05m)</t>
  </si>
  <si>
    <t>Fasadna poz:Ft1Z-3;dim:(19,12m x 5,05m)</t>
  </si>
  <si>
    <t>Fasadna poz:Ft1Z-4;dim:(12,05m x 5,05m)</t>
  </si>
  <si>
    <t>Fasadna poz:Ft1Z-5;dim:(16,83m x 4,50m)</t>
  </si>
  <si>
    <t>Fasadna poz:Ft1Z-6;dim:(16,83m x 4,50m)</t>
  </si>
  <si>
    <t>Nadstropje T1 severne fasade:</t>
  </si>
  <si>
    <t>Fasadna poz:Ft1S-1;dim:(89,12m x 4,50m)</t>
  </si>
  <si>
    <t>Fasadna poz:Ft1S-2;dim:(8,15m x 5,05m)</t>
  </si>
  <si>
    <t>Fasadna poz:Ft1S-3;dim:(23,80m x 4,50m)</t>
  </si>
  <si>
    <t>Fasadna poz:Ft1S-4;dim:(22,38m x 4,50m)</t>
  </si>
  <si>
    <t>Fasadna poz:Ft1S-5;dim:(16,15m x 5,05m)</t>
  </si>
  <si>
    <t>Nadstropje T1 vzhodne fasade:</t>
  </si>
  <si>
    <t>Fasadna poz:Ft1V-1;dim:(68,37m x 5,05m)</t>
  </si>
  <si>
    <t>Fasadna poz:Ft1V-2;dim:(12,05m x 5,05m)</t>
  </si>
  <si>
    <t>Fasadna poz:Ft1V-3;dim:(12,00m x 4,50m)</t>
  </si>
  <si>
    <t>Fasadna poz:Ft1V-4;dim:(16,83m x 4,50m)</t>
  </si>
  <si>
    <t>Doplačilo za vgrajena alu zastekljena enokrilna okna vgrajena v fasadno konstrukcijo tipa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Poliamidne ali politermitne toplotno-izolacijske letvice ločujejo zunanji in notranji alu profil, prostor v coni toplotno-izolacijskih letvic je zapolnjeno s penastim jedrom.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</si>
  <si>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</si>
  <si>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z RAL smernicami za montažo takšnih proizvodov.</t>
  </si>
  <si>
    <t>s</t>
  </si>
  <si>
    <t>Zasteklitev Steklo ST-3 ( Okenska krila):</t>
  </si>
  <si>
    <t>Okovje:</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</si>
  <si>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</si>
  <si>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Dodatna oprema:</t>
  </si>
  <si>
    <t>Set magnetnih stikal AWS Avantec SimplaSmart za elektronski nadzor odpiranja in zapiranja oken. Set magnetnih stikal je posebej zasnovan za sistem okenskih profilov AWS v povezavi z okovjem Avantec Simplysmart. Set je sestavljen iz magnetnega stikala, 6m priključni kabel tip LIYY 4 x 0,14mm2 brez halogenov, trajni magnet</t>
  </si>
  <si>
    <t>Tehnične karakteristike okenski sistem:</t>
  </si>
  <si>
    <t>Toplotna izolativnost po DIN EN ISO 1077-1 - Uw = 1,00 W/m2K</t>
  </si>
  <si>
    <t>Vodotesnost po DIN EN 12208 - 7A</t>
  </si>
  <si>
    <t>Odpornost proti obremenitvi z vetrom po  DIN EN 12210 - Class B3</t>
  </si>
  <si>
    <t>Zrakotestnost po DIN EN 12207 - Class 3</t>
  </si>
  <si>
    <t>Mehanska odpornost po DIN EN 13115 - Class 4</t>
  </si>
  <si>
    <t>V ceni na enoto zajeti vse zaključke, notranje in zunanje, jeklena sidra, odkapne police, jeklene podkonstrukcije ter vsa kitanja in tesnenja na osnovno AB konstrukcijo.</t>
  </si>
  <si>
    <t>Južna fasada:</t>
  </si>
  <si>
    <t>Dvo poljna okenska pozicija s parapetno zasteklitvijo - Poz: OK1: dim 95cmx 100cm + 190cm</t>
  </si>
  <si>
    <t>Dvo poljna okenska pozicija s parapetno zasteklitvijo - Poz: OK2: dim 80cmx 100cm + 190cm</t>
  </si>
  <si>
    <t>Dvo poljna okenska pozicija s parapetno zasteklitvijo - Poz: OK3: dim 80cm + 15cm (razširitven podboj) x 100cm + 190cm</t>
  </si>
  <si>
    <t>Enokrilna okenska pozicija - Poz: OK4: dim 95cm x 190 cm</t>
  </si>
  <si>
    <t>Enokrilna okenska pozicija - Poz: OK5: dim 80cm x 190 cm</t>
  </si>
  <si>
    <t>Enokrilna okenska pozicija - Poz: OK6: dim 80cm+15cm (razširitven podboj) x 190 cm</t>
  </si>
  <si>
    <t>Severna fasada:</t>
  </si>
  <si>
    <t>Enokrilna okenska pozicija - Poz: OK7: dim 95cm x 166cm + 25cm (raširitven podboj)</t>
  </si>
  <si>
    <t>Enokrilna okenska pozicija - Poz: OK8: dim 83cm x 166cm + 25cm (raširitven podboj)</t>
  </si>
  <si>
    <t>Dvo poljna okenska pozicija s parapetno zasteklitvijo - Poz: OK9: dim 95cm x 100cm + 166cm + 25cm (raširitven podboj)</t>
  </si>
  <si>
    <t>Vzhodna fasada:</t>
  </si>
  <si>
    <t>Zahodna fasada:</t>
  </si>
  <si>
    <t>Atrijske fasade:</t>
  </si>
  <si>
    <t>Akustična okna</t>
  </si>
  <si>
    <t>Izdelava, dobava in montaža alu oken tipa  Schuco AWS 120 CC.SI. Visoko toplotno izoliran sistem za okna (Super Insulation) s 120mm osnovne globine podboja. Okensko krilo je sestavljeno iz dveh kril – '' vezano okno''.</t>
  </si>
  <si>
    <t>Značilnost konstrukcije</t>
  </si>
  <si>
    <t>Odpiranje okvirja krila na sobni strani z 10 mm površinskim zamikom do nivoja podboja. Skupna širina okenskega krila je 130mm. Sredinska tesnila z veliko prostornino votle komore so razporejena na območju izolacijskega območja in skupaj tvorijo dvojno raven pripire. Glavno izolacijsko krilo, nameščeno na sobni strani, je opremljeno z izolacijskim steklom debeline 48 mm. Akustična okna se izvedejo kot okenski pasovi z okenskimi krili širine cca. 1000mm.</t>
  </si>
  <si>
    <t>Spajanje vogalov:</t>
  </si>
  <si>
    <t>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t>
  </si>
  <si>
    <t>Prezračevanje in tesnjenje:</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</si>
  <si>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z RAL smernicami za montažo takšnih proizvodov, tako da se na zunanji strani priklopi z AB konstrukcijo tesnijo s tesnilno folijo, kot na primer (Henkel Teroson FO 1 Foil-Tack), na notranji strani fasade se izvede parna zapora med AB konstrukcijo in elementom fasade s Butylno folijo kot na primer ( Henkel Teroson FO SD 150 Foil-Tack ).</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</si>
  <si>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Ležaji za oporo in vogalni ležaji so skriti v vdolbini.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</si>
  <si>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Oprema okenskega krila:</t>
  </si>
  <si>
    <t>Komplet magnetnih stikal Schüco MS-CR4-KU6
za elektronski nadzor odpiranja in zaklepanja oken Schüco.Ta komplet magnetnih stikal je posebej zasnovan za sistem okenskih profilov AWS v povezavi z okovjem AvanTec. Sestavljen je iz: Magnetno stikalo, 6,00 m priključnega kabla tipa LIYY 4 x 0,14 mm² brez halogena, Trajni magnet</t>
  </si>
  <si>
    <t>Zasteklitev:</t>
  </si>
  <si>
    <t>Zunanje krilo:</t>
  </si>
  <si>
    <t>Float ExtraClear VSG 55.2 SR (Sound Reduction); Rw(C;Ctr) = 45(-3;-8)</t>
  </si>
  <si>
    <t>Notranje krilo:</t>
  </si>
  <si>
    <t>Float ExtraClear VSG 44.1 SR (Sound Reduction) - MSP16Ar - Float ExtraClear 4 - MSP12Ar - Float ExtraClear 8; Rw(C;Ctr) = 45dB(-2;-6)</t>
  </si>
  <si>
    <t xml:space="preserve">Pritličje: </t>
  </si>
  <si>
    <t>Okenski pasovi (nadsvetlobe) višine h = 160cm, na notranji strani fasade v območju laboratorijskih akustičnih školjk (P1)</t>
  </si>
  <si>
    <t>Okenski pasovi (nadsvetlobe) višine h = 130cm, na notranji strani fasade v območju laboratorijskih akustičnih školjk (P1)</t>
  </si>
  <si>
    <t>Doplačilo, za izvedbo fasadnih vertikalnih profilov s protipožarno zaščito (Ei60) na stikih požarnih sektorjev. Požarna zapora preprečuje širjenje požara v horizontalni smeri. Vertikalni fasadni profil se izvede iz protipožarnega aluminijastega fasadne sistema Schuco FW50+BF60, polnjen s Promatech- H protipožatnimi ploščami. Vertikalne fasadne profile protipožarnega sistema je potrebno izvesti tako, da jih je možno vkomponirati v klasični fasadni sistem. Mavčno kartonske plošče s katerimi se z zunanje strani obložijo vertikalni fasadni profili niso predmet te postavke.</t>
  </si>
  <si>
    <t>2-A-N1-01; 5-A-N1-01; 2-D-N1-01</t>
  </si>
  <si>
    <t>Doplačilo za pritličje</t>
  </si>
  <si>
    <t>Doplačilo za nadstropje N1</t>
  </si>
  <si>
    <t>Doplačilo za nadstropje N2</t>
  </si>
  <si>
    <t>Doplačilo za nadstropje T1</t>
  </si>
  <si>
    <t>Izdelava, dobava in montaža horizontalnih fasadnih panelov iz kompozitnih plošč kot npr. Alucobond A2. Požarni razred A2-s1. Fasadni paneli so kasetne izvedbe in s pomočjo aluminijaste podkonstrukcije Spidi SMB-BZ1.1, pritrjeni na termo izolacijski fasadni panel vgrajen v fasado iz stebrov in prečk. Termoizolacijski panel ni predmet te postavke. Raster fasadnih panelov v skladu s shemami fasad.</t>
  </si>
  <si>
    <t>Površinska obdelava in barva kompozitnih plošč NaturAL PURE (402).</t>
  </si>
  <si>
    <t xml:space="preserve">V ceni na enoto mere zajeti ves pritrdilni materija, alu konzole, vertikalni alu T profil 60/60/2. </t>
  </si>
  <si>
    <t>Pritličje - AC paneli dim: cca 100cm x 300 cm</t>
  </si>
  <si>
    <t>Nadstropje N1 - AC paneli dim: cca 100cm x 100 cm</t>
  </si>
  <si>
    <t>Nadstropje N2 - AC paneli dim: cca 100cm x 100 cm</t>
  </si>
  <si>
    <t>Nadstropje T1 - AC paneli dim: cca 100cm x 100 cm</t>
  </si>
  <si>
    <t>Pritličje - AC paneli dim: cca 100cm x 300cm</t>
  </si>
  <si>
    <t>Nadstropje N1 - AC paneli dim: cca 100cm x 100cm</t>
  </si>
  <si>
    <t>Nadstropje N2 - AC paneli dim: cca 100cm x 100cm</t>
  </si>
  <si>
    <t>Atrijske fasade - Atrij 1:</t>
  </si>
  <si>
    <t>Pritličje - AC paneli dim: cca 100cm x 150cm</t>
  </si>
  <si>
    <t>Atrijske fasade - Atrij 2:</t>
  </si>
  <si>
    <t>Izdelava, dobava in montaža alu obloge venca strehe in teras. Obloga venca se izvede iz kompozitnih plošč debeline 4mm, kot npr. Alucobond A2. Požarni razred A2-s1. Fasadni paneli so kasetne izvedbe in s pomočjo aluminijaste podkonstrukcije Spidi SMB-BZ1.1, pritrjeni na predpripravljeno jekleno konstrukcijo venca strehe. Jeklena konstrukcija je obložena z vodoodpornimi OSB ploščami debeline 2cm, na OSB plošče se montirajo minimalne fasadne alu konzole Spidi Max in vertikalna aluminijasta podkonstrukcija pripravljena za obešanje fasadnih kaset.  Raster fasadnih panelov v skladu s shemami fasad.</t>
  </si>
  <si>
    <t>Hidroizolacijska folija s katero se prekrijejo OSB plošče ni predmet te postavke.</t>
  </si>
  <si>
    <t>Celotna kaseta je v prerezu U oblike, tako da v enem kosu prekrije jekleno konstrukcijo. Fuge med posameznimi elementi so širine 20mm.</t>
  </si>
  <si>
    <t>Razvita mera celotnega elementa je R.M = cca. 195cm.</t>
  </si>
  <si>
    <t>Postavko izvest v skladu z detajlom:</t>
  </si>
  <si>
    <t>6-A-S1-01</t>
  </si>
  <si>
    <t>Obloga venca na koti +19,0 (S1)</t>
  </si>
  <si>
    <t>Obloga venca na koti +14,50 (T1)</t>
  </si>
  <si>
    <t>Obloga venca na koti +10,00 (N2)</t>
  </si>
  <si>
    <t>Obloga venca na koti +5,50 (N1)</t>
  </si>
  <si>
    <t>Izdelava, dobava in montaža horizontalnih fasadnih prefabruciranih panelov. Paneli so izdelani iz microarmiranega betona bele barve, debeline 20mm in so obdelani z vodoodbojnim premazom (kot.npr. Keim Concretal-Lasur ali enakovredno). Paneli so različnih oblik (U,L in ravni).</t>
  </si>
  <si>
    <t>Fasadni paneli so nevidno pritrjeni na jekleno podkonstrukcijo s pomočjo ''Agraf'' profilov sistema Spidi Versa in Kail pritrdil, vgrajenih na hrbtni strani panela. Nastavljanje ravnine fasade se vrši s podlogami pod ''Agraf'' profili.</t>
  </si>
  <si>
    <t xml:space="preserve">Na spodnjem robu fasadnih panelov kjer je možnost vleka vode v notranjost, je v fugo med vertikalnim iz horizontalnim fasadnim panelom pred montažo vertikalniga prefabrikata potrebno montirati odkapno pločevino iz plastificiranega FPO materiala (kot.npr. Sika T-Metal sheet). Spodnje horizontalne betonske prefabrikate, kjer je možnost padca elementa je le tega potrebno mehansko varovati. </t>
  </si>
  <si>
    <t>V ceno na enoto mere je potrebno upoštevati vodoodporno vezano ploščo, katera se fiksira na jekleno konstrukcijo nadstreškov. Vezana plošča se prekrije v celoti s fasadno folijo (HI membrano) iz odpornega in prožnega polietilena visoke gostote (kot npr. Tyvek Uv Facade ali enakovredno).</t>
  </si>
  <si>
    <t>Jeklena nosilna konstrukcija je sestavljena iz osnovnih konzol, katere so pritrjene na AB nosilno konstrukcijo. Konzole potekajo skozi termoizolacijski fasadni panel. Zunanji del jeklene nosilne konstrukcije ni predmet te postavke.</t>
  </si>
  <si>
    <t>Fasadni termoizolacijski panel ni predmet te postavke.</t>
  </si>
  <si>
    <t>V ceni na enoto zajeti vse zaključke, alu podkonstrukcijo, odkapne police, termostop podloge, montažni in pritrdilni material.</t>
  </si>
  <si>
    <t>Fasadni pas med P1 in N1, od osi 3 do 18, obloga jeklene konstrukcije s prefabriciranimi betonskimi elementi skupne višine h=160cm, elementi oblike v skladu s fasadnim detajlom 11-F-N2-01. Raster elementov v skladu s shemami fasad oz. rastrom alu steklene fasade.</t>
  </si>
  <si>
    <t>Fasadni pas med N1 in N2, od osi 3 do 18, obloga jeklene konstrukcije s prefabriciranimi betonskimi elementi skupne višine h=160cm, elementi oblike v skladu s fasadnim detajlom 11-F-N2-01. Raster elementov v skladu s shemami fasad oz. rastrom alu steklene fasade.</t>
  </si>
  <si>
    <t>Fasadni pas med N2 in T1, obloga jeklene konstrukcije s prefabriciranimi betonskimi elementi skupne višine h=160cm, elementi oblike v skladu s fasadnim detajlom 11-F-N2-01. Raster elementov v skladu s shemami fasad oz. rastrom alu steklene fasade.</t>
  </si>
  <si>
    <t>Fasadni pas med T1 in S1, obloga jeklene konstrukcije s prefabriciranimi betonskimi elementi skupne višine h=160cm, elementi oblike v skladu s fasadnim detajlom 11-F-N2-01. Raster elementov v skladu s shemami fasad oz. rastrom alu steklene fasade.</t>
  </si>
  <si>
    <t>Fasadni pas med P1 in N1, od osi A do P, obloga jeklene konstrukcije s prefabriciranimi betonskimi elementi skupne višine h=160cm, elementi oblike v skladu s fasadnim detajlom 11-F-N2-01. Raster elementov v skladu s shemami fasad oz. rastrom alu steklene fasade.</t>
  </si>
  <si>
    <t>Fasadni pas med N1 in N2, od osi K do P, obloga jeklene konstrukcije s prefabriciranimi betonskimi elementi skupne višine h=160cm, elementi oblike v skladu s fasadnim detajlom 11-F-N2-01. Raster elementov v skladu s shemami fasad oz. rastrom alu steklene fasade.</t>
  </si>
  <si>
    <t>Fasadni pas med N2 in T1, od osi A do L, obloga jeklene konstrukcije s prefabriciranimi betonskimi elementi skupne višine h=160cm, elementi oblike v skladu s fasadnim detajlom 11-F-N2-01. Raster elementov v skladu s shemami fasad oz. rastrom alu steklene fasade.</t>
  </si>
  <si>
    <t>Fasadni pas med T1 in S1, od osi A do J, obloga jeklene konstrukcije s prefabriciranimi betonskimi elementi skupne višine h=160cm, elementi oblike v skladu s fasadnim detajlom 11-F-N2-01. Raster elementov v skladu s shemami fasad oz. rastrom alu steklene fasade.</t>
  </si>
  <si>
    <t>Fasadni pas med P1 in N1 od osi 2 do 16, obloga jeklene konstrukcije s prefabriciranimi betonskimi elementi višine h =160cm, elementi L oblike, spodnja zapora do žaluzije ravne obleki. Raster elementov v skladu s shemami fasad oz. rastrom alu steklene fasade.</t>
  </si>
  <si>
    <t>Fasadni pas med N1 in N2 od osi 2 do 16, obloga jeklene konstrukcije s prefabriciranimi betonskimi elementi višine h =160cm, elementi L oblike, spodnja zapora do žaluzije ravne obleki. Raster elementov v skladu s shemami fasad oz. rastrom alu steklene fasade.</t>
  </si>
  <si>
    <t>Fasadni pas med N2 in T1 od osi 2 do 16, obloga jeklene konstrukcije s prefabriciranimi betonskimi elementi višine h =160cm, elementi L oblike, spodnja zapora do žaluzije ravne obleki. Raster elementov v skladu s shemami fasad oz. rastrom alu steklene fasade.</t>
  </si>
  <si>
    <t>Fasadni pas med T1 in S1 od osi 4 do 15, obloga jeklene konstrukcije s prefabriciranimi betonskimi elementi višine h =160cm, elementi L oblike, spodnja zapora do žaluzije ravne obleki. Raster elementov v skladu s shemami fasad oz. rastrom alu steklene fasade.</t>
  </si>
  <si>
    <t>Fasadni pas med N1 in N2, od osi A do P, obloga jeklene konstrukcije s prefabriciranimi betonskimi elementi skupne višine h=160cm, elementi oblike v skladu s fasadnim detajlom 11-F-N2-01. Raster elementov v skladu s shemami fasad oz. rastrom alu steklene fasade.</t>
  </si>
  <si>
    <t>Fasadni pas med N2 in T1, od osi A do P, obloga jeklene konstrukcije s prefabriciranimi betonskimi elementi skupne višine h=160cm, elementi oblike v skladu s fasadnim detajlom 11-F-N2-01. Raster elementov v skladu s shemami fasad oz. rastrom alu steklene fasade.</t>
  </si>
  <si>
    <t>Fasadni pas med T1 in S1, od osi A do P, obloga jeklene konstrukcije s prefabriciranimi betonskimi elementi skupne višine h=160cm, elementi oblike v skladu s fasadnim detajlom 11-F-N2-01. Raster elementov v skladu s shemami fasad oz. rastrom alu steklene fasade.</t>
  </si>
  <si>
    <t>Fasadni pas med nadstropji, severna orijentacija, obloga jeklene konstrukcije s prefabriciranimi betonskimi elementi višine h =160cm, elementi L oblike, spodnja zapora do žaluzije ravne obleki. Raster elementov v skladu s shemami fasad oz. rastrom alu steklene fasade.</t>
  </si>
  <si>
    <t>Fasadni pas med nadstropji, zahodna, južna in vzhodna orijentacija, obloga jeklene konstrukcije s prefabriciranimi betonskimi elementi skupne višine h=160cm, elementi oblike v skladu s fasadnim detajlom 11-F-N2-01. Raster elementov v skladu s shemami fasad oz. rastrom alu steklene fasade.</t>
  </si>
  <si>
    <t>STEKLENE STENE IN VRATA</t>
  </si>
  <si>
    <t>c./ pregled in čiščenje podloge, nanos izravnalne mase, kjer je to potrebno</t>
  </si>
  <si>
    <t>Vsa dela morajo biti izvršena tako, da je zagotovljena funkcionalnost, stabilnost, varnost, natančnost in življenjska doba posameznih elementov</t>
  </si>
  <si>
    <t>Vsa vrata in steklene s stene izdelane po shemi  in detajlu arhitekta. Vse delavniške načrte izdela izvajalec sam, pogttrdi jih arhitekt pred iizdelavo in montažo</t>
  </si>
  <si>
    <t>POMIČNE STEKLENE STENE</t>
  </si>
  <si>
    <t>ZS-P1-01; dim: 568 x 330 cm; glej shemo: ZS-P1-01</t>
  </si>
  <si>
    <t>Kompletna izdelava, dobava in montaža steklenih sten v sestavi:</t>
  </si>
  <si>
    <t>POMIČNA PANELNA PROTIHRUPNA PREDELNA STENA Z ENOOSNIMVPETJEM (kot npr. OPTIMAL 110 ali enakovredno), Premakljiva pomična stena sestavljene iz med seboj ročno. pomičnih posamičnih elementov. Nosilna konstrukcija panelov je iz kovinskih cevi, vsi medprostori so zapolnjeni z izolativnim materialom, vertiklani alu-profili omogočajo tesnenje z vgrajenimi magnetnimi trakovi in hkrati prekrivajo - ščitijo dekorativne lesene plošče, ki se lahko tudi naknadno enostavno menjajo. Dekorativne plošče po izboru arhitekta.</t>
  </si>
  <si>
    <t>svetla širina: 568,00 cm
svetla višina: 330,00 cm
višina obešanja: 165,00 cm
število panelov: 6
debelina panela: 110 mm
vpetje sistema: v AB ploščo
vpetje panelov: enoosno na ALU tirnici
parkiranje: shema tip J - po prikazani shemi
obešanje: enotočkovno
smer zlaganja: poljubno - levo ali desno
način zlaganja: ročno
min.zvočna izolativnost: Rw' ≥ 50 dB</t>
  </si>
  <si>
    <t>pozicija: pritličje, Sejna soba, Skupinsko delo (P1-J2-101)</t>
  </si>
  <si>
    <t>OPOMBE: Med tekalno progo (tirnico) in AB ploščo se namesi MK steno v  sistemu kot npr. Knauf W115 ali enakovredno (dimenzije glej v shemi). Stike prilagoditi zahtevam po min. zvočni izolirnosti! Protihrupno izolativnost pomične stene po standardu DIN EN 20 140-3: 1999 je potrebno dokazati z ustreznim certifikatom.</t>
  </si>
  <si>
    <t>ZS-N1-01; dim: 708 x 275 cm; glej shemo; ZS-N1-01</t>
  </si>
  <si>
    <t>Kompletna izdelava, dobava in montaža steklenih sten v sestavi: OPIS ENAK KOT POD TOČKO 2.19.1</t>
  </si>
  <si>
    <t>svetla širina: 708,00 cm
svetla višina: 275,00 cm
višina obešanja: 130,00 cm
število panelov: 10
debelina panela: 110 mm
vpetje sistema: v AB ploščo
vpetje panelov: enoosno na ALU tirnici
parkiranje: shema tip J - po prikazani shemi
obešanje: enotočkovno
smer zlaganja: poljubno - levo ali desno
način zlaganja: ročno
min.zvočna izolativnost: Rw' ≥ 50 dB</t>
  </si>
  <si>
    <t>POZICIJA: N1, Večnamenski prostor (N1.S2.201)</t>
  </si>
  <si>
    <t>ZS-N1-02; dim: 848 x 275 cm; glej shemo: zs-n1-02</t>
  </si>
  <si>
    <t>svetla širina: 848,00 cm
svetla višina: 275,00 cm
višina obešanja: 130,00 cm
število panelov: 12
debelina panela: 110 mm
vpetje sistema: v AB ploščo
vpetje panelov: enoosno na ALU tirnici
parkiranje: shema tip J - po prikazani shemi
obešanje: enotočkovno
smer zlaganja: poljubno - levo ali desno
način zlaganja: ročno
min.zvočna izolativnost: Rw' ≥ 50 dB</t>
  </si>
  <si>
    <t>POZICIJA: N1, Mala učilnica (N1.S1.211)</t>
  </si>
  <si>
    <t>OPOMBE: Med tekalno progo (tirnico) in AB ploščo se namesi MK steno v sistemu kot npr. Knauf W115 ali enakovredno (dimenzije glej v shemi). Stike prilagoditi zahtevam po min. zvočni izolirnosti! Protihrupno izolativnost pomične stene po standardu DIN EN 20 140-3: 1999 je potrebno dokazati z ustreznim certifikatom.</t>
  </si>
  <si>
    <t>ZS-N1-03; dim: 836 x 275 cm; glej shemo: ZS-N1-03</t>
  </si>
  <si>
    <t>svetla širina: 836,00 cm
svetla višina: 275,00 cm
višina obešanja: 130,00 cm
število panelov: 12
debelina panela: 110 mm
vpetje sistema: v AB ploščo
vpetje panelov: enoosno na ALU tirnici
parkiranje: shema tip J - po prikazani shemi
obešanje: enotočkovno
smer zlaganja: poljubno - levo ali desno
način zlaganja: ročno
min.zvočna izolativnost: Rw' ≥ 50 dB</t>
  </si>
  <si>
    <t>POZICIJA: N1, Poslovno-inovacijsko središče (N1.S1.217)</t>
  </si>
  <si>
    <t>ZS-N2-01; dim: 548 x 290 cm; glej shemo: ZS-N2-01</t>
  </si>
  <si>
    <t>svetla širina: 548,00 cm
svetla višina: 290,00 cm
višina obešanja: 25,00 cm
število panelov: 6
debelina panela: 110 mm
vpetje sistema: v AB ploščo
vpetje panelov: enoosno na ALU tirnici
parkiranje: shema tip J - po prikazani shemi
obešanje: enotočkovno
smer zlaganja: poljubno - levo ali desno
način zlaganja: ročno
min.zvočna izolativnost: Rw' ≥ 50 dB</t>
  </si>
  <si>
    <t>POZICIJA: N2, Sejna soba - skupinsko delo (N2.J2.114)</t>
  </si>
  <si>
    <t>ZUNANJA AVTOMATSKA VRTLJIVA VRATA : ZV-S-V-430</t>
  </si>
  <si>
    <t>kompletna izdelava, dobava in montaža steklenih vrtljivih vrtat v sestavi:  glej shemo : ZV-S-V-430 ; ZUNANJA VRATA - DRUGO</t>
  </si>
  <si>
    <t>AVTOMATSKA VRTLJIVA VRATA
svetla širina / svetla višina: 429/250cm
zidarska širina / zidarska višina: 429/250cm</t>
  </si>
  <si>
    <t>Vrata: kot npr.: ASSA ABLOY RD700-3 ali enakovredno</t>
  </si>
  <si>
    <t>Krilo: sistemska rešitev</t>
  </si>
  <si>
    <t>Obdelava krila: prašno barvano</t>
  </si>
  <si>
    <t>Barva krila: RAL po izboru arhitekta</t>
  </si>
  <si>
    <t>obdelava  okvrija: enaka krilu</t>
  </si>
  <si>
    <t>Barva okvirja: RAL po izboru arhitekta</t>
  </si>
  <si>
    <t>debelina stene: fsadni sistem</t>
  </si>
  <si>
    <t>material stene: fasadni sistem</t>
  </si>
  <si>
    <t xml:space="preserve">Opomba: </t>
  </si>
  <si>
    <t>nočna vrata (varnostni standard RC3)</t>
  </si>
  <si>
    <t>zračna zavesa
poglobljeni predpražnik za vrtljiva
vrata dimenzij r=210 cm, višine 22
mm, z inox vložkom (g=25 mm) za
naležno položitev, iz poliamidnih
reber, sive barve, kot npr: EMCO
Diplomat Premium (tip 522 P Care) ali enakovredno</t>
  </si>
  <si>
    <t>NOTRANJA STEKLENA VRATA:</t>
  </si>
  <si>
    <t>Opomba:  glej pozicijske sheme notranjih vrat za podatke o smeri odpiranja, o tehničnem panelu in kontroli pristopa JULFUS--7A6800</t>
  </si>
  <si>
    <t xml:space="preserve"> V-S-O-145/220-AB</t>
  </si>
  <si>
    <t xml:space="preserve">STEKLENA VRATA; DVOKRILNA VRATA svetla širina / svetla višina: 144/220cm zidarska širina / zidarska višina: 165/230cm
 </t>
  </si>
  <si>
    <t>Vrata kot npr.:JANSEN Economy 50 ali enakovredno</t>
  </si>
  <si>
    <t>Krilo: jekleno krilo s steklenim polnilom</t>
  </si>
  <si>
    <t>Polnilo:  lepljeno steklo</t>
  </si>
  <si>
    <t>Obdelava krila:  prašno barvano</t>
  </si>
  <si>
    <t>Barva krila: RAL po izbiri projektanta</t>
  </si>
  <si>
    <t>Obdelava okvirja:  enaka obdelavi krila</t>
  </si>
  <si>
    <t>Barva okvirja:  RAL po izbiri projektanta</t>
  </si>
  <si>
    <t>Prag: brez</t>
  </si>
  <si>
    <t>Debelina stene: 5 cm</t>
  </si>
  <si>
    <t>Material stene: AB konstrukcija - AB vez / opeka z oblogo</t>
  </si>
  <si>
    <t>Akustične zahteve: /</t>
  </si>
  <si>
    <t>Zaustavljalnik vrat:  ARRONE AR934H ali enakovredno</t>
  </si>
  <si>
    <t>Kljuka:  drog, širine do 10cm</t>
  </si>
  <si>
    <t>Material kljuke:  nerjaveče jeklo</t>
  </si>
  <si>
    <t>Notranja kljuka: Hoppe E5091, dolžina 120cm ali enakovredno</t>
  </si>
  <si>
    <t>Zunanja kljuka: Hoppe E5091, dolžina 120cm ali enakovredno</t>
  </si>
  <si>
    <t>Ključavnica: cilindrična / kartični dostop</t>
  </si>
  <si>
    <t>Samozapiralo:  C5; na notranji strani vrat</t>
  </si>
  <si>
    <t>Tehnični panel: brez</t>
  </si>
  <si>
    <t>OPOMBE:  sekundarno krilo se odpira po potrebi</t>
  </si>
  <si>
    <t>V-S-O-185/260 (375/350) - BZ</t>
  </si>
  <si>
    <t>STEKLENA VRATA DVOKRILNA VRATA Z OBSVETLOBO NA OBEH STRANEH IN NADSVETLOBO; svetla širina / svetla višina: 186/260cm; zidarska širina / zidarska višina: 375/350cm</t>
  </si>
  <si>
    <t>Vrata kot npr.: JANSEN Economy 50 ali enakovredno</t>
  </si>
  <si>
    <t>Polnilo: lepljeno steklo</t>
  </si>
  <si>
    <t>Barva okvirja: RAL po izbiri projektanta</t>
  </si>
  <si>
    <t>Debelna stene: 20cm</t>
  </si>
  <si>
    <t>Materail stene: betonski zidaki</t>
  </si>
  <si>
    <t>Kljuka: drog, širine do 10cm</t>
  </si>
  <si>
    <t>Notranja kljuka:  Hoppe E5091, dolžina 120cm (2x) ali enakovredno</t>
  </si>
  <si>
    <t>Zunanja kljuka: Hoppe E5091, dolžina 120cm (2x) ali enakovredno</t>
  </si>
  <si>
    <t>Samozapiralo: C5; na notranji strani vrat</t>
  </si>
  <si>
    <t>V-S-O-185/260(375/390) - BZ</t>
  </si>
  <si>
    <t>STEKLENA VRATA DVOKRILNA VRATA Z OBSVETLOBO NA OBEH STRANEH IN NADSVETLOBO; svetla širina / svetla višina: 186/260cm; zidarska širina / zidarska višina: 375/390cm</t>
  </si>
  <si>
    <t>V-S-O-185/260(420/390) - BZ</t>
  </si>
  <si>
    <t xml:space="preserve">STEKLENA VRATA DVOKRILNA VRATA Z OBSVETLOBO NA OBEH STRANEH IN NADSVETLOBO; svetla širina / svetla višina: 186/260cm; zidarska širina / zidarska višina: 420/390cm
 </t>
  </si>
  <si>
    <t>Materail stene: betonski zidaki / AB konstrukcija</t>
  </si>
  <si>
    <t>V-S-O-185/260(430/350) - BZ</t>
  </si>
  <si>
    <t xml:space="preserve">STEKLENA VRATA DVOKRILNA VRATA Z OBSVETLOBO NA OBEH STRANEH IN NADSVETLOBO; svetla širina / svetla višina: 186/260cm; zidarska širina / zidarska višina: 430/350cm
 </t>
  </si>
  <si>
    <t xml:space="preserve">Materail stene: betonski zidaki </t>
  </si>
  <si>
    <t>V-S-O-240/270 - MK</t>
  </si>
  <si>
    <t>STEKLENA  VRATA DVOKRILNA VRATA; svetla širina / svetla višina: 221/270cm; zidarska širina / zidarska višina: 242/320cm</t>
  </si>
  <si>
    <t>Polnilo: lepljeno steklo + akustična folija</t>
  </si>
  <si>
    <t>Debelna stene: 5cm</t>
  </si>
  <si>
    <t>Materail stene: mavčno kartonska stena</t>
  </si>
  <si>
    <t>OPOMBE: razširitveni profil nad vrati 460/50/2mm</t>
  </si>
  <si>
    <t xml:space="preserve"> V-S-O-125/260 - KOMB</t>
  </si>
  <si>
    <t>STEKLENA  VRATA DVOKRILNA VRATA; svetla širina / svetla višina: 126/258cm;  zidarska širina / zidarska višina: 147/280cm</t>
  </si>
  <si>
    <t xml:space="preserve">Polnilo: lepljeno steklo </t>
  </si>
  <si>
    <t>Materail stene: AB konstrukcija - AB vez / opeka</t>
  </si>
  <si>
    <t>OPOMBE: sekundarno krilo se odpira po potrebi</t>
  </si>
  <si>
    <t>V-S-O-130/260 - KOMB</t>
  </si>
  <si>
    <t>STEKLENA  VRATA DVOKRILNA VRATA; svetla širina / svetla višina: 130/258cm; zidarska širina / zidarska višina: 150/280cm</t>
  </si>
  <si>
    <t>V-S-O-160/220 - KOMB</t>
  </si>
  <si>
    <t>STEKLENA  VRATA DVOKRILNA VRATA; svetla širina / svetla višina: 159/218cm; zidarska širina / zidarska višina: 180/230cm</t>
  </si>
  <si>
    <t>V-S-O-160/260 - KOMB</t>
  </si>
  <si>
    <t>STEKLENA  VRATA DVOKRILNA VRATA; svetla širina / svetla višina: 159/258cm; zidarska širina / zidarska višina: 180/280cm</t>
  </si>
  <si>
    <t xml:space="preserve"> STEKLENA  VRATA DVOKRILNA VRATA; svetla širina / svetla višina: 162/258cm; zidarska širina / zidarska višina: 180/280cm</t>
  </si>
  <si>
    <t>V-S-O-185/260 - KOMB</t>
  </si>
  <si>
    <t>STEKLENA  VRATA DVOKRILNA VRATA; svetla širina / svetla višina: 186/258cm; zidarska širina / zidarska višina: 206/280cm</t>
  </si>
  <si>
    <t>Materail stene: steklena predelna stena - AB vez / opeka</t>
  </si>
  <si>
    <t>V-S-O-210/260 - KOMB</t>
  </si>
  <si>
    <t>STEKLENA  VRATA DVOKRILNA VRATA; svetla širina / svetla višina: 209/258cm; zidarska širina / zidarska višina: 230/280cm</t>
  </si>
  <si>
    <t>Materail stene: mavčno kartonska stena - AB konstrukcija</t>
  </si>
  <si>
    <t>STEKLENA  VRATA DVOKRILNA VRATA Z OBSVETLOBO NA OBEH STRANEH; svetla širina / svetla višina: 186/258cm; zidarska širina / zidarska višina: 260/280cm</t>
  </si>
  <si>
    <t>Materail stene: steklena predelna stena - AB konstrukcija</t>
  </si>
  <si>
    <t>OPOMBE:  razširitveni profil nad vrati 200/50/2mm</t>
  </si>
  <si>
    <t>STEKLENA  VRATA DVOKRILNA VRATA Z OBSVETLOBO NA OBEH STRANEH; svetla širina / svetla višina: 186/258cm; zidarska širina / zidarska višina: 317/280cm</t>
  </si>
  <si>
    <t>OPOMBE:  razširitveni profil nad vrati 100/50/2mm</t>
  </si>
  <si>
    <t>STEKLENA  VRATA DVOKRILNA VRATA Z OBSVETLOBO NA OBEH STRANEH; svetla širina / svetla višina: 186/258cm; zidarska širina / zidarska višina: 326/290cm</t>
  </si>
  <si>
    <t>OPOMBE:  razširitveni profil nad vrati  200/50/2mm</t>
  </si>
  <si>
    <t>V-S-P60-200/240 - AB</t>
  </si>
  <si>
    <t>STEKLENA POŽARNA VRATA DVOKRILNA VRATA Z NADSVETLOBO; svetla širina / svetla višina: 202/242cm; zidarska širina / zidarska višina: 230/400cm</t>
  </si>
  <si>
    <t>Debelna stene: 30cm</t>
  </si>
  <si>
    <t>Materail stene: armirano betonska stena</t>
  </si>
  <si>
    <t>Kljuka:  na višini 1,1m; širine do 10cm</t>
  </si>
  <si>
    <t>Notranja kljuka:  HOPPE Paris (2x) enakovredno</t>
  </si>
  <si>
    <t>Zunanja kljuka: HOPPE Paris (2x) enakovredno</t>
  </si>
  <si>
    <t>OPOMBE:  *sistem, ki ob javljenemu požaru omogoča prehod</t>
  </si>
  <si>
    <t>STEKLENA POŽARNA VRATA DVOKRILNA VRATA Z NADSVETLOBO; svetla širina / svetla višina: 202/242cm; zidarska širina / zidarska višina: 230/250cm</t>
  </si>
  <si>
    <t>OPOMBE:  *sistem, ki ob javljenemu požaru
 omogoča prehod</t>
  </si>
  <si>
    <t>V-S-A-160/260 - BZ</t>
  </si>
  <si>
    <t>STEKLENA AKUSTIČNA VRATA DVOKRINA VRATA; svetla širina / svetla višina: 159/260cm; zidarska širina / zidarska višina: 180/340cm</t>
  </si>
  <si>
    <t>Materail stene: AB vez / betonski zidaki</t>
  </si>
  <si>
    <t>Pripira: giljotina</t>
  </si>
  <si>
    <t>Akustične zahteve: 45dB</t>
  </si>
  <si>
    <t>OPOMBE:   sekundarno krilo se odpira po potrebi</t>
  </si>
  <si>
    <t>V-S-A-225/260-KOMB</t>
  </si>
  <si>
    <t>STEKLENA AKUSTIČNA VRATA DVOKRILNA VRATA; svetla širina / svetla višina: 224/260cm; zidarska širina / zidarska višina: 245/340cm</t>
  </si>
  <si>
    <t>Debelna stene: 42cm</t>
  </si>
  <si>
    <t>V-S-D-180/260 - MK</t>
  </si>
  <si>
    <t>STEKLENA DRSNA VRATA; svetla širina / svetla višina: 185/260cm; zidarska širina / zidarska višina: 186/260cm</t>
  </si>
  <si>
    <t>Vrata kot npr.:  DOORSON 300 ali enakovredno</t>
  </si>
  <si>
    <t xml:space="preserve">STEKLENE STENE IN VRATA PT </t>
  </si>
  <si>
    <t>OPOMBE: shema prikazuje pogled s hodnika
 pozicija panela je vedno ob kljuki vrat</t>
  </si>
  <si>
    <t>Sistemska steklena predelna stena (Rw ≥ 44 dB) z vrati, v jekleni profilaciji deb. 50 mm in lepljenim steklom z akustično folijo (kot npr. Schüco Jansen Economy 50 z zasteklitvijo 8 LSG/16/10 acoustic film wet glazing ali enakovredno)</t>
  </si>
  <si>
    <t>Vpetje:  MK stena, AB stena, estrih, AB plošča (glej tudi detajl 4-J-N1-01)</t>
  </si>
  <si>
    <t>Pozicija: glej načrt pozicij notranjih steklenih sten</t>
  </si>
  <si>
    <t xml:space="preserve"> P1-J3-111</t>
  </si>
  <si>
    <t>Sistemska steklena predelna stena (Rw ≥ 44 dB) z vrati 1X + nadsvetloba , v jekleni profilaciji deb. 50 mm in lepljenim steklom z akustično folijo (kot npr. Schüco Jansen Economy 50 z zasteklitvijo 8 LSG/16/10 acoustic film wet glazing ali enakovredno</t>
  </si>
  <si>
    <t>skupna dim.: (d) 3,30 m / (v) 3,41 m</t>
  </si>
  <si>
    <t>svetla dim. vrat: 94 / 260 cm; enokrilna vrata</t>
  </si>
  <si>
    <t>dim. vrat s panelom: 131 / 272 cm</t>
  </si>
  <si>
    <t>dim. panela: 30 / 272 cm</t>
  </si>
  <si>
    <t>nadsvetloba dim: 330 x 57 cm</t>
  </si>
  <si>
    <t>Polnilo: lepljeno steklo + akustična folija; dim (100+99) x 248 cm</t>
  </si>
  <si>
    <t>Materail stene: jeklo/steklo</t>
  </si>
  <si>
    <t>Akustične zahteve: 42dB</t>
  </si>
  <si>
    <t>Kljuka (zunaj+notri): drog, širine do 10cm, Hoppe E5091, dolžina 120cm ali enakovredno</t>
  </si>
  <si>
    <t>Tehnični panel:   tehnični panel - kontrola pristopa 1 x -  pločevina d= 2 mm, barvano v barvo vrat glej detajl 4-J-N1-02</t>
  </si>
  <si>
    <t>STEKLENE STENE IN VRATA 1.ND</t>
  </si>
  <si>
    <t>OPOMBE:  shema prikazuje pogled s hodnika
 pozicija panela je vedno ob kljuki vrat</t>
  </si>
  <si>
    <t xml:space="preserve"> N1-S1-1</t>
  </si>
  <si>
    <t>Sistemska steklena predelna stena (Rw ≥ 44 dB) z vrati 1X , v jekleni profilaciji deb. 50 mm in lepljenim steklom z akustično folijo (kot npr. Schüco Jansen Economy 50 z zasteklitvijo 8 LSG/16/10 acoustic film wet glazing ali enakovredno</t>
  </si>
  <si>
    <t>skupna dim.:  (d) 13,36 m / (v) 2,80 m</t>
  </si>
  <si>
    <t>svetla dim. vrat:  2x 87 / 258 cm; dvokrilna vrata</t>
  </si>
  <si>
    <t>dim. vrat s panelom: 211 / 270 cm</t>
  </si>
  <si>
    <t>dim. panela:  30 / 270 cm, pozicija: L</t>
  </si>
  <si>
    <t>Polnilo: lepljeno steklo + akustična folija; dim (137+100+200+200+200+200) x 246 cm</t>
  </si>
  <si>
    <t>Material kljuke:  nerjaveče brušeno jeklo</t>
  </si>
  <si>
    <t>N1-S1-2</t>
  </si>
  <si>
    <t>Sistemska steklena predelna stena (Rw ≥ 44 dB) z vrati 2X , v jekleni profilaciji deb. 50 mm in lepljenim steklom z akustično folijo (kot npr. Schüco Jansen Economy 50 z zasteklitvijo 8 LSG/16/10 acoustic film wet glazing ali enakovredno</t>
  </si>
  <si>
    <t>skupna dim.:  (d) 14,62 m / (v) 2,80 m</t>
  </si>
  <si>
    <t>Polnilo: lepljeno steklo + akustična folija; dim (149+200+165+135+200+187) x 246 cm</t>
  </si>
  <si>
    <t>Tehnični panel:   tehnični panel - kontrola pristopa 2 x -  pločevina d= 2 mm, barvano v barvo vrat glej detajl 4-J-N1-02</t>
  </si>
  <si>
    <t>N1-S2-1</t>
  </si>
  <si>
    <t>skupna dim.:   (d) 13,40 m / (v) 2,80 m</t>
  </si>
  <si>
    <t>svetla dim. vrat:   94 / 258 cm; enokrilna vrata</t>
  </si>
  <si>
    <t>dim. vrat s panelom:  131 / 270 cm</t>
  </si>
  <si>
    <t>dim. panela:  30 / 270 cm</t>
  </si>
  <si>
    <t>Polnilo: lepljeno steklo + akustična folija; dim (77+200+200+123+39+104+73+191) x 246 cm</t>
  </si>
  <si>
    <t>N1-S2-2</t>
  </si>
  <si>
    <t>skupna dim.:   (d) 14,83 m / (v) 2,80 m</t>
  </si>
  <si>
    <t>svetla dim. vrat:   2x87 / 258 cm; dvokrilna vrata</t>
  </si>
  <si>
    <t>dim. vrat s panelom:   211 / 270 cm</t>
  </si>
  <si>
    <t>dim. panela:  30 / 270 cm, pozicija: D</t>
  </si>
  <si>
    <t>Polnilo: lepljeno steklo + akustična folija; dim (215+200+200+127+210+63+100+157) x 246 cm</t>
  </si>
  <si>
    <t xml:space="preserve"> N1-J1-1</t>
  </si>
  <si>
    <t>emajlirano steklo dim: 22 x 246</t>
  </si>
  <si>
    <t>skupna dim.:    (d) 3,84 m / (v) 2,80 m</t>
  </si>
  <si>
    <t>svetla dim. vrat:    94 / 258 cm; enokrilna vrata</t>
  </si>
  <si>
    <t>dim. vrat s panelom:    131 / 270 cm</t>
  </si>
  <si>
    <t>dim. panela:   30 / 270 cm</t>
  </si>
  <si>
    <t>Polnilo: lepljeno steklo + akustična folija; dim (56+62+106) x 246 cm</t>
  </si>
  <si>
    <t>N1-J1-2</t>
  </si>
  <si>
    <t>skupna dim.:    (d) 3,19 m / (v) 2,80 m</t>
  </si>
  <si>
    <t>svetla dim. vrat:    94 / 258 cm: enokrilna vrata</t>
  </si>
  <si>
    <t>Polnilo: lepljeno steklo + akustična folija; dim (55+118) x 246 cm</t>
  </si>
  <si>
    <t>N1-J1-3</t>
  </si>
  <si>
    <t>Sistemska steklena predelna stena (Rw ≥ 44 dB) z vrati 5X , v jekleni profilaciji deb. 50 mm in lepljenim steklom z akustično folijo (kot npr. Schüco Jansen Economy 50 z zasteklitvijo 8 LSG/16/10 acoustic film wet glazing ali enakovredno</t>
  </si>
  <si>
    <t>emajlirano steklo dim: 28 x 246</t>
  </si>
  <si>
    <t>skupna dim.:    (d) 18,27 m / (v) 2,80 m</t>
  </si>
  <si>
    <t>Polnilo: lepljeno steklo + akustična folija; dim (163+223+72+26+193+247+73+26+101) x 246 cm</t>
  </si>
  <si>
    <t>Tehnični panel:   tehnični panel - kontrola pristopa 5 x -  pločevina d= 2 mm, barvano v barvo vrat glej detajl 4-J-N1-02</t>
  </si>
  <si>
    <t>N1-J1-4</t>
  </si>
  <si>
    <t>Sistemska steklena predelna stena (Rw ≥ 44 dB)  - fiksna zasteklitev , v jekleni profilaciji deb. 50 mm in lepljenim steklom z akustično folijo (kot npr. Schüco Jansen Economy 50 z zasteklitvijo 8 LSG/16/10 acoustic film wet glazing ali enakovredno</t>
  </si>
  <si>
    <t>emejlirano steklo dim: 32 x 246 + 32 x 246</t>
  </si>
  <si>
    <t>skupna dim.:     (d) 16,41 m / (v) 2,80 m</t>
  </si>
  <si>
    <t>Polnilo: lepljeno steklo + akustična folija; dim (76+95+200+200+200+200+182+219+190) x 246 cm</t>
  </si>
  <si>
    <t>N1-J1-5</t>
  </si>
  <si>
    <t>Sistemska steklena predelna stena (Rw ≥ 44 dB) z vrati 4X , v jekleni profilaciji deb. 50 mm in lepljenim steklom z akustično folijo (kot npr. Schüco Jansen Economy 50 z zasteklitvijo 8 LSG/16/10 acoustic film wet glazing ali enakovredno</t>
  </si>
  <si>
    <t>skupna dim.:    (d) 12,56 m / (v) 2,80 m</t>
  </si>
  <si>
    <t>Polnilo: lepljeno steklo + akustična folija; dim (42+70+27+120+223+97+72+25+42) x 246 cm</t>
  </si>
  <si>
    <t>Tehnični panel:   tehnični panel - kontrola pristopa 4 x -  pločevina d= 2 mm, barvano v barvo vrat glej detajl 4-J-N1-02</t>
  </si>
  <si>
    <t>N1-J1-6</t>
  </si>
  <si>
    <t>Sistemska steklena predelna stena (Rw ≥ 44 dB) z vrati 3X , v jekleni profilaciji deb. 50 mm in lepljenim steklom z akustično folijo (kot npr. Schüco Jansen Economy 50 z zasteklitvijo 8 LSG/16/10 acoustic film wet glazing ali enakovredno</t>
  </si>
  <si>
    <t>emajlirano steklo dim: 32 x 246 + 32 x 246</t>
  </si>
  <si>
    <t>skupna dim.:   (d) 16,41 m / (v) 2,80 m</t>
  </si>
  <si>
    <t>Polnilo: lepljeno steklo + akustična folija; dim (90+120+68+82+49+120+200+120+149+95+76) x 246 cm</t>
  </si>
  <si>
    <t>Tehnični panel:   tehnični panel - kontrola pristopa 3 x -  pločevina d= 2 mm, barvano v barvo vrat glej detajl 4-J-N1-02</t>
  </si>
  <si>
    <t>N1-J1-7</t>
  </si>
  <si>
    <t>emajlirano steklo: dim: 22 x 246 cm</t>
  </si>
  <si>
    <t>skupna dim.:   (d) 18,21 m / (v) 2,80 m</t>
  </si>
  <si>
    <t>Polnilo: lepljeno steklo + akustična folija; dim (181+200+220+71+28+145+24+120+118+118+160) x 246 cm</t>
  </si>
  <si>
    <t>N1-J2-1</t>
  </si>
  <si>
    <t>Polnilo: lepljeno steklo + akustična folija; dim (226+200+179) x 246 cm</t>
  </si>
  <si>
    <t>skupna dim.:    (d) 6,04 m / (v) 2,80 m</t>
  </si>
  <si>
    <t>N1-J2-2</t>
  </si>
  <si>
    <t>skupna dim.:   (d) 7,40 m / (v) 2,80 m</t>
  </si>
  <si>
    <t>Polnilo: lepljeno steklo + akustična folija; dim (190+51+190+30++19) x 246 cm</t>
  </si>
  <si>
    <t>N1-J2-3</t>
  </si>
  <si>
    <t>skupna dim.:    (d) 19,70 m / (v) 2,80 m</t>
  </si>
  <si>
    <t>Polnilo: lepljeno steklo + akustična folija; dim (180+180+94+68+122+218+182+105+26+78+30+200+190) x 246 cm</t>
  </si>
  <si>
    <t>N1-J2-4</t>
  </si>
  <si>
    <t>Polnilo: lepljeno steklo + akustična folija; dim (116+195+210) x 246 cm</t>
  </si>
  <si>
    <t>skupna dim.:     (d) 65,21 m / (v) 2,80 m</t>
  </si>
  <si>
    <t>N1-J2-5</t>
  </si>
  <si>
    <t>Polnilo: lepljeno steklo + akustična folija; dim (190+200+30+78+26+105+182+138+139+180+180) x 246 cm</t>
  </si>
  <si>
    <t>N1-J2-6</t>
  </si>
  <si>
    <t>Polnilo: lepljeno steklo + akustična folija; dim (210+195+116) x 246 cm</t>
  </si>
  <si>
    <t>skupna dim.:     (d) 5,21 m / (v) 2,80 m</t>
  </si>
  <si>
    <t>N1-J2-7</t>
  </si>
  <si>
    <t>emajlirano steklo dim: 34 x 246 cm + 24 x 246 cm</t>
  </si>
  <si>
    <t>Polnilo: lepljeno steklo + akustična folija; dim (40+170+150+94+72+26+94+170+170+26+170+160) x 246 cm</t>
  </si>
  <si>
    <t>N1-J2-8</t>
  </si>
  <si>
    <t>skupna dim.:     (d) 14,99 m / (v) 2,80 m</t>
  </si>
  <si>
    <t>svetla dim. vrat:    94 / 258 cm</t>
  </si>
  <si>
    <t>Polnilo: lepljeno steklo + akustična folija; dim (174+72+26+120+200+200+70+94+87) x 246 cm</t>
  </si>
  <si>
    <t>N1-J2-9</t>
  </si>
  <si>
    <t>Sistemska steklena predelna stena (Rw ≥ 44 dB) z vrati 6X , v jekleni profilaciji deb. 50 mm in lepljenim steklom z akustično folijo (kot npr. Schüco Jansen Economy 50 z zasteklitvijo 8 LSG/16/10 acoustic film wet glazing ali enakovredno</t>
  </si>
  <si>
    <t>skupna dim.:     (d) 25,30 m / (v) 2,80 m</t>
  </si>
  <si>
    <t>Polnilo: lepljeno steklo + akustična folija; dim (185+95+37+72+120+214+30+72+220+200+120+26+72+120+160) x 246 cm</t>
  </si>
  <si>
    <t>Tehnični panel:   tehnični panel - kontrola pristopa 6 x -  pločevina d= 2 mm, barvano v barvo vrat glej detajl 4-J-N1-02</t>
  </si>
  <si>
    <t>N1-J2-10</t>
  </si>
  <si>
    <t>Polnilo: lepljeno steklo + akustična folija; dim ( 46+158+200+180) x 246 cm</t>
  </si>
  <si>
    <t>skupna dim.:      (d) 5,84 m / (v) 2,80 m</t>
  </si>
  <si>
    <t>N1-J2-11</t>
  </si>
  <si>
    <t>skupna dim.:     (d) 4,80 m / (v) 2,80 m</t>
  </si>
  <si>
    <t>Polnilo: lepljeno steklo + akustična folija; dim ( 140+210) x 246 cm</t>
  </si>
  <si>
    <t>N1-J2-12</t>
  </si>
  <si>
    <t>Polnilo: lepljeno steklo + akustična folija; dim ( 180+200+158+46) x 246 cm</t>
  </si>
  <si>
    <t>skupna dim.:       (d) 5,84 m / (v) 2,80 m</t>
  </si>
  <si>
    <t>N1-J3-1</t>
  </si>
  <si>
    <t>Sistemska steklena predelna stena (Rw ≥ 44 dB) z vrati 5X , v jekleni profilaciji deb. 50 mm in lepljenim steklom z akustično folijo (kot npr. Schüco Jansen Economy 50 z zasteklitvijo 8
LSG/16/10 acoustic film wet glazing ali enakovredno</t>
  </si>
  <si>
    <t>skupna dim.:     (d) 22,54 m / (v) 2,80 m</t>
  </si>
  <si>
    <t>Polnilo: lepljeno steklo + akustična folija; dim (141+173+70+78+71+120+195+78+71+220+220+89) x 246 cm</t>
  </si>
  <si>
    <t>N1-J3-2</t>
  </si>
  <si>
    <t>Polnilo: lepljeno steklo + akustična folija; dim ( 116+196+215) x 246 cm</t>
  </si>
  <si>
    <t>skupna dim.:       (d) 5,26 m / (v) 2,80 m</t>
  </si>
  <si>
    <t>N1-J3-3</t>
  </si>
  <si>
    <t>Polnilo: lepljeno steklo + akustična folija; dim ( 76+164+200+200+222+178+225+175+222+78+200+173+135) x 246 cm</t>
  </si>
  <si>
    <t>skupna dim.:       (d) 22,54 m / (v) 2,80 m</t>
  </si>
  <si>
    <t>N1-J3-4</t>
  </si>
  <si>
    <t>Polnilo: lepljeno steklo + akustična folija; dim ( 215+195+116) x 246 cm</t>
  </si>
  <si>
    <t>N1-J3-5</t>
  </si>
  <si>
    <t>emajlirano steklo: 30 x 246 cm</t>
  </si>
  <si>
    <t>skupna dim.:      (d) 24,64 m / (v) 2,80 m</t>
  </si>
  <si>
    <t>Polnilo: lepljeno steklo + akustična folija - fiksna zasteklitev dim : (146+73+220+73+147+73+120+178+191+70)  x 246 cm</t>
  </si>
  <si>
    <t>N1-J3-6</t>
  </si>
  <si>
    <t>skupna dim.:      (d) 2,68 m / (v) 2,80 m</t>
  </si>
  <si>
    <t>Polnilo: lepljeno steklo + akustična folija - fiksna zasteklitev dim : (118)  x 246 cm</t>
  </si>
  <si>
    <t>N1-J3-7</t>
  </si>
  <si>
    <t>skupna dim.:     (d) 4,05 m / (v) 2,80 m</t>
  </si>
  <si>
    <t>Polnilo: lepljeno steklo + akustična folija - fiksna zasteklitev dim : (120+138)  x 246 cm</t>
  </si>
  <si>
    <t>N1-J3-8</t>
  </si>
  <si>
    <t>Polnilo: lepljeno steklo + akustična folija - fiksna zasteklitev dim : (130+182+200+200+67)  x 246 cm</t>
  </si>
  <si>
    <t>skupna dim.:   (d) 8,08 m / (v) 2,80 m</t>
  </si>
  <si>
    <t>N1-J3-9</t>
  </si>
  <si>
    <t>Sistemska steklena predelna stena (Rw ≥ 44 dB) z vrati 3X , v jekleni profilaciji deb. 50 mm in lepljenim steklom z akustično folijo (kot npr. Schüco Jansen Economy 50 z zasteklitvijo 8
LSG/16/10 acoustic film wet glazing ali enakovredno</t>
  </si>
  <si>
    <t>skupna dim.:    (d) 16,06 m / (v) 2,80 m</t>
  </si>
  <si>
    <t>svetla dim. vrat:   94 / 258 cm, 2x 97 /258 cm; enokrilna vrata</t>
  </si>
  <si>
    <t>dim. vrat s panelom:     131 / 270 cm, 231 / 270 cm; dvokrilna vrata</t>
  </si>
  <si>
    <t>dim. panela:  30 / 270 cm, pozicija pri dvokrilnih vratih: L</t>
  </si>
  <si>
    <t>Polnilo: lepljeno steklo + akustična folija - fiksna zasteklitev dim : (29+201+200+200+173+40+193+71)  x 246 cm</t>
  </si>
  <si>
    <t>N1-J3-10</t>
  </si>
  <si>
    <t>Sistemska steklena predelna stena (Rw ≥ 44 dB) z vrati 7X , v jekleni profilaciji deb. 50 mm in lepljenim steklom z akustično folijo (kot npr. Schüco Jansen Economy 50 z zasteklitvijo 8 LSG/16/10 acoustic film wet glazing ali enakovredno</t>
  </si>
  <si>
    <t>skupna dim.: (d) 29,62 m / (v) 2,80 m</t>
  </si>
  <si>
    <t xml:space="preserve">dim. vrat s panelom:   131 / 270 cm; </t>
  </si>
  <si>
    <t>dim. panela:   30 / 270 cm,</t>
  </si>
  <si>
    <t>Polnilo: lepljeno steklo + akustična folija - fiksna zasteklitev dim : (160+120+26+72+147+173+170+26+72+70+200+220+26+72+220+149)  x 246 cm</t>
  </si>
  <si>
    <t>Tehnični panel:   tehnični panel - kontrola pristopa 7 x -  pločevina d= 2 mm, barvano v barvo vrat glej detajl 4-J-N1-02</t>
  </si>
  <si>
    <t>N1-J4-1</t>
  </si>
  <si>
    <t>Sistemska steklena predelna stena (Rw ≥ 44 dB) z vrati 1X , v jekleni profilaciji deb. 50 mm in lepljenim steklom z akustično folijo (kot npr. Schüco Jansen Economy 50 z zasteklitvijo 8
LSG/16/10 acoustic film wet glazing ali enakovredno</t>
  </si>
  <si>
    <t>emajlirano steklo : 34 x 246 cm + 25 x 246 cm</t>
  </si>
  <si>
    <t>skupna dim.: (d) 12,95 m / (v) 2,80 m</t>
  </si>
  <si>
    <t>svetla dim. vrat:   2x87 / 258 cm: dvokrilna vrata</t>
  </si>
  <si>
    <t>dim. panela:   30 / 270 cm, pozicija: L</t>
  </si>
  <si>
    <t>Polnilo: lepljeno steklo + akustična folija - fiksna zasteklitev dim : (171+190+188+211+195+55)  x 246 cm</t>
  </si>
  <si>
    <t>N1-J4-2</t>
  </si>
  <si>
    <t>skupna dim.: (d) 9,18 m / (v) 2,80 m</t>
  </si>
  <si>
    <t>dim. vrat s panelom:   131 / 270 cm</t>
  </si>
  <si>
    <t>dim. panela:    30 / 270 cm</t>
  </si>
  <si>
    <t>Polnilo: lepljeno steklo + akustična folija - fiksna zasteklitev dim : (180+200+200+120+87)  x 246 cm</t>
  </si>
  <si>
    <t>N1-J4-3</t>
  </si>
  <si>
    <t>emajlirano steklo dim . 30 x 246 cm</t>
  </si>
  <si>
    <t>skupna dim.:(d) 16,21 m / (v) 2,80 m</t>
  </si>
  <si>
    <t>Polnilo: lepljeno steklo + akustična folija - fiksna zasteklitev dim : (168+156+145+200+200+162+141+170+77)  x 246 cm</t>
  </si>
  <si>
    <t>N1-J4-4</t>
  </si>
  <si>
    <t>skupna dim.: (d) 14,94 m / (v) 2,80 m</t>
  </si>
  <si>
    <t>Polnilo: lepljeno steklo + akustična folija - fiksna zasteklitev dim : (174+73+28+170+173+227+170+53)  x 246 cm</t>
  </si>
  <si>
    <t>N1-J4-5</t>
  </si>
  <si>
    <t>Polnilo: lepljeno steklo + akustična folija - fiksna zasteklitev dim : (144+200+126)  x 246 cm</t>
  </si>
  <si>
    <t>skupna dim.:  (d) 5,00 m / (v) 2,80 m</t>
  </si>
  <si>
    <t>N1-J4-6</t>
  </si>
  <si>
    <t>skupna dim.:  (d) 18,28 m / (v) 2,80 m</t>
  </si>
  <si>
    <t>Polnilo: lepljeno steklo + akustična folija - fiksna zasteklitev dim : (212+61+110+200+221+29+220+200+154)  x 246 cm</t>
  </si>
  <si>
    <t>N1-J4-7</t>
  </si>
  <si>
    <t>Sistemska steklena predelna stena (Rw ≥ 44 dB) z vrati 1X , v jekleni profilaciji deb. 50 mm in lepljenim steklom z akustično folijo (kot npr. Schüco Jansen Economy 50 z zasteklitvijo 8
 LSG/16/10 acoustic film wet glazing ali enakovredno</t>
  </si>
  <si>
    <t>skupna dim.: (d) 4,69 m / (v) 2,80 m</t>
  </si>
  <si>
    <t>Polnilo: lepljeno steklo + akustična folija - fiksna zasteklitev dim : (75 + 146 + 87) cm  x 246 cm</t>
  </si>
  <si>
    <t>N1-J4-8</t>
  </si>
  <si>
    <t>Sistemska steklena predelna stena (Rw ≥ 44 dB) z vrati 6X , v jekleni profilaciji deb. 50 mm in lepljenim steklom z akustično folijo (kot npr. Schüco Jansen Economy 50 z zasteklitvijo 8
LSG/16/10 acoustic film wet glazing ali enakovredno</t>
  </si>
  <si>
    <t>Polnilo: lepljeno steklo + akustična folija; dim (153+26+165+128+26+173+120+49+49+147+173+120+49+50+195+184+118) x 246 cm</t>
  </si>
  <si>
    <t>STEKLENE STENE IN VRATA  2.ND</t>
  </si>
  <si>
    <t>N2-J1-02</t>
  </si>
  <si>
    <t>skupna dim.:     (d) 2,90 m / (v) 2,80 m</t>
  </si>
  <si>
    <t>Polnilo: lepljeno steklo + akustična folija - fiksna zasteklitev dim : 290  x 246 cm</t>
  </si>
  <si>
    <t>N2-J1-03</t>
  </si>
  <si>
    <t>Sistemska steklena predelna stena (Rw ≥ 44 dB) z vrati 2X , v jekleni profilaciji deb. 50 mm in lepljenim steklom z akustično folijo (kot npr. Schüco Jansen Economy 50 z zasteklitvijo 8
LSG/16/10 acoustic film wet glazing ali enakovredno</t>
  </si>
  <si>
    <t>skupna dim.:  (d) 8,70 m / (v) 2,80 m</t>
  </si>
  <si>
    <t>Polnilo: lepljeno steklo + akustična folija; dim (259+145+205) x 246 cm</t>
  </si>
  <si>
    <t>N2-J1-04</t>
  </si>
  <si>
    <t>N2-J1-05</t>
  </si>
  <si>
    <t>skupna dim.:    (d) 2,98 m / (v) 2,80 m</t>
  </si>
  <si>
    <t>Polnilo: lepljeno steklo + akustična folija - fiksna zasteklitev dim : 298  x 246 cm</t>
  </si>
  <si>
    <t>N2-J1-06</t>
  </si>
  <si>
    <t>emajlirano steklo dim: 30 x 246 cm</t>
  </si>
  <si>
    <t>skupna dim.:  (d) 7,73 m / (v) 2,80 m</t>
  </si>
  <si>
    <t>Polnilo: lepljeno steklo + akustična folija; dim (69+340+72) x 246 cm</t>
  </si>
  <si>
    <t>N2-J1-07</t>
  </si>
  <si>
    <t>skupna dim.:    (d) 9,59 m / (v) 2,80 m</t>
  </si>
  <si>
    <t>Polnilo: lepljeno steklo + akustična folija; dim (295+99+274) x 246 cm</t>
  </si>
  <si>
    <t>N2-J1-08</t>
  </si>
  <si>
    <t>skupna dim.:    (d) 13,26 m / (v) 2,80 m</t>
  </si>
  <si>
    <t>Polnilo: lepljeno steklo + akustična folija; dim (261+149+269+255) x 246 cm</t>
  </si>
  <si>
    <t>N2-J1-09</t>
  </si>
  <si>
    <t>skupna dim.:    (d) 6,96  m / (v) 2,80 m</t>
  </si>
  <si>
    <t>Polnilo: lepljeno steklo + akustična folija - fiksna zasteklitev dim : 296 x 246cm</t>
  </si>
  <si>
    <t>N2-J1-10</t>
  </si>
  <si>
    <t>skupna dim.:     (d) 13,26 m / (v) 2,80 m</t>
  </si>
  <si>
    <t>Polnilo: lepljeno steklo + akustična folija; dim (255+269+149+261) x 246 cm</t>
  </si>
  <si>
    <t>N2-J1-11</t>
  </si>
  <si>
    <t>Sistemska steklena predelna stena (Rw ≥ 44 dB) z vrati 4X , v jekleni profilaciji deb. 50 mm in lepljenim steklom z akustično folijo (kot npr. Schüco Jansen Economy 50 z zasteklitvijo 8
LSG/16/10 acoustic film wet glazing ali enakovredno</t>
  </si>
  <si>
    <t>skupna dim.:  (d) 16,92 m / (v) 2,80 m</t>
  </si>
  <si>
    <t>Polnilo: lepljeno steklo + akustična folija; dim (244+99+273+499+55) x 246 cm</t>
  </si>
  <si>
    <t>N2-J1-12</t>
  </si>
  <si>
    <t>Polnilo: lepljeno steklo + akustična folija - fiksna zasteklitev dim : 296 x 246 cm</t>
  </si>
  <si>
    <t>N2-J2-01</t>
  </si>
  <si>
    <t xml:space="preserve">emajlirano steklo dim: 30 x 246 + 30 x 246 cm </t>
  </si>
  <si>
    <t>skupna dim.:   (d) 18,34 m / (v) 2,80 m</t>
  </si>
  <si>
    <t>Polnilo: lepljeno steklo + akustična folija; dim (126+169+469+149+339) x 246 cm</t>
  </si>
  <si>
    <t>N2-J2-02</t>
  </si>
  <si>
    <t>skupna dim.:   (d) 18,36 m / (v) 2,80 m</t>
  </si>
  <si>
    <t>Polnilo: lepljeno steklo + akustična folija; dim (350+179+477+379) x 246 cm</t>
  </si>
  <si>
    <t>N2-J2-03</t>
  </si>
  <si>
    <t>skupna dim.:   (d) 11,55 m / (v) 2,80 m</t>
  </si>
  <si>
    <t>Polnilo: lepljeno steklo + akustična folija; dim (403+411+80) x 246 cm</t>
  </si>
  <si>
    <t>N2-J2-04</t>
  </si>
  <si>
    <t>skupna dim.:   (d) 3,66 m / (v) 2,80 m</t>
  </si>
  <si>
    <t>Polnilo: lepljeno steklo + akustična folija - fiksna zasteklitev dim : 366 x 246 cm</t>
  </si>
  <si>
    <t>N2-J2-05</t>
  </si>
  <si>
    <t>Polnilo: lepljeno steklo + akustična folija; dim (83+405+405) x 246 cm</t>
  </si>
  <si>
    <t>N2-J2-06</t>
  </si>
  <si>
    <t>skupna dim.:   (d) 20,04 m / (v) 2,80 m</t>
  </si>
  <si>
    <t>Polnilo: lepljeno steklo + akustična folija; dim (155+569+269+99+359) x 246 cm</t>
  </si>
  <si>
    <t>N2-J2-07</t>
  </si>
  <si>
    <t>N2-J2-08</t>
  </si>
  <si>
    <t>skupna dim.:   (d) 14,12 m / (v) 2,80 m</t>
  </si>
  <si>
    <t>Polnilo: lepljeno steklo + akustična folija; dim (547+199+405) x 246 cm</t>
  </si>
  <si>
    <t>N2-J2-09</t>
  </si>
  <si>
    <t>skupna dim.:  (d) 13,89 m / (v) 2,80 m</t>
  </si>
  <si>
    <t>Polnilo: lepljeno steklo + akustična folija; dim (405+340+53+205) x 246 cm</t>
  </si>
  <si>
    <t>N2-J2-10</t>
  </si>
  <si>
    <t>Polnilo: lepljeno steklo + akustična folija; dim (409+99+390+199+355) x 246 cm</t>
  </si>
  <si>
    <t>N2-J2-11</t>
  </si>
  <si>
    <t>skupna dim.:   (d) 21,40 m / (v) 2,80 m</t>
  </si>
  <si>
    <t>Polnilo: lepljeno steklo + akustična folija; dim (15+199+199+190+99+785) x 246 cm</t>
  </si>
  <si>
    <t>N2-J2-12</t>
  </si>
  <si>
    <t>skupna dim.:   (d) 6,64 m / (v) 2,80 m</t>
  </si>
  <si>
    <t>Polnilo: lepljeno steklo + akustična folija - fiksna zasteklitev dim : 664 x 246 cm</t>
  </si>
  <si>
    <t>N2-J2-13</t>
  </si>
  <si>
    <t>skupna dim.:  (d) 6,64 m / (v) 2,80 m</t>
  </si>
  <si>
    <t>Polnilo: lepljeno steklo + akustična folija; dim (108+395) x 246 cm</t>
  </si>
  <si>
    <t>N2-J2-14</t>
  </si>
  <si>
    <t>skupna dim.:  (d) 27,98m / (v) 2,80 m</t>
  </si>
  <si>
    <t>Polnilo: lepljeno steklo + akustična folija; dim (785+99+490+99+519+153) x 246 cm</t>
  </si>
  <si>
    <t>N2-J3-01</t>
  </si>
  <si>
    <t>Sistemska steklena predelna stena (Rw ≥ 44 dB) z vrati 7X , v jekleni profilaciji deb. 50 mm in lepljenim steklom z akustično folijo (kot npr. Schüco Jansen Economy 50 z zasteklitvijo 8
LSG/16/10 acoustic film wet glazing ali enakovredno</t>
  </si>
  <si>
    <t>skupna dim.:  (d) 37,74m / (v) 2,80 m</t>
  </si>
  <si>
    <t>Polnilo: lepljeno steklo + akustična folija; dim (278+269+99+540+99+440+99) x 246 cm</t>
  </si>
  <si>
    <t>N2-J3-02</t>
  </si>
  <si>
    <t>skupna dim.:    (d) 2,90 m / (v) 2,80 m</t>
  </si>
  <si>
    <t>Polnilo: lepljeno steklo + akustična folija - fiksna zasteklitev dim : 290 x 246 cm</t>
  </si>
  <si>
    <t>N2-J3-03</t>
  </si>
  <si>
    <t>skupna dim.:   (d) 10,38 m / (v) 2,80 m</t>
  </si>
  <si>
    <t>Polnilo: lepljeno steklo + akustična folija; dim (243+149+355) x 246 cm</t>
  </si>
  <si>
    <t>N2-J3-04</t>
  </si>
  <si>
    <t>skupna dim.:   (d) 5,44 m / (v) 2,80 m</t>
  </si>
  <si>
    <t>Polnilo: lepljeno steklo + akustična folija; dim (325+59) x 246 cm</t>
  </si>
  <si>
    <t>N2-J3-05</t>
  </si>
  <si>
    <t>skupna dim.:  (d) 6,35 m / (v) 2,80 m</t>
  </si>
  <si>
    <t>Polnilo: lepljeno steklo + akustična folija; dim (35+440) x 246 cm</t>
  </si>
  <si>
    <t>N2-J3-06</t>
  </si>
  <si>
    <t>skupna dim.:    (d) 4,82 m / (v) 2,80 m</t>
  </si>
  <si>
    <t>Polnilo: lepljeno steklo + akustična folija - fiksna zasteklitev dim : 482 x 246 cm</t>
  </si>
  <si>
    <t>N2-J3-07</t>
  </si>
  <si>
    <t>skupna dim.:  (d) 22,15 m / (v) 2,80 m</t>
  </si>
  <si>
    <t>Polnilo: lepljeno steklo + akustična folija; dim (184+149+269+219+901) x 246 cm</t>
  </si>
  <si>
    <t>N2-J3-08</t>
  </si>
  <si>
    <t>skupna dim.:  (d) 27,44 m / (v) 2,80 m</t>
  </si>
  <si>
    <t>Polnilo: lepljeno steklo + akustična folija; dim (39+689+99+490+99+390+18) x 246 cm</t>
  </si>
  <si>
    <t>N2-S1-01</t>
  </si>
  <si>
    <t>emajlirano steklo dim: 30 x 246 + 30 x 246 cm</t>
  </si>
  <si>
    <t>skupna dim.:  (d) 21,47 m / (v) 2,80 m</t>
  </si>
  <si>
    <t>Polnilo: lepljeno steklo + akustična folija; dim (74+360+99+640+99+162) x 246 cm</t>
  </si>
  <si>
    <t>N2-S1-02</t>
  </si>
  <si>
    <t>skupna dim.:   (d) 4,55 m / (v) 2,80 m</t>
  </si>
  <si>
    <t>Polnilo: lepljeno steklo + akustična folija - fiksna zasteklitev dim : 455 x 246 cm</t>
  </si>
  <si>
    <t>N2-S1-03</t>
  </si>
  <si>
    <t>skupna dim.:  (d) 3,60 m / (v) 2,80 m</t>
  </si>
  <si>
    <t>Polnilo: lepljeno steklo + akustična folija - fiksna zasteklitev dim : 360 x 246 cm</t>
  </si>
  <si>
    <t>N2-S1-04</t>
  </si>
  <si>
    <t>skupna dim.:  (d) 6,35 m / (v) 3,20 m</t>
  </si>
  <si>
    <t>nadsvetloba dim: 405 x 82 cm cm</t>
  </si>
  <si>
    <t>Polnilo: lepljeno steklo + akustična folija; dim (202+73) x 248 cm</t>
  </si>
  <si>
    <t>N2-S1-05</t>
  </si>
  <si>
    <t>skupna dim.: (d) 2,80 m / (v) 2,80 m</t>
  </si>
  <si>
    <t>Polnilo: lepljeno steklo + akustična folija; dim (62+87) x 246 cm</t>
  </si>
  <si>
    <t>N2-S1-06</t>
  </si>
  <si>
    <t>skupna dim.:    (d) 3,81 m / (v) 2,80 m</t>
  </si>
  <si>
    <t>Polnilo: lepljeno steklo + akustična folija - fiksna zasteklitev dim : 381 x 246 cm</t>
  </si>
  <si>
    <t>N2-S1-07</t>
  </si>
  <si>
    <t>skupna dim.:   (d) 4,60 m / (v) 3,20 m</t>
  </si>
  <si>
    <t>svetla dim. vrat: 94 / 260 cm; dvokrilna vrata</t>
  </si>
  <si>
    <t>nadsvetloba dim: 460 x 82 cm cm</t>
  </si>
  <si>
    <t>Polnilo: lepljeno steklo + akustična folija; dim 280 x 248 cm</t>
  </si>
  <si>
    <t>N2-S1-08</t>
  </si>
  <si>
    <t>skupna dim.:  (d) 8,50 m / (v) 2,80 m</t>
  </si>
  <si>
    <t>Polnilo: lepljeno steklo + akustična folija - fiksna zasteklitev dim : 550 x 246 cm</t>
  </si>
  <si>
    <t>N2-S1-09</t>
  </si>
  <si>
    <t>Sistemska steklena predelna stena (Rw ≥ 44 dB) z vrati 2X + nadsvetloba , v jekleni profilaciji deb. 50 mm in lepljenim steklom z akustično folijo (kot npr. Schüco Jansen Economy 50 z zasteklitvijo 8 LSG/16/10 acoustic film wet glazing ali enakovredno</t>
  </si>
  <si>
    <t>skupna dim.:   (d) 7,50 m / (v) 3,20 m</t>
  </si>
  <si>
    <t>nadsvetloba dim: 750 x 82 cm cm</t>
  </si>
  <si>
    <t>Polnilo: lepljeno steklo + akustična folija; dim (92+305+92) x 248 cm</t>
  </si>
  <si>
    <t>N2-S1-10</t>
  </si>
  <si>
    <t>skupna dim.: (d) 20,37 m / (v) 2,80 m</t>
  </si>
  <si>
    <t>Polnilo: lepljeno steklo + akustična folija; dim (182+99+640+99+495) x 246 cm</t>
  </si>
  <si>
    <t>N2-S1-11</t>
  </si>
  <si>
    <t>skupna dim.:  (d) 4,62 m / (v) 2,80 m</t>
  </si>
  <si>
    <t>Polnilo: lepljeno steklo + akustična folija - fiksna zasteklitev dim : 462 x 246 cm</t>
  </si>
  <si>
    <t>N2-S1-12</t>
  </si>
  <si>
    <t>skupna dim.:   (d) 3,60 m / (v) 2,80 m</t>
  </si>
  <si>
    <t>N2-S1-13</t>
  </si>
  <si>
    <t>skupna dim.:   (d) 4,12 m / (v) 3,20 m</t>
  </si>
  <si>
    <t>nadsvetloba dim: 412 x 82 cm cm</t>
  </si>
  <si>
    <t>Polnilo: lepljeno steklo + akustična folija; dim (80+201) x 248 cm</t>
  </si>
  <si>
    <t>N2-S2-01</t>
  </si>
  <si>
    <t>skupna dim.:  (d) 3,45 m / (v) 2,80 m</t>
  </si>
  <si>
    <t>Polnilo: lepljeno steklo + akustična folija; dim (115+99) x 246 cm</t>
  </si>
  <si>
    <t>N2-S2-02</t>
  </si>
  <si>
    <t>skupna dim.:   (d) 12,18 m / (v) 2,80 m</t>
  </si>
  <si>
    <t>svetla dim. vrat:    94 / 258 cm; dvokrilna vrata</t>
  </si>
  <si>
    <t>Polnilo: lepljeno steklo + akustična folija; dim (168+165+165+165+46+145+157) x 246 cm</t>
  </si>
  <si>
    <t>N2-S2-03</t>
  </si>
  <si>
    <t>Polnilo: lepljeno steklo + akustična folija; dim (157+145+41+167+166+166+169) x 246 cm</t>
  </si>
  <si>
    <t>N2-S2-04</t>
  </si>
  <si>
    <t>skupna dim.:   (d) 3,95 m / (v) 2,80 m</t>
  </si>
  <si>
    <t>Polnilo: lepljeno steklo + akustična folija; dim (137+127) x 246 cm</t>
  </si>
  <si>
    <t>STEKLENE STENE IN VRATA  TERASA</t>
  </si>
  <si>
    <t>N3-S1-01</t>
  </si>
  <si>
    <t>skupna dim.:  (d) 5,71 m / (v) 2,80 m</t>
  </si>
  <si>
    <t>Polnilo: lepljeno steklo + akustična folija; dim (35+339) x 246 cm</t>
  </si>
  <si>
    <t>N3-S1-02</t>
  </si>
  <si>
    <t>emajlirano steklo dim: 30 x 750 cm</t>
  </si>
  <si>
    <t>skupna dim.: (d) 7,50 m / (v) 3,20 m</t>
  </si>
  <si>
    <t>Polnilo: lepljeno steklo + akustična folija; dim (371+182) x 246 cm</t>
  </si>
  <si>
    <t>N3-S1-03</t>
  </si>
  <si>
    <t>Polnilo: lepljeno steklo + akustična folija; dim (489+64) x 246 cm</t>
  </si>
  <si>
    <t>N3-S1-04</t>
  </si>
  <si>
    <t>Polnilo: lepljeno steklo + akustična folija; dim 524 x 246 cm</t>
  </si>
  <si>
    <t>N3-S1-05</t>
  </si>
  <si>
    <t>Polnilo: lepljeno steklo + akustična folija - fiksna zasteklitev dim : 750 x 246 cm</t>
  </si>
  <si>
    <t>N3-S1-06</t>
  </si>
  <si>
    <t>emajlirano steklo dim: 30 x 365 cm</t>
  </si>
  <si>
    <t>skupna dim.: (d) 3,65 m / (v) 3,20 m</t>
  </si>
  <si>
    <t>Polnilo: lepljeno steklo + akustična folija - fiksna zasteklitev dim : 365 x 246 cm</t>
  </si>
  <si>
    <t>N3-S2-01</t>
  </si>
  <si>
    <t>emajlirano steklo dim: 30 x 555 cm</t>
  </si>
  <si>
    <t>skupna dim.: (d) 5,55 m / (v) 3,20 m</t>
  </si>
  <si>
    <t>Polnilo: lepljeno steklo + akustična folija; dim 336 x 246 cm</t>
  </si>
  <si>
    <t>N3-S2-02</t>
  </si>
  <si>
    <t>emajlirano steklo dim: 30 x 550 cm</t>
  </si>
  <si>
    <t>skupna dim.: (d) 5,50 m / (v) 3,20 m</t>
  </si>
  <si>
    <t>Polnilo: lepljeno steklo + akustična folija; dim (114+33+142) x 246 cm</t>
  </si>
  <si>
    <t>N3-S2-03</t>
  </si>
  <si>
    <t>emajlirano steklo dim: 30 x 2355 cm</t>
  </si>
  <si>
    <t>skupna dim.:  (d) 23,55 m / (v) 3,20 m</t>
  </si>
  <si>
    <t>Polnilo: lepljeno steklo + akustična folija; dim (1866+25) x 246 cm</t>
  </si>
  <si>
    <t>N3-J3-01</t>
  </si>
  <si>
    <t>skupna dim.:  (d) 7,50 m / (v) 2,80 m</t>
  </si>
  <si>
    <t>N3-J3-02</t>
  </si>
  <si>
    <t>skupna dim.:   (d) 24,80 m / (v) 2,80 m</t>
  </si>
  <si>
    <t>Polnilo: lepljeno steklo + akustična folija; dim (287+319+99+319+690+52) x 246 cm</t>
  </si>
  <si>
    <t>N3-J3-03</t>
  </si>
  <si>
    <t>skupna dim.:    (d) 6,08 m / (v) 2,80 m</t>
  </si>
  <si>
    <t>Polnilo: lepljeno steklo + akustična folija; dim (153+99+95) x 246 cm</t>
  </si>
  <si>
    <t>N3-J3-04</t>
  </si>
  <si>
    <t>skupna dim.:    (d) 23,60 m / (v) 2,80 m</t>
  </si>
  <si>
    <t>Polnilo: lepljeno steklo + akustična folija; dim (105+99+240+99+340+354+114+95) x 246 cm</t>
  </si>
  <si>
    <t>N3-J3-05</t>
  </si>
  <si>
    <t>skupna dim.:   (d) 6,85 m / (v) 2,80 m</t>
  </si>
  <si>
    <t>Polnilo: lepljeno steklo + akustična folija; dim (145+99+150) x 246 cm</t>
  </si>
  <si>
    <t>N3-J3-06</t>
  </si>
  <si>
    <t>emajlirano steklo dim: 30 x 246 + 106 x 246 cm</t>
  </si>
  <si>
    <t>skupna dim.:   (d) 20,95 m / (v) 2,80 m</t>
  </si>
  <si>
    <t>Polnilo: lepljeno steklo + akustična folija; dim (50+149+403+181+99+390+34) x 246 cm</t>
  </si>
  <si>
    <t>N3-J3-07</t>
  </si>
  <si>
    <t>skupna dim.:  (d) 1,79 m / (v) 2,80 m</t>
  </si>
  <si>
    <t>Polnilo: lepljeno steklo + akustična folija; dim (19+29) x 246 cm</t>
  </si>
  <si>
    <t>2.19</t>
  </si>
  <si>
    <t>SENČILA</t>
  </si>
  <si>
    <t>ŽALUZIJE</t>
  </si>
  <si>
    <t>Izdelava, dobava in montaža zunanjih žaluzij z aluminijastimi vodili in podometno masko sistema kot npr. Roltek Hero.2. Podometna maska je izdelana iz aluminija debeline 1,5mm.</t>
  </si>
  <si>
    <t>Zgornja tirnica:</t>
  </si>
  <si>
    <t>Hladno valjan profil v obliki črke U izdelan iz pocinkane jeklene pločevine in obojestransko prirobljen, dimenzije 58mm x 55mm. Pritrditev zgornje tirnice, poenostavljena namestitev s pocinkano navpično oporo s funkcijo sponke.</t>
  </si>
  <si>
    <t>Pogonska gred:</t>
  </si>
  <si>
    <t>Idelana iz aluminija 12x12 s 7mm šesterokotnim nastavkom za neposredno pritrditev na motor. Kvadratna pogonska gred za sklopljeni element iz aluminija 12x12mm z notranjo luknjo fi.9mm za namestitv sklopke. To pomeni, da ostane sklopka trajno uporabna.</t>
  </si>
  <si>
    <t>Aluminijaste Lamele:</t>
  </si>
  <si>
    <t>Aluminijaste lamele, tip S. Širina lamele 93mm, debelina cca. 0,45mm. Oblika lamele tako, da zagotavlja maksimalno temnenje in trajnost. Barva lamel v tonu po izboru arhitekta iz barvne palete proizvajalca.</t>
  </si>
  <si>
    <t>Vodila:</t>
  </si>
  <si>
    <t xml:space="preserve">Kompaktna standardna vodila so dimenzije 20 x 22mm pritrjena v okenske oz. fasadne profile s pomočjo nosilnih konzol. Vodilo žaluzij obloženo s tesnilnimi profili, tako da se zmanjša hrup tresljajev na fasadi in oknu. </t>
  </si>
  <si>
    <t>Motorni pogon:</t>
  </si>
  <si>
    <t>Dviganje in spuščanje zastora ter nastavitev lamel se izvaja s skritim, brez vzdrževanja in tihim elektromotorjem 230 V AC, 50 Hz, IP 54 s prirobničnim planetnim pogonom. Da bi dosegli boljšo porazdelitev sil, so motorji zasnovani kot sredinski motorji z izhodom gredi na obeh straneh. To olajša povezovanje, tudi če se postavitev prostora pozneje spremeni. Vgrajena končna stikala in termična zaščitna stikala za preprečevanje preobremenitve motorja. Uporabljajo se motorji z nastavljivim zgornjim in spodnjim končnim stikalom ter dodatnim zgornjim končnim stikalom. Motor, vključno s Hirschmann priključkom in priključnim kablom.
Lamele se obračajo z nežnim udarjanjem v ustrezno smer. Če je treba z enim stikalom upravljati več motorjev, je potrebna krmilna enota.</t>
  </si>
  <si>
    <t>Pritličje - RF 1 dim: 200cm x 154cm</t>
  </si>
  <si>
    <t>Pritličje - RF 3 dim: 250cm x 154cm</t>
  </si>
  <si>
    <t>Pritličje - RF 4 dim: 275cm x 154cm</t>
  </si>
  <si>
    <t>Pritličje - RF 5 dim: 300cm x 154cm</t>
  </si>
  <si>
    <t>Pritličje - RF 7 dim: 350cm x 154cm</t>
  </si>
  <si>
    <t>Pritličje - RF 2 dim: 225cm x 154cm</t>
  </si>
  <si>
    <t>Pritličje - RF 6 dim: 325cm x 154cm</t>
  </si>
  <si>
    <t>Pritličje - RF 8 dim: 200cm x 105cm</t>
  </si>
  <si>
    <t>Pritličje - RF 11 dim: 275cm x 105cm</t>
  </si>
  <si>
    <t>Pritličje - RF 12 dim: 300cm x 105cm</t>
  </si>
  <si>
    <t>Pritličje - RF 13 dim: 325cm x 105cm</t>
  </si>
  <si>
    <t>Pritličje - RF 9 dim: 225cm x 105cm</t>
  </si>
  <si>
    <t>Pritličje - RF 10 dim: 250cm x 105cm</t>
  </si>
  <si>
    <t>Pritličje - RF 15 dim: 200cm x 425cm</t>
  </si>
  <si>
    <t>Pritličje - RF 16 dim: 225cm x 425cm</t>
  </si>
  <si>
    <t>Pritličje - RF 19 dim: 300cm x 425cm</t>
  </si>
  <si>
    <t>Pritličje - RF 20 dim: 325cm x 425cm</t>
  </si>
  <si>
    <t>Pritličje - RF 21 dim: 200cm x 254cm</t>
  </si>
  <si>
    <t>Pritličje - RF 22 dim: 225cm x 254cm</t>
  </si>
  <si>
    <t>Pritličje - RF 23 dim: 250cm x 254cm</t>
  </si>
  <si>
    <t>Pritličje - RF 25 dim: 300cm x 254cm</t>
  </si>
  <si>
    <t>Pritličje - RF 26 dim: 325cm x 254cm</t>
  </si>
  <si>
    <t>Nadstropje N1 - RF 28 dim: 200cm x 210cm</t>
  </si>
  <si>
    <t>Nadstropje N1 - RF 30 dim: 250cm x 210cm</t>
  </si>
  <si>
    <t>Nadstropje N1 - RF 32 dim: 300cm x 210cm</t>
  </si>
  <si>
    <t>Nadstropje N1 - RF 34 dim: 350cm x 210cm</t>
  </si>
  <si>
    <t>Nadstropje N1 - RF 35 dim: 200cm x 316cm</t>
  </si>
  <si>
    <t>Nadstropje N1 - RF 37 dim: 250cm x 316cm</t>
  </si>
  <si>
    <t>Nadstropje N1 - RF 39 dim: 300cm x 316cm</t>
  </si>
  <si>
    <t>Nadstropje N1 - RF 41 dim: 350cm x 316cm</t>
  </si>
  <si>
    <t>Nadstropje N1 - RF 31 dim: 275cm x 210cm</t>
  </si>
  <si>
    <t>Nadstropje N1 - RF 29 dim: 225cm x 210cm</t>
  </si>
  <si>
    <t>Nadstropje N1 - RF 38 dim: 275cm x 316cm</t>
  </si>
  <si>
    <t>Nadstropje N1 - RF 36 dim: 225cm x 316cm</t>
  </si>
  <si>
    <t>Nadstropje N1 - RF 40 dim: 325cm x 316cm</t>
  </si>
  <si>
    <t>Nadstropje N2 - RF 35 dim: 200cm x 316cm</t>
  </si>
  <si>
    <t>Nadstropje N2 - RF 36 dim: 225cm x 316cm</t>
  </si>
  <si>
    <t>Nadstropje N2 - RF 37 dim: 250cm x 316cm</t>
  </si>
  <si>
    <t>Nadstropje N2 - RF 38 dim: 275cm x 316cm</t>
  </si>
  <si>
    <t>Nadstropje N2 - RF 39 dim: 300cm x 316cm</t>
  </si>
  <si>
    <t>Nadstropje N2 - RF 40 dim: 325cm x 316cm</t>
  </si>
  <si>
    <t>Nadstropje N2 - RF 41 dim: 350cm x 316cm</t>
  </si>
  <si>
    <t>Nadstropje N1 - RF 33 dim: 325cm x 210cm</t>
  </si>
  <si>
    <t>Nadstropje N2 - RF 28 dim: 200cm x 210cm</t>
  </si>
  <si>
    <t>Nadstropje N2 - RF 30 dim: 250cm x 210cm</t>
  </si>
  <si>
    <t>Nadstropje N2 - RF 32 dim: 300cm x 210cm</t>
  </si>
  <si>
    <t>Nadstropje N2 - RF 34 dim: 350cm x 210cm</t>
  </si>
  <si>
    <t>Nadstropje N2 - RF 31 dim: 275cm x 210cm</t>
  </si>
  <si>
    <t>Nadstropje T1 - RF 35 dim: 200cm x 316cm</t>
  </si>
  <si>
    <t>Nadstropje T1 - RF 36 dim: 225cm x 316cm</t>
  </si>
  <si>
    <t>Nadstropje T1 - RF 38 dim: 275cm x 316cm</t>
  </si>
  <si>
    <t>Nadstropje T1 - RF 39 dim: 300cm x 316cm</t>
  </si>
  <si>
    <t>Nadstropje T1 - RF 40 dim: 325cm x 316cm</t>
  </si>
  <si>
    <t>Nadstropje T1 - RF 28 dim: 200cm x 210cm</t>
  </si>
  <si>
    <t>Nadstropje T1 - RF 31 dim: 275cm x 210cm</t>
  </si>
  <si>
    <t>Nadstropje T1 - RF 32 dim: 300cm x 210cm</t>
  </si>
  <si>
    <t>Nadstropje T1 - RF 41 dim: 350cm x 316cm</t>
  </si>
  <si>
    <t>Nadstropje T1 - RF 29 dim: 225cm x 210cm</t>
  </si>
  <si>
    <t>Nadstropje T1 - RF 37 dim: 250cm x 316cm</t>
  </si>
  <si>
    <t>Nadstropje T1 - RF 30 dim: 250cm x 210cm</t>
  </si>
  <si>
    <t>Nadstropje T1 - RF 33 dim: 325cm x 210cm</t>
  </si>
  <si>
    <t>Nadstropje T1 - RF 34 dim: 350cm x 210cm</t>
  </si>
  <si>
    <t>2.20</t>
  </si>
  <si>
    <t>DVIGALA</t>
  </si>
  <si>
    <t>Konstrukcija dvigalnih jaškov so armirano betonske stene različnih dimenzij. Pri izvedbi dvigalnih jaškov je potrebno obvezno upoštevati tehnične risbe izbranega dobavitelja dvigal.</t>
  </si>
  <si>
    <t>Vsa jaškovna vrata imajo požarno odpornost EI60 skladno s SIST EN81-58.
Jaškovna vrata dvigala in vrata za vzdrževanje jaška dvigala morajo biti iz negorljivih materialov.</t>
  </si>
  <si>
    <t>2.21</t>
  </si>
  <si>
    <t>ČISTI PROSTORI</t>
  </si>
  <si>
    <t>NZ-01.1b predelna mavčno-kartonska stena med laboratorijem in čistim prostorom (N2); d = 25,50 cm  - obloga:</t>
  </si>
  <si>
    <t xml:space="preserve">MK stena  - že zajeto </t>
  </si>
  <si>
    <t>obloga: d = 5,00 cm: modularni stenski sistem za prostore z zahtevo po visoki čistosti (kot npr. Karba mge ali enakovredno) s finalno oblogo prašno lakiranega aluminija.</t>
  </si>
  <si>
    <t>NZ-01.17 predelna mavčno-kartonska stena med čistim prostorom in laboratorijem ali hodnikom brez zahtev (P1 in N2)</t>
  </si>
  <si>
    <t>OPOMBA</t>
  </si>
  <si>
    <t>stene na stiku s tlemi izvedene z zaokrožnicami. Kiti za medsebojno tesnenje morajo biti namenski za uporabo v čistih prostorih z antifungicidnimi in antibakteriološkimi lastnostmi. Obloge morajo biti disipativne in ozemljene.</t>
  </si>
  <si>
    <t xml:space="preserve">NZ-01.17E  predelna mavčno-kartonska stena med čistim prostorom in laboratorijem ali hodnikom </t>
  </si>
  <si>
    <t>obloga: d = 5,00 cm: modularni stenski sistem za prostore z zahtevo po visoki čistosti (kot npr. Karba mge ali enakovredno) s finalno oblogo prašno lakiranega aluminija. Vgrajeno po zahtevah naročnika in navodilih proizvajalca!</t>
  </si>
  <si>
    <t>Opomba: stene na stiku s tlemi izvedene z zaokrožnicami. Kiti za medsebojno tesnenje morajo biti namenski za uporabo v čistih prostorih z antifungicidnimi in antibakteriološkimi lastnostmi. Obloge morajo biti disipativne in ozemljene.</t>
  </si>
  <si>
    <t>NZ-01.18a modularna stena čistega prostora proti jašku (N2)</t>
  </si>
  <si>
    <t>kompletna izvedba v sestavi: obloga stene iz silikatnih zidakov</t>
  </si>
  <si>
    <t>NZ-01.19 požarno varna predelna mavčno-kartonska stena med čistim prostorom in požarnim stopniščem (N2): EI 60</t>
  </si>
  <si>
    <t>do višine spušščenega stropa</t>
  </si>
  <si>
    <t xml:space="preserve">obloga d = 5,00 cm : modularni stenski sistem za prostore z zahtevo po visoki čistosti (kot npr. Karba mge ali enakovredno) s finalno oblogo prašno lakiranega aluminija. Vgrajeno po zahtevah naročnika in navodilih proizvajalca!   </t>
  </si>
  <si>
    <t>NZ-11.10 modularne stene čistih prostorov (P1, N2)</t>
  </si>
  <si>
    <t>montažna konstrukcija: d = 5,00 cm: modularni stenski sistem za prostore z zahtevo po visoki čistosti (kot npr. Karba mge ali enakovredno) s finalno oblogo prašno lakiranega aluminija. Vgrajeno po zahtevah naročnika in navodilih proizvajalca!</t>
  </si>
  <si>
    <t>zračni prostor d = 20,00 cm</t>
  </si>
  <si>
    <t>Opomba: stene na stiku s tlemi izvedene z zaokrožnicami. Kiti za medsebojno tesnenje morajo biti namenski  za uporabo v čistih prostorih z antifungicidnimi in antibakteriološkimi lastnostmi. Obloge morajo biti disipativne in ozemljene.</t>
  </si>
  <si>
    <t>v višini vrat: in nad višino vrat do spuščenega stropa</t>
  </si>
  <si>
    <t>obloga d = 5,00 cm: modularni stenski sistem za prostore z zahtevo po visoki čistosti (kot npr. Karba mge ali enakovredno) s finalno oblogo prašno lakiranega aluminija. Vgrajeno po zahtevah naročnika in navodilih proizvajalca!</t>
  </si>
  <si>
    <t>AB stene / steber - zajeto v gradbenih delih</t>
  </si>
  <si>
    <t>NZ-13.13 AB stena - med čistima prostoroma (N2)</t>
  </si>
  <si>
    <t>F-03.4 E : aluminijasta fasada (zunanjost - laboratorij) - parapet v atriju in čisti prostor</t>
  </si>
  <si>
    <t>obloga: d = 5,00 cm: modularni stenski sistem za prostore z zahtevo po visoki čistosti (kot npr. Karba mge ali enakovredno) s finalno oblogo prašno lakiranega aluminija. Vgrajeno po zahtevah naročnika in navodilih proizvajalca! ozemljitvenimi trakovi. Vodnik za funkcionalno izenačevanje potencialov se nato napelje do glavne ozemljitvene letve. Izvesti po navodilih projektanta in/ali proizvajalca!</t>
  </si>
  <si>
    <t>2.22</t>
  </si>
  <si>
    <t>SVETLOBNE KUPOLE</t>
  </si>
  <si>
    <t>Dobava in montaža svetlobnikov:</t>
  </si>
  <si>
    <t>2.23</t>
  </si>
  <si>
    <t>TAKTILNE OZNAKE</t>
  </si>
  <si>
    <t>2.24</t>
  </si>
  <si>
    <t>PROMETNA UREDITEV</t>
  </si>
  <si>
    <t>NA VSEH PROMETNIH POVRŠINAH!</t>
  </si>
  <si>
    <t>Prometna oprema in signalizacija je določena v skladu s Pravilnikom o prometni signalizaciji in prometni opremi na cestah (UL RS št. 99/15, 46/17, 59/18, 63/19), v nadaljevanju Pravilnik in Tehničnimi specifikacijami za ceste Direkcije Republike Slovenije za infrastrukturo – TSC 02.401:2010 Označbe na vozišču Oblika in mere.</t>
  </si>
  <si>
    <t xml:space="preserve">Površina prometnih znakov mora biti izdelana iz svetlobno odbojnih materialov skladno s standardom SIST EN 12899-1 – Stalna vertikalna signalizacija. Oblika in barva znakov je določena s Pravilnikom o prometni signalizaciji in prometni opremi na cestah (UL RS št. 99/15, 46/17, 59/18, 63/19). Koeficient retrorefleksije RA (razred svetlobne odbojnosti) je določen na osnovi svetlobne značilnosti okolice v skladu s 6. členom Pravilnika:
~ RA2 – razred svetlobne odbojnosti za ceste v naselju z zunanjim virom svetlobe. </t>
  </si>
  <si>
    <t>Lastnosti materialov za označbe morajo ustrezati določbam Pravilnika o prometni signalizaciji in prometni opremi na cestah ter določbam standarda SIST EN 1436+A1, Materiali za označevanje vozišča, Lastnosti označb.</t>
  </si>
  <si>
    <t>Za izdelavo vertikalne signalizacije morajo biti uporabljeni naslednji materiali:
~ aluminijska pločevina za podlago znaka, na katero se lepi svetlobno odbojna folija,
~ jeklo, antikorozivno – zaščiteno z vročim cinkanjem za nosilne cevi in ogrodja, objemke, portale, spodnje in vezne materiale.
Prometni znaki morajo biti postavljeni tako, da je preprečeno bleščanje površine prometnega znaka, kar dosežemo z ustreznim kotom postavitve glede na pravokotnico na os ceste v horizontalnem oziroma vertikalnem smislu. Barva ozadja prometnih znakov, kot tudi elementov za pritrjevanje, mora biti siva, brez sijaja (bleska).</t>
  </si>
  <si>
    <t>HORIZONTALNA PROMETNA UREDITEV</t>
  </si>
  <si>
    <t>Medetaža</t>
  </si>
  <si>
    <t>Kletna etaža</t>
  </si>
  <si>
    <t>VERTIKALNA PROMETNA UREDITEV</t>
  </si>
  <si>
    <t>Opomba:
~ upoštevati višino montaže vertikalne prometne signalizacije, pritrjene na strop garaže
~ dolžine konzol (drogov) vertikalne prometne signalizacije, pritrjene na strop garaže prilagoditi višini stropa (cca 0,5 m v v kletni etaži pod medetažo in v medetaži do cca 3,0 m v kletni etaži)</t>
  </si>
  <si>
    <t>JEKLENE VARNOSTNE OGRAJE</t>
  </si>
  <si>
    <t>~ h (en nivo) = 0,35 m</t>
  </si>
  <si>
    <t>~ h (dva nivoja) = 0,75 m</t>
  </si>
  <si>
    <t>2.25</t>
  </si>
  <si>
    <t>VAROVALNI SISTEM</t>
  </si>
  <si>
    <t>vsa dela morajo biti izvršena po določilih veljavnih normativov in v soglasju s tehničnimi predpisi za izvajanje tovrstnih del  del.</t>
  </si>
  <si>
    <t>Kompletna dobava in montaža fiksnega varovalnega sistema strehe, za pritrditev osebne varovalne opreme proti padcem v globino. Namestitev v skladu z navodili proizvajalca z uporabo priloženih pritrdilnih materialov na nosilno konstrukcijo. Vgraditi ga je potrebno na jekleno konstrukcijo v skladu z ustreznimi normativi ali smernicami za strehe. Izvajalec gradbenih del mora jekleno konstrukcijo preveriti glede sposobnosti absorbiranja nastalih sil. Upoštevati je treba tehnične gradbene predpise.</t>
  </si>
  <si>
    <t>V ceni izdelave mora izvajalec zajeti tudi izdelavo vse potrebne tehnične dokumentacije</t>
  </si>
  <si>
    <t>Opis varovalnega sistema kot npr: ABS - LOCK  ali enako vredno</t>
  </si>
  <si>
    <t>Opis izdelka: ABS-Lock I+II</t>
  </si>
  <si>
    <t xml:space="preserve">Fiksna jeklena sidrna točka v skladu z EN 795:2012 </t>
  </si>
  <si>
    <t>Sistema za zaustavitev padcev ABS-Lock I+II. Ta sistem vključuje odstranljivo sidro ABS-Lock I, ki se preprosto namesti in odstrani s pritiskom na gumb, ter tulec ABS-Lock II, ki je primeren za različne površine (les, jeklo, beton) in montaže (stene, nadgradne montaže, spuščeni stropi).  Sistem mora omogočati enostavno prenašanje in večkratno uporabo pritrdilnih ušesc ter zagotavljati varnostno obremenitev najmanj dveh ton.</t>
  </si>
  <si>
    <t>Opis izdelka: ABS Lock III-ST</t>
  </si>
  <si>
    <t>Fiksna jeklena sidrna točka v skladu z EN 795:2012</t>
  </si>
  <si>
    <t>Varnostno sidro (kot npr. EPRO - ABS-Lock III-ST) d = 16 mm sponke pod obremenitvijo za kompenzacijo sunkov, zasnovano za vgradnjo na jeklene konstrukcije. V celoti izdelano iz nerjavnega jekla z drsnimi čeljustmi in drsnikom za neprekinjeno varovanje. Primerno za obremenitve z vseh smereh in dovoljuje varovanje treh oseb hkrati. Povezovalna jeklenica premera 6mm je izdelana iz nerjavnega jekla in testirana na podlagi EN795:2012 in CEN/TS 16415:2017. Dobava in vgradnja v skladu z navodili proizvajalca ob uporabi priloženega montažnega materiala. Lokacijo vgradnje naj pregleda izvajalec gradbenih del z vidika njene sposobnosti absorpcije kakršnekoli sile, ki bi jo morala prenesti.</t>
  </si>
  <si>
    <t>ABS SY-SEIL-6mm - je pletenica debeline 6mm iz nerjavečega jekla.</t>
  </si>
  <si>
    <t>ABS Lock III-BE-PRO</t>
  </si>
  <si>
    <t>Varnostno sidro (kot npr. EPRO - ABS-Lock III-BE-PRO) d = 16/24 mm sponke pod obremenitvijo za kompenzacijo sunkov, zasnovano za vgradnjo na betonske površine. V celoti izdelano iz nerjavnega jekla z zanko, ki jo je mogoče odviti in odstraniti, za vse strešne nadkonstrukcije do največ 850 mm, razdalja med oporniki največ 7,5 m. Dobava in vgradnja v skladu z navodili proizvajalca ter vgradnja v strešno nadkonstrukcijo skladno s predpisi za ravne strehe, ustrezna zatesnitev. Strešna konstrukcijo naj pregleda izvajalec gradbenih del z vidika njene sposobnosti absorpcije kakršnekoli sile, ki bi jo morala prenesti.</t>
  </si>
  <si>
    <t xml:space="preserve">Opis izdelka: SecuRail® Pro </t>
  </si>
  <si>
    <t>Fiksno aluminijasto tirno varovalo v skladu z EN 795:2012</t>
  </si>
  <si>
    <t>Varnostni tir (kot npr. EPRO – FALLPROTEC - SecuRail® Pro) š/v = 48 mm / 51 mm za alpinistične vrvne tehnike spuščanja (abseiling). V celoti izdelano iz eloksiranega 6060 aluminija odpornega na korozijo, prašno barvano po RAL - opcijsko, vključno z drsniki za spust v skladu z EN795-D:2012 za neprekinjeno varovanje. Tirno varovanje lahko uporablja 2 do 4 uporabnikov hkrati, omejeno na 2 uporabnika med dvema podporama. Dobava in vgradnja v skladu z navodili proizvajalca ob uporabi priloženega montažnega materiala. Lokacijo vgradnje naj pregleda izvajalec gradbenih del z vidika njene sposobnosti absorpcije kakršnekoli sile, ki bi jo morala prenesti.</t>
  </si>
  <si>
    <t>Specifikacija elementov:</t>
  </si>
  <si>
    <t>1.nadstropje</t>
  </si>
  <si>
    <t>ABS Lock I  (ali enakovredno)</t>
  </si>
  <si>
    <t>ABS Lock II (ali enakovredno)</t>
  </si>
  <si>
    <t>ABS Lock III-ST  (ali enakovredno)</t>
  </si>
  <si>
    <t>ABS SY-SEIL-6mm (ali enakovredno) - jeklenica [m]</t>
  </si>
  <si>
    <t>ABS drobni material (ali enakovredno)</t>
  </si>
  <si>
    <t>2.nadstropje</t>
  </si>
  <si>
    <t>ABS Lock III-BE-PRO (ali enakovredno)</t>
  </si>
  <si>
    <t>3.nadstropje - T1</t>
  </si>
  <si>
    <t>Tirnica - SecuRail® Pro RHF552 – 6m (ali enakovredno) - tirnica [m]</t>
  </si>
  <si>
    <t>Nosilec za tir - RHF531 (ali enakovredno)</t>
  </si>
  <si>
    <t>FALLPROTEC drobni material (ali enakovredno)</t>
  </si>
  <si>
    <t>Prašno barvanje tirnice - opcijsko</t>
  </si>
  <si>
    <t>Streha - S1</t>
  </si>
  <si>
    <t>t.</t>
  </si>
  <si>
    <t>u.</t>
  </si>
  <si>
    <t>2.26</t>
  </si>
  <si>
    <t>OSTALA DELA</t>
  </si>
  <si>
    <t>Dobava in montaža gasilnih aparatov (upošteva se standarda SIST EN 2 in SIST EN 3 oz. Pravilnik o izbiri in namestitvi gasilnih aparatov (Ur. l. št. 67/2005)). Ocenjeno število in tipi gasilnikov:</t>
  </si>
  <si>
    <t>~ 2.klet: gasilniki z ABC prahom - 6 kg</t>
  </si>
  <si>
    <t>~ 1.klet: gasilniki z ABC prahom - 6 kg</t>
  </si>
  <si>
    <t>~ pritličje: gasilniki z ABC prahom - 6 kg</t>
  </si>
  <si>
    <t>~ 1.nadstropje: gasilniki z ABC prahom - 6 kg</t>
  </si>
  <si>
    <t>~ 2.nadstropje: gasilniki z ABC prahom - 6 kg</t>
  </si>
  <si>
    <t>~ 3.nadstropje: gasilniki z ABC prahom - 6 kg</t>
  </si>
  <si>
    <t>Dobava in montaža vtopljenega predpražnika, kot npr. EMCO DIPLOMAT Premium, z vložkom Outdoor 517 P OUTDOOR
~ dim. 450 x 120 cm</t>
  </si>
  <si>
    <t>Dobava in položitev čistilnega tepiha, kot npr. EMCO čistilni tepih - CLASSIC</t>
  </si>
  <si>
    <t>~ dim: 130 x 200 cm</t>
  </si>
  <si>
    <t>~ dim: 150 x 200 cm</t>
  </si>
  <si>
    <t>~ dim: 150 x 220 cm</t>
  </si>
  <si>
    <t>~ dim: 150 x 250 cm</t>
  </si>
  <si>
    <t>~ dim: 170 x 500 cm</t>
  </si>
  <si>
    <t>~ dim: 220 x 270 cm</t>
  </si>
  <si>
    <t>~ dim: 250 x 380 cm</t>
  </si>
  <si>
    <t>Andraž Seifert, univ. dipl. inž. arh.</t>
  </si>
  <si>
    <t>ZAPS 2143 PA</t>
  </si>
  <si>
    <t>Matjaž Bahor, mag. inž. arh.</t>
  </si>
  <si>
    <t>Izdelava popisa</t>
  </si>
  <si>
    <t>Dilatacija v tlaku med hodnikom in akustičnim laboratoriji (med vrati)</t>
  </si>
  <si>
    <t>Izvedba po detajlu arhitekta - glej detajl 15 - L-P1-01 stran 02:</t>
  </si>
  <si>
    <t xml:space="preserve">Kompletna izvedba v sestavi: </t>
  </si>
  <si>
    <t>izdelava, dobava in vgrajevanje L kotnika - jekleni varjanec s pločevinami debeline d = 10,00 mm; horizontalna pločevina širine 150 mm, vertikalna pločevina viošine 400 mm. Ojačitveno rebro na razmaku  30 cm, višine 200 mm in širine 150 mm. Sidra: HILTI - HAS U8.8 20/220 - na 30 cm</t>
  </si>
  <si>
    <t>poliuretanska penjena blazina d = 12,50 mm kot npr: SYLOMER SR 11 d = 21,00 mm ali enakovredno; višina 400 mm - lepljena na vertikalni del kotnika s specilanimi lepili po tehničnih navodilih proizvajalca</t>
  </si>
  <si>
    <t>valjani  profil L 150/100/10 mm sidro HILTI HAS U8.8 ; 16/150 mm; na razmaku 30 cm - sodranje v AB ploščo</t>
  </si>
  <si>
    <t>kitanje stika v nivoju tlaka: trajno elastični kit kot npr: DETALEX 4000 ali enakovredno</t>
  </si>
  <si>
    <t>Opomba: vse mere mora izvajalec kontrolirati na mestu samem pred izvedbo del.</t>
  </si>
  <si>
    <t>Lesene škatle za odprtine v zidanih stenah: izdelava, dobava montaža in demontaža škatel - izdelava odprtin za potrebe strojnih in elektro instalacij istočasno z izvedbo zidanja sten. V predračunu je zajeta ocena. Obračun na osnovi podatkov strojnih in elektro instalacij. Škatle velikost do 0,50 m2/kom</t>
  </si>
  <si>
    <t>Vso kovinski vidni elementi so prašno barvani v barvi kot npr: TIGER DRAYLAC - v tonu po izboru arhitekta - fina struktura barve - FS</t>
  </si>
  <si>
    <t>IZS G-3914</t>
  </si>
  <si>
    <t>Manja Bittner, inž. grad.</t>
  </si>
  <si>
    <t>Matjaž Nagode, inž. grad.</t>
  </si>
  <si>
    <t>Dobava in vgrajevanje MK plošč d = 1,25 cm r.š = do 25 cm - razne zapore in zaključki MK sten do fasadne obloge in podobno. V predračunu je zajeta ocena , vključno z vsemi pomožnimi deli in bandažiranjem stikov med ploščami v kvaliteti K2. Obračun po dejansko ugotovljenih količinah na mestu samem.</t>
  </si>
  <si>
    <t>Diamantne MK plošče d = 1,50 cm</t>
  </si>
  <si>
    <t>Požarne MK plošče EI 60</t>
  </si>
  <si>
    <t>MK plošče d = 1,25 cm</t>
  </si>
  <si>
    <t>STR-01: strop garaže (M1, K1)</t>
  </si>
  <si>
    <t>STR-01a: strop bazena požarne vode v garaži (K1/M1)</t>
  </si>
  <si>
    <t>stropna obloga: d = 18,00 cm; termo in zvočno izolacijska plošče s sredico iz kamene volne in plasti mineralizirane lesne volne (kot. npr. Fragmat Drvoterm DTO3 A2 ali enakovredno) lepljene in/ali vijačene na ab ploščo, barvane v antracit barvo.</t>
  </si>
  <si>
    <t>finalni sloj: d = 0,20 cm; dvokomponentni paroprepustni protiprašni epoksi premaz</t>
  </si>
  <si>
    <t>STR05: strop nad zunanjim prostorom vhoda pod ogrevanim prostorom</t>
  </si>
  <si>
    <t>STR-04 kasetni leseni strop v T1 (menza, jedilnica, akademski klub, Leskovarjeva soba)</t>
  </si>
  <si>
    <t>zračni prostor d  = 65 cm:</t>
  </si>
  <si>
    <t>podkonstrukcija: d = 4,00 cm: dvojna kovinska tipska podkonstrukcija za strope za obtežbe min. 30 kg/m2 (kot npr. Knauf UA profili in  Nonius držala ali enakovredno). Po navodilih in izračunu proizvajalca! Med profili mineralna volna d= 5,0 cm (kot npr. Knauf Insulation Akustik Roll ali enakovredno)</t>
  </si>
  <si>
    <t xml:space="preserve">obloga d = 1,25 cm: mavčno-kartonska obloga
Enoslojna obloga s požarnimi mavčno kartonskimi ploščami, d =  12,5mm </t>
  </si>
  <si>
    <t>podkonstrukcija d = 5,00 cm: kovinska tipska podkonstrukcija vijačena prek obloge na primarno UA podkostrukcijo po navodilih in izračunu proizvajalca. Med profili mineralna volna visoke gostote kot (npr. Knauf Isulation Akustik Roll ali enakovredno).</t>
  </si>
  <si>
    <t>obloga d = 1,25 cm:perforirana vezana plošča (min. 19% perforacije) pritrjena na podkonstrukcijo. Raster in velikost odprtin po izboru projektanta.</t>
  </si>
  <si>
    <t>podkonstrukcija d = 10,00 cm: dvojna kovinska tipska podkonstrukcija za strope za obtežbe min. 30 kg/m2 (kot npr. Knauf UA profili in  Nonius držala ali enakovredno). Po navodilih in izračunu proizvajalca!</t>
  </si>
  <si>
    <t>STR-07 : strop nad avlo, laboratoriji, pisarnami, fitnesom, čajnimi kuhinjami, čitalnico, knjižnico (P1, N1, N2, T1) , predavalnice in učilnice</t>
  </si>
  <si>
    <t>Opomba: *Na vseh prehodih med stenami, tlemi in stropovi se izvede elektroprevodna povezava z ozemljitvenimi trakovi. Vodnik za funkcionalno izenačevanje potencialov se nato napelje do glavne ozemljitvene letve. Izvesti po navodilih projektanta in/ali proizvajalca! V čistih prostorih brez akustične obloge.</t>
  </si>
  <si>
    <t>zračni prostor : prostor za instalacije</t>
  </si>
  <si>
    <t>STR-10; strop predprostora odmevnice in gluhe sobe (N1) - glej STR-07!</t>
  </si>
  <si>
    <t>STR-11; strop nad gluho sobo (N1)</t>
  </si>
  <si>
    <t>obloga stropa: predmet naročnika</t>
  </si>
  <si>
    <t xml:space="preserve">Vse finalne obloge so na vogalih ( vidni vogali )  izdelane ( rezane ) pod kotom 45 ° - glej ustrezne detajle. </t>
  </si>
  <si>
    <t>Okenske police v predavalnicah - pritličje:</t>
  </si>
  <si>
    <t>Izvajalec izdela vse potrebne delavniške načrte, ki jih pred vgradnjo potrdi arhiekt.</t>
  </si>
  <si>
    <t xml:space="preserve">NOTRANJA KOVINSKA VRATA: </t>
  </si>
  <si>
    <t xml:space="preserve">POZ V-K-O- 100/220-AB, dim 101 x 222 cm (z.m. 120 x 230 cm) - Kovinska vrata - požarna vrata; EI 60, npr.: JANSEN Economy 50 ali enakovredno:
Krilo: Oplaščeno jekleno krilo. Obdelava krila: prašno barvano
Barva krila in okvirja : RAL po izbiri projektanta
Okvir: okvir poravnan s krilom
Obdelava okvirja: enaka krilu
Prag: prag je poravnan/poglobljen
Stena: debelina stene 41 cm, AB stena
Zaustavljalnik vrat: ARRONE AR934H ali enakovredno
Kljuka: na višini 1,1 m, širine do 10 cm, material kljuke je nerjaveče jeklo. Notranja kljuka HOPPE Dallas ali enakovredno, zunanj kljuka HOPPE Dallas ali enakovredno
Ključavnica: cilindrična/kartični dostop
Samozapiralo: C5; na notranji strani vrat
Kontrola pristopa: DA
</t>
  </si>
  <si>
    <t xml:space="preserve">POZ V-K-A- 180/250-BZ, dim 183 x 249 cm (z.m. 225 x 260 cm) - Kovinska požarna ( EI 60 ) akustična vrata, npr.: NOVAK E92 Kameleon ali enakovredno: Krilo: Oplaščeno jekleno krilo
Obdelava krila: prašno barvano
Barva krila: RAL po izbiri projektanta
Okvir: okvir poravnan s krilom
Obdelava okvirja: enaka krilu
Barva okvirja: RAL po izbiri projektanta
Prag: tesnilni prag/giljotina
Stena: debelina stene 41 cm, AB vez/betonski zidaki
Akustična zahteva: 47 dB, 49 dB (1x)  
Zaustavljalnik vrat: ARRONE AR934H ali enakovredno
Kljuka: na višini 1,1 m, širine do 10 cm, material kljuke je nerjaveče jeklo. Notranja kljuka HOPPE Dallas ali enakovredno, zunanja kljuka HOPPE Dallas ali enakovredno
Ključavnica: cilindrična/kartični dostop
Samozapiralo: C5; na notranji strani vrat
Tehnični panel: podkonstrukcija - dva jeklena U profila dim 50 x 50 mm, d= 2,00 mm, dolžina 2200 mm in zgibana pločevina, prašno barvana s skritim pritrjevanjem, skupna širina 320 mm, višina 2600 mm, d= 1,00 mm (2x).
</t>
  </si>
  <si>
    <t>Opomba: glej pozicijske sheme notranjih vrat za podatke o smeri odpiranja, o tehničnem panelu in kontroli pristopa JULFUS--7A6800</t>
  </si>
  <si>
    <t xml:space="preserve">Krilo: Oplaščeno jekleno krilo. Obdelava krila: prašno barvano. Barva krila: RAL po izbiri projektanta; Okvir: okvir poravnan s krilom; Obdelava okvirja: enaka krilu. Barva okvirja: RAL po izbiri projektanta
Prag: prag je 2 cm
Debelina stene: 40,00 cm
Material stene: AB stena
Pripira: /
Požarna varnost: EN1125 - izhod ob paniki, min. svetla širina 120 cm
Zaustavljalnik vrat: ARONE AR934H ali enakovredno;
Kljuka: na višini 1,1 m, širine do 10 cm, material kljuke je nerjaveče jeklo. Notranja kljuka panik kljuka SIST EN1125 (potisni drog),
Zunanja kljuka: HOPPE Paris ali enakovredno,
Ključavnica: cilindrična/kartični dostop. Samozapiralo: C5; na notranji strani vrat
</t>
  </si>
  <si>
    <t xml:space="preserve">POZ ZV-K-E- 250/240-F, dim 243 x 241 cm (z.m. 300 x 250 cm) - Zunanja kovinska evakuacijska vrata, npr.: SCHÜCO ADS 75 HD.HI ali enakovredno: Krilo: Oplaščeno jekleno krilo. Obdelava krila: prašno barvano. Barva krila: RAL po izbiri projektanta. Okvir: okvir poravnan s krilom; Obdelava okvirja: enaka krilu. Barva okvirja: RAL po izbiri projektanta
Prag: prag je 2 cm
Material stene: fasadni sistem Schüco FWS 50 ali enakovredno
Požarna varnost: EN1125 - izhod ob paniki, minimalna svetla širina 90 cm . Zaustavljalnik vrat: ARRONE AR934H ali enakovredno
Kljuka: na višini 1,1 m, širine do 10 cm, material kljuke je nerjaveče jeklo. Notranja kljuka panik kljuka SIST EN1125 (potisni drog), zunanja kljuka HOPPE Dallas ali enakovredno - neaktivna kljuka
Ključavnica: cilindrična/kartični dostop. Samozapiralo: C5; na notranji strani vrat,
Opombe: aktivno krilo 119cm, pasivno 119cm, pasivno krilo se odpira po potrebi
</t>
  </si>
  <si>
    <t>POZ ZV-K-AE- 300/240-AB, dim 308 x 239 cm (z.m. 340 x 250 cm; s.m 308 / 239 cm);  - Kovinska akustična vrata z evakuacijskim izhodom , npr.: BUCHELE STB 57-2 POWER Line with Planeline 1 - 54 dB pedestrain door ali enakovredno:; Krilo: Dvostenska jeklena vrata z izolacijskim vložkom - z manjšimi vrati; Obdelava krila: pocinkano in premazano z enokomponentnim temeljnim premazom. Barva krila: RAL po izbiri projektanta
Okvir: enak krilu; Obdelava okvirja: enaka krilu; Barva okvirja: RAL po izbiri projektanta
Prag: prag je poravnan/poglobljen. Stena: debelina stene 60 cm, AB konstrukcija
Akustična zahteva: 57 dB 
Kljuka: na višini 1,1 m, širine do 10 cm, material kljuke je nerjaveče jeklo. Notranja kljuka - sistemska kljuka; zunanja kljuka - sistemska kljuka
Zunanja kljuka evakuacijskih vrat: potisni drog EN 1125
Ključavnica: cilindrična/kartični dostop
Samozapiralo: C5; na notranji strani vrat</t>
  </si>
  <si>
    <t>POZ: ZV-M-188/244</t>
  </si>
  <si>
    <t>ZUNANJA DVOKRILNA VRATA IZ KOVINSKIH PROFILOV
50x50 mm Z MREŽO v rastru 50x50 mm
svetla širina / svetla višina: 188/244cm
zidarska širina / zidarska višina: 200/250cm</t>
  </si>
  <si>
    <t>Krilo:2x94cm / 244 cm, jeklo 50x50 mm</t>
  </si>
  <si>
    <t>Obdelava krila:vročecinkano, prašno barvano, fina struktura</t>
  </si>
  <si>
    <t>Barva krila:RAL po izbiri projektanta</t>
  </si>
  <si>
    <t>Okvir:okvir poravnan s krilom</t>
  </si>
  <si>
    <t>Obdelava okvirja:enaka krilu</t>
  </si>
  <si>
    <t>Barva okvirja:enaka krilu</t>
  </si>
  <si>
    <t>Mreža:vročecinkana jeklena mreža d=5 mm</t>
  </si>
  <si>
    <t>Obdelava in barva:enaka krilu</t>
  </si>
  <si>
    <t>Prag: 2 CM</t>
  </si>
  <si>
    <t>Debelina stene: /</t>
  </si>
  <si>
    <t>Material stene:fasadni sistem Schüco FWS 50 ali enakovredno</t>
  </si>
  <si>
    <t>Požarna varnost: /</t>
  </si>
  <si>
    <t>Zaustavljalnik vrat:talni in stropni zapah na desnem krilu</t>
  </si>
  <si>
    <t>Kljuka:</t>
  </si>
  <si>
    <t>Material kljuke:nerjaveče jeklo</t>
  </si>
  <si>
    <t>Notranja kljuka:HOPPE Dallas ali enakovredno</t>
  </si>
  <si>
    <t>Zunanja kljuka:HOPPE Dallas ali enakovredno</t>
  </si>
  <si>
    <t>Kljucavnica:cilindrična / kartični dostop</t>
  </si>
  <si>
    <t>Samozapiralo: /</t>
  </si>
  <si>
    <t>Opombe:vrata po izgledu kovinske ograje; predprostora, vrata se odpirajo na ven</t>
  </si>
  <si>
    <t>POZ V-K-PA- 160/250-BZ - N,
KOVINSKA POŽARNO AKUSTIČNA NEPREBOJNA VRATA
svetla širina / svetla višina: 163/249cm
zidarska širina / zidarska višina: 205/260cm;
Vrata kot npr.: NOVAK E92 Kameleon ali enakovredno z dodatno vgrajeno pločevino SECURE 500, deb. 6,5 mm, testirano na strelno 500, deb. 6,5 mm, testirano na strelno orožje po klasifikaciji EN 1063 / EN 1522 -BR / FB 6;
Krilo:OPLAŠČENO JEKLENO KRILO
Obdelava krila:prašno barvano
Barva krila:RAL po izbiri projektanta
Okvir:okvir poravnan s krilom
Obdelava okvirja:enaka krilu
Barva okvirja:RAL po izbiri projektanta
Prag:tesnilni prag - giljotina
Debelina stene: 41 C M
Material stene:AB vez / betonski zidaki
Pripira: /
Požarna odpornost:EI 60
Akustična zahteva: 49 dB
Zaustavljalnik vrat: ARRONE AR934H ali enakovredno
Kljuka: na višini 1,1m; širine do 10cm 
Material kljuke: nerjaveče jeklo
Notranja kljuka: HOPPE Paris | DIN EN 1906 ali enakovredno
Zunanja kljuka: HOPPE Paris | DIN EN 1906 ali enakovredno
Ključavnica: cilindrična / kartični dostop
Samozapiralo: C5; na notranji strani vrat
Tehnični panel: brez
Opombe: glej pozicijske sheme notranjih vrat za podatke o smeri odpiranja, o tehničnem panelu in kontroli pristopa JULFUS--7A6800  neprebojni del vrat je v prostoru kjer so nameščeni stroji</t>
  </si>
  <si>
    <t>OK-N-F-P-A-N-K 120/140</t>
  </si>
  <si>
    <t>NOTRANJE FIKSNO POŽARNO AKUSTIČNO NEPREBOJNO
KASETNO OKNO
zidarska širina / zidarska višina: 120/2140cm
debelina kasete: 50 cm
višina parapeta: 85 cm</t>
  </si>
  <si>
    <t>okno kot npr.: Architectural Armour ali enakovredno
testirano na strelno orožje po klasifikaciji
EN 1522/3 - FB 6</t>
  </si>
  <si>
    <t>material okna</t>
  </si>
  <si>
    <t>okvir:jeklo, neprebojno (EN 1522/3 - FB 6)
steklo: prosojno, neprebojno (EN 1522/3 - FB 6)
Obdelava okvirja:  prašno barvano
Barva okvirja: RAL po izbiri projektanta</t>
  </si>
  <si>
    <t>Debelina stene: 48 cm
Material stene: AB vez (d=30 cm), akustična obloga (2x8 cm)</t>
  </si>
  <si>
    <t>Opombe: glej pozicijske sheme notranjih vrat za
podatke o smeri odpiranja, o tehničnem
panelu in kontroli pristopa JULFUS--7A6800, neprebojni del okna je v prostoru kjer so
nameščeni stroji</t>
  </si>
  <si>
    <t>~ kompletna konstrukcija z veznim in spojnim materialom,</t>
  </si>
  <si>
    <t>~ tipske nastopne ploskve stopnic - stopniščne rešetke, nosilni trak 30/3, okence 33x33 mm, dim. 270 x 1000 mm,</t>
  </si>
  <si>
    <t>~ vročecinkane pohodne rešetke - nosilni trak 30/3 mm, velikost okenca 33x33 mm, pritrjevanje s standardno klemo.</t>
  </si>
  <si>
    <t>~ samozapiralna varnostna vrata kot npr. Yellow Gate, širina odprtine 700 mm,</t>
  </si>
  <si>
    <t>~ termoizolacijske ploščice deb. 10 mm</t>
  </si>
  <si>
    <t>~ tipske nastopne ploskve stopnic - stopniščne rešetke, nosilni trak 40/3, okence 33x33 mm, dim. 305 x 1200 mm,</t>
  </si>
  <si>
    <t>~ tipske nastopne ploskve stopnic - stopniščne rešetke, nosilni trak 40/3, okence 33x33 mm, dim. 270 x 1200 mm,</t>
  </si>
  <si>
    <t>~ vročecinkane pohodne rešetke - nosilni trak 40/3 mm, velikost okenca 33x33 mm, pritrjevanje s standardno klemo.</t>
  </si>
  <si>
    <t>~ polnilo ograje iz varjene mreže z rastrom 100x100 mm, deb. žice 3 mm</t>
  </si>
  <si>
    <t>Stopniščne nastopne ploskve:
~ vročecinkane tipske stopniščne rešetke kot npr. Benkotehna z nosilnim trakom 40/3.
Pohodne rešetke:
~ vročecinkane pohodne rešetke kot npr. Benkotehna z nosilnim trakom 40/3.
Termoizolacijske ploščice:
~ Pod sidrne ploščice se vgradi termoizolacijske plošče deb. 10 mm kot npr. Nylatron GSM.
~ Min. tlačna trdnost 19 MPa.
Polnilo ograje iz varjene mreže z deb. žice 3 mm.</t>
  </si>
  <si>
    <t>~ tip VB1 (pločevina 400x400x20 + Nelson čepi 4x19x200)</t>
  </si>
  <si>
    <t>~ tip VB2 (pločevina 340x360x25 + Nelson čepi 4x22x350)</t>
  </si>
  <si>
    <t>~ tip VB3 (pločevina 340x500x25 + Nelson čepi 6x22x350)</t>
  </si>
  <si>
    <t>~ tip VB4 (pločevina 200x200x20 + Nelson čepi 4x19x150)</t>
  </si>
  <si>
    <t>~ tip VB5 (pločevina 180x190x15 + Nelson čepi 4x19x150)</t>
  </si>
  <si>
    <t>~ tip VB6 (pločevina 180x600x20 + Nelson čepi 6x19x150)</t>
  </si>
  <si>
    <t>~ tip VB7 (pločevina 340x400x20 + Nelson čepi 6x22x300)</t>
  </si>
  <si>
    <t>Vgradnja jeklenih sidrnih pločevin (zajema natančno pozicioniranje ter pritrjevanje na armaturo). Dobava je zajeta pri ključavničarskih delih.</t>
  </si>
  <si>
    <t>RAZNO</t>
  </si>
  <si>
    <t>dm3</t>
  </si>
  <si>
    <t>Podlivanje jeklenih nosilcev in sidrnih pločevin z neskrčljivo malto, kot npr. Tekamal Alteks (SIST EN 1504-3, CC. Razred R4) vključno s potrebnim opažem. Debelina sloja do 5 cm. Granulacijo malte prilagoditi debelini sloja.</t>
  </si>
  <si>
    <t>~ drsna vrata iz dveh elementov skupne širine 6100 mm in višine 3750 mm, kompletno z vsem okovjem.</t>
  </si>
  <si>
    <t>~ tip VB8 (pločevina 540x100x10 + Nelson čepi 6x13x150)</t>
  </si>
  <si>
    <t>~ tip VB9 (pločevina 340x100x10 + Nelson čepi 4x13x150)</t>
  </si>
  <si>
    <t>PRIPRAVLJALNA DELA</t>
  </si>
  <si>
    <t>~ varnostni načrt</t>
  </si>
  <si>
    <t>~ projekt izdelave in vgradnje betonskih mešanic</t>
  </si>
  <si>
    <t>~ tehnološki elaborat odvajanja talne vode iz gradbene jame</t>
  </si>
  <si>
    <t>~ načrt organizacije gradbišča, izdelan glede na izvajalčevo število zaposlenih, organizacijsko strukturo, opremo, mehanizacijo itd.</t>
  </si>
  <si>
    <t>~ tehnološki elaborat izvedbe hidroizolacij</t>
  </si>
  <si>
    <t>Dobava in vgradnja talnih taktilnih oznak – čepov iz inox materiala (nerjaveče jeklo), premer cca 25 – 35 mm, višina 4 – 5 mm, z utori proti drsenju, v kontrastni barvni izvedbi (temnem barvnem tonu). Montaža z vrtanjem in lepljenjem v podlago. Raster čepov je cca 65 x 65 mm. Cena vključuje dobavo, izvrtine, lepljenje, čiščenje in vse pomožne materiale. Vgradnja po navodilih proizvajalca.</t>
  </si>
  <si>
    <t>Dobava in vgradnja talnih taktilnih oznak – reber iz inox materiala (nerjaveče jeklo), dolžine cca 270 mm, širine cca 30 mm, višine 4 – 5 mm, z utori proti drsenju, v kontrastni barvni izvedbi (temnem barvnem tonu).
V pasu reber je 6 reber, v razmaku cca 50 mm osno.
Montaža z vgradnjo in lepljenjem v podlago. Cena vključuje dobavo, izvrtine, lepljenje, čiščenje in vse pomožne materiale. Vgradnja po navodilih proizvajalca.</t>
  </si>
  <si>
    <t>MONITORING</t>
  </si>
  <si>
    <t xml:space="preserve">Izdelava programa ter izvajanje monitoringa v skladu z zahtevami gradbenega dovoljenja, DGD in PVO, kar bo omogočilo pridobitev vseh meritev, ki so potrebne pred, med in po gradnji oz. so nujne za pridobitev uporabnega dovoljenja. 
Meritve morajo opraviti ustrezno usposobljeni strokovnjaki oz. organizacije, vse v skaldu s predpisi in pravili stroke. </t>
  </si>
  <si>
    <t>Priprava seznama vseh vgrajenih produktov / materialov in dokumentiranje naslednjih podatkov o vgrajenih produktih / materialih (v slovenskem jeziku):
- Opis in Naziv produkta/materiala
- Proizvajalec / Dobavitelj
- Mesto vgradnje
- Varnostni list 
- Tehnični list  
- Izjava o lastnostih
- Podatki o morebitnem okoljskem certifikatu (Tip I - okoljski znak ali Tip III - okoljska produktna deklaracija /EPD) 
 - Izjava proizvajalca ali dobavitelja, da produkt ustreza zahtevam ENV1.2  
- Tehnična navodila za ravnanje, servisiranje, vzdrževanje oziroma ostale, z zakonom predpisane dokumente in dokumentacijo.
- Količina vgrajenega produkta/materiala (m2 / m3 / kg)</t>
  </si>
  <si>
    <t>Kompletna izvedba akustičnih meritev, skladno z zahtevami Izkaza zaščite pred hrupom za obravnavan objekt.
-	Zvočna zaščita pred zunanjim hrupom: Izvedba meritev zvočne izolirnosti (R'w) oziroma ekvivalentne ravni zvočnega tlaka (LAeq) za referenčno sestavo fasadne konstrukcije.
-	Zvočna zaščita notranjih ločilnih konstrukcij pred hrupom v zraku (R'w): Izvedba meritev zvočne izolirnosti relevantnih predelnih sten in medetažnih konstrukcij – predvidoma 8 meritev.
-	Zvočna zaščita notranjih ločilnih konstrukcij pred udarnim hrupom (L'n,w): Izvedba meritev ravni zvočnega tlaka udarnega zvoka relevantnih medetažnih konstrukcij – predvidoma 2 meritvi.
-	Odmevni hrup: Izvedba meritev odmevnega časa v obravnavanih prostorih – predvidoma 10 meritev.
-	Hrup obratovalne opreme: Izvedba meritev ravni zvočnega tlaka zaradi delovanja obratovalne opreme (LAFmax) v relevantnih prostorih – predvidoma 5 meritev.
Meritve se nanašajo na klasične študijske in akademske prostore (predavalnice, učilnice, kabinete, knjižnico, čitalnico…) – vsi obravnavani prostori in ločilne konstrukcije, ki so predmet akustičnih meritev so konkretneje specificirani v sklopu Elaborata in izkaza zaščite pred hrupom za obravnavan objekt.
Meritve z izdelavo uradnega poročila mora opraviti usposobljen in akreditiran izvajalec teh meritev.</t>
  </si>
  <si>
    <t xml:space="preserve">Meritve emisij hrupa strojnIh naprav (zunanje enote) </t>
  </si>
  <si>
    <t>Izvedba meritev po kriteriju Socialno-kulturna in funkcionalna kakovost DGNB SOC 1.2: 
1.1 Measurement of volatile organic compounds
Izvedba meritev vsebnosti organskih hlapljivih spojin v notranjem zraku reprezentativnih prostorov v manj kot štirih tednih po zaključku izvedbe del v teh prostorih, vendar pred vgradnjo pohištva in ostale opreme. Mehansko prezračevanje mora v teh prostorih funkcionirati po točno določenem protokolu nekaj tednov pred izvedbo vzorčenja zraka. 
Meritve se mora izvesti po standardih ISO 16000-6, -3  s strani pooblaščene inštitucije. Protokol, analiza in poročanje rezultatov mora strogo upoštevati določila kriterija DGNB SOC 1.2, točka 1.1. 
V stavbi so različni tipi referenčnih prostorov, za vzorčenje se izbere predvidoma 10 prostorov:</t>
  </si>
  <si>
    <t xml:space="preserve"> - prostori velikosti ˂ 100 m2</t>
  </si>
  <si>
    <t xml:space="preserve"> - prostori velikosti &gt; 100 m2</t>
  </si>
  <si>
    <t>Zagotavljanje ukrepov po kriteriju Procesne kvalitete DGNB PRO 2.1: 
1.1 Low-noise construction concept 
1.2 Training for the contractors
1.3 Reviewing the implemented work
Izdelava koncepta gradbišča za doseganje nizke stopnje emisij hrupa; izvedba meritev hrupa in poročil med fazo gradnje; Izdelava seznama gradbenih strojev z navedbo njihovih delovnih ravni hrupa; izvedba usposabljanj oz. predaja navodil relevantnim udeležencem na gradbišču za doseganje zmanjšanja ravni hrupa pri gradnji. Spremljanje izvajanja in ustrezno dokumentiranje ob obhodih gradbišča.</t>
  </si>
  <si>
    <t>Zagotavljanje ukrepov po kriteriju Procesne kvalitete DGNB PRO 2.1: 
2.1 Low-dust construction site concept
2.2 Training for the contractors 
2.3 Reviewing the implemented work
Izdelava koncepta gradbišča za doseganje nizke ravni prašenja (Elaborat preprečevanja in zmanjševanja emisije delcev iz gradbišča); Opravljanje ogledov gradbišča in poročil s fotodokumentacijo izvedenih zaščitnih ukrepov, Izdelava seznama gradbenih strojev in opreme, uporabljene za doseganje manjše ravni prahu; izvedba usposabljanj oz. predaja navodil relevantnim udeležencem na gradbišču za doseganje zmanjšanja ravni prašenja na gradbišču.
Elaborati se izdelajo skladno z veljavno slovensko zakonodajo in skladno z navodili DGNB sistema opredeljenimi v merilu: PRO 2.1</t>
  </si>
  <si>
    <t>Zagotavljanje ukrepov po kriteriju Procesne kvalitete DGNB PRO 2.1: 
3.1 Soil and groundwater protection concept
3.2 Training for the contractors 
3.3 Reviewing the implemented work
Izdelava koncepta za zaščito zemljine in podtalnih vod na gradbišču pred uhajanjem potencialno škodljivih snovi iz hranilnikov ali gradbenih strojev in opreme; Opravljanje ogledov gradbišča in poročil s fotodokumentacijo izvedenih zaščitnih ukrepov; izvedba usposabljanj oz. predaja navodil o ravnanju relevantnim udeležencem na gradbišču.</t>
  </si>
  <si>
    <t>Zagotavljanje ukrepov po kriteriju Procesne kvalitete DGNB PRO 2.1: 
4.1 Low-waste construction site concept 
4.2 Training for the contractors 
4.3 Reviewing the implemented work
Izdelava detajlnega koncepta za ustrezno zmanjšanje količine in ravnanje ter postprocesiranje gradbenih odpadkov na gradbišču; sklenitev sodelovanj z ustreznimi prevozniki in predelovalci gradbenih odpadkov;  Opravljanje ogledov gradbišča in poročil s fotodokumentacijo izvedenih ukrepov; izvedba usposabljanj oz. predaja navodil o ravnanju relevantnim udeležencem na gradbišču.</t>
  </si>
  <si>
    <t>Izdelava plana sprotnega in končnega preverjanja kakovosti izvedenih del za stavbo, ki se osredotoča na ustrezne meritve. Kontrolne in končne meritve se nanašajo na zakonodajno zahtevane in dodatne, v popisu navedene postavke, ki so v domeni glavnega izvajalca (meritve kakovosti notranjega zraka, termografski kontrolni pregled, meritve zvoka...). V planu naj se specifira časovni termin posameznih preverb glede na faze projekta, lokacije ali elemente, ki so predmet testiranj, ter osebe, ki so odgovorne za posamezne naloge.</t>
  </si>
  <si>
    <t>Izvedba kontrolnega termografskega pregleda kakovosti izvedbe toplotnega ovoja stavbe po zaključku del na ovoju stavbe in vklopljenem ogrevanju objekta. Poudarek pregleda na preverbi najbolj vročih točk na zunanjem delu ovoja stavbe, stikih različnih elementov ovoja stavbe, konstrukcijskih toplotnih mostov ter instalacijskih in drugih prebojev skozi ovoj stavbe. Najbolj kritične točke, definirane na zunanji strani ovoja stavbe, se termografsko posname tudi z notranje strani. 
Termografski pregled z izdelavo uradnega poročila  izvede usposobljen in certificiran izvajalec termografij, pred primopredajo objekta.</t>
  </si>
  <si>
    <t>Zagotavljanje ukrepov po kriteriju Procesne kvalitete DGNB PRO 2.2:
4.1 Mould prevention 
Izvedba meritev in predložitev dokumentacije, ki dokazuje, da je bil izveden program prezračevanja, prilagojen stavbi, s čimer so bili zagotovljeni pogoji, da so bili vgrajeni gradbeni elementi ustrezno suhi, skladno z navodili DGNB.</t>
  </si>
  <si>
    <t>Izvedba končnih meritev ter analize vibracij in togosti na področju pritličja in kleti, kjer je projektirano doseganje VC-C, VC-D in VC-E pogojev v skladu s standardom VDI 2038-2. 
Meritve morajo biti opravljene na ultra nizkem nivoju, z ločljivostjo v &lt; 0,01 µm/s, 1-315 Hz, v 3 smeri (triosno). 
Analiza podatkov: 1/3 oktave ali ozkopasovni spektri 1,25–315 Hz, povprečje: efektivna vrednost in vrhovi, statistična ocena</t>
  </si>
  <si>
    <t>- meritev in analiza po dokončani izgradnji gradbenega dela objekta in pred vgradnjo strojnih in drugih vzbujajočih naprav</t>
  </si>
  <si>
    <t>- meritev in analiza po dokončanju izvedbe vseh GOI del oz. dokončani vgradnji strojnih, električnih in vseh drugih naprav.</t>
  </si>
  <si>
    <t>Izdelava Varnostnega načrta skladno z Uredbo o zagotavljanju varnosti in zdravja pri delu na začasnih in premičnih gradbiščih.</t>
  </si>
  <si>
    <t>Izdelava elaborata za vpis v kataster nepremičnin</t>
  </si>
  <si>
    <t>Opaž AB stebrov; opaženje, razopaženje in čiščenje:
~ opaž vidnih betonskih konstrukcij</t>
  </si>
  <si>
    <t>~ višina stebrov do 3 m</t>
  </si>
  <si>
    <t>~ višina stebrov nad 3 do 6 m</t>
  </si>
  <si>
    <t>~ višina stebrov nad 6 m</t>
  </si>
  <si>
    <t xml:space="preserve">   - dim. 120 x 120 x 30 cm, 11 kom</t>
  </si>
  <si>
    <t xml:space="preserve">   - dim. 150 x 150 x 30 cm, 19 kom</t>
  </si>
  <si>
    <t xml:space="preserve">   - dim. 180 x 180 x 30 cm, 36 kom</t>
  </si>
  <si>
    <t xml:space="preserve">   - dim. 200 x 80 x 40 cm, 1 kom</t>
  </si>
  <si>
    <t xml:space="preserve">   - dim. 200 x 180 x 30 cm, 53 kom</t>
  </si>
  <si>
    <t xml:space="preserve">   - dim. 200 x 260 x 40 cm, 2 kom</t>
  </si>
  <si>
    <t xml:space="preserve">   - dim. 250 x 180 x 30 cm, 6 kom</t>
  </si>
  <si>
    <t>a5.</t>
  </si>
  <si>
    <t>a6.</t>
  </si>
  <si>
    <t>a7.</t>
  </si>
  <si>
    <t>Opaž AB vut skupaj z opažem robov vut; opaženje, razopaženje in čiščenje:
~ opaž vidnih betonskih konstrukcij</t>
  </si>
  <si>
    <t>~ izdelava, dobava in montaža C jeklenega varjenca 200x250 mm, d = 2 mm, kot nosilna konstrukcija steklene ograje; profil vijačen v beton po sistemu Hilti ali enakovredno.</t>
  </si>
  <si>
    <t>~ izdelava, dobava in montaža L jeklenega varjenca 200x270 mm, d = 2 mm, kot nosilna konstrukcija steklene ograje; profil vijačen v C jekleni varjenec.</t>
  </si>
  <si>
    <t>~ izdelava, dobava in montaža steklene ograje iz dvoslojnega varnostnega stekla (kaljeno - lepljeno), d = 1 cm; višina od tal 110 cm; vpeta z varjenimi zatiči / vijaki na L varjenec</t>
  </si>
  <si>
    <t>~ izdelava, dobava in montaža brušenega inox ročaja fi45 mm, montiranega na vrh steklene ograje</t>
  </si>
  <si>
    <t>~ varjena mreža 40/40 mm</t>
  </si>
  <si>
    <t>1.3</t>
  </si>
  <si>
    <t>1.2</t>
  </si>
  <si>
    <t>Steklene stene POZ NZ12.1; steklena stena (sejne sobe, kabineti, menza, čitalnica)</t>
  </si>
  <si>
    <t>konstrukcija d = 5,00 cm: sistemska steklena predelna stena (Rw ≥ 44 dB) (z vrati - Rw ≥ 40 dB) v jekleni profilaciji deb. 50 mm in lepljenim steklom z akustično folijo (kot npr. Schüco Jansen Economy 50 z zasteklitvijo 8 LSG/16/10 acoustic film wet glazing ali enakovredno)</t>
  </si>
  <si>
    <t>Notranje jekleno stopnišče: obloga</t>
  </si>
  <si>
    <t>Kompletna izvedba obloge v sestavi: ( izvedba po detajlu arhitekta : 13-E-P1-01)</t>
  </si>
  <si>
    <t>nastopne ploskve stopnic: obloga z bukovo vezano ploščo dim: 219 x 31,5 x 5 cm; vse mere mora izvajalec kontrolirati na mestu samem pred izvedbo del. Plošče so sidrane v jekleno konstrukcijo stopnišča z nerjavečimi sidri - glej detajl arhitekta.</t>
  </si>
  <si>
    <t>čelne ploskve stopnic: obloga z bukovo vezano ploščo dim: 219 x 12 x 2,50 cm; vse mere mora izvajalec kontrolirati na mestu samem pred izvedbo del. Plošče so sidrane v jekleno konstrukcijo stopnišča z nerjavečimi sidri - glej detajl arhitekta.</t>
  </si>
  <si>
    <t>obloga podestov : bukova vezana plošča d = 5,00 cm; vse mere mora izvajalec kontrolirati na mestu samem pred izvedbo del. Plošče so sidrane v jekleno konstrukcijo stopnišča z nerjavečimi sidri - glej detajl arhitekta.</t>
  </si>
  <si>
    <t>Obloga notranjega jeklenega sopnišča:</t>
  </si>
  <si>
    <t xml:space="preserve">kompletna izvedba obloge v sestavi: ( izvedba po detajlu arhitekta : 13-E-P1-01) </t>
  </si>
  <si>
    <t>nastopne ploskve stopnic: dobava in polaganje antistatične gume kot npr: KAHRS UPOFLOOR zeo sound ali enakovredno, z vsemi pomožnimi deli, guma lepljena na vezanno bukovo ploščo z lepili po navodilih proizvajalca gume; dim: nastopnih ploskev stopnic: 219 x 29 cm. Vse mere mora izvajalec kontrolirati na mestu samem pred izvedbo del.</t>
  </si>
  <si>
    <t>čelne ploskve stopnic:  dobava in polaganje antistatične gume kot npr: KAHRS UPOFLOOR zeo sound ali enakovredno, z vsemi pomožnimi deli, guma lepljena na vezanno bukovo ploščo z lepili po navodilih proizvajalca gume; dim: čelnih ploskev stopnic: 219 x 17,2 cm. Vse mere mora izvajalec kontrolirati na mestu samem pred izvedbo del.</t>
  </si>
  <si>
    <t>podesti:  dobava in polaganje antistatične gume kot npr: KAHRS UPOFLOOR zeo sound ali enakovredno, z vsemi pomožnimi deli, guma lepljena na vezanno bukovo ploščo z lepili po navodilih proizvajalca gume; Vse mere mora izvajalec kontrolirati na mestu samem pred izvedbo del.</t>
  </si>
  <si>
    <t>Izvedba jaška po detajlu 6-A-K1-01
Kompletna izvedba v sestavi:</t>
  </si>
  <si>
    <t>Oznaka sestave ZT-02:
~ gramozni tampon 0/32 sloj v debelini do 40 cm, komprimiran do primerne utrjenosti, kompletno z vsemi pomožnimi deli</t>
  </si>
  <si>
    <t>Oznaka sestave ZT-02:
~ večplastna tesnilna folija na osnovi FPO, ojačana s poliestrsko mrežico (kot npr. Sika Sarnafil TS 77 ali enakovredno)</t>
  </si>
  <si>
    <t>Oznaka sestave ZT-02:
~ cementni estrih v debelini do 30 - 40 cm z izdelavo padca 1% proti sredini za odtok vode, kompletno z vsemi pomožnimi deli</t>
  </si>
  <si>
    <t>Vertikani zaključek hidroizolacijske membrane - večplastna tesnilna folija na osnovi FPO, ojačana s poliestrsko mrežico (kot npr. Sika Sarnafil TS 77 ali enakovredno)</t>
  </si>
  <si>
    <t>XPS, d = 20 cm</t>
  </si>
  <si>
    <t>FPO (PP) montažni, liti odtok za deževnico z zaščitno (PP) košarico (npr. Sarnafil T Drain + S-Leafguard round ali enakovredno)</t>
  </si>
  <si>
    <t>Finalno kitanje stika med finalnimi tlaki.</t>
  </si>
  <si>
    <t>~ izdelava tlaka</t>
  </si>
  <si>
    <t>~ obloga čela v višini cca do 30 cm, v ceni zajeti tudi podkonstrukcijo, da se čelna obloga zalepi na podkonstrukcijo</t>
  </si>
  <si>
    <t>Kompletna izvedba polaganjak eramike na bozonih vključno z vso potrebno podkonstrukcijo po detajlu 17-H-N1-01 in 17-I-N1-01. Obloga na balkonih in ob jeklenih stopniščih.</t>
  </si>
  <si>
    <t>Obloga nad vrati v predavalnicah:
Kompletna izdelava po detajlu 12-D-N1-01 v sestavi:
~ dobava in vgrajevanje ALU barvane pločevine, d = 2 mm, r.š. = do 85 cm - točne mere kontrolirati na mestu samem pred izvedbo, vključno z dobavo in vgrajevanjem mineralne volne d = 5 + 5 cm, z vso potrebno nosilno in pritrdilno podkonstrukcijo.</t>
  </si>
  <si>
    <t>Dobava in vgrajevanje dodatnega traku širine 5 cm za slabovidne po celotni dolžini stopnic (spodnja in zgornja stopnica), dolžina stopnice je 2,4 m</t>
  </si>
  <si>
    <t>Dobava in vgrajevanje UA jeklenih profilov za razne zaključke in ojačitve sten, dimenzija profilov 100 x 100 mm, v predračunu zajeta ocena, obračun po dejansko vgrajenih količinah</t>
  </si>
  <si>
    <t>~ dimenzije 100 x 100 x 5 mm</t>
  </si>
  <si>
    <t>~ dimenzije 120 x 120 x 6 mm</t>
  </si>
  <si>
    <t>Dobava in vgrajevanje jeklenih profilov za razne zaključke in ojačitve sten, v predračunu zajeta ocena, obračun po dejansko vgrajenih količinah</t>
  </si>
  <si>
    <t>Fe L kotnik za podporo tlaka ( cementnega estriha ):
Kompletna izdelava, dobava in montaža ( glej detajle arhitekta: 6-A-T1; 6-G-N1-01: 11-F-N2-01; 11-F-S1-01 ); L kotnika dim: 100 x 75 x 8 mm; sidran z nerjavečimi sidri v AB konstrukcijo. Vse mere mora izvajalec kontrolirati na mestu samem pred izdelavo. V predračunu je podana skupna količina, posamezne segmente mora obdelati izvajalec sam. Vgrajevanje Fe L kotnikov se izv ede pred vgrajevanjem cementnih estrihov. Izdelava istočasno s fasadno oblogo.</t>
  </si>
  <si>
    <t>c</t>
  </si>
  <si>
    <t>N1-J2-13</t>
  </si>
  <si>
    <t>skupna dim.:     (d) 2,69 m / (v) 2,80 m</t>
  </si>
  <si>
    <t>vpetje: MK stena, AB stena, estrih, AB steber (glej tudi detajl 4-J-N1-01)</t>
  </si>
  <si>
    <t>pozicija: glej načrt pozicij notranjih steklenih sten</t>
  </si>
  <si>
    <t>VRATA enokrilna steklena s tehničnim panelom ob strani za kontrolo pristopa (kot npr. Schüco Jansen Economy 50 ali enakovredno)</t>
  </si>
  <si>
    <t>svetla dim. vrat:    94 / 258 cm;</t>
  </si>
  <si>
    <t xml:space="preserve">Polnilo: lepljeno steklo + akustična folija; </t>
  </si>
  <si>
    <t>Tehnični panel:  obloga iz pločevine d= 2 mm, prašno barvano po RAL</t>
  </si>
  <si>
    <t>Opombe:shema prikazuje pogled s hodnika pozicija panela je vedno ob kljuki vrat</t>
  </si>
  <si>
    <t>N3-S1-07</t>
  </si>
  <si>
    <t>skupna dimenzija: (d) 12,17 m / (v) 2,80 m</t>
  </si>
  <si>
    <t>vpetje: MK stena, AB stena, estrih, Alu fasadni profil</t>
  </si>
  <si>
    <t>VRATA enokrilna steklena (kot npr. Schüco Jansen Economy 50 ali enakovredno)</t>
  </si>
  <si>
    <t>svetla dim. vrat: 94 / 258 cm</t>
  </si>
  <si>
    <t>grad. dim.:107 / 270 cm</t>
  </si>
  <si>
    <t>Polnilo:lepljeno steklo + akustična folija</t>
  </si>
  <si>
    <t>Barva krila:RAL po izboru arhitekta</t>
  </si>
  <si>
    <t>Obdelava okvirja:enaka obdelavi krila</t>
  </si>
  <si>
    <t>Prag: /</t>
  </si>
  <si>
    <t>Debelina stene: 5,00 cm</t>
  </si>
  <si>
    <t>Material stene: jeklo / steklo</t>
  </si>
  <si>
    <t>Zaustavljalnik vrat:ARRONE AR934H ali enakovredno</t>
  </si>
  <si>
    <t>Kljuka (zunaj + notri):drog, širine do 10cm, Hoppe E5091, dolžina 120cm ali enakovredno</t>
  </si>
  <si>
    <t>Ključavnica:cilindrična / kartični dostop</t>
  </si>
  <si>
    <t>Samozapiralo:C5; na notranji strani vrat</t>
  </si>
  <si>
    <t>Tehnični panel:obloga iz pločevine d= 2 mm, prašno barvano po RAL</t>
  </si>
  <si>
    <t>N3-S2-04</t>
  </si>
  <si>
    <t>skupna dimenzija: (d) 6,07 m / (v) 3,20 m</t>
  </si>
  <si>
    <t>vpetje:MK stena, AB stena, estrih, AB plošča (glej tudi detajl 4-J-N1-01)</t>
  </si>
  <si>
    <t>svetla dim. vrat: 40x96 / 258 cm</t>
  </si>
  <si>
    <t>grad. dim.:149 / 270 cm</t>
  </si>
  <si>
    <t>Opomba: zajeto v poglavju POŽARNE OBLOGE in ZAPORE</t>
  </si>
  <si>
    <t>Z-01: obodna AB stena kletne etaže
Kompletna izdelava v sestavi:</t>
  </si>
  <si>
    <t>~ drenažni sloj: Drenažno nasutje po celi višini zasutega obodnega zidu objekta, gramoz frakcije 0 - 32mm, d = cca 1m.</t>
  </si>
  <si>
    <t>~ zaščita HI: ekstrudiran polistiren XPS 300, λ = 0,033 W/(mK) (kot npr. Fibran ETICS GF-I ali enakovredno)</t>
  </si>
  <si>
    <t>~ drenažni sloj: čepasta folija iz polietilena visoke gostote (HDPE) z višino čepkov 8 mm in tlačno trdnostjo 150kN/N2 (kot npr. Isostud ali enakovredno)</t>
  </si>
  <si>
    <t>Z-02: obodna AB stena kletne etaže (proti jašku)
Kompletna izdelava v sestavi:</t>
  </si>
  <si>
    <t>~ finalni sloj: Drenažno nasutje po celi višini zasutega obodnega zidu objekta, gramoz frakcije 0 - 32mm, d = cca 1m.</t>
  </si>
  <si>
    <t>~ konstrukcija: nosilna arminarobetonska stena / steber
Obdelano pri betonskih delih.</t>
  </si>
  <si>
    <t>~ toplotna izolacija: ekstrudiran polistiren XPS 300, λ = 0,033 W/(mK) (kot npr. Fibran ETICS GF-I ali enakovredno)</t>
  </si>
  <si>
    <t>~ finalni sloj: zunanji omet + oplesk - tankoslojni omet na osnovnem armiranem nanosu s stekleno mrežico (kot npr. Baumit Silikon Top ali enakovredno). Barva in zrnavost po izboru projektanta.</t>
  </si>
  <si>
    <t>~ cokl - hidroizolacija: večplastna tesnilna folija na osnovi FPO, ojačana s poliestrsko mrežico (kot npr. Sika Sarnafil TS 77 ali enakovredno)</t>
  </si>
  <si>
    <t>Z-03: AB stena kletne etaže med jaškom in notranjim kletnim prostorom
Kompletna izdelava v sestavi:</t>
  </si>
  <si>
    <t>~ toplotna izolacija: mineralna volna, d = 20 cm</t>
  </si>
  <si>
    <t>ZS-01: montažna panelna stena tehničnih prostorov, ki meji z jaški (K1)
Kompletna izdelava v sestavi:
~ izolacijski sendvič paneli (pločevina - mineralna volna - pločevina), zrakotesni, s pritrdilnimi elementi za vpetje v AB talno in stropno konstrukcijo, vertikalna segmentna vgradnja (kot npr. TRIMO STANDARD sistem, gladek panel (M) ali enakovredno). Barva po izboru projektanta.</t>
  </si>
  <si>
    <t>Oznaka sestave Z-02:
~ Toplotna izolacija: ekstrudiran polistiren XPS 300, λ = 0,033 W/(mK) (kot npr. Fibran ETICS GF-I ali enakovredno)
~ Finalni sloj: zunanji omet + oplesk - tankoslojni omet na osnovnem armiranem nanosu s stekleno mrežico (kot npr. Baumit Silikon Top ali enakovredno). Barva in zrnavost po izboru projektanta.</t>
  </si>
  <si>
    <t>Oznaka sestave Z-03:
~ Finalni sloj: zunanji omet + oplesk - tankoslojni omet na osnovnem armiranem nanosu s stekleno mrežico (kot npr. Baumit Silikon Top ali enakovredno). Barva in zrnavost po izboru projektanta.
~ Toplotna izolacija: mineralna volna, d = 20 cm</t>
  </si>
  <si>
    <t>Zaključek HI s pocinkano pločevino - reže kitane s trajno elastičnim kitom</t>
  </si>
  <si>
    <t>Trikotna letev po obodu za lažji prehod izolacije, 5 x 5 cm</t>
  </si>
  <si>
    <t>Izdelava mehanskih spojev armaturnih rebrastih palic kot npr. LENTON s koničnim navojem ali enakovredno.
~ dolžine armaturnih palic do 12 m,
~ spoj mora zagotavljati polno nosilnost armaturnih palic,
~ spojni elementi morajo imeti STS za spajanje armature trdnostnega razreda B500B po SIST EN 10080.
V ponudbi je potrebno upoštevati tudi morebiten transport armature v delavnico.
Količina je ocenjena.</t>
  </si>
  <si>
    <t>~ premer armaturnih palic Φ32 mm</t>
  </si>
  <si>
    <t>~ premer armaturnih palic Φ28 mm</t>
  </si>
  <si>
    <t>~ jeklene lamele 60 x 20 mm</t>
  </si>
  <si>
    <t>~ jekleno oprijemalo fi45 mm</t>
  </si>
  <si>
    <t>Ograje v objektu (pri AB stopnicah):
Izdelava in montaža stopniščnih ograj iz jeklenih lamel 60 x 20 mm in iz jeklenih oprijemal fi 45 mm.
Jeklena oprijemala so na jeklene lamele in na AB steno pritrjena po detajlu delavniških načrtov izvajalca.
Jeklo ograje barvano po RAL-u, ki ga določi arhitekt.</t>
  </si>
  <si>
    <t>~ pocinkana talna rešetka (kot npr. BenkoTehna 60 x 5 mm), na jeklenih vročecinkanih distančnikih</t>
  </si>
  <si>
    <t>~ jeklena konstrukcija, sestavljena iz
   - vročecinkanih škatlastih profilov 140 x 140 x 6 mm; v rastru 1 m; vijačenih v jekleno držalo
   - vročecinkanih držal iz varjenih ploščic in L kotnika 100 x 100 x 8 mm; vijačenih v AB steno
   - vročecinkanih L kotnikov 120 x 120 x 10 mm
   - vročecinkanih škatlastih profilov 50 x 50 x 5 mm, l = 300 mm; kontinuiran s prekinitvami za pritrjevanje L kotnika</t>
  </si>
  <si>
    <t>~ dimenzije 50/50 cm</t>
  </si>
  <si>
    <t>~ dimenzije 40/50 cm</t>
  </si>
  <si>
    <t>~ dimenzije 70/70 cm</t>
  </si>
  <si>
    <t>~ dimenzije 80/80 cm</t>
  </si>
  <si>
    <t>P1 – Podporna konstrukcija medijskih celic:
Dobava in montaža podporne konstrukcije medijskih celic tipa P1 iz galvaniziranih montažnih profilov in pripadajočih elementov, z vso pritrdilno in montažno opremo. Izvajalec mora zagotoviti poročilo statičnega poračuna. Podporna konstrukcija mora omogočati pravilno montažo medijskih celic, ki so predmet popisa v načrtu št. JULFS--7A/05 (Tehnološka oprema laboratorijev).
Sestavni deli konstrukcije P1:
~ 6 kos montažni profil 42x72 mm, dolžine 3,00 m
~ 3 kos montažni profil 42x72 mm, dolžine 0,46 m
~ 2 kos montažni profil 42x72 mm, dolžine 2,61 m
~ 6 kos vezni kotnik
~ 6 kos osnovna plošča
~ 12 kos sidro
~ 1 komplet vijačni material
Material: Hilti ali enakovredno.</t>
  </si>
  <si>
    <t>P2 – Podporna konstrukcija medijskih celic:
Dobava in montaža podporne konstrukcije medijskih celic tipa P2 iz galvaniziranih montažnih profilov in pripadajočih elementov, z vso pritrdilno in montažno opremo. Izvajalec mora zagotoviti poročilo statičnega poračuna. Podporna konstrukcija mora omogočati pravilno montažo medijskih celic, ki so predmet popisa v načrtu št. JULFS--7A/05 (Tehnološka oprema laboratorijev).
Sestavni deli konstrukcije P2:
~ 8 kos montažni profil 42x72 mm, dolžine 2,17 m
~ 4 kos montažni profil 42x72 mm, dolžine 0,46 m
~ 2 kos montažni profil 42x72 mm, dolžine 3,83 m
~ 8 kos vezni kotnik
~ 8 kos osnovna plošča
~ 16 kos sidro
~ 1 komplet vijačni material
Material: Hilti ali enakovredno.</t>
  </si>
  <si>
    <t>P3 – Podporna konstrukcija medijskih celic:
Dobava in montaža podporne konstrukcije medijskih celic tipa P3 iz galvaniziranih montažnih profilov in pripadajočih elementov, z vso pritrdilno in montažno opremo. Izvajalec mora zagotoviti poročilo statičnega poračuna. Podporna konstrukcija mora omogočati pravilno montažo medijskih celic, ki so predmet popisa v načrtu št. JULFS--7A/05 (Tehnološka oprema laboratorijev).
Sestavni deli konstrukcije P3:
~ 3 kos montažni profil 42x85 mm, dolžine 6,00 m
~ 1 kos montažni profil 42x85 mm, dolžine 2,41 m
~ 14 kos montažni profil 42x85 mm, dolžine 1,38 m
~ 15 kos vezni kotnik
~ 3 kos vezni element
~ 14 kos osnovna plošča
~ 28 kos sidro
~ 1 komplet vijačni material
Material: Hilti ali enakovredno.</t>
  </si>
  <si>
    <t>P4 – Podporna konstrukcija medijskih celic:
Dobava in montaža podporne konstrukcije medijskih celic tipa P4 iz galvaniziranih montažnih profilov in pripadajočih elementov, z vso pritrdilno in montažno opremo. Izvajalec mora zagotoviti poročilo statičnega poračuna. Podporna konstrukcija mora omogočati pravilno montažo medijskih celic, ki so predmet popisa v načrtu št. JULFS--7A/05 (Tehnološka oprema laboratorijev).
Sestavni deli konstrukcije P4:
~ 6 kos montažni profil 42x72 mm, dolžine 2,17 m
~ 3 kos montažni profil 42x72 mm, dolžine 0,21 m
~ 2 kos montažni profil 42x72 mm, dolžine 3,23 m
~ 6 kos vezni kotnik
~ 6 kos osnovna plošča
~ 12 kos sidro
~ 1 komplet vijačni material
Material: Hilti ali enakovredno.</t>
  </si>
  <si>
    <t>P5 – Podporna konstrukcija medijskih celic:
Dobava in montaža podporne konstrukcije medijskih celic tipa P5 iz galvaniziranih montažnih profilov in pripadajočih elementov, z vso pritrdilno in montažno opremo. Izvajalec mora zagotoviti poročilo statičnega poračuna. Podporna konstrukcija mora omogočati pravilno montažo medijskih celic, ki so predmet popisa v načrtu št. JULFS--7A/05 (Tehnološka oprema laboratorijev).
Sestavni deli konstrukcije P5:
~ 2 kos montažni profil 42x85 mm, dolžine 1,39 m
~ 1 kos montažni profil 42x85 mm, dolžine 1,35 m
~ 1 kos montažni profil 42x85 mm, dolžine 2,14 m
~ 3 kos vezni kotnik
~ 3 kos osnovna plošča
~ 6 kos sidro
~ 1 komplet vijačni material
Material: Hilti ali enakovredno.</t>
  </si>
  <si>
    <t>Delavniške načrte izdela izvajalec na svoje stroške, potrdi jih pooblaščeni inženir s področja gradbeništva in pooblaščeni arhitekt.</t>
  </si>
  <si>
    <t>Zunanje konstrukcije - razred korozivnosti C4, zaščito se izvede s cinkanjem in barvanjem v finalni barvni oplesk</t>
  </si>
  <si>
    <t>Notranje konstrukcije - razred korozivnosti C3</t>
  </si>
  <si>
    <t>Notranje konstrukcije C3 / VH (zagotovitev dolge trajnosti več kot 25 let)</t>
  </si>
  <si>
    <t>Zunanje in nosilne konstrukcije C4 / VH (zagotovitev dolge trajnosti več kot 25 let)</t>
  </si>
  <si>
    <t>1.6.1.2</t>
  </si>
  <si>
    <t>1.6.1.1.1</t>
  </si>
  <si>
    <t>1.1</t>
  </si>
  <si>
    <t>1.6.1.1.2</t>
  </si>
  <si>
    <t>1.6.1.1.3</t>
  </si>
  <si>
    <t>1.6.1.1.4</t>
  </si>
  <si>
    <t>1.6.1.1.5</t>
  </si>
  <si>
    <t>1.6.1.2.1</t>
  </si>
  <si>
    <t>1.6.1.2.2</t>
  </si>
  <si>
    <t>1.6.1.2.3.</t>
  </si>
  <si>
    <t>1.6.1.2.4</t>
  </si>
  <si>
    <t>1.6.1.2.5</t>
  </si>
  <si>
    <t>1.6.1.2.6</t>
  </si>
  <si>
    <t>1.6.1.2.7</t>
  </si>
  <si>
    <t>1.6.1.2.8</t>
  </si>
  <si>
    <t>1.6.1.2.9</t>
  </si>
  <si>
    <t>1.6.1.2.17</t>
  </si>
  <si>
    <t>2.18</t>
  </si>
  <si>
    <t>1.6.1.2.16</t>
  </si>
  <si>
    <t>1.6.1.2.15</t>
  </si>
  <si>
    <t>1.6.1.2.14</t>
  </si>
  <si>
    <t>1.6.1.2.13</t>
  </si>
  <si>
    <t>1.6.1.2.12</t>
  </si>
  <si>
    <t>1.6.1.2.11</t>
  </si>
  <si>
    <t>1.6.1.2.10</t>
  </si>
  <si>
    <t>1.6.1.2.18</t>
  </si>
  <si>
    <t>1.6.1.2.19</t>
  </si>
  <si>
    <t>1.6.1.2.20</t>
  </si>
  <si>
    <t>1.6.1.2.21</t>
  </si>
  <si>
    <t>1.6.1.2.22</t>
  </si>
  <si>
    <t>1.6.1.2.23</t>
  </si>
  <si>
    <t>1.6.1.2.24</t>
  </si>
  <si>
    <t>1.6.1.2.25</t>
  </si>
  <si>
    <t>1.6.1.2.26</t>
  </si>
  <si>
    <t>1/6 Projektantski popis gradbeno obrtniških del</t>
  </si>
  <si>
    <t>Slikanje ometanih površin:  slikanje s predhodnim 2x-nim glajenjem vseh površin s poldisperzijskim kitom, brušenjem površin, ter 2x-nim finalnim pleskanjem z   barvo v tonu po izboru arhitekta, kompletno z vsemi pomožnimi deli, transporti in prenosi materiala do mesta obdelave. Pred finalnim slikanjem morajo biti vse površine ravne in gladke. Vse površine slikane z mat pralno barvo</t>
  </si>
  <si>
    <t xml:space="preserve">Slikanje medstropovja: Barvanje vseh površin nad kovinskimi rastrskimi spuščenimi stropovi in lamelnim stropom iz dekorativnih alu lističev (knjižnica). Barva se v temno sivo barvo (RAL 7016).
OPOMBA: V teh prostorih se barvajo tudi vse inštalacije (el. police, cevi, odvodni prezračevalni kanali) ali pa so oviti v črno izolacijo, kar je predmet popisov elektro in strojnih del.  </t>
  </si>
  <si>
    <t>DZR</t>
  </si>
  <si>
    <t>V ceni upoštevati tudi slednje...
Vzdolžna armatura pilotov v zgornjem delu, se izvede v štirih korakih:
- Namestitev srajčke na vzdolžne palice pilotv (npr. PVC cev fi40). Srajčka mora biti nameščena od vrha palice do prvega nosilne obroča, oz. do 30 cm nad koto pilota in preprečuje sprijemnost armature z betonom.
- Klesanje betona slabše kvalitete do kote 20 cm pod koto vrha plošče.
- Vse armaturne palice, ki se ne morejo zasidrati v steno je potrebno zakriviti. Krivljenje se izvede mehansko, gretje armaturnih palic ni dovoljeno.
- Klesanje betona slabše kvalitete do spodnje kote talne plošče.</t>
  </si>
  <si>
    <t>Ureditev gradbišča, oznake na cestah, postavitev, varovanje in odstranitev cestno prometne signalizacije za čas gradnje, dnevno čiščenje cest, zakoličba objekta, vse infrastrukture ter podzemnih vodov vključno z izdelavo zakoličbenega zapisnika in postavitvijo in zavarovanjem gradbenih profilov za čas gradnje ter prenos geodetskih točk na profile. Dobava in postavitev žerjavov z delovnimi platoji, postavitev gradbiščnih kontejnerjev (WCji, pisarne), postavitev gradbiščne table, ureditev gradbišča skladno z varnostnim načrtom. Kompletno vsa potrebna pripravljalna dela za izvedbo objekta! Vse v skladu z zahtevami razpisa za izbor izvajalca in v skladu s projektno dokumentacijo ter dejanskim stanjem na terenu. 
Opomba: Pripravljalna dela so specificirana za območje stavbe fakultete in zaklonišča.</t>
  </si>
  <si>
    <t>Izdeava geodetskega posnetka po končani gradnji skladno s pravili stroke.</t>
  </si>
  <si>
    <t>Izvedba raznih elaboratov, tehnoloških in delavniških načrtov, delavniških risb ter ostalih raznih načrtov, projektov, kontrol skladno s pravili stroke.</t>
  </si>
  <si>
    <t>Zakoličba AB pilotov</t>
  </si>
  <si>
    <t>Izkop / uvrtanje pilotov po sistemu Benotto - brez sekača:</t>
  </si>
  <si>
    <t>Vgradnja armaturnih košev in betona na kontraktorski način v pilote:</t>
  </si>
  <si>
    <t>Dobava in izdelava armaturnih košev iz armaturnega jekla B500B, fco ustje vrtin.
Ocena - obračun po dejanskih količinah.</t>
  </si>
  <si>
    <t>Dobava in vgrajevanje srajčk iz PVC cevi ∅40 mm, dolž. cca 75 cm za zaščito armaturnih palic pred vgrajevanjem betona.</t>
  </si>
  <si>
    <t>Dobava betona C30/37, XC2, Cl0,2, Dmax16, fco ustje vrtin.
Ocena - obračun po dejanskih količinah.</t>
  </si>
  <si>
    <t>Odbijanje glav pilotov (odstranjevanje "slabega" betona), odvoz ruševin na stalno deponijo, ki si jo priskrbi izvajalec, komplet z vsemi stroški na deponiji.
Glej načrt pilotiranja.</t>
  </si>
  <si>
    <t>PIT test zveznosti pilotov (na 25% izvedenih pilotov).</t>
  </si>
  <si>
    <t>Sprotno odstranjevanje izkopanega materiala iz pilotov, z nakladnjem na transportno sredstvo, odvozom in odlaganjem na deponijo, ki si jo priskrbi izvajalec, komplet z vsemi stroški na deponiji - ocena v raščenem stanju.
Ocena - obračun po dejanskih količinah.</t>
  </si>
  <si>
    <t>Geomehanski nadzor pri izvedbi pilotov in izdelava zaključnega poročila</t>
  </si>
  <si>
    <t>Transport vrtalnih garnitur in opreme za AB pilote na lokacijo in nazaj, z montažo in demontažo, organizacijo gradbišča</t>
  </si>
  <si>
    <t>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enostavna VB2
     • neopažene površine osnovna
   - nevidne površine:
     • opažene: enostavna/VB0
     • neopažene: enostavna
~ za izvedbo zaščitnih slojev glej armaturni načrt.</t>
  </si>
  <si>
    <t>Dobava, strojna izdelava in ročna montaža srednje zahtevne armature različnih profilov, iz betonskega jekla in armaturnih mrež B500B, po SIST EN 10080 in SIST EN 1992-1-1.</t>
  </si>
  <si>
    <t>~ krivljenje armaturnih palic po odbijanju glav pilotov. Sama izvedba se vrši po armaturnem načrtu za globoko temljenje. Glede na tip oz. pozicijo pilota, glej načrt oz. shemo pilotiranja. Krivljenje se izvede mehansko, brez gretja armaturnih palic.</t>
  </si>
  <si>
    <t xml:space="preserve">   • poz. P1.2 - Vse armaturne palice sidrane v ploščo!
Ocena.</t>
  </si>
  <si>
    <t xml:space="preserve">   • poz. P1.3 - Armaturne palice sidrane v steno, kjer je možno. Preostale sidrane v ploščo! Armaturne palice, ki so na robu stene, je možno sidrati/zakriviti diagonalno v steno!
Ocena.</t>
  </si>
  <si>
    <t>~ dodatek za varjenje armature za potrebe zagotavljanja EMC skladno s SIST EN 62305-3. Zvari armature se izvedejo na dolžini 50 mm. Zvari morajo izpolnjevati zahteve za nenosilne zvare skladno s SIST EN ISO 17660-2. Glede na zahteve ozemljitev je potrebno zagotoviti kontinuirano povezavo zunanjih dveh slojev mreže na razdalji 5 m × 5 m.</t>
  </si>
  <si>
    <t>Dobava in vgrajevanje betona v armirane konstrukcije;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C30/37, XC4, Cl0,2, Dmax16: AB stene in parapetne stene jaškov, višina do 3,00 m
Opomba: pred vgrajevanjem je potrebno vodotesno zatesniti stik s temeljno ploščo (zgoraj in spodaj), kot npr. strato Bituflex 150 pločevina.</t>
  </si>
  <si>
    <t>Dobava in vgrajevanje betona v armirane konstrukcije; z vsemi pomožnimi deli in prenosi do mesta vgraditve; AB temelji:</t>
  </si>
  <si>
    <t>Dobava in vgrajevanje betona v armirane konstrukcije; z vsemi pomožnimi deli in prenosi do mesta vgraditve; 
~ beton C30/37, XC3, Cl0,2: AB podstavki</t>
  </si>
  <si>
    <t>Dobava in vgrajevanje betona v armirane konstrukcije; višine do 3,00 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AB stene z ojačitvenimi rebri, parapetne stene</t>
  </si>
  <si>
    <t>Dobava in vgrajevanje betona v armirane konstrukcije; višine nad 3,00 do 6,00 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AB stene z ojačitvenimi rebri, parapetne stene
Opomba: pred vgrajevanjem je potrebno predvideti lokacije delovnih stikov na obodnih stenah za vodotesno tesnenje. Ocena - delovni stik na vsakih 30 m. Tesnilni trak kot npr. Besaflex AA 500/35 vgraditi vertikalno iz zunanje stani stene do spodnjega roba temeljne plošče kot npr. Bentorub od zgornjega roba stene do temeljne plošče.</t>
  </si>
  <si>
    <t>Dobava in vgrajevanje betona v armirane konstrukcije; višine nad 6,00 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AB stene z ojačitvenimi rebri, parapetne stene
Opomba: pred vgrajevanjem je potrebno predvideti lokacije delovnih stikov na obodnih stenah za vodotesno tesnenje. Ocena - delovni stik na vsakih 30 m. Tesnilni trak kot npr. Besaflex AA 500/35 vgraditi vertikalno iz zunanje stani stene do spodnjega roba temeljne plošče kot npr. Bentorub od zgornjega roba stene do temeljne plošče.</t>
  </si>
  <si>
    <t>Dobava in vgrajevanje betona v armirane konstrukcije; z vsemi pomožnimi deli in prenosi do mesta vgraditve;
po SIST EN 206 in SIST 1026, SIST EN 1992-1-1, izvedbeni razred 2 po SIST EN 13670 in NAD, tolerančni razred 1 po SIST EN 13670 in NAD. Obdelava opažnih površin po SIST EN 13670 in NAD:
   • vidne opažne površine: enostavna VB 2
   • nevidne opažne površine: enostavna VB0
~ beton C30/37, XC3, Cl0,2, Dmax16: AB nosilci</t>
  </si>
  <si>
    <t>Dobava in vgrajevanje betona v armirane konstrukcije različnih presekov; z vsemi pomožnimi deli in prenosi do mesta vgraditve; AB stopnice in podesti
~ beton C30/37, XC3, Cl0,2, Dmax16</t>
  </si>
  <si>
    <t>Dobava in vgrajevanje betona v armirane konstrukcije različnih presekov; z vsemi pomožnimi deli in prenosi do mesta vgraditve;
po SIST EN 206 in 1026, SIST EN 1992-1-1, izvedbeni razred 2 po SIST EN 13670 in NAD, tolerančni razred 1 po SIST EN 13670 in NAD, obdelava vidnih opaženih površin po SIST EN 13670 in NAD: enostavna VB 2: AB stebri različnih dimezij</t>
  </si>
  <si>
    <t>Dobava in vgrajevanje betona v armirane konstrukcije različnih presekov; z vsemi pomožnimi deli in prenosi do mesta vgraditve; AB vertikalne vezi</t>
  </si>
  <si>
    <t>Dobava in vgrajevanje betona v armirane konstrukcije različnih presekov; z vsemi pomožnimi deli in prenosi do mesta vgraditve; AB horizontalne vezi</t>
  </si>
  <si>
    <t>Dobava in vgrajevanje betona v armirane konstrukcije različnih presekov; z vsemi pomožnimi deli in prenosi do mesta vgraditve; AB nosilci</t>
  </si>
  <si>
    <t>Dobava in vgrajevanje betona v armirane konstrukcije različnih presekov; z vsemi pomožnimi deli in prenosi do mesta vgraditve; AB stene</t>
  </si>
  <si>
    <t>Dobava in vgrajevanje betona v armirane konstrukcije različnih presekov; z vsemi pomožnimi deli in prenosi do mesta vgraditve; AB vute</t>
  </si>
  <si>
    <t>Dobava in vgrajevanje betona v armirane konstrukcije različnih presekov; z vsemi pomožnimi deli in prenosi do mesta vgraditve; AB medetažne plošče</t>
  </si>
  <si>
    <t>Dobava in vgrajevanje betona v armirane konstrukcije različnih presekov; z vsemi pomožnimi deli in prenosi do mesta vgraditve; AB grede v pradavalnicah za sidranje jeklenih stojk tribun.
AB grede se izvedejo na 1 cm debeli zvočni izolaciji za udarni zvok, kot npr. AFM29 ali enakovredno.</t>
  </si>
  <si>
    <t>NT-06c medetažna plošča proti garaži - "školjka"  prostor laba TINT - Zobniki FZG (cona hrupa A in B, vibracijska cona VIB1):
~ konstrukcija: sekundarna betonska plošča (prostorska akustika), d = 12 cm
~ zvočna izolacija: zvočno izolacijski material določen na podlagi obtežbe na talno ploščo, da bo lastna frekvenca sistema pod 7 Hz (kot npr. Getzner Sylomer SR ali enakovredno), d = 5 cm</t>
  </si>
  <si>
    <t>Opaž robov podložnega betona - izvedba v ravnini z opaženjem, razopaženjem in čiščenjem.
~ višina do 10 cm</t>
  </si>
  <si>
    <t>Opaž robov naklonskega betona v kleti z opaženjem, razopaženjem in čiščenjem. V ceni upoštevati opaž robov in večjih odprtin v ploščah</t>
  </si>
  <si>
    <t>Opaž robov AB temeljne plošče vključno s poglobljenimi jaški) z opaženjem, razopaženjem in čiščenjem. V ceni upoštevati tudi opaž robov odprtin v ploščah.</t>
  </si>
  <si>
    <t>Opaž robov AB talnih plošč in temeljev stopnic z opaženjem, razopaženjem in čiščenjem.</t>
  </si>
  <si>
    <t>Opaž AB sten z ojačitvenemi rebri, parapetmih sten in sten poglobljenih jaškov; opaženje, razopaženje in čiščenje:
~ dvostranski opaž vidnih in nevidnih betonskih konstrukcij</t>
  </si>
  <si>
    <t>Opaž prebojev, utorov in odprtin za vrata v AB stenah; opaženje, razopaženje in čiščenje</t>
  </si>
  <si>
    <t>Opaž AB nosilcev; opaženje, razopaženje in čiščenje.
~ opaž vidnih betonskih konstrukcij</t>
  </si>
  <si>
    <t>Opaž prebojev v AB nosilcih; opaženje, razopaženje in čiščenje</t>
  </si>
  <si>
    <t xml:space="preserve">Splošna opomba za vse betonske konstrukcije;
~ vsi vgrajeni betoni morajo izpolnjevati zahteve SIST EN 206, SIST EN 1026 in SIST EN 1992-1-1;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
</t>
  </si>
  <si>
    <t xml:space="preserve">Kompletna izdelava, dobava in montaža zunanje ograje izdelane po detajlu arhitekta. Vso potrebno delavniško dokumentacijo izdela izvajalec, potrdi jo arhitekt pred izvedbo del.
Ograja sestavljena iz pocinkanih jeklenih cevi φ50 mm, d = 4 mm in vertikalnih jeklenic φ5 mm. Višina = ? cm.
Montaža: ograja vijačena prek distančnikov v jekleno konstrukcijo atike.
Za izvedbo glej detajl 6-A-S1-01 (Zunanji detajli; severna fasada - fasadni pas med S1 in T1).
</t>
  </si>
  <si>
    <t xml:space="preserve">Maska (špaleta) iz ALU pločevice, d = 2 mm, razvita širina = cca 35 cm, vijačena v fasadni profil in AB Steno, barvano po RAL. Dela uskladiti z izvajalcem fasade in ostalimi izvajalci.
Za izvedbo glej detajl 9-A-P1-01 (Zunanji detajli; severna fasada - fasadni pas; evakuacijski izhod v pritličju).
Obdelano pri krovsko kleparskih delih.
</t>
  </si>
  <si>
    <t>Izdelava, dobava in montaža steklene ograje 
Za izvedbo glej detajl 6-F-N1-01 (Zunanji detajli; južna fasada - atriji; balkon s koritom za rastlinje med N1 in P1).</t>
  </si>
  <si>
    <t>Jeklene konstrukcije požarnih stopnišč in glavnih vhodov:
Kompletna izdelava, dobava in montaža jeklene konstrukcije iz vročevaljanih standardnih profilov.
Material (SIST EN 10025 in SIST EN 1993-1-1):
~ Konstrukcijsko jeklo S355J2.
~ Vroče cinkani vijaki kvalitete 8.8 (SIST EN ISO 4017), matice (SIST EN ISO 4032), podložke (SIST EN ISO 7089).
~ Vroče cinkani prednapeti vijaki kvalitete 10.9 (SIST EN 14399-4).
~ Sidrne palice kot npr. Hilti HAS-U 8.8 (vroče cinkane) + HIT-RE 500 V4 (cca. 400 kos sidrnih palic Fi16 z globino sidranja 200 mm, 1050 kos sidrnih palic Fi20 z globino sidranja 250 mm in 450 kos sidrnih palic Fi24 z globino sidranja 200 mm).
~ Sidranje z uporabo mehanskih sider kot npr. Hilti HST4.
Izvedba:
~ Izvedbeni razred: EXC2 (SIST EN 1090-2).
Protikorozijska zaščita:
~ Kategorija korozivnosti: C4 (SIST EN ISO 14713).
~ Trajnost zaščite jeklenih konstrukcij: VH (SIST EN ISO 14713).
~ Konstrukcija se vroče cinka skladno s standardom SIST EN ISO 1461.</t>
  </si>
  <si>
    <t>Jeklena stopnišča:
Kompletna izdelava, dobava in montaža jeklene konstrukcije iz vročevaljanih standardnih profilov.
Material (SIST EN 10025 in SIST EN 1993-1-1):
~ Konstrukcijsko jeklo S235JR.
~ Vroče cinkani vijaki kvalitete 8.8 (SIST EN ISO 4017), matice (SIST EN ISO 4032), podložke (SIST EN ISO 7089).
~ Sidrne palice kot npr. Hilti HAS-U 8.8 (vroče cinkane) + HIT-RE 500 V4.
~ Mehanska sidra kot npr. Hilti HST4.
~ Varjenje na licu mesta na vbetonirane sidrne ploščice.
Izvedba:
~ Izvedbeni razred: EXC2 (SIST EN 1090-2).
Protikorozijska zaščita:
~ Kategorija korozivnosti: C3 (SIST EN ISO 12944).
~ Trajnost zaščite jeklenih konstrukcij: VH (SIST EN ISO 12944).
~ Konstrukcija se barva skladno s standardom SIST EN ISO 12944.
Predvideno je sestavljanje in varjenje konstrukcije na mestu vgradnje. Zaradi omejitve s prostorom je potrebno predvideti dodaten dvig celotne konstrukcije v zgornjo etažo, kjer se izvede varjenje in barvanje ter nato spuščanje na končno pozicijo.</t>
  </si>
  <si>
    <t>Jekleno stopnišče v strojnici:
Kompletna izdelava, dobava in montaža jeklene konstrukcije iz vročevaljanih standardnih profilov.
Material (SIST EN 10025 in SIST EN 1993-1-1):
~ Konstrukcijsko jeklo S355J2.
~ Vroče cinkani vijaki kvalitete 8.8 (SIST EN ISO 4017), matice (SIST EN ISO 4032), podložke (SIST EN ISO 7089).
~ Sidranje z uporabo mehanskih sider kot npr. Hilti HST4.
Izvedba:
~ Izvedbeni razred: EXC2 (SIST EN 1090-2).
Protikorozijska zaščita:
~ Kategorija korozivnosti: C3 (SIST EN ISO 14713).
~ Trajnost zaščite jeklenih konstrukcij: VH (SIST EN ISO 14713).
~ Konstrukcija se vroče cinka skladno s standardom SIST EN ISO 1461.
Stopniščne nastopne ploskve:
~ vročecinkane tipske stopniščne rešetke kot npr. Benkotehna STABIL.
Pohodne rešetke:
~ vročecinkane pohodne rešetke kot npr. Benkotehna STABIL.</t>
  </si>
  <si>
    <t>Jeklena konstrukcija požarne zavese:
Kompletna izdelava, dobava in montaža jeklene konstrukcije iz vročevaljanih standardnih profilov.
Material (SIST EN 10025 in SIST EN 1993-1-1):
~ Konstrukcijsko jeklo S355J2.
~ Vroče cinkani vijaki kvalitete 8.8 (SIST EN ISO 4017), matice (SIST EN ISO 4032), podložke (SIST EN ISO 7089).
~ Sidrne palice kot npr. Hilti HAS-U 8.8 (vroče cinkane) + HIT-RE 500 V4.
~ Varjenje na licu mesta na vbetonirane sidrne ploščice.
Izvedba:
~ Izvedbeni razred: EXC2 (SIST EN 1090-2).
Protikorozijska zaščita:
~ Kategorija korozivnosti: C3 (SIST EN ISO 12944).
~ Trajnost zaščite jeklenih konstrukcij: VH (SIST EN ISO 12944).
~ Konstrukcija se barva skladno s standardom SIST EN ISO 12944.</t>
  </si>
  <si>
    <t>Jeklena podkonstrukcija panelov za zajem zraka:
Kompletna izdelava, dobava in montaža jeklene konstrukcije iz vročevaljanih standardnih profilov.
Material (SIST EN 10025 in SIST EN 1993-1-1):
~ Konstrukcijsko jeklo S355J2.
~ Vroče cinkani vijaki kvalitete 8.8 (SIST EN ISO 4017), matice (SIST EN ISO 4032), podložke (SIST EN ISO 7089).
~ Sidranje z uporabo mehanskih sider kot npr. Hilti HST4.
~ Varjenje na licu mesta na vbetonirane sidrne ploščice.
Izvedba:
~ Izvedbeni razred: EXC2 (SIST EN 1090-2).
Protikorozijska zaščita:
~ Kategorija korozivnosti: C3 (SIST EN ISO 14713).
~ Trajnost zaščite jeklenih konstrukcij: VH (SIST EN ISO 14713).
~ Konstrukcija se vroče cinka skladno s standardom SIST EN ISO 1461.</t>
  </si>
  <si>
    <t>Jekleni dostopni podesti A-1 in A-9:
Kompletna izdelava, dobava in montaža jeklene konstrukcije iz vročevaljanih standardnih profilov.
Material (SIST EN 10025 in SIST EN 1993-1-1):
~ Konstrukcijsko jeklo S355J2.
~ Vroče cinkani vijaki kvalitete 8.8 (SIST EN ISO 4017), matice (SIST EN ISO 4032), podložke (SIST EN ISO 7089).
~ Sidranje z uporabo mehanskih sider kot npr. Hilti HST4.
Izvedba:
~ Izvedbeni razred: EXC2 (SIST EN 1090-2).
Protikorozijska zaščita:
~ Kategorija korozivnosti: C3 (SIST EN ISO 14713).
~ Trajnost zaščite jeklenih konstrukcij: VH (SIST EN ISO 14713).
~ Konstrukcija se vroče cinka skladno s standardom SIST EN ISO 1461.
Samozapiralna varnostna vrata kot npr. Yellow Gate s pritrjevanjem na AB konstrukcijo.
Pohodne rešetke:
~ vročecinkane pohodne rešetke kot npr. Benkotehna STABIL.</t>
  </si>
  <si>
    <t>Jeklena konstrukcija prehodov za instalacije:
Kompletna izdelava, dobava in montaža jeklene konstrukcije iz vročevaljanih standardnih profilov.
Material (SIST EN 10025 in SIST EN 1993-1-1):
~ Konstrukcijsko jeklo S355J2.
~ Vroče cinkani vijaki kvalitete 8.8 (SIST EN ISO 4017), matice (SIST EN ISO 4032), podložke (SIST EN ISO 7089).
~ Sidrne palice kot npr. Hilti HAS-U 8.8 (vroče cinkane) + HIT-RE 500 V4.
~ Varjenje na licu mesta na vbetonirane sidrne ploščice.
Izvedba:
~ Izvedbeni razred: EXC2 (SIST EN 1090-2).
Protikorozijska zaščita:
~ Kategorija korozivnosti: C4 (SIST EN ISO 14713).
~ Trajnost zaščite jeklenih konstrukcij: VH (SIST EN ISO 14713).
~ Konstrukcija se vroče cinka skladno s standardom SIST EN ISO 1461.</t>
  </si>
  <si>
    <t>Jekleni podstavki za klimate:
Kompletna izdelava, dobava in montaža jeklene konstrukcije iz vročevaljanih standardnih profilov.
Material (SIST EN 10025 in SIST EN 1993-1-1):
~ Konstrukcijsko jeklo S355J2.
~ Vroče cinkani vijaki kvalitete 8.8 (SIST EN ISO 4017), matice (SIST EN ISO 4032), podložke (SIST EN ISO 7089).
~ Sidrne palice kot npr. Hilti HAS-U 8.8 (vroče cinkane) + HIT-RE 500 V4.
~ Varjenje na licu mesta na vbetonirane sidrne ploščice.
Izvedba:
~ Izvedbeni razred: EXC2 (SIST EN 1090-2).
Protikorozijska zaščita:
~ Kategorija korozivnosti: C4 (SIST EN ISO 14713).
~ Trajnost zaščite jeklenih konstrukcij: VH (SIST EN ISO 14713).
~ Konstrukcija se vroče cinka skladno s standardom SIST EN ISO 1461.</t>
  </si>
  <si>
    <t>Jeklena konstrukcije kabine za skladiščenje jeklenk:
Kompletna izdelava, dobava in montaža jeklene konstrukcije iz vročevaljanih standardnih profilov.
Material (SIST EN 10025 in SIST EN 1993-1-1):
~ Konstrukcijsko jeklo S355J2.
~ Vroče cinkani vijaki kvalitete 8.8 (SIST EN ISO 4017), matice (SIST EN ISO 4032), podložke (SIST EN ISO 7089).
~ Sidrne palice kot npr. Hilti HAS-U 8.8 (vroče cinkane) + HIT-RE 500 V4.
~ Varjenje na licu mesta na vbetonirane sidrne ploščice.
Izvedba:
~ Izvedbeni razred: EXC2 (SIST EN 1090-2).
Protikorozijska zaščita:
~ Kategorija korozivnosti: C4 (SIST EN ISO 14713).
~ Trajnost zaščite jeklenih konstrukcij: VH (SIST EN ISO 14713).
~ Konstrukcija se vroče cinka skladno s standardom SIST EN ISO 1461.</t>
  </si>
  <si>
    <t>Vbetonirane jeklene sidrne pločevine:
Izdelava in dobava jeklenih sidrnih pločevin s sidrnimi čepi različnih dimenzij.
Izvedba v skladu s SIST EN 1090-2, konstrukcija je razvrščena v EXC2 v skladu s SIST EN 1090-1 in SIST EN 1090-2 ter pripadajočim nacionalnim dodatkom. Kvaliteta jekla S355J2 (SIST EN 1993-1-1 in SIST EN 1993-1-4).</t>
  </si>
  <si>
    <t xml:space="preserve">NZ-01.8E predelna mavčno-kartonska stena med laboratoriji in hodnikom v N1 </t>
  </si>
  <si>
    <t>Tripleks dvigala L1, L2, L3 (garaža, avle):
- klasifikacija dvigala: električno osebno dvigalo s podaljšanim delovanjem
- tip: brez strojnice, mednarodne uveljavljene znamke s sistemskim certifikatom; kot na primer Schindler 3000 ali enakovredno
- zahtevani predpisi in standardi: EN81-20:2020; EN81-50:2020; EN81-70:2022; EN81-73:2020; EN81-28; EN81-58
- nosilnost (kg/osebe): 1150/15 
- hitrost: 1,6 m/s
- višina dviga: 21550 mm
- število postaj in dostopov: 5/5, neprehodna kabina 
- dimenzije kabine: (š x g x v): 1600 x 1650 x 2100 mm
- dimenzije vrat: (š x v): 900 x 2100 mm
- dimenzije jaška (š x g): L1, L3 (2250 x 2050 mm), L2 (2300 x 2050 mm)
- jama/glava jaška: 1600 / 4100 mm
- pogonski sistem: V3F, regenerativni pogon
- priključna napetost in moč: 3x400VAC -15%/-10%, 50Hz, 12.50 kW
- sistem s podaljšanim delovanjem ravni B: da (potrebne signale zagotovi požarna centrala)
- požarna odpornost: jaškovna vrata EI60 skladno s standardom EN81-58</t>
  </si>
  <si>
    <t>Kabina:
Vrata kabine avtomatska, centralna dvo-panelna, 900 x 2100 mm, krila iz brušene nerjaveče pločevine, frekvenčno regulirani pogon, zaščita potnikov pred ukleščenjem z infrardečo svetlobno zaveso in omejilnikom zaporne sile. Spuščen strop iz brušene nerjaveče pločevine z vgrajeno LED varčno razsvetljavo, stene kabine iz brušene nerjaveče jeklene pločevine, na bočnih stenah okrogel ročaj iz brušene nerjaveče pločevine, tla pripravljena za polaganje tlaka po izboru arhitekta (po vzoru tlaka na hodnikih),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 Pločevinasta dvo-panelna vrata s centralnim odpiranjem.</t>
  </si>
  <si>
    <t>Dvigalo L4 (garaža, servis kuhinje):
- klasifikacija dvigala: električno osebno dvigalo s podaljšanim delovanjem
- tip: brez strojnice, mednarodne uveljavljene znamke s sistemskim certifikatom; kot na primer Schindler 3000 ali enakovredno
- zahtevani predpisi in standardi: EN81-20:2020; EN81-50:2020; EN81-70:2022; EN81-73:2020; EN81-28; EN81-58
- nosilnost (kg/osebe): 1000/13
- hitrost: 1,0 m/s
- višina dviga: 21550 mm
- število postaj in dostopov: 4/4, neprehodna kabina, v M1 in N1 ni dostopa
- dimenzije kabine: (š x g x v): 1100 x 2100 x 2100 mm
- dimenzije vrat: (š x v): 900 x 2100 mm
- dimenzije jaška (š x g): 1600 x 2450 mm
- jama/glava jaška: 1150 / 4050 mm
- pogonski sistem: V3F, regenerativni pogon
- priključna napetost in moč: 3x400VAC -15%/-10%, 50Hz, 7.80 kW
- sistem s podaljšanim delovanjem ravni B: da (potrebne signale zagotovi požarna centrala)
- požarna odpornost: jaškovna vrata EI60 skladno s standardom EN81-58</t>
  </si>
  <si>
    <t>Kabina:
Vrata kabine avtomatska, teleskopska dvo-panelna, 900 x 2100 mm, krila iz brušene nerjaveče pločevine, frekvenčno regulirani pogon, zaščita potnikov pred ukleščenjem z infrardečo svetlobno zaveso in omejilnikom zaporne sile. Spuščen strop iz brušene nerjaveče pločevine z vgrajeno LED varčno razsvetljavo, stene kabine iz brušene nerjaveče jeklene pločevine, na zadnji steni okrogel ročaj iz brušene nerjaveče pločevine, tla pripravljena za polaganje tlaka po izboru arhitekta (po vzoru tlaka na hodnikih),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 Pločevinasta dvo-panelna vrata s teleskopskim odpiranjem.</t>
  </si>
  <si>
    <t>Dvigalo L5 (garaža, laboratoriji, pisarne, bife):
Kontrolna omarica (signalizacija) mora biti ločena in odmaknjena od roba vrat!
- klasifikacija dvigala: električno osebno dvigalo s podaljšanim delovanjem
- tip: brez strojnice, mednarodne uveljavljene znamke s sistemskim certifikatom; kot na primer Schindler 6000 ali enakovredno
- zahtevani predpisi in standardi: EN81-20:2020; EN81-50:2020; EN81-70:2022; EN81-73:2020; EN81-28; EN81-58
- nosilnost (kg/osebe): 1625/21 
- hitrost: 1,0 m/s
- višina dviga: 21550 mm
- število postaj in dostopov: 6/6, neprehodna kabina
- dimenzije kabine: (š x g x v): 1500 x 2400 x 2100 mm
- dimenzije vrat: (š x v): 1100 x 2100 mm
- dimenzije jaška (š x g): 2800 x 3200 mm
- jama/glava jaška: 1150 / 3650 mm
- pogonski sistem: V3F, regenerativni pogon
- priključna napetost in moč: 3x400VAC -15%/-10%, 50Hz, 11,40 kW
- sistem s podaljšanim delovanjem ravni B: da (potrebne signale zagotovi požarna centrala)
- požarna odpornost: jaškovna vrata EI60 skladno s standardom EN81-58</t>
  </si>
  <si>
    <t>Kabina:
Vrata kabine avtomatska, centralna dvo-panelna, 1100 x 2100 mm, krila iz brušene nerjaveče pločevine, frekvenčno regulirani pogon, zaščita potnikov pred ukleščenjem z infrardečo svetlobno zaveso in omejilnikom zaporne sile. Spuščen strop iz brušene nerjaveče pločevine z vgrajeno LED varčno razsvetljavo, stene kabine iz brušene nerjaveče jeklene pločevine, ročaj iz brušene nerjaveče pločevine na vseh treh stenah, tla pripravljena za polaganje tlaka po izboru arhitekta (po vzoru tlaka na hodnikih),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 Pločevinasta dvo-panelna vrata s centralnim odpiranjem.</t>
  </si>
  <si>
    <t>Dvigalo L6 (garaža, laboratoriji, pisarne):
Kontrolna omarica mora biti ločena in odmaknjena od roba vrat!
- klasifikacija dvigala: električno osebno dvigalo s podaljšanim delovanjem
- tip: brez strojnice, mednarodne uveljavljene znamke s sistemskim certifikatom; kot na primer Schindler 6000 ali enakovredno
- zahtevani predpisi in standardi: EN81-20:2020; EN81-50:2020; EN81-70:2022; EN81-73:2020; EN81-28; EN81-58
- nosilnost (kg/osebe): 1625/21
- hitrost: 1,0 m/s
- višina dviga: 17050 mm
- število postaj in dostopov: 5/5, neprehodna kabina
- dimenzije kabine: (š x g x v): 1500 x 2400 x 2100 mm
- dimenzije vrat: (š x v): 1100 x 2100 mm
- dimenzije jaška (š x g): 2800 x 3200 mm
- jama/glava jaška: 1150 / 4000 mm
- pogonski sistem: V3F, regenerativni pogon
- priključna napetost in moč: 3x400VAC -15%/-10%, 50Hz, 11,40 kW
- sistem s podaljšanim delovanjem ravni B: da (potrebne signale zagotovi požarna centrala)
- požarna odpornost: jaškovna vrata EI60 skladno s standardom EN81-58</t>
  </si>
  <si>
    <t>Dvigalo L7 (tovorno – vse etaže):
- klasifikacija dvigala: električno osebno dvigalo s podaljšanim delovanjem
- tip: brez strojnice, mednarodne uveljavljene znamke s sistemskim certifikatom; kot na primer Schindler 2600 ali enakovredno
- zahtevani predpisi in standardi: EN81-20:2020; EN81-50:2020; EN81-70:2022; EN81-73:2020; EN81-28; EN81-58
- nosilnost (kg/osebe): 1000/13
- hitrost: 1,0 m/s
- višina dviga: 21550 mm
- število postaj in dostopov: 6/7, prehodna kabina
- dimenzije kabine: (š x g x v): 1900 x 2600 x 2300 mm
- dimenzije vrat: (š x v): 1800 x 2300 mm 
- dimenzije jaška (š x g): 3200 x 3810 mm
- jama/glava jaška: 1600 / 4050 mm
- pogonski sistem: V3F, regenerativni pogon
- priključna napetost in moč: 3x400VAC -5%/-5%, 50Hz, 22,8 kW
- sistem s podaljšanim delovanjem ravni B: da (potrebne signale zagotovi požarna centrala)
- požarna odpornost: jaškovna vrata EI60 skladno s standardom EN81-58</t>
  </si>
  <si>
    <t>Kabina:
Vrata kabine avtomatska, centralna štiri-panelna, 1800 x 2100 mm, krila iz brušene nerjaveče pločevine, frekvenčno regulirani pogon, zaščita potnikov pred ukleščenjem z infrardečo svetlobno zaveso in omejilnikom zaporne sile. Strop iz brušene nerjaveče pločevine (brez spuščenega stropa) z vgrajeno LED varčno razsvetljavo, stene kabine iz brušene nerjaveče jeklene pločevine, ročaj iz brušene nerjaveče pločevine na obeh bočnih stenah, na stenah kabine se predvidijo tudi PVC zaščitne letve z dimenzijami 120x15 mm, talna obloga ALU rebrasta pločevina,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 Pločevinasta štiri-panelna vrata s centralnim odpiranjem.</t>
  </si>
  <si>
    <t>Kompletna izvedba talne označbe: ločilna neprekinjena črta, bela črta širine 10 cm (oznaka 5111). Talne označbe morajo ustrezati zahtevam:
~ pravilnika o prometni signalizaciji in prometni opremi na cestah</t>
  </si>
  <si>
    <t>Kompletna izvedba talne označbe: robna neprekinjena črta, bela črta širine 10 cm (oznaka 5112). Talne označbe morajo ustrezati zahtevam:
~ pravilnika o prometni signalizaciji in prometni opremi na cestah</t>
  </si>
  <si>
    <t>Kompletna izvedba talne označbe: ločilna prekinjena črta, bela črta širine 10 cm (oznaka 5121 1/1/1). Talne označbe morajo ustrezati zahtevam:
~ pravilnika o prometni signalizaciji in prometni opremi na cestah</t>
  </si>
  <si>
    <t>Kompletna izvedba talne označbe: ločilna prekinjena črta, bela črta širine 10 cm (oznaka 5121-4 1/1/1). Talne označbe morajo ustrezati zahtevam:
~ pravilnika o prometni signalizaciji in prometni opremi na cestah</t>
  </si>
  <si>
    <t>Kompletna izvedba talne označbe: kratka prekinjena črta, bela črta širine 10 cm (oznaka 5123 1/1/1). Talne označbe morajo ustrezati zahtevam:
~ pravilnika o prometni signalizaciji in prometni opremi na cestah</t>
  </si>
  <si>
    <t>Kompletna izvedba talne označbe: neprekinjena široka prečna črta, bela črta širine 50 cm (oznaka 5211). Talne označbe morajo ustrezati zahtevam:
~ pravilnika o prometni signalizaciji in prometni opremi na cestah</t>
  </si>
  <si>
    <t>Kompletna izvedba talne označbe: prekinjena široka prečna črta, bela črta širine 50 cm + križišče oziroma cestni priključek s prednostno cesto (oznaka 5212 + oznaka 5604). Talne označbe morajo ustrezati zahtevam:
~ pravilnika o prometni signalizaciji in prometni opremi na cestah</t>
  </si>
  <si>
    <t>Kompletna izvedba talne označbe: prehod za pešce - bela črta širine 50 cm, na razmaku 50 cm (oznaka 5231). Širine prehoda za pešce: 1,2 m, 1,4 m, 2,1 m in 2,2 m. Upoštevana celotna površina talne označbe. Talne označbe morajo ustrezati zahtevam:
~ pravilnika o prometni signalizaciji in prometni opremi na cestah</t>
  </si>
  <si>
    <t>Kompletna izvedba talne označbe: črta in talna označba za označitev parkirnega mesta rezerviranega za vozila invalidov, rumena polna črta širine 10 cm (oznaka 5352). Talne označbe morajo ustrezati zahtevam:
~ pravilnika o prometni signalizaciji in prometni opremi na cestah</t>
  </si>
  <si>
    <t>Kompletna izvedba talne označbe: bela polna črta širine 10 cm za označitev parkirnih mest (oznaka 5356-1). Glej risbo JULFS--7A1113.
Talne označbe morajo ustrezati zahtevam:
~ pravilnika o prometni signalizaciji in prometni opremi na cestah</t>
  </si>
  <si>
    <t>Kompletna izvedba talne označbe: bela polna črta širine 10 cm za označitev parkirnih mest za parkiranje motornih koles ali mopedov (oznaka 5357). Glej risbo JULFS--7A1113.
Talne označbe morajo ustrezati zahtevam:
~ pravilnika o prometni signalizaciji in prometni opremi na cestah</t>
  </si>
  <si>
    <t>Kompletna izvedba talne označbe: puščica – smer naravnost, velikost 3,0 m (oznaka 5411). Talne označbe morajo ustrezati zahtevam:
~ pravilnika o prometni signalizaciji in prometni opremi na cestah</t>
  </si>
  <si>
    <t>Kompletna izvedba talne označbe: puščica – smer levo, velikost 3,0 m (oznaka 5412). Talne označbe morajo ustrezati zahtevam:
~ pravilnika o prometni signalizaciji in prometni opremi na cestah</t>
  </si>
  <si>
    <t>Kompletna izvedba talne označbe: puščica – smer desno, velikost 3,0 m (oznaka 5413). Talne označbe morajo ustrezati zahtevam:
~ pravilnika o prometni signalizaciji in prometni opremi na cestah</t>
  </si>
  <si>
    <t>Kompletna izvedba talne označbe: puščica – smer naravnost ali levo, velikost 3,0 m (oznaka 5421). Talne označbe morajo ustrezati zahtevam:
~ pravilnika o prometni signalizaciji in prometni opremi na cestah</t>
  </si>
  <si>
    <t>Kompletna izvedba talne označbe: puščica – smer naravnost ali desno, velikost 3,0 m (oznaka 5422). Talne označbe morajo ustrezati zahtevam:
~ pravilnika o prometni signalizaciji in prometni opremi na cestah</t>
  </si>
  <si>
    <t>Kompletna izvedba talne označbe: puščica – smer levo ali desno, velikost 3,0 m (oznaka 5423). Talne označbe morajo ustrezati zahtevam:
~ pravilnika o prometni signalizaciji in prometni opremi na cestah</t>
  </si>
  <si>
    <t>Kompletna izvedba talne označbe: površina za pešce (oznaka 5610). Talne označbe morajo ustrezati zahtevam:
~ pravilnika o prometni signalizaciji in prometni opremi na cestah</t>
  </si>
  <si>
    <t>Kompletna izvedba kolesne zapore, opremljene s svetlo rumenimi odsevniki na obeh straneh; dolžine 1,8 m</t>
  </si>
  <si>
    <t>Kompletna izvedba lahkega cestnega robnika 12/20 cm, h = 10 cm</t>
  </si>
  <si>
    <t>Kompletna izvedba lahkega cestnega robnika 12/20 cm, h = 10 cm, označen črno-rumeno</t>
  </si>
  <si>
    <t>Kompletna izvedba talne označbe: prehod za pešce - bela črta širine 50 cm, na razmaku 50 cm (oznaka 5231). Širine prehoda za pešce: 1,15 m, 1,25 m, 1,40 m in 1,50 m. Upoštevana celotna površina talne označbe. Talne označbe morajo ustrezati zahtevam:
~ pravilnika o prometni signalizaciji in prometni opremi na cestah</t>
  </si>
  <si>
    <t>Kompletna izvedba talne označbe: črta in talna označba za označitev parkirnega mesta rezerviranega za vozila invalidov, rumena polna črta širine 10 cm (oznaka 5352-1). Talne označbe morajo ustrezati zahtevam:
~ pravilnika o prometni signalizaciji in prometni opremi na cestah</t>
  </si>
  <si>
    <t>Kompletna izvedba talne označbe: zelena polna črta širine 10 cm za označitev parkirnih mest za el. vozila s hitro polnilnico (oznaka 5354). Glej risbo JULFS--7A1103.
Talne označbe morajo ustrezati zahtevam:
~ pravilnika o prometni signalizaciji in prometni opremi na cestah</t>
  </si>
  <si>
    <t>Kompletna izvedba talne označbe: bela polna črta širine 10 cm za označitev parkirnih mest (oznaka 5356-1). Glej risbo JULFS--7A1103.
Talne označbe morajo ustrezati zahtevam:
~ pravilnika o prometni signalizaciji in prometni opremi na cestah</t>
  </si>
  <si>
    <t>Kompletna izvedba talne označbe: bela polna črta širine 10 cm za označitev parkirnih mest za parkiranje motornih koles ali mopedov (oznaka 5357).
Opomba: Talne označbe se izvedejo v kompletu 2 parkirnih mest, s črto povsod okoli parkirnega mesta (prekinjena le na mestu uvoza na p. m.) - glej risbo JULFS--7A1103. Komplet se v kletni etaži pojavi 3-krat. Dolžina črt / 1 komplet = 11,1 m.
Talne označbe morajo ustrezati zahtevam:
~ pravilnika o prometni signalizaciji in prometni opremi na cestah</t>
  </si>
  <si>
    <t>Kompletna izvedba talne označbe: neprekinjena črta, rumena črta širine 10 cm, skupne dolžine 108 m + simbol na prometnih površinah - promnetni pas, nemenjen posameznim vrstam vozil (oznaka 5355 + oznaka 5608-2). Talne označbe morajo ustrezati zahtevam:
~ pravilnika o prometni signalizaciji in prometni opremi na cestah</t>
  </si>
  <si>
    <t>Kompletna izvedba lahkega cestnega robnika 12/20 cm, položen ležeče, h = 4 cm, označen črno-rumeno</t>
  </si>
  <si>
    <t>Dobava in montaža prometnega znaka za ustavi - osmerokotnik, oznaka 2102, premer včrtanega kroga a = 40 cm. Znak se pritrdi konzolno pod strop, skupaj z vsemi potrebnimi deli ter pritrdilnim in veznim materialom, skladno s pravilnikom o prometni signalizaciji in prometni opremi na cestah.</t>
  </si>
  <si>
    <t>Dobava in montaža prometnega znaka za prepovedan promet v eno smer, okrogel, oznaka 2201, D = 40 cm. Znak se pritrdi konzolno pod strop v nasprotni smeri vožnje, skupaj z vsemi potrebnimi deli ter pritrdilnim in veznim materialom, skladno s pravilnikom o prometni signalizaciji in prometni opremi na cestah.</t>
  </si>
  <si>
    <t>Dobava in montaža cestno prometnih ogledal pravokotne oblike, dimenzije 450x600 mm, iz akrilnega stekla odpornega proti udarcem. Ogledalo odporno proti UV vplivu in z odsevom brez popačenja, okvir z rdečimi odsevniki tipa 1. Ogledalo se pritrdi konzolno pod strop, skupaj z vsemi potrebnimi deli ter pritrdilnim in veznim materialom, skladno s pravilnikom o prometni signalizaciji in prometni opremi na cestah.</t>
  </si>
  <si>
    <t>Dobava in montaža opozorilnega prometnega znaka za križišče/cestni priključek s prednostno cesto, oznaka 2101, velikost daljše stranice table je 45 cm (velikostni razred 1). Tablo se pritrdi konzolno pod strop, skupaj z vsemi potrebnimi deli ter pritrdilnim in veznim materialom, skladno s pravilnikom o prometni signalizaciji in prometni opremi na cestah.</t>
  </si>
  <si>
    <t>Dobava in montaža prometnega znaka za prepovedan promet za pešce, okrogel, oznaka 2214, D = 40 cm. Znak se pritrdi konzolno pod strop, skupaj z vsemi potrebnimi deli ter pritrdilnim in veznim materialom, skladno s pravilnikom o prometni signalizaciji in prometni opremi na cestah.</t>
  </si>
  <si>
    <t>Dobava in montaža prometnega znaka za prepovedan promet za vozila, katerih skupna višina presega določeno višino, okrogel, oznaka 2221, D = 40 cm. Znak se pritrdi konzolno pod strop, skupaj z vsemi potrebnimi deli ter pritrdilnim in veznim materialom, skladno s pravilnikom o prometni signalizaciji in prometni opremi na cestah.</t>
  </si>
  <si>
    <t>Dobava in montaža prometnega znaka za prepovedano ustavitev in parkiranje, okrogel, oznaka 2236, D = 40 cm. Znak se pritrdi konzolno pod strop, skupaj z vsemi potrebnimi deli ter pritrdilnim in veznim materialom, skladno s pravilnikom o prometni signalizaciji in prometni opremi na cestah.</t>
  </si>
  <si>
    <t>Dobava in montaža svetlobnega prometnega znaka utripanje v primeru vozila na klančini; velikost svetlobnega dajalnika Ø21 cm, oznaka 8102. Znak se pritrdi konzolno na steno, skupaj z vsemi potrebnimi deli ter pritrdilnim in veznim materialom, skladno s pravilnikom o prometni signalizaciji in prometni opremi na cestah.</t>
  </si>
  <si>
    <t>Dobava in montaža prometnega znaka - opozorilne table "VHOD", velikosti 60x20 cm (velikostni razred 1). Tablo se pritrdi konzolno pod strop, skupaj z vsemi potrebnimi deli ter pritrdilnim in veznim materialom, skladno s pravilnikom o prometni signalizaciji in prometni opremi na cestah.</t>
  </si>
  <si>
    <t>Dobava in montaža prometnega znaka - opozorilne table "ZASILNI IZHOD", velikosti 60x20 cm (velikostni razred 1). Tablo se pritrdi konzolno pod strop, skupaj z vsemi potrebnimi deli ter pritrdilnim in veznim materialom, skladno s pravilnikom o prometni signalizaciji in prometni opremi na cestah.</t>
  </si>
  <si>
    <t>Dobava in montaža prometnega znaka - opozorilne table "ZASILNI IZHOD", velikosti 60x20 cm (velikostni razred 1). Tablo se pritrdi na steno, skupaj z vsemi potrebnimi deli ter pritrdilnim in veznim materialom, skladno s pravilnikom o prometni signalizaciji in prometni opremi na cestah.</t>
  </si>
  <si>
    <t>Dobava in montaža svetlobnega prometnega znaka utripanje v primeru servisnega tovornega vozila v kleti; velikost svetlobnega dajalnika Ø21 cm, oznaka 8102. 
+ Dopolnilna tabla z napisom "Promet iz nasprotne smeri", oznaka 4802.
Komplet se pritrdi konzolno na strop, skupaj z vsemi potrebnimi deli ter pritrdilnim in veznim materialom, skladno s pravilnikom o prometni signalizaciji in prometni opremi na cestah.</t>
  </si>
  <si>
    <t>Dobava in montaža prometnega znaka - opozorilne table polnilna postaja za električna vozila, oznaka 3118. 
+ Dopolnilna tabloaz napisom v dveh vrsticah, ločenih s polno črto, in sicer "Hitra polnilnica" nad črto in "Fast charging point" pod črto, oznaka 4806.
Komplet se pritrdi na steno, skupaj z vsemi potrebnimi deli ter pritrdilnim in veznim materialom, skladno s pravilnikom o prometni signalizaciji in prometni opremi na cestah.</t>
  </si>
  <si>
    <t>Dobava in montaža prometnega znaka - opozorilne table parkirno mesto, rezervirano za vozila invalidov, oznaka 2441.
+ Dopolnilna tabla, ki določa število parkirnih mest, označenih z enim znakom in z napisom v dveh vrsticah, ločenih s polno črto, in sicer "Obiskovalci" nad črto in "Guests" pod črto, oznaka 4305.
+ Dopolnilna tabla za označevanje smeri, oznaka 4105.
Komplet se pritrdi na steno, skupaj z vsemi potrebnimi deli ter pritrdilnim in veznim materialom, skladno s pravilnikom o prometni signalizaciji in prometni opremi na cestah.</t>
  </si>
  <si>
    <t>Dobava in montaža prometnega znaka - opozorilne table parkirno mesto, rezervirano za vozila invalidov, oznaka 2441.
+ Dopolnilna tabla, ki določa število parkirnih mest, označenih z enim znakom in z napisom v dveh vrsticah, ločenih s polno črto, in sicer "Obiskovalci" nad črto in "Guests" pod črto, oznaka 4305.
+ Dopolnilna tabla za označevanje smeri, oznaka 4105-1.
Komplet se pritrdi na steno, skupaj z vsemi potrebnimi deli ter pritrdilnim in veznim materialom, skladno s pravilnikom o prometni signalizaciji in prometni opremi na cestah.</t>
  </si>
  <si>
    <t>Dobava in montaža prometnega znaka - opozorilne table parkirno mesto, rezervirano za vozila invalidov, oznaka 2441.
+ Dopolnilna tabla, ki določa število parkirnih mest, označenih z enim znakom in z napisom v dveh vrsticah, ločenih s polno črto, in sicer "Obiskovalci" nad črto in "Guests" pod črto, oznaka 4305.
+ Dopolnilna tabla za označevanje smeri, oznaka 4105-2.
Komplet se pritrdi na steno, skupaj z vsemi potrebnimi deli ter pritrdilnim in veznim materialom, skladno s pravilnikom o prometni signalizaciji in prometni opremi na cestah.</t>
  </si>
  <si>
    <t>Dobava in montaža prometnega znaka - opozorilne table parkirno mesto, rezervirano za vozila invalidov, oznaka 2441.
+ Dopolnilna tabla, ki določa število parkirnih mest, označenih z enim znakom in z napisom v dveh vrsticah, ločenih s polno črto, in sicer "Obiskovalci" nad črto in "Guests" pod črto, oznaka 4305.
+ Dopolnilna tabla za označevanje smeri, oznaka 4105-3.
Komplet se pritrdi na steno, skupaj z vsemi potrebnimi deli ter pritrdilnim in veznim materialom, skladno s pravilnikom o prometni signalizaciji in prometni opremi na cestah.</t>
  </si>
  <si>
    <t>Izdelava, dobava in montaža stojal za kolesa, iz jeklene vroče cinkane konstrukcije z navarjenim ali privijačenim cevnim držalom. Pripravljeno za vrstno postavitev s talnim pritrjevanjem. Izmenicna postavitev držal nizko / visoko, različnih dimenzij, kot npr. UNIVERZAL - Ziegler studio, skupaj z vsemi potrebnimi deli, pritrdilnim in veznim materialom.
~ enojno stojalo za 6 koles</t>
  </si>
  <si>
    <t>Dobava in montaža opozorilne table nad uvozom v garažo. Dimenzija table 200x400 cm. Opozorilna tabla vsebuje:
~ Prepovedana ustavitev in parkiranje (2236)
~ Omejitev hitrosti (2232)
~ Prepovedan promet za vozila, katerih skupna višina presega določeno višino (2221)
~ Najmanjša razdalja med vozili (2225)
~ Obvezna uporaba luči
~ Napis "Prepovedano za vozila na plin"
~ Napis "Očisti sneg z avtomobila"
Tabla se pritrdi nad uvozom, skupaj z vsemi potrebnimi deli ter pritrdilnim in veznim materialom, skladno s pravilnikom o prometni signalizaciji in prometni opremi na cestah.</t>
  </si>
  <si>
    <t>Dobava in montaža varovalne JVO na stebričkih v garaži (proti strojni opremi; tip kot npr. K-LIGHT H2-W4 brez distančnika):
~ eno-nivojski odbojnik 4240x33xx75 mm, S235JR, deb. 3 mm
~ stebriček (h = 100 cm), 120x66x55 mm, S355JO, deb. 5 mm
~ tipska sidrna plošča 300x300x10 mm, S235JO, vroče cinkana, varjena na stebriček
~ vrtanje lukenj za sidra v finalni tlak (Ø25)
~ sidranje z vijakom 4x M16 (podložke + sidranje kot npr. Hilti M16x125 mm HAS 8.8, inj. masa Hilti HIT-RE 500)
~ podlitje sidrne plošče z epoksidno malto (2 - 3 cm)
Glej risbo JULFS--7A1118 (shema 1).
Količina za kletno etažo in medetažo.</t>
  </si>
  <si>
    <t>Dobava in montaža varovalne JVO na stebričkih na notranji strani medetaže (tip kot npr. H2-W4):
~ dvo-nivojski odbojnik 4240x33xx75 mm, S235JR, deb. 3 mm
~ distančnik 275x220x165 mm, S235JR, deb. 4 mm
~ stebriček (h = 90 cm), 120x50x25 mm, S235JR, deb. 4 mm
~ tipska sidrna plošča 300x300x10 mm, S235JO, vroče cinkana
~ vrtanje lukenj za sidra v finalni tlak (Ø25)
~ sidranje z vijakom 4x M16 (podložke + sidranje kot npr. Hilti M16x125 mm HAS 8.8, inj. masa Hilti HIT-RE 500)
~ podlitje sidrne plošče z epoksidno malto (2 - 3 cm)
Glej risbo JULFS--7A1118 (shema 2).
Os 5/M-L.</t>
  </si>
  <si>
    <t>Dobava in montaža okrasne JVO (odbojnika) na stebričkih na zunanji strani medetaže (tip kot npr. N2-W4/W5):
~ dvo-nivojski odbojnik 4240x332x75 mm, S235JR, deb. 3 mm
~ vijačen v stebriček ograje kot npr. H2-W4 (z druge strani)
Glej risbo JULFS--7A1118 (shema 2).
Os 5/M-L.</t>
  </si>
  <si>
    <t>Dobava in montaža varovalne JVO na stebričkih na notranji strani klančine v medetažo (tip kot npr. H2-W4):
~ dvo-nivojski odbojnik 4240x33xx75 mm, S235JR, deb. 3 mm
~ distančnik 275x220x165 mm, S235JR, deb. 4 mm
~ stebriček (h = 90 cm), 120x50x25 mm, S235JR, deb. 4 mm
~ tipska sidrna plošča 300x300x10 mm, S235JO, vroče cinkana
~ vrtanje lukenj za sidra v finalni tlak (Ø25)
~ sidranje z vijakom 4x M16 (podložke + sidranje kot npr. Hilti M16x125 mm HAS 8.8, inj. masa Hilti HIT-RE 500)
~ podlitje sidrne plošče z epoksidno malto (2 - 3 cm)
Glej risbo JULFS--7A1118 (shema 3).
Os H/14-15.</t>
  </si>
  <si>
    <t>Dobava in montaža okrasne JVO (odbojnika) na stebričkih na zunanji strani klančine v medetažo (tip kot npr. N2-W4/W5 z distančnikom):
~ dvo-nivojski odbojnik 4240x332x75 mm, S235JR, deb. 3 mm
~ distančnik 243x160x55 mm, S355JO, deb. 6 mm
Glej risbo JULFS--7A1118 (shema 3).
Os H/14-15.</t>
  </si>
  <si>
    <t>Dobava in montaža varovalne JVO na stebričkih na notranji strani klančine v medetažo in na zun. robu medetaže (tip kot npr. H2-W4):
~ dvo-nivojski odbojnik 4240x33xx75 mm, S235JR, deb. 3 mm
~ distančnik 275x220x165 mm, S235JR, deb. 4 mm
~ stebriček (h = 90 cm), 120x50x25 mm, S235JR, deb. 4 mm
~ tipska sidrna plošča 300x300x10 mm, S235JO, vroče cinkana
~ vrtanje lukenj za sidra v finalni tlak (Ø25)
~ sidranje z vijakom 4x M16 (podložke + sidranje kot npr. Hilti M16x125 mm HAS 8.8, inj. masa Hilti HIT-RE 500)
~ podlitje sidrne plošče z epoksidno malto (2 - 3 cm)
Glej risbo JULFS--7A1118 (shema 4, 5).
Os G/6-16.</t>
  </si>
  <si>
    <t>Dobava in montaža okrasne JVO (odbojnika) na stebričkih na zunanji strani klančine v medetažo in na zun. robu medetaže (tip kot npr. N2-W4/W5 z distančnikom):
~ dvo-nivojski odbojnik 4240x332x75 mm, S235JR, deb. 3 mm
~ distančnik 243x160x55 mm, S355JO, deb. 6 mm
~ odbojnika vijačena na stebričke in v AB stebre
Os G/6-16.</t>
  </si>
  <si>
    <t>Izdelava, dobava in montaža zaključnih kosov JVO iz pločevine S235JR, deb. 3 mm, izdelano po meri, raz. širina = min. 0,3 m, varjeno na JVO odbojnike.
Opomba: Zaključni kos označen v kombinaciji s signalno rumeno in signalno črno barvo (RAL 1003/9004).</t>
  </si>
  <si>
    <t>Dobava in montaža svetlobnega 3D napisa iz 22 črk - "FAKULTETA ZA STROJNIŠTVO". Napis se montira nad vhodoma (vzhod + zahod). Dimenzije črk so cca. 45x25x15 cm (vxšxg) na jekleni podkonstrukciji. Napis je vijačen na jekleno konstrukcijo nadstreška nad vhodom, cca 50 cm od roba. Črke v besedi na razmaku cca. 25 cm. V ceni so zajeta naslednja dela:
~ Alu ohišje posameznih črk v RAL-u po izboru projektanta/investitorja,
~ v posameznih črkah LED osvetlitev v IP67 zaščiti priznanega proizvajalca,
~ čelno pleksi steklo (UV odporno) bele barve,
~ montaža na ustrezna pritrdilna mesta in el. dovod na nadstrešku,
~ dokončna grafična obdelava in uskladitev z investitorjem.
Opomba: Električna moč vseh notranjih LED svetilk za osvetljevanje napisa »FAKULTETA ZA STROJNIŠTVO« ne sme presegati 280 W. Notranja LED osvetlitev napisa mora vsebovati DALI-2 vmesnik preko katerega se vklaplja, izklaplja ali regulira intenzivnost osvetlitve svetlobnega napisa.</t>
  </si>
  <si>
    <r>
      <t xml:space="preserve">OPOMBA: 
Pri izdelavi ponudbe upoštevati pripombe, iz poglavja 0.1 UVOD
Pri izdelavi ponudbe upoštevati pripombe, iz poglavja 0.2 UVOD - DGNB in dokument: </t>
    </r>
    <r>
      <rPr>
        <u/>
        <sz val="9"/>
        <rFont val="Arial CE"/>
        <charset val="238"/>
      </rPr>
      <t>DGNB Razredi kakovosti vgrajenih materialov, elementov in opreme.</t>
    </r>
  </si>
  <si>
    <r>
      <t xml:space="preserve">Piloti ∅100 m:
~ l = 23,4 m - 10 kom
~ l = 23,8 m - 5 kom
~ l = 24,4 m - 128 kom
</t>
    </r>
    <r>
      <rPr>
        <u/>
        <sz val="9"/>
        <rFont val="Arial CE"/>
        <charset val="238"/>
      </rPr>
      <t>~ l = 25,0 m - 158 kom</t>
    </r>
    <r>
      <rPr>
        <sz val="9"/>
        <rFont val="Arial CE"/>
        <charset val="238"/>
      </rPr>
      <t xml:space="preserve">
Skupaj št. pilotov ∅100 m = 301
Skupaj dolžina pilotov ∅100 m = 7.426,20 m
Piloti ∅120 m:
~ l = 22,95 m - 11 kom
~ l = 23,95 m - 2 kom
~ l = 24,4 m - 40 kom
~ l = 25,0 m - 45 kom
~ l = 28,4 m - 34 kom
</t>
    </r>
    <r>
      <rPr>
        <u/>
        <sz val="9"/>
        <rFont val="Arial CE"/>
        <charset val="238"/>
      </rPr>
      <t>~ l = 29,0 m - 19 kom</t>
    </r>
    <r>
      <rPr>
        <sz val="9"/>
        <rFont val="Arial CE"/>
        <charset val="238"/>
      </rPr>
      <t xml:space="preserve">
Skupaj št. pilotov ∅120 m = 151
Skupaj dolžina pilotov ∅120 m = 3.917,95 m</t>
    </r>
  </si>
  <si>
    <r>
      <t xml:space="preserve">   • debeline 10 cm, presek nad 0,08 do 0,12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</si>
  <si>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xml:space="preserve">   • ob jaških, presek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</si>
  <si>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xml:space="preserve">   • ob temeljnih gredah, presek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</si>
  <si>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presek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(J10, J13)</t>
    </r>
  </si>
  <si>
    <r>
      <t>~ presek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(J1-J17)</t>
    </r>
  </si>
  <si>
    <r>
      <t>~ C30/37, XD3 - polnilni beton v jaških - deb. 80 cm
Opomba: v zgornji del vgrajenega betona se vgradi armaturno mrežo Q335 (cca 105 m</t>
    </r>
    <r>
      <rPr>
        <vertAlign val="superscript"/>
        <sz val="9"/>
        <rFont val="Arial CE"/>
        <charset val="238"/>
      </rPr>
      <t>2</t>
    </r>
    <r>
      <rPr>
        <sz val="9"/>
        <rFont val="Arial CE"/>
        <charset val="238"/>
      </rPr>
      <t>)</t>
    </r>
  </si>
  <si>
    <r>
      <t>~ C30/37, XC4 - naklonski beton - uvozna rampa
Opomba: v zgornji del vgrajenega betona se vgradi armaturno mrežo Q335 (cca 120 m</t>
    </r>
    <r>
      <rPr>
        <vertAlign val="superscript"/>
        <sz val="9"/>
        <rFont val="Arial CE"/>
        <charset val="238"/>
      </rPr>
      <t>2</t>
    </r>
    <r>
      <rPr>
        <sz val="9"/>
        <rFont val="Arial CE"/>
        <charset val="238"/>
      </rPr>
      <t>)</t>
    </r>
  </si>
  <si>
    <r>
      <t xml:space="preserve">   • preseka nad 0,12 do 0,20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</si>
  <si>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xml:space="preserve">   •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</si>
  <si>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xml:space="preserve">   • preseka nad 0,08 do 0,12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</si>
  <si>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xml:space="preserve">   •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</si>
  <si>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AB konstr. preseka nad 0,04 do 0,08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</si>
  <si>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AB konstr. preseka nad 0,08 do 0,12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</si>
  <si>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AB konstr. preseka nad 0,12 do 0,20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</si>
  <si>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AB konstr.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</si>
  <si>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AB konstr.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t>
    </r>
  </si>
  <si>
    <r>
      <t xml:space="preserve">   • preseka nad 0,20 do 0,30 m</t>
    </r>
    <r>
      <rPr>
        <vertAlign val="superscript"/>
        <sz val="9"/>
        <rFont val="Arial CE"/>
        <charset val="238"/>
      </rPr>
      <t>3</t>
    </r>
    <r>
      <rPr>
        <sz val="9"/>
        <rFont val="Arial CE"/>
        <charset val="238"/>
      </rPr>
      <t>/m</t>
    </r>
    <r>
      <rPr>
        <vertAlign val="superscript"/>
        <sz val="9"/>
        <rFont val="Arial CE"/>
        <charset val="238"/>
      </rPr>
      <t>1</t>
    </r>
  </si>
  <si>
    <r>
      <t xml:space="preserve">   • preseka nad 0,30 m</t>
    </r>
    <r>
      <rPr>
        <vertAlign val="superscript"/>
        <sz val="9"/>
        <rFont val="Arial CE"/>
        <charset val="238"/>
      </rPr>
      <t>3</t>
    </r>
    <r>
      <rPr>
        <sz val="9"/>
        <rFont val="Arial CE"/>
        <charset val="238"/>
      </rPr>
      <t>/m</t>
    </r>
    <r>
      <rPr>
        <vertAlign val="superscript"/>
        <sz val="9"/>
        <rFont val="Arial CE"/>
        <charset val="238"/>
      </rPr>
      <t>1</t>
    </r>
  </si>
  <si>
    <r>
      <t xml:space="preserve">   • preseka do 0,04 m</t>
    </r>
    <r>
      <rPr>
        <vertAlign val="superscript"/>
        <sz val="9"/>
        <rFont val="Arial CE"/>
        <charset val="238"/>
      </rPr>
      <t>3</t>
    </r>
    <r>
      <rPr>
        <sz val="9"/>
        <rFont val="Arial CE"/>
        <charset val="238"/>
      </rPr>
      <t>/m</t>
    </r>
    <r>
      <rPr>
        <vertAlign val="superscript"/>
        <sz val="9"/>
        <rFont val="Arial CE"/>
        <charset val="238"/>
      </rPr>
      <t>1</t>
    </r>
  </si>
  <si>
    <r>
      <t xml:space="preserve">   • preseka nad 0,04 do 0,08 m</t>
    </r>
    <r>
      <rPr>
        <vertAlign val="superscript"/>
        <sz val="9"/>
        <rFont val="Arial CE"/>
        <charset val="238"/>
      </rPr>
      <t>3</t>
    </r>
    <r>
      <rPr>
        <sz val="9"/>
        <rFont val="Arial CE"/>
        <charset val="238"/>
      </rPr>
      <t>/m</t>
    </r>
    <r>
      <rPr>
        <vertAlign val="superscript"/>
        <sz val="9"/>
        <rFont val="Arial CE"/>
        <charset val="238"/>
      </rPr>
      <t>1</t>
    </r>
  </si>
  <si>
    <r>
      <t xml:space="preserve">   • preseka nad 0,12 do 0,20 m</t>
    </r>
    <r>
      <rPr>
        <vertAlign val="superscript"/>
        <sz val="9"/>
        <rFont val="Arial CE"/>
        <charset val="238"/>
      </rPr>
      <t>3</t>
    </r>
    <r>
      <rPr>
        <sz val="9"/>
        <rFont val="Arial CE"/>
        <charset val="238"/>
      </rPr>
      <t>/m</t>
    </r>
    <r>
      <rPr>
        <vertAlign val="superscript"/>
        <sz val="9"/>
        <rFont val="Arial CE"/>
        <charset val="238"/>
      </rPr>
      <t>1</t>
    </r>
  </si>
  <si>
    <r>
      <t xml:space="preserve">   • preseka nad 0,12 do 0,20 m</t>
    </r>
    <r>
      <rPr>
        <vertAlign val="superscript"/>
        <sz val="9"/>
        <rFont val="Arial CE"/>
        <charset val="238"/>
      </rPr>
      <t>3</t>
    </r>
    <r>
      <rPr>
        <sz val="9"/>
        <rFont val="Arial CE"/>
        <charset val="238"/>
      </rPr>
      <t>/m</t>
    </r>
    <r>
      <rPr>
        <vertAlign val="superscript"/>
        <sz val="9"/>
        <rFont val="Arial CE"/>
        <charset val="238"/>
      </rPr>
      <t>2</t>
    </r>
  </si>
  <si>
    <r>
      <t xml:space="preserve">   • preseka nad 0,20 do 0,30 m</t>
    </r>
    <r>
      <rPr>
        <vertAlign val="superscript"/>
        <sz val="9"/>
        <rFont val="Arial CE"/>
        <charset val="238"/>
      </rPr>
      <t>3</t>
    </r>
    <r>
      <rPr>
        <sz val="9"/>
        <rFont val="Arial CE"/>
        <charset val="238"/>
      </rPr>
      <t>/m</t>
    </r>
    <r>
      <rPr>
        <vertAlign val="superscript"/>
        <sz val="9"/>
        <rFont val="Arial CE"/>
        <charset val="238"/>
      </rPr>
      <t>2</t>
    </r>
  </si>
  <si>
    <r>
      <t xml:space="preserve">   • preseka nad 0,30 m</t>
    </r>
    <r>
      <rPr>
        <vertAlign val="superscript"/>
        <sz val="9"/>
        <rFont val="Arial CE"/>
        <charset val="238"/>
      </rPr>
      <t>3</t>
    </r>
    <r>
      <rPr>
        <sz val="9"/>
        <rFont val="Arial CE"/>
        <charset val="238"/>
      </rPr>
      <t>/m</t>
    </r>
    <r>
      <rPr>
        <vertAlign val="superscript"/>
        <sz val="9"/>
        <rFont val="Arial CE"/>
        <charset val="238"/>
      </rPr>
      <t>2</t>
    </r>
  </si>
  <si>
    <r>
      <t xml:space="preserve">   • preseka nad 0,04 do 0,08 m</t>
    </r>
    <r>
      <rPr>
        <vertAlign val="superscript"/>
        <sz val="9"/>
        <rFont val="Arial CE"/>
        <charset val="238"/>
      </rPr>
      <t>3</t>
    </r>
    <r>
      <rPr>
        <sz val="9"/>
        <rFont val="Arial CE"/>
        <charset val="238"/>
      </rPr>
      <t>/m</t>
    </r>
    <r>
      <rPr>
        <vertAlign val="superscript"/>
        <sz val="9"/>
        <rFont val="Arial CE"/>
        <charset val="238"/>
      </rPr>
      <t>2</t>
    </r>
  </si>
  <si>
    <r>
      <t>• Vse mere preveriti na lokaciji vgradnje in uskladiti z arhitekturnimi risbami.
• Pri izvedbi je potrebno upoštevati načrte, na katerih so prikazane trase inštalacijskih vodov ter pred vgradnjo upoštevati vse elemente, ki so zajeti v načrtu s področja strojništva</t>
    </r>
    <r>
      <rPr>
        <sz val="9"/>
        <color rgb="FFFF0000"/>
        <rFont val="Arial CE"/>
        <charset val="238"/>
      </rPr>
      <t>.</t>
    </r>
    <r>
      <rPr>
        <sz val="9"/>
        <rFont val="Arial CE"/>
        <charset val="238"/>
      </rPr>
      <t xml:space="preserve">
• Pri samem vgrajevanju betona je potrebno upoštevati tudi vse elemente masivnih vrat in elementov, ki niso del tega popisa, glej tloris pritličja.
• Pred izvedbo mora izvajalec izdelati na svoje stroške: Projekt izvajanja betonskih konstrukcij, ki ga pripravi specializiran tehnolog za beton. V Projektu izvajanja betonskih konstrukcij je potrebno predvideti vse potrebne dodatke, način izvedbe in način vzdrževanja.
• Med izvedbo gradbenih posegov mora biti zagotovljen strokovni nadzor, ki bo zagotavljal skladnost gradnje s pogoji iz gradbenega dovoljenja ter kvaliteto izvedenih del v skladu z gradbenimi predpisi.
• Za vgradnjo dilatacijskih elementov, pokrovov jaškov in kanalet upoštevati navodila dobavitelja.
• V primeru nejasnosti, spremenjenih pogojev ali odstopanja od projekta se je potrebno posvetovati s projektantom.
</t>
    </r>
  </si>
  <si>
    <r>
      <rPr>
        <u/>
        <sz val="9"/>
        <rFont val="Arial CE"/>
        <charset val="238"/>
      </rPr>
      <t>Zaščita pred vlago</t>
    </r>
    <r>
      <rPr>
        <sz val="9"/>
        <rFont val="Arial CE"/>
        <charset val="238"/>
      </rPr>
      <t xml:space="preserve">
Predloži se dokumentacija, ki dokazuje, da je bil izveden program prezračevanja, prilagojen stavbi, s čimer se zagotovi, da so vgrajeni gradbeni elementi ustrezno suhi, skladno z navodili DGNB.</t>
    </r>
  </si>
  <si>
    <r>
      <t>Dobava in vgrajevanje betona v nearmirane konstrukcije preseka nad 0,08 do 0,12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 podložni / polnilni beton C12/15, X0; pod temeljno ploščo</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</si>
  <si>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C30/37, XC4, Cl0,2, Dmax16: AB temeljne grede</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</si>
  <si>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C30/37, XC4, Cl0,2, Dmax16: AB temeljna plošča
~ debeline 80 cm
Opomba: pred vgrajevanjem je potrebno predvideti lokacije delovnih stikov na obodnih stenah za vodotesno tesnenje. Ocena - delovni stik na vsakih 30 m. Tesnilni trak kot npr. Besaflex AA 500/35 vgraditi vertikalno do spodnjega roba temeljne plošče.</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</si>
  <si>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C30/37, XC4, Cl0,2, Dmax16: AB temeljna plošča jaškov</t>
    </r>
  </si>
  <si>
    <r>
      <t>Dobava in vgrajevanje betona v armirane konstrukcije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 beton C12/15, X0: polnilni beton v jašku J15</t>
    </r>
  </si>
  <si>
    <r>
      <t>Dobava in vgrajevanje betona v armirane konstrukcije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 beton C30/37, XC4, Cl0,2, Dmax16: AB plošča v jašku J15</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</si>
  <si>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 xml:space="preserve">/m;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C30/37, XC4, Cl0,2, Dmax16: AB krovna plošča jaškov, višina podpiranja do 3,00 m </t>
    </r>
  </si>
  <si>
    <r>
      <t>Dobava in vgrajevanje betona v nearmirane konstrukcije preseka nad 0,08 do 0,12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 podložni / polnilni beton C12/15, X0</t>
    </r>
  </si>
  <si>
    <r>
      <t>~ beton C30/37, XC3, Cl0,2, Dmax16; preseka nad 0,12 do 0,20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temelji stopnic</t>
    </r>
  </si>
  <si>
    <r>
      <t>~ beton C30/37, XC4, Cl0,2, Dmax16;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temelj uvoza v objekt</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</si>
  <si>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1026, SIST EN 1992-1-1, izvedbeni razred 2 po SIST EN 13670 in NAD, tolerančni razred 1 po SIST EN 13670 in NAD, obdelava vidnih opaženih površin po SIST EN 13670 in NAD: enostavna VB 2. Za vgradnjo sidrnih plošč / profilov jeklenih podestov, glej izvedbene risbe jeklenih konstrukcij: AB stebri</t>
    </r>
  </si>
  <si>
    <r>
      <t>Dobava in vgrajevanje betona v armirane konstrukcije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C35/45, XD3, Cl0,2, Dmax16: AB medetažne plošče etaže M0, višina podpiranja do 3,00 m
Opomba: za ustrezno ravnost finalnih tlakov in pripravo površine za nanos epoksidnega tlaka, glej opombe v tem poglavju in povozni tlak, ki je upoštevan pri zidarskih delih.</t>
    </r>
  </si>
  <si>
    <r>
      <t>Dobava in vgrajevanje betona v armirane konstrukcije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C35/45, XD3, Cl0,2, Dmax16: AB medetažne ravne plošče, višina podpiranja od 3,00 do 6,00 m
Opomba: za ustrezno ravnost finalnih tlakov in pripravo površine za nanos epoksidnega tlaka, glej opombe v tem poglavju in povozni tlak, ki je upoštevan pri zidarskih delih.
Mizarska delavnica prostor K1.S1.306 in plošča stopnic v osi M 2-3 v etaži K1+M0.</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</si>
  <si>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C35/45, XC3, Cl0,2, Dmax16: ravne plošče medetaže P1 na koti cca ±0,00 m, višine nad 3,00 do 6,00 m</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</si>
  <si>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C35/45, XC3, Cl0,2, Dmax16: plošče nad garažo, višine nad 6,00 m</t>
    </r>
  </si>
  <si>
    <r>
      <t>Dobava in vgrajevanje betona v armirane konstrukcije preseka nad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C35/45, XC4, Cl0,2, Dmax16: ravne plošče nad garažo v osi A in P, jaški, višine nad 6,00 m</t>
    </r>
  </si>
  <si>
    <r>
      <t>Dobava in vgrajevanje betona v armirane konstrukcije preseka nad 0,20 do 0,30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po SIST EN 206 in SIST 1026, SIST EN 1992-1-1, izvedbeni razred 2 po SIST EN 13670 in NAD, tolerančni razred 1 po SIST EN 13670 in NAD. Obdelava opaženih površin po SIST EN 13670 in NAD:
   • vidne opažne površine: enostavna VB 2
   • nevidne opažne površine: enostavna VB0
~ beton C35/45, XC4, Cl0,2, Dmax16: krovna plošča uvoza v K1, višine nad 3,00 do 6,00 m</t>
    </r>
  </si>
  <si>
    <r>
      <t>Dobava in vgrajevanje betona v armirane konstrukcije preseka do 0,04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 beton C25/30, XC3, Cl0,2, Dmax16: AB vertikalne vezi</t>
    </r>
  </si>
  <si>
    <r>
      <t>Dobava in vgrajevanje betona v armirane konstrukcije preseka do 0,04 m</t>
    </r>
    <r>
      <rPr>
        <vertAlign val="superscript"/>
        <sz val="9"/>
        <rFont val="Arial CE"/>
        <charset val="238"/>
      </rPr>
      <t>3</t>
    </r>
    <r>
      <rPr>
        <sz val="9"/>
        <rFont val="Arial CE"/>
        <charset val="238"/>
      </rPr>
      <t>/m</t>
    </r>
    <r>
      <rPr>
        <vertAlign val="superscript"/>
        <sz val="9"/>
        <rFont val="Arial CE"/>
        <charset val="238"/>
      </rPr>
      <t>2</t>
    </r>
    <r>
      <rPr>
        <sz val="9"/>
        <rFont val="Arial CE"/>
        <charset val="238"/>
      </rPr>
      <t>/m; z vsemi pomožnimi deli in prenosi do mesta vgraditve;
~ beton C25/30, XC3, Cl0,2, Dmax16: AB horizontalne vezi in preklade</t>
    </r>
  </si>
  <si>
    <r>
      <t>~ hidroizolacija: Laminatni nosilec HDPE s samolepilno kavčuk-bitumensko snovjo; radon difuzijski koeficient: 6.8 x 10-13 m</t>
    </r>
    <r>
      <rPr>
        <vertAlign val="superscript"/>
        <sz val="9"/>
        <rFont val="Arial CE"/>
        <charset val="238"/>
      </rPr>
      <t>2</t>
    </r>
    <r>
      <rPr>
        <sz val="9"/>
        <rFont val="Arial CE"/>
        <charset val="238"/>
      </rPr>
      <t>/s (kot npr. Bituthene 8000 na Primer S2 ali enakovredno)</t>
    </r>
  </si>
  <si>
    <r>
      <t>Dodatek za dobetoniranje od AB konstrukcije do fasadne zasteklitve: dobetoniranje z povprečno porabo betona 0,04 m</t>
    </r>
    <r>
      <rPr>
        <vertAlign val="superscript"/>
        <sz val="9"/>
        <rFont val="Arial CE"/>
        <charset val="238"/>
      </rPr>
      <t>3</t>
    </r>
    <r>
      <rPr>
        <sz val="9"/>
        <rFont val="Arial CE"/>
        <charset val="238"/>
      </rPr>
      <t>/m</t>
    </r>
    <r>
      <rPr>
        <vertAlign val="superscript"/>
        <sz val="9"/>
        <rFont val="Arial CE"/>
        <charset val="238"/>
      </rPr>
      <t>1</t>
    </r>
    <r>
      <rPr>
        <sz val="9"/>
        <rFont val="Arial CE"/>
        <charset val="238"/>
      </rPr>
      <t>, dimenzije cca 20 x 20 cm.</t>
    </r>
  </si>
  <si>
    <r>
      <t xml:space="preserve">Jeklene konstrukcije prezračevalnih jaškov na novoju pritličja:
Glej detajl 6-A-P1-02.
Kompletna izdelava, dobava in montaža jeklene konstrukcije iz vročevaljanih standardnih profilov.
</t>
    </r>
    <r>
      <rPr>
        <u/>
        <sz val="9"/>
        <rFont val="Arial CE"/>
        <charset val="238"/>
      </rPr>
      <t>Material</t>
    </r>
    <r>
      <rPr>
        <sz val="9"/>
        <rFont val="Arial CE"/>
        <charset val="238"/>
      </rPr>
      <t xml:space="preserve"> (SIST EN 10025 in SIST EN 1993-1-1):
~ Konstrukcijsko jeklo S355J2.
~ Vroče cinkani vijaki kvalitete 8.8 (SIST EN ISO 4017), matice (SIST EN ISO 4032), podložke (SIST EN ISO 7089).
~ Sidrne palice kot npr. Hilti HAS-U 8.8 (vroče cinkane) + HIT-RE 500 V4.
</t>
    </r>
    <r>
      <rPr>
        <u/>
        <sz val="9"/>
        <rFont val="Arial CE"/>
        <charset val="238"/>
      </rPr>
      <t>Izvedba</t>
    </r>
    <r>
      <rPr>
        <sz val="9"/>
        <rFont val="Arial CE"/>
        <charset val="238"/>
      </rPr>
      <t>:
~ Izvedbeni razred: EXC2 (SIST EN 1090-2).
Protikorozijska zaščita:
~ Kategorija korozivnosti: C3 (SIST EN ISO 14713).
~ Trajnost zaščite jeklenih konstrukcij: VH (SIST EN ISO 14713).
~ Konstrukcija se vroče cinka skladno s standardom SIST EN ISO 1461.</t>
    </r>
  </si>
  <si>
    <r>
      <t xml:space="preserve">Jeklene konstrukcije avditorijev:
Kompletna izdelava, dobava in montaža jeklene konstrukcije iz vročevaljanih standardnih profilov.
</t>
    </r>
    <r>
      <rPr>
        <u/>
        <sz val="9"/>
        <rFont val="Arial CE"/>
        <charset val="238"/>
      </rPr>
      <t>Material</t>
    </r>
    <r>
      <rPr>
        <sz val="9"/>
        <rFont val="Arial CE"/>
        <charset val="238"/>
      </rPr>
      <t xml:space="preserve"> (SIST EN 10025 in SIST EN 1993-1-1):
~ Konstrukcijsko jeklo S355J2.
~ Vroče cinkani vijaki kvalitete 8.8 (SIST EN ISO 4017), matice (SIST EN ISO 4032), podložke (SIST EN ISO 7089).
~ Sidrne palice kot npr. Hilti HAS-U 8.8 (vroče cinkane) + HIT-RE 500 V4.
</t>
    </r>
    <r>
      <rPr>
        <u/>
        <sz val="9"/>
        <rFont val="Arial CE"/>
        <charset val="238"/>
      </rPr>
      <t>Izvedba</t>
    </r>
    <r>
      <rPr>
        <sz val="9"/>
        <rFont val="Arial CE"/>
        <charset val="238"/>
      </rPr>
      <t>:
~ Izvedbeni razred: EXC2 (SIST EN 1090-2).
Protikorozijska zaščita:
~ Kategorija korozivnosti: C3 (SIST EN ISO 14713).
~ Trajnost zaščite jeklenih konstrukcij: VH (SIST EN ISO 14713).
~ Konstrukcija se vroče cinka skladno s standardom SIST EN ISO 1461.</t>
    </r>
  </si>
  <si>
    <r>
      <t xml:space="preserve">Jeklene konstrukcije pergol na terasah:
Kompletna izdelava, dobava in montaža jeklene konstrukcije iz vročevaljanih standardnih profilov.
</t>
    </r>
    <r>
      <rPr>
        <u/>
        <sz val="9"/>
        <rFont val="Arial CE"/>
        <charset val="238"/>
      </rPr>
      <t>Material</t>
    </r>
    <r>
      <rPr>
        <sz val="9"/>
        <rFont val="Arial CE"/>
        <charset val="238"/>
      </rPr>
      <t xml:space="preserve"> (SIST EN 10025 in SIST EN 1993-1-1):
~ Konstrukcijsko jeklo S355J2.
~ Vroče cinkani vijaki kvalitete 8.8 (SIST EN ISO 4017), matice (SIST EN ISO 4032), podložke (SIST EN ISO 7089).
~ Sidrne palice kot npr. Hilti HAS-U 8.8 (vroče cinkane) + HIT-RE 500 V4.
</t>
    </r>
    <r>
      <rPr>
        <u/>
        <sz val="9"/>
        <rFont val="Arial CE"/>
        <charset val="238"/>
      </rPr>
      <t>Izvedba</t>
    </r>
    <r>
      <rPr>
        <sz val="9"/>
        <rFont val="Arial CE"/>
        <charset val="238"/>
      </rPr>
      <t>:
~ Izvedbeni razred: EXC2 (SIST EN 1090-2).
Protikorozijska zaščita:
~ Kategorija korozivnosti: C3 (SIST EN ISO 14713).
~ Trajnost zaščite jeklenih konstrukcij: VH (SIST EN ISO 14713).
~ Konstrukcija se vroče cinka skladno s standardom SIST EN ISO 1461 in barva (RAL po izboru arhitekta).</t>
    </r>
  </si>
  <si>
    <r>
      <t xml:space="preserve">Jeklena konstrukcija senčil:
Kompletna izdelava, dobava in montaža jeklene konstrukcije senčil.
</t>
    </r>
    <r>
      <rPr>
        <u/>
        <sz val="9"/>
        <rFont val="Arial CE"/>
        <charset val="238"/>
      </rPr>
      <t>Material</t>
    </r>
    <r>
      <rPr>
        <sz val="9"/>
        <rFont val="Arial CE"/>
        <charset val="238"/>
      </rPr>
      <t xml:space="preserve"> (SIST EN 10025 in SIST EN 1993-1-1):
~ Konstrukcijsko jeklo S355J2.
~ Vroče cinkani vijaki kvalitete 8.8 (SIST EN ISO 4017), matice (SIST EN ISO 4032), podložke (SIST EN ISO 7089).
~ Sidrne palice kot npr. Hilti HAS-U 8.8 (vroče cinkane) + HIT-RE 500 V4 (cca. 12.500 kos sidrnih palic Fi16 z globino sidranja 200 mm, 4500 kos sidrnih palic Fi20 z globino sidranja 250 mm in 2000 kos sidrnih palic Fi24 z globino sidranja 200 mm).
</t>
    </r>
    <r>
      <rPr>
        <u/>
        <sz val="9"/>
        <rFont val="Arial CE"/>
        <charset val="238"/>
      </rPr>
      <t>Izvedba</t>
    </r>
    <r>
      <rPr>
        <sz val="9"/>
        <rFont val="Arial CE"/>
        <charset val="238"/>
      </rPr>
      <t xml:space="preserve">:
~ Izvedbeni razred: EXC2 (SIST EN 1090-2).
Protikorozijska zaščita:
~ Kategorija korozivnosti: C4 (SIST EN ISO 14713).
~ Trajnost zaščite jeklenih konstrukcij: VH (SIST EN ISO 14713).
~ Konstrukcija se vroče cinka skladno s standardom SIST EN ISO 1461.
Termoizolacijske ploščice:
~ Pod sidrne ploščice se vgradi termoizolacijske plošče deb. 10 mm kot npr. Nylatron GSM.
~ Min. tlačna trdnost 19 MPa.
</t>
    </r>
  </si>
  <si>
    <r>
      <t>Kompletna izdelava kupole za oddimljanje v dvigalnih jaških:
OPIS: SVETLOBNA KUPOLA NODT IZ LITEGA AKRILNEGA STEKLA, kot npr.tip ALUX 4, ŠTIRISLOJNA (izolacijska vrednost U=1,1W/m2K). ZUNANJA LUSKA IRR HEATSTOP, NOTRANJI SLOJ IZ PREKATNE PC PLOŠČE 16mm. prozorne barve
TOPLOTNO IZOLIRAN NASTAVNI VENEC IZ POLIESTRA h = 50 cm, GRADBENA ODPRTINA 50 x 50 cm / 80 x 80 cm
(toplotna vrednost U = 0,78W/m</t>
    </r>
    <r>
      <rPr>
        <vertAlign val="superscript"/>
        <sz val="9"/>
        <rFont val="Arial CE"/>
        <charset val="238"/>
      </rPr>
      <t>2</t>
    </r>
    <r>
      <rPr>
        <sz val="9"/>
        <rFont val="Arial CE"/>
        <charset val="238"/>
      </rPr>
      <t>K). U VREDNOST SVETLOBNEGA SISTEMA Urc = 1,4 W/m</t>
    </r>
    <r>
      <rPr>
        <vertAlign val="superscript"/>
        <sz val="9"/>
        <rFont val="Arial CE"/>
        <charset val="238"/>
      </rPr>
      <t>2</t>
    </r>
    <r>
      <rPr>
        <sz val="9"/>
        <rFont val="Arial CE"/>
        <charset val="238"/>
      </rPr>
      <t>K.
KUPOLA JE ODPIRALNA Z ODPIRALNIM OKVIRJEM ODT IN DEFLEKTORJEM (usmerjevalec zraka). ELEKTRO MEHANIZEM 24V / 4A ZA ODVOD DIMA IN TOPLOTE, VEZAVA NA KRMILNO CENTRALO NODT, možnost uporabe tudi za prezračevanje.
KOT ODPIRANJA SVETLOBNIKA 140° OPREMLJENA Z ZAŠČITNO MREŽO PROTI PADCEM V OBJEKT, KI SE MONTIRA NA NASTAVNI VENEC IN JE CERTIFICIRANA PO GS-BAU 18.</t>
    </r>
  </si>
  <si>
    <r>
      <t>~ 70x150 cm ODT
Stekleni svetlobnik kot npr. Akripol tip G-LUX (alux glass lux).
Dvoslojno steklo (gornji sloj kaljeno steklo 6 mm / 16 mm ARGON / spodnji sloj laminirano steklo 4+4 mm). Črni emajlirani rob širine 84 mm (RAL 9005).
Steklo je vpeto v ALU okvir s prekinjenim toplotnim - termičnim mostom, obarvan u RAL 7016 (anthracite grey), 30% gloss. Silikonsko tesnjeno. 
Svetlobna prepustnost 69% (EN 410). Izolativna vrednost stekla (vertikalna vgradnja, EN 673) = 1,10 W/m</t>
    </r>
    <r>
      <rPr>
        <vertAlign val="superscript"/>
        <sz val="9"/>
        <rFont val="Arial CE"/>
        <charset val="238"/>
      </rPr>
      <t>2</t>
    </r>
    <r>
      <rPr>
        <sz val="9"/>
        <rFont val="Arial CE"/>
        <charset val="238"/>
      </rPr>
      <t>K. Zunanji rob okvirja N = 860x1660 mm.
Vključno s poliestrskim podstavkom. VERTIKALNI, višine 600 mm, debelina stene 50 mm; gradbena mera K = 700x1500 mm.
ODPIRANJE:
TANDEM elektromotor 24 V, poraba 2x4 A, tip Actulux. Za odvod dima in toplote v primeru požara, vezava na krmilno centralo (ni predmet postavke); kot odpiranja 140°; elektromotor je preko krmilne centrale oz. elektroinštalacij možno uporabljati tudi za prezračevanje - potrebno dodatno stikalo za zračenje (ni predmet postavke - ponudi električar naročnika). 
Klasifikacija: SL 500, WL 2000. Aerodinamična površina A</t>
    </r>
    <r>
      <rPr>
        <vertAlign val="subscript"/>
        <sz val="9"/>
        <rFont val="Arial CE"/>
        <charset val="238"/>
      </rPr>
      <t>a</t>
    </r>
    <r>
      <rPr>
        <sz val="9"/>
        <rFont val="Arial CE"/>
        <charset val="238"/>
      </rPr>
      <t xml:space="preserve"> = 0,42 m</t>
    </r>
    <r>
      <rPr>
        <vertAlign val="superscript"/>
        <sz val="9"/>
        <rFont val="Arial CE"/>
        <charset val="238"/>
      </rPr>
      <t>2</t>
    </r>
    <r>
      <rPr>
        <sz val="9"/>
        <rFont val="Arial CE"/>
        <charset val="238"/>
      </rPr>
      <t>, geometrična površina A</t>
    </r>
    <r>
      <rPr>
        <vertAlign val="subscript"/>
        <sz val="9"/>
        <rFont val="Arial CE"/>
        <charset val="238"/>
      </rPr>
      <t>geo</t>
    </r>
    <r>
      <rPr>
        <sz val="9"/>
        <rFont val="Arial CE"/>
        <charset val="238"/>
      </rPr>
      <t xml:space="preserve"> = 1,05 m</t>
    </r>
    <r>
      <rPr>
        <vertAlign val="superscript"/>
        <sz val="9"/>
        <rFont val="Arial CE"/>
        <charset val="238"/>
      </rPr>
      <t>2</t>
    </r>
    <r>
      <rPr>
        <sz val="9"/>
        <rFont val="Arial CE"/>
        <charset val="238"/>
      </rPr>
      <t>.
Sistem je certificiran v skladu z EN 12101-2. Krmilna centrala ni predmet postavke.</t>
    </r>
  </si>
  <si>
    <r>
      <t>~ 110x110 cm ODT
Stekleni svetlobnik kot npr. Akripol tip G-LUX (alux glass lux).
Dvoslojno steklo (gornji sloj kaljeno steklo 6 mm / 16 mm ARGON / spodnji sloj laminirano steklo 4+4 mm). Črni emajlirani rob širine 84 mm (RAL 9005).
Steklo je vpeto v ALU okvir s prekinjenim toplotnim - termičnim mostom, obarvan u RAL 7016 (anthracite grey), 30% gloss. Silikonsko tesnjeno. 
Svetlobna prepustnost 69% (EN 410). Izolativna vrednost stekla (vertikalna vgradnja, EN 673) = 1,10 W/m2K. Zunanji rob okvirja N = 1260x1260 mm.
Vključno s poliestrskim podstavkom. VERTIKALNI, višine 600 mm, debelina stene 50 mm; gradbena mera K = 1100x1100 mm.
ODPIRANJE:
SOLO elektromotor 24 V, poraba 4 A, tip Actulux. Za odvod dima in toplote v primeru požara, vezava na krmilno centralo (ni predmet postavke); kot odpiranja 140°; elektromotor je preko krmilne centrale oz. elektroinštalacij možno uporabljati tudi za prezračevanje - potrebno dodatno stikalo za zračenje (ni predmet postavke - ponudi električar naročnika).
Klasifikacija: SL 500, WL 2000. Aerodinamična površina A</t>
    </r>
    <r>
      <rPr>
        <vertAlign val="subscript"/>
        <sz val="9"/>
        <rFont val="Arial CE"/>
        <charset val="238"/>
      </rPr>
      <t>a</t>
    </r>
    <r>
      <rPr>
        <sz val="9"/>
        <rFont val="Arial CE"/>
        <charset val="238"/>
      </rPr>
      <t xml:space="preserve"> = 0,48 m</t>
    </r>
    <r>
      <rPr>
        <vertAlign val="superscript"/>
        <sz val="9"/>
        <rFont val="Arial CE"/>
        <charset val="238"/>
      </rPr>
      <t>2</t>
    </r>
    <r>
      <rPr>
        <sz val="9"/>
        <rFont val="Arial CE"/>
        <charset val="238"/>
      </rPr>
      <t>, geometrična površina A</t>
    </r>
    <r>
      <rPr>
        <vertAlign val="subscript"/>
        <sz val="9"/>
        <rFont val="Arial CE"/>
        <charset val="238"/>
      </rPr>
      <t>geo</t>
    </r>
    <r>
      <rPr>
        <sz val="9"/>
        <rFont val="Arial CE"/>
        <charset val="238"/>
      </rPr>
      <t xml:space="preserve"> = 1,21 m</t>
    </r>
    <r>
      <rPr>
        <vertAlign val="superscript"/>
        <sz val="9"/>
        <rFont val="Arial CE"/>
        <charset val="238"/>
      </rPr>
      <t>2</t>
    </r>
    <r>
      <rPr>
        <sz val="9"/>
        <rFont val="Arial CE"/>
        <charset val="238"/>
      </rPr>
      <t>.
Sistem je certificiran v skladu z EN 12101-2. Krmilna centrala ni predmet postavke.</t>
    </r>
  </si>
  <si>
    <r>
      <t>~ 200x200 cm FIKSNO
Stekleni svetlobnik kot npr. Akripol tip ALUX G-LUX.
Dvoslojno steklo (gornji sloj kaljeno steklo 10 mm / 16 argon /  spodnji sloj laminirano steklo 5+5 mm). 
Steklo je vpeto v ALU okvir s prekinjenim toplotnim - termičnim mostom, obarvan u RAL 7016 (anthracite grey), 30% gloss. Silikonsko tesnjeno. 
Svetlobna prepustnost 69% (EN 410) - opal. Izolativna vrednost stekla (vertikalna vgradnja, EN 673) = 1,10 W/m</t>
    </r>
    <r>
      <rPr>
        <vertAlign val="superscript"/>
        <sz val="9"/>
        <rFont val="Arial CE"/>
        <charset val="238"/>
      </rPr>
      <t>2</t>
    </r>
    <r>
      <rPr>
        <sz val="9"/>
        <rFont val="Arial CE"/>
        <charset val="238"/>
      </rPr>
      <t>K. Zunanji rob okvirja N = 2160x2160 mm.
Vključno s poliestrskim podstavkom. VERTIKALNI, višine 600 mm, debelina stene 50 mm; gradbena mera K = 2000x2000 mm.</t>
    </r>
  </si>
  <si>
    <r>
      <t>Dobava in montaža okrasne in varovalne JVO (odbojnika) na stenah in stebrih v garaži:
~ eno-nivojski odbojnik 4240x332x75 mm, S235JR, deb. 3 mm
~ vrtanje lukenj za sidra v AB stene / stebre (Ø25)
~ sidranje z vijakom M16 (podložke + sidranje kot npr. Hilti M16x125 mm HAS 8.8, inj. masa Hilti HIT-RE 500)
Odbojnik se vijači na AB steno / steber na razdalji L</t>
    </r>
    <r>
      <rPr>
        <vertAlign val="subscript"/>
        <sz val="9"/>
        <rFont val="Arial CE"/>
        <charset val="238"/>
      </rPr>
      <t>max</t>
    </r>
    <r>
      <rPr>
        <sz val="9"/>
        <rFont val="Arial CE"/>
        <charset val="238"/>
      </rPr>
      <t xml:space="preserve"> = 2,0 m.
Glej risbo JULFS--7A1118 (shema 1).
Količina za kletno etažo in medetažo.</t>
    </r>
  </si>
  <si>
    <r>
      <t>Dobava in montaža okrasne in varovalne JVO (odbojnika) na stenah in stebrih v garaži:
~ dvo-nivojski odbojnik 4240x33xx75 mm, S235JR, deb. 3 mm
~ vrtanje lukenj za sidra v AB stene / stebre (Ø25)
~ sidranje z vijakom M16 (podložke + sidranje kot npr. Hilti M16x125 mm HAS 8.8, inj. masa Hilti HIT-RE 500)
Odbojnik se vijači na AB steno / steber na razdalji L</t>
    </r>
    <r>
      <rPr>
        <vertAlign val="subscript"/>
        <sz val="9"/>
        <rFont val="Arial CE"/>
        <charset val="238"/>
      </rPr>
      <t>max</t>
    </r>
    <r>
      <rPr>
        <sz val="9"/>
        <rFont val="Arial CE"/>
        <charset val="238"/>
      </rPr>
      <t xml:space="preserve"> = 2,0 m.
Glej risbo JULFS--7A1118 (shema 1).
Količina za kletno etažo in medetažo.</t>
    </r>
  </si>
  <si>
    <r>
      <t>Dobava in montaža varovalne JVO (odbojnika) na stenah na notranji strani klančine v medetažo - ob steni (tip kot npr. H2-W4):
~ dvo-nivojski odbojnik 4240x332x75 mm, S235JR, deb. 3 mm
~ vrtanje lukenj za sidra v AB stene / stebre (Ø25)
~ sidranje z vijakom M16 (podložke + sidranje kot npr. Hilti M16x125 mm HAS 8.8, inj. masa Hilti HIT-RE 500)
Odbojnik se vijači na AB steno / steber na razdalji L</t>
    </r>
    <r>
      <rPr>
        <vertAlign val="subscript"/>
        <sz val="9"/>
        <rFont val="Arial CE"/>
        <charset val="238"/>
      </rPr>
      <t>max</t>
    </r>
    <r>
      <rPr>
        <sz val="9"/>
        <rFont val="Arial CE"/>
        <charset val="238"/>
      </rPr>
      <t xml:space="preserve"> = 2,0 m.
Glej risbo JULFS--7A1118 (shema 3).
Os H/13-14 in H/15-16.</t>
    </r>
  </si>
  <si>
    <t>NOTE:
Take into account the comments made in section 0.1 INTRODUCTION when preparing the offer
When preparing the tender, take into account the comments made in Section 0.2 INTRODUCTION - DGNB and the document DGNB Quality Grades for Materials, Elements and Equipment.</t>
  </si>
  <si>
    <t>Deep foundations using the Benotto pile system with a dimension of 80 cm fi and a depth of 16 m (measured at the bottom of the foundation slab).</t>
  </si>
  <si>
    <t>Notes:
- All dimensions to be verified at the installation site and coordinated with the pile reinforcement plan or piling scheme
- The drawings showing the routes of the installation lines must be taken into account.
- Prior to execution, the Contractor shall draw up, at his own expense: a Concrete Execution Project prepared by a concrete technologist. The Concrete Execution Project shall provide for all necessary additions, the method of execution and the method of maintenance
- During the construction works, professional supervision must be provided to ensure that the construction complies with the conditions of the building permit and that the quality of the works is in accordance with the building regulations.
- In case of any ambiguity, changed conditions or deviation from the design, the designer should be consulted.</t>
  </si>
  <si>
    <t>The price also takes into account the latter...
The longitudinal reinforcement of the piles in the upper part shall be carried out in four steps:
- Installation of the shirt on the longitudinal bars of the piles (e.g. PVC pipe fi40). The shirt must be installed from the top of the bar to the first bearing ring, or up to 30 cm above the pile corner, and must prevent the reinforcement from adhering to the concrete.
- Low-quality concrete sinking to an angle 20 cm below the top of slab.
- All reinforcing bars that cannot be anchored in the wall must be curved. Curving shall be carried out mechanically, heating of the reinforcing bars is not allowed.
- Slump of inferior concrete up to the bottom corner of the floor slab.</t>
  </si>
  <si>
    <t>General note for all concrete structures;
~ All concrete installed shall comply with the requirements of SIST EN 206, SIST EN 1026 and SIST EN 1992-1-1;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t>
  </si>
  <si>
    <t>Pilots ∅100 m:
~ l = 23,4 m - 10 pieces
~ l = 23,8 m - 5 pieces
~ l = 24,4 m - 128 com
~ l = 25,0 m - 158 com
Total number of piles ∅100 m = 301
Total length of piles ∅100 m = 7.426,20 m
Pilots ∅120 m:
~ l = 22,95 m - 11 pieces
~ l = 23,95 m - 2 pieces
~ l = 24,4 m - 40 pieces
~ l = 25,0 m - 45 cm
~ l = 28,4 m - 34 m
~ l = 29,0 m - 19 pieces
Total number of piles ∅120 m = 151
Total length of piles ∅120 m = 3.917,95 m</t>
  </si>
  <si>
    <t>PREPARATORY WORK</t>
  </si>
  <si>
    <t>Site layout, road markings, erection, protection and removal of road traffic signs for the duration of the construction, daily cleaning of roads, staking of the building, all infrastructure and underground lines, including the creation of a staking report and the erection and protection of construction profiles for the duration of the construction and the transfer of survey points to the profiles. Supply and erection of cranes with working platforms, erection of site containers (toilets, offices), erection of a site signboard, layout of the site in accordance with the site safety plan. Complete all the necessary preparatory work for the execution of the project, all in accordance with the requirements of the tender for the selection of the contractor and in accordance with the project documentation and the actual situation on the ground.
Note: The preparatory work is specific to the area of the faculty building and the shelter.</t>
  </si>
  <si>
    <t>Production of a geodetic survey after completion of construction in accordance with the rules of the profession.</t>
  </si>
  <si>
    <t>Carrying out various studies, technological and workshop plans, shop drawings and other miscellaneous plans, projects, inspections in accordance with the rules of the trade.</t>
  </si>
  <si>
    <t>~ safety plan</t>
  </si>
  <si>
    <t>~ concrete mix design and installation</t>
  </si>
  <si>
    <t>~ technological design for the drainage of ground water from the construction pit</t>
  </si>
  <si>
    <t>~ a site organisation plan, based on the contractor's number of employees, organisational structure, equipment, machinery, etc.</t>
  </si>
  <si>
    <t>~ Technological design for waterproofing</t>
  </si>
  <si>
    <t>DEEP FOUNDATION</t>
  </si>
  <si>
    <t>AB pile driving</t>
  </si>
  <si>
    <t>Excavation / pile driving according to the Benotto system - without a chopper:</t>
  </si>
  <si>
    <t>Installation of reinforcement baskets and concrete in a contractor manner in piles:</t>
  </si>
  <si>
    <t>Supply and manufacture of B500B reinforcing steel reinforcement baskets, fco borehole mouths.
Estimate - accounting for actual quantities.</t>
  </si>
  <si>
    <t>Supply and installation of PVC pipe shirts ∅40 mm, approx. 75 cm long, to protect reinforcement bars prior to concrete placement.</t>
  </si>
  <si>
    <t>Supply of concrete C30/37, XC2, Cl0,2, Dmax16, fco borehole mouth.
Estimate - accounting for actual quantities.</t>
  </si>
  <si>
    <t>Pile driving (removal of "bad" concrete), removal of debris to a permanent landfill to be provided by the contractor, complete with all costs at the landfill.
See the pilot plan.</t>
  </si>
  <si>
    <t>PIT pilot continuity test (on 25% of the pilots).</t>
  </si>
  <si>
    <t>Ongoing removal of excavated material from the piles, with loading onto a means of transport, removal and disposal at a landfill to be provided by the contractor, complete with all costs at the landfill - estimate in flattened condition.
Estimate - accounting for actual quantities.</t>
  </si>
  <si>
    <t>Geomechanical supervision of pile driving and preparation of final report</t>
  </si>
  <si>
    <t>Transport of drilling rigs and AB pile equipment to and from the site, including assembly and dismantling, site organisation</t>
  </si>
  <si>
    <t xml:space="preserve">- All dimensions to be verified at the installation site and coordinated with the architectural drawings.
- The plans showing the routes of the installation lines must be followed and all the elements covered by the mechanical engineering plan must be taken into account before installation.
- The concrete itself must also take into account all the elements of the solid doors and elements that are not part of this inventory, see ground floor plan.
- Prior to execution, the Contractor shall draw up, at his own expense, a Concrete Execution Project prepared by a specialist concrete technologist. The Concrete Execution Project shall provide for all necessary additions, the method of execution and the method of maintenance.
- During the construction works, professional supervision must be provided to ensure that the construction complies with the conditions of the building permit and that the quality of the works is in accordance with the building regulations.
- Follow the supplier's instructions for the installation of expansion joints, manhole covers and ducts.
- In case of any ambiguity, changed conditions or deviation from the design, the designer should be consulted.
</t>
  </si>
  <si>
    <t>General note for all concrete structures:
~ All concrete installed shall comply with the requirements of SIST EN 206, SIST EN 1026 and SIST EN 1992-1-1;
~ all concrete structures are subject to the requirement for performance class 2 and tolerance class 1 according to SIST EN 13670 and the National Supplement, which must be taken into account in the preparation and implementation of the quality control programme and the concrete design;
~ triangular battens shall be installed in the formwork at the free edges of the visible surfaces;
~ all visible surfaces without special architectural or other requirements and invisible surfaces are subject to the surface treatment requirements of SIST EN 13670 and the National Supplement, which must be taken into account when selecting the formwork:
   - visible surfaces
- observed surfaces easy VB2
- unnoticed areas basic
   - invisible surfaces:
- sightings: easy/VB0
- undetected: easy
~ see reinforcement plan for the design of the protective layers.</t>
  </si>
  <si>
    <t>Note: Where the final flooring is epoxy, the floor flatness is required according to DIN 18202, Table 3, for Group 4. Surface preparation for application of epoxy flooring. Requirements to be taken into account in the pricing.</t>
  </si>
  <si>
    <t>For concrete screeds and floors, drainage slopes must also be taken into account in the price - see architectural plans.</t>
  </si>
  <si>
    <t>All working scaffolds must be included in the unit prices.</t>
  </si>
  <si>
    <t>All working joints shall be coated with a primer/emulsion to improve bonding of old and new concrete. Sealing of working joints shall be carried out with sealing tape, covered in the section on expansion joints and working joints.
To be taken into account in unit prices and installed according to the manufacturer's instructions.</t>
  </si>
  <si>
    <t>Additional requirements - DGNB</t>
  </si>
  <si>
    <t>Protection against moisture
Documentation shall be provided to demonstrate that a ventilation programme adapted to the building has been implemented to ensure that the building elements installed are adequately dry, in accordance with the DGNB guidelines.</t>
  </si>
  <si>
    <t>Supply, machining and manual installation of medium-duty reinforcement of various profiles, made of concrete steel and B500B reinforcing mesh, according to SIST EN 10080 and SIST EN 1992-1-1.</t>
  </si>
  <si>
    <t>~ bending of the reinforcing bars after the pile heads have been driven off. The actual execution is carried out according to the reinforcement plan for deep-decking. Depending on the type or position of the pile, see the pile plan or pile scheme. The bending is carried out mechanically, without heating of the reinforcing bars.</t>
  </si>
  <si>
    <t>~ an allowance for welding of the reinforcement for EMC purposes in accordance with SIST EN 62305-3. The welds of the reinforcement shall be made to a length of 50 mm. The welds shall meet the requirements for non-load bearing welds in accordance with SIST EN ISO 17660-2. With regard to the earthing requirements, it is necessary to ensure a continuous connection of the outer two layers of the mesh over a distance of 5 m × 5 m. 5 m shall be ensured for the two layers of the mesh.</t>
  </si>
  <si>
    <t>Manufacture of mechanical joints of reinforcing ribbed bars such as LENTON with tapered thread or equivalent.
~ lengths of reinforcing bars up to 12 m,
~ the joint shall ensure the full load-bearing capacity of the reinforcing bars,
~ the joints shall have STS for joining reinforcement of strength class B500B according to SIST EN 10080.
The offer must also take into account the possible transport of the fittings to the workshop.
The quantity is estimated.</t>
  </si>
  <si>
    <t>~ diameter of reinforcing bars Φ28 mm</t>
  </si>
  <si>
    <t>~ diameter of reinforcing bars Φ32 mm</t>
  </si>
  <si>
    <t>BASE PLATE</t>
  </si>
  <si>
    <t>Supply and installation of concrete in unreinforced concrete structures with a cross-section exceeding 0,08 to 0,12 m3/m2/m;
~ subbase/fill concrete C12/15, X0; under the base slab</t>
  </si>
  <si>
    <t>~ horizontal execution</t>
  </si>
  <si>
    <t>- 10 cm thick, cross-section over 0,08 to 0,12 m3/m2/m</t>
  </si>
  <si>
    <t>- at manholes, cross-section above 0,30 m3/m2/m</t>
  </si>
  <si>
    <t>~ inclined design</t>
  </si>
  <si>
    <t>- at foundation beds, cross-section above 0,20 to 0,30 m3/m2/m</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</si>
  <si>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C30/37, XC4, Cl0,2, Dmax16: AB foundation beams</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</si>
  <si>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C30/37, XC4, Cl0,2, Dmax16: AB base slab
~ 80 cm thick
Note: Before installation, the locations of the working joints on the perimeter walls for the watertight seal must be planned. Rating - working joint every 30 m. Install the sealing strip, e.g. Besaflex AA 500/35, vertically to the bottom edge of the base slab.</t>
  </si>
  <si>
    <t>SHAFTS UNDER THE FOUNDATION SLAB</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</si>
  <si>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C30/37, XC4, Cl0,2, Dmax16: AB shaft base slab</t>
  </si>
  <si>
    <t>~ 80 cm thick (J1-J4, J13-J17)</t>
  </si>
  <si>
    <t>~ 140 cm thick (J5-J12)</t>
  </si>
  <si>
    <t>Supply and installation of concrete in reinforced concrete structures with a cross-section exceeding 0,20 to 0,30 m3/m2/m; with all ancillary works and transfers to the installation site:
~ concrete C12/15, X0: filling concrete in shaft J15</t>
  </si>
  <si>
    <t>Supply and installation of concrete in reinforced concrete structures with a cross-section exceeding 0,20 to 0,30 m3/m2/m; with all ancillary works and transfers to the installation site:
~ concrete C30/37, XC4, Cl0,2, Dmax16: AB slab in shaft J15</t>
  </si>
  <si>
    <t>Supply and installation of concrete in reinforced concrete structures;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C30/37, XC4, Cl0,2, Dmax16: AB walls and parapet walls of manholes, height up to 3,00 m
Note: before installation, the contact with the base slab (top and bottom) must be watertight, e.g. strato Bituflex 150 sheet.</t>
  </si>
  <si>
    <t>~ cross-section above 0.20 to 0.30 m3/m2/m (J10, J13)</t>
  </si>
  <si>
    <t>~ cross-section above 0.30 m3/m2/m (J1-J17)</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</si>
  <si>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C30/37, XC4, Cl0,2, Dmax16: AB shaft deck slab, support height up to 3,00 m</t>
  </si>
  <si>
    <t>GARAGE</t>
  </si>
  <si>
    <t>Supply and installation of concrete in unreinforced concrete structures with a cross-section of more than 0.08 to 0.12 m3/m2/m;
~ subbase/filler concrete C12/15, X0</t>
  </si>
  <si>
    <t>~ subbase concrete - K1 entrance below - 10 cm thick</t>
  </si>
  <si>
    <t>~ sloping concrete - K1 entry above and landings of external stairs</t>
  </si>
  <si>
    <t>- average thickness approx. 2 - 8 cm</t>
  </si>
  <si>
    <t>- average thickness approx. 15 cm</t>
  </si>
  <si>
    <t>~ C30/37, XD3 - filling concrete in manholes - 80 cm thick
Note: reinforcement grid Q335 (approx. 105 m2) is to be installed in the upper part of the embedded concrete</t>
  </si>
  <si>
    <t>~ C30/37, XC4 - sloping concrete - entrance ramp
Note: reinforcement grid Q335 (approx. 120 m2) is to be installed in the upper part of the embedded concrete</t>
  </si>
  <si>
    <t>- thickness approx. 15 cm</t>
  </si>
  <si>
    <t>- thickness approx. 50 cm</t>
  </si>
  <si>
    <t>Supply and installation of concrete in reinforced concrete structures; with all ancillary works and transfers to the installation site; AB foundations:</t>
  </si>
  <si>
    <t>~ concrete C30/37, XC3, Cl0,2, Dmax16; cross-section over 0,12 to 0,20 m3/m2/m: stair foundations</t>
  </si>
  <si>
    <t>~ concrete C30/37, XC4, Cl0,2, Dmax16; cross-section over 0,20 to 0,30 m3/m2/m: foundation of the entrance to the building</t>
  </si>
  <si>
    <t>Supply and installation of concrete in reinforced concrete structures; with all ancillary works and transfers to the installation site;
~ concrete C30/37, XC3, Cl0,2: AB bases</t>
  </si>
  <si>
    <t>- cross-section over 0,12 to 0,20 m3/m2/m</t>
  </si>
  <si>
    <t>- of a cross-section exceeding 0,30 m3/m2/m</t>
  </si>
  <si>
    <t>~ design in slope</t>
  </si>
  <si>
    <t>- cross-sectional area above 0,08 to 0,12 m3/m2/m</t>
  </si>
  <si>
    <t>Supply and installation of concrete in reinforced concrete structures; heights up to 3.00 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AB walls with reinforcing ribs, parapet walls</t>
  </si>
  <si>
    <t>~ concrete C30/37, XC3, Cl0.2, Dmax16</t>
  </si>
  <si>
    <t>- cross-section over 0,20 to 0,30 m3/m2/m</t>
  </si>
  <si>
    <t>~ concrete C30/37, XC4, Cl0.2, Dmax16</t>
  </si>
  <si>
    <t>~ concrete C35/45, XC4, Cl0.2, Dmax16</t>
  </si>
  <si>
    <t>~ concrete C35/45, XD3, Cl0.2, Dmax16</t>
  </si>
  <si>
    <t>~ concrete C40/50, XC3, Cl0.2, Dmax16</t>
  </si>
  <si>
    <t>~ concrete C40/50, XC4, Cl0.2, Dmax16</t>
  </si>
  <si>
    <t>Supply and installation of concrete in reinforced concrete structures; heights from 3.00 m to 6.00 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AB walls with reinforcing ribs, parapet walls
Note: Before installation, the locations of the working joints on the perimeter walls for watertight sealing must be planned. Rating - working joint every 30 m. Install sealing tape such as Besaflex AA 500/35 vertically from the outside of the wall to the bottom edge of the base plate such as Bentorub from the top edge of the wall to the base plate.</t>
  </si>
  <si>
    <t>~ concrete C30/37, XC3, Cl0,2, Dmax16</t>
  </si>
  <si>
    <t>Supply and installation of concrete in reinforced concrete structures; heights over 6,00 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AB walls with reinforcing ribs, parapet walls
Note: Before installation, the locations of the working joints on the perimeter walls for watertight sealing must be planned. Rating - working joint every 30 m. Install sealing tape such as Besaflex AA 500/35 vertically from the outside of the wall to the bottom edge of the base plate such as Bentorub from the top edge of the wall to the base plate.</t>
  </si>
  <si>
    <t>~ concrete C35/45, XC3, Cl0.2, Dmax16</t>
  </si>
  <si>
    <t>~ concrete C50/60, XC3, Cl0.2, Dmax16</t>
  </si>
  <si>
    <t>Supply and installation of concrete in reinforced concrete structures with a cross-section exceeding 0,30 m3/m2/m; with all ancillary works and transfers to the installation site;
according to SIST EN 206 and 1026, SIST EN 1992-1-1, performance class 2 according to SIST EN 13670 and NAD, tolerance class 1 according to SIST EN 13670 and NAD, treatment of visible formwork surfaces according to SIST EN 13670 and NAD: simple VB 2. For the installation of anchor plates/profiles of steel platforms, see the execution drawings of steel structures: AB columns</t>
  </si>
  <si>
    <t>- columns up to 3,00 m high</t>
  </si>
  <si>
    <t>- columns with a height of more than 3,00 m and up to 6,00 m</t>
  </si>
  <si>
    <t>- columns over 6,00 m in height</t>
  </si>
  <si>
    <t>Supply and installation of concrete in reinforced concrete structures with a cross-section exceeding 0,20 to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C35/45, XD3, Cl0,2, Dmax16: AB floor slabs of storey M0, support height up to 3,00 m
Note: for the proper flatness of the final paving and surface preparation for the application of the epoxy flooring, see the notes in this chapter and the crawl space pressure taken into account for the masonry work.</t>
  </si>
  <si>
    <t>~ in the plane</t>
  </si>
  <si>
    <t>~ inclined - ramp</t>
  </si>
  <si>
    <t>Supply and installation of concrete in reinforced concrete structures with a cross-section exceeding 0,20 to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C35/45, XD3, Cl0,2, Dmax16: AB flat slabs, support height from 3,00 to 6,00 m
Note: for the proper flatness of the final paving and surface preparation for the application of the epoxy flooring, see the notes in this chapter and the crawl space pressure taken into account for masonry work.
Joinery workshop room K1.S1.306 and stair panel in axis M 2-3 on storey K1+M0.</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</si>
  <si>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C35/45, XC3, Cl0.2, Dmax16: flat slabs of intermediate floor P1 at an angle of approx. ±0.00 m, height over 3.00 to 6.00 m</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</si>
  <si>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C35/45, XC3, Cl0,2, Dmax16: slabs above the garage, height over 6,00 m</t>
  </si>
  <si>
    <t>- 80 cm thick AB structures</t>
  </si>
  <si>
    <t>~ at an incline</t>
  </si>
  <si>
    <t>Supply and installation of concrete in reinforced concrete structures with a cross-section exceeding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C35/45, XC4, Cl0,2, Dmax16: flat slabs above the garage in A and P axis, manholes, height over 6,00 m</t>
  </si>
  <si>
    <t>Supply and installation of concrete in reinforced concrete structures with a cross-section exceeding 0,20 to 0,30 m3/m2/m; with all ancillary works and transfers to the installation site;
according to SIST EN 206 and SIST 1026, SIST EN 1992-1-1, performance class 2 according to SIST EN 13670 and NAD, tolerance class 1 according to SIST EN 13670 and NAD. Surface treatment of formwork according to SIST EN 13670 and NAD:
- visible formwork surfaces: simple VB 2
- Invisible formwork surfaces: simple VB0
~ concrete C35/45, XC4, Cl0,2, Dmax16: K1 import deck slab, height over 3,00 to 6,00 m</t>
  </si>
  <si>
    <t>Supply and installation of concrete in reinforced concrete structures; with all ancillary works and transfers to the installation site;
according to SIST EN 206 and SIST 1026, SIST EN 1992-1-1, performance class 2 according to SIST EN 13670 and NAD, tolerance class 1 according to SIST EN 13670 and NAD. Treatment of formwork surfaces according to SIST EN 13670 and NAD:
- visible formwork surfaces: simple VB 2
- Invisible formwork surfaces: simple VB0
~ concrete C30/37, XC3, Cl0,2, Dmax16: AB beams</t>
  </si>
  <si>
    <t>~ AB constructions of cross-section above 0,04 to 0,08 m3/m2/m</t>
  </si>
  <si>
    <t>~ AB constructions of cross-section above 0,08 to 0,12 m3/m2/m</t>
  </si>
  <si>
    <t>~ AB constructions of cross-section above 0,12 to 0,20 m3/m2/m</t>
  </si>
  <si>
    <t>~ AB constructions of cross-section above 0,20 to 0,30 m3/m2/m</t>
  </si>
  <si>
    <t>~ AB constructions of cross-section above 0,30 m3/m2/m</t>
  </si>
  <si>
    <t>Supply and installation of concrete in reinforced concrete structures up to 0,04 m3/m2/m; with all ancillary works and transfers to the installation site;
~ concrete C25/30, XC3, Cl0,2, Dmax16: AB vertical ties</t>
  </si>
  <si>
    <t>Supply and installation of concrete in reinforced concrete structures up to 0,04 m3/m2/m; with all ancillary works and transfers to the installation site;
~ concrete C25/30, XC3, Cl0,2, Dmax16: AB horizontal ties and lintels</t>
  </si>
  <si>
    <t>Supply and installation of concrete in reinforced concrete structures of various cross-sections; with all ancillary works and transfers to the installation site; AB stairs and landings
~ concrete C30/37, XC3, Cl0.2, Dmax16</t>
  </si>
  <si>
    <t>~ levelling of concrete before epoxy flooring - see soil composition (T-02) and plans</t>
  </si>
  <si>
    <t>~ stair risers and nosings</t>
  </si>
  <si>
    <t>~ podcasts</t>
  </si>
  <si>
    <t>SUPERVISORY PART</t>
  </si>
  <si>
    <t>Supply and installation of concrete in reinforced concrete structures of various cross-sections; with all ancillary works and transfers to the installation site;
according to SIST EN 206 and 1026, SIST EN 1992-1-1, performance class 2 according to SIST EN 13670 and NAD, tolerance class 1 according to SIST EN 13670 and NAD, treatment of visible exposed surfaces according to SIST EN 13670 and NAD: simple VB 2: AB columns of different dimensions</t>
  </si>
  <si>
    <t>- cross-sectional area over 0,20 to 0,30 m3/m1</t>
  </si>
  <si>
    <t xml:space="preserve">     - heights above 3,00 m to 6,00 m</t>
  </si>
  <si>
    <t>- of a cross-section exceeding 0,30 m3/m1</t>
  </si>
  <si>
    <t>Supply and installation of concrete in reinforced concrete structures of various cross-sections; with all ancillary works and transfers to the installation site; AB vertical ties</t>
  </si>
  <si>
    <t>- cross-section up to 0,04 m3/m1</t>
  </si>
  <si>
    <t>- cross-sectional area over 0,04 to 0,08 m3/m1</t>
  </si>
  <si>
    <t>Supply and installation of concrete in reinforced concrete structures of various cross-sections; with all ancillary works and transfers to the installation site; AB horizontal ties</t>
  </si>
  <si>
    <t>Supply and installation of concrete in reinforced concrete structures of various cross-sections; with all ancillary works and transfers to the installation site; AB beams</t>
  </si>
  <si>
    <t>- cross-sectional area over 0,12 to 0,20 m3/m1</t>
  </si>
  <si>
    <t>Supply and installation of concrete in reinforced concrete structures of various cross-sections; with all ancillary works and transfers to the installation site; AB walls</t>
  </si>
  <si>
    <t>- cross-sectional area over 0,12 to 0,20 m3/m2</t>
  </si>
  <si>
    <t xml:space="preserve">     - heights up to 3,00 m</t>
  </si>
  <si>
    <t>- cross-sectional area over 0,20 to 0,30 m3/m2</t>
  </si>
  <si>
    <t>- of a cross-section exceeding 0,30 m3/m2</t>
  </si>
  <si>
    <t>Supply and installation of concrete in reinforced concrete structures of various cross-sections; with all ancillary works and transfers to the installation site; AB cores</t>
  </si>
  <si>
    <t xml:space="preserve">   - dimensions 120 x 120 x 30 cm, 11 pcs</t>
  </si>
  <si>
    <t xml:space="preserve">   - dimensions 150 x 150 x 30 cm, 19 pcs</t>
  </si>
  <si>
    <t xml:space="preserve">   - dim. 180 x 180 x 30 cm, 36 pcs</t>
  </si>
  <si>
    <t xml:space="preserve">   - dimensions 200 x 80 x 40 cm, 1 pc</t>
  </si>
  <si>
    <t xml:space="preserve">   - dimensions 200 x 180 x 30 cm, 53 pcs</t>
  </si>
  <si>
    <t xml:space="preserve">   - dimensions 200 x 260 x 40 cm, 2 pcs</t>
  </si>
  <si>
    <t xml:space="preserve">   - dimensions 250 x 180 x 30 cm, 6 pcs</t>
  </si>
  <si>
    <t>Supply and installation of concrete in reinforced concrete structures of various cross-sections; with all ancillary works and transfers to the installation site; AB slabs between floors</t>
  </si>
  <si>
    <t>- cross-sectional area over 0,04 to 0,08 m3/m2</t>
  </si>
  <si>
    <t>Supply and installation of concrete in reinforced concrete structures of various cross-sections; with all ancillary works and transfers to the installation site; AB beams in the spinning mills for anchoring the steel stands of the grandstands.
AB beams shall be constructed on 1 cm thick impact sound insulation such as AFM29 or equivalent.</t>
  </si>
  <si>
    <t>~ AFM29 insulation</t>
  </si>
  <si>
    <t>NT-06c mezzanine slab towards the garage - "shell" area TINT - Gears FZG (noise zone A and B, vibration zone VIB1):
~ construction: secondary concrete slab (room acoustics), d = 12 cm
~ sound insulation: sound insulation material specified on the basis of the load on the floor slab to keep the natural frequency of the system below 7 Hz (such as Getzner Sylomer SR or equivalent), d = 5 cm</t>
  </si>
  <si>
    <t>GENERAL PROVISIONS</t>
  </si>
  <si>
    <t>For any ambiguities or alternative solutions, the designer must be consulted.</t>
  </si>
  <si>
    <t>The masonry work shall be carried out in accordance with the provisions of the applicable technical regulations and standards.</t>
  </si>
  <si>
    <t>The brickwork must be clean, with the bricks properly bonded. The joints must be well flooded with mortar, the courses must be perfectly horizontal, and the mortar must not be more than 15 mm thick.All surfaces must be perfectly flat and vertical, and any excess mortar from the joints must be removed while it is still fresh.</t>
  </si>
  <si>
    <t>The materials incorporated in these works shall conform in quality to the provisions of the technical regulations in force</t>
  </si>
  <si>
    <t>The quality of the materials used for the masonry work shall comply with the provisions of the applicable technical regulations:
5.1./ Mortar for coarse and fine plaster: SIST EN 998-1
5.2./ Mortar for masonry: SIST EN 998-2
5.3./ Masonry cement: SIST EN 413-1
5.4./ Building lime: SIST EN 459-1
5.4./ Brickwork: SIST EN 771-1</t>
  </si>
  <si>
    <t>In addition to the workmanship described under each heading, the standards for masonry work include all the necessary ancillary work, namely:</t>
  </si>
  <si>
    <t>Works and measures under the provisions of the applicable occupational safety regulations</t>
  </si>
  <si>
    <t>Transferring water for wetting bricks and walls, moving mortars and occasionally mixing mortar, adding materials and tools</t>
  </si>
  <si>
    <t>Erection, relocation and removal of mobile scaffolding up to 2.00 m high</t>
  </si>
  <si>
    <t>Transfer and marking of height points on the building</t>
  </si>
  <si>
    <t>Cleaning the premises, products and work preparations during and after work.</t>
  </si>
  <si>
    <t>RENDERS: In addition to the description given in each individual pot, the standard for the execution of renders shall include all ancillary works and measures as follows:
- work and measures under the applicable occupational health and safety rules.
- all necessary measurements by setting points of direction, heights and planes, installing and protecting markings, guides, etc.
- cleaning of the racks and subfloors and moistening of the subfloors before starting work.
- the manufacture of guides (fascias), finials and spars.
- protect products from cold, heat, wind and physical damage.
- patching damaged linings.
- accounting is in the units of measurement indicated in each item.</t>
  </si>
  <si>
    <t>IMAGES</t>
  </si>
  <si>
    <t>All erection and masonry work shall be carried out in accordance with the project documentation or as required in other documentation.</t>
  </si>
  <si>
    <t>The material for the installation of the elements, as well as for the masonry work, must meet the quality requirements of the applicable regulations</t>
  </si>
  <si>
    <t xml:space="preserve">In addition to the works described under each heading, the standards for construction and masonry work include:
 - measuring and marking the position of the element;
 - dolbing or other preparation of the bed before watering;
 -installing, anchoring, supporting, bracing and tying the element to be erected;
The supply of elements is in principle not included in the erection but in the workmanship; it should only be taken into account if this is specifically mentioned in the individual item for erections.
</t>
  </si>
  <si>
    <t>INSULATIONS</t>
  </si>
  <si>
    <t>Insulation is defined as all types of waterproofing of foundations, floors, walls and ceilings.
The quality of the work and the materials used must comply with the provisions of the applicable technical regulations, norms and standards.
In addition to the workmanship described in each item, the standards for insulation work include:
- all work and measures under the applicable occupational health and safety regulations;
- preparation of the insulation material by transfer to the installation site;
 - the installation of the insulations according to the manufacturer's description and specifications</t>
  </si>
  <si>
    <t>All work must be carried out in such a way as to ensure the functionality, stability, safety, precision and service life of the individual components.</t>
  </si>
  <si>
    <t>in the event that individual items in the inventory do not cover the full description necessary for the functional completion of the work, the tenderer must include this in the unit price!</t>
  </si>
  <si>
    <t>The uniform prices must include:</t>
  </si>
  <si>
    <t>a./ all necessary documentation to start the work.</t>
  </si>
  <si>
    <t>b./ all necessary preparatory and clean-up work</t>
  </si>
  <si>
    <t>c./ inspection and cleaning of the substrate, application of levelling compound where necessary.</t>
  </si>
  <si>
    <t>d./ recording the necessary measurements on site and according to the plans.</t>
  </si>
  <si>
    <t>e./ transfer and marking of height points on the building.</t>
  </si>
  <si>
    <t>f./ if necessary, the production of a sample and its installation on site.</t>
  </si>
  <si>
    <t>g./ all necessary materials: main, ancillary, fixing and binding materials</t>
  </si>
  <si>
    <t>h./ all necessary transports and transfers.</t>
  </si>
  <si>
    <t>i./ adequate temporary storage on site.</t>
  </si>
  <si>
    <t>j./ all necessary auxiliary means for assembly and dismantling on site.</t>
  </si>
  <si>
    <t>k./ the use of any necessary machinery or other means of work, with all associated costs.</t>
  </si>
  <si>
    <t>l./ Coordination with the basic plan and consultation with the designer</t>
  </si>
  <si>
    <t>m./ all the work needed to get to the finished product.</t>
  </si>
  <si>
    <t>n./ all necessary external (technologist, laboratory) and internal quality control.</t>
  </si>
  <si>
    <t>o./ all necessary evidence of the quality of the material, the correct method of execution and the work carried out (certificates of materials used, compressive strength measurements, reports, etc.)</t>
  </si>
  <si>
    <t>p./ coordinating the timing of works with other contractors on site.</t>
  </si>
  <si>
    <t>r./ all necessary measures to achieve the required quality and the deadlines set out in the Contractor's approved schedule.</t>
  </si>
  <si>
    <t>s./ repair any damage caused to other contractors on site</t>
  </si>
  <si>
    <t>cleaning of premises, loading and removal of waste materials to a permanent landfill.</t>
  </si>
  <si>
    <t>t./ payment of the municipal contribution for the permanent landfill of waste material.</t>
  </si>
  <si>
    <t>u./ all measures to protect workers on the construction site, in accordance with the applicable occupational safety and health regulations.</t>
  </si>
  <si>
    <t>v./ the unit prices must include the costs at the permanent landfill. The contractor must hand over all records of the delivery of waste material to the permanent landfill</t>
  </si>
  <si>
    <t>z./ the single price must also include the cost of protecting access corridors inside the building to the areas where the work is being carried out.</t>
  </si>
  <si>
    <t>The technological equipment to be installed in the AB walls of the shelter shall be installed before the concrete is poured.
For delivery, installation in the formwork and exact details of the elements (locations, dimensions and material), see Mechanical Engineering Plan No. 362-19 - Shelter!</t>
  </si>
  <si>
    <t>For the sealing of the 350 mm fi openings considered in this inventory, see Mechanical Engineering Plan No 362-19 - Shelter.</t>
  </si>
  <si>
    <t xml:space="preserve">On all concrete surfaces executed in visible concrete quality, the holes from the formwork shall be filled with remedial mortar in the colour of the concrete only in the area of the hole - careful treatment. The Contractor shall make a trial sample of the filling, which shall be approved by the Architect. The above repairs and repairs of any irregularities in the concrete surface (joints between the formwork slabs, natural joints, nests, visible reinforcement) shall be taken into account in the price of the formwork.
</t>
  </si>
  <si>
    <t>For transitions from vertical to horizontal waterproofing, the price shall also take into account triangular fillers, material and installation, to be carried out according to the instructions of the manufacturer of the chosen waterproofing.
All overlaps of waterproofing, geotextiles, sheeting, etc... shall also be taken into account in the unit prices, in accordance with the instructions of the selected manufacturer.</t>
  </si>
  <si>
    <t>Note: the Contractor shall include in the uniform prices all ancillary scaffolding for works at height: ground floor h = up to 5,20 m; storeys h = up to 4,25 m including erection and dismantling</t>
  </si>
  <si>
    <t>Airtightness of doors and windows in cleanrooms: The airtightness of doors and windows in cleanrooms shall comply with Class 3 of SIST EN 12207:2017, shall be tested in accordance with SIST EN 1026:2016 and shall be certified by an accredited laboratory.</t>
  </si>
  <si>
    <t>Airtightness of walls in cleanrooms: The combined airtightness of each cleanroom and the associated intermediate space above the cleanroom (ventilation chamber) shall not exceed class L2 of VCCN Guideline 10, i.e. Qvi = 0.009*Δps^2/3 [l/s*m^2].</t>
  </si>
  <si>
    <t>Inventory related to "shells" or "acoustic cells": a detailed description of the implementation of the acoustic cells is given in the document:
Technical description and static calculation of acoustic cells No JULFS--7G1203</t>
  </si>
  <si>
    <t>Z-01: perimeter AB wall of the basement floor
Complete assembly:</t>
  </si>
  <si>
    <t>~ drainage layer: drainage embankment along the entire height of the backfilled perimeter wall of the building, gravel fraction 0 - 32mm, d = approx. 1m.</t>
  </si>
  <si>
    <t>~ HI protection: extruded polystyrene XPS 300, λ = 0,033 W/(mK) (such as Fibran ETICS GF-I or equivalent)</t>
  </si>
  <si>
    <t>~ drainage layer: high-density polyethylene (HDPE) studded film with a stud height of 8 mm and a compressive strength of 150 kN/N2 (such as Isostud or equivalent)</t>
  </si>
  <si>
    <t>~ waterproofing: HDPE laminate carrier with self-adhesive rubber-bitumen; radon diffusion coefficient: 6.8 x 10-13 m2/s (such as Bituthene 8000 on Primer S2 or equivalent)</t>
  </si>
  <si>
    <t>Z-02: perimeter AB wall of the basement (towards the shaft)
Complete assembly:</t>
  </si>
  <si>
    <t>~ final layer: drainage embankment along the entire height of the backfilled perimeter wall of the building, gravel fraction 0 - 32mm, d = approx. 1m.</t>
  </si>
  <si>
    <t>~ construction: load-bearing reinforcement/concrete wall/pillar
Processed in concrete works.</t>
  </si>
  <si>
    <t>~ thermal insulation: extruded polystyrene XPS 300, λ = 0,033 W/(mK) (such as Fibran ETICS GF-I or equivalent)</t>
  </si>
  <si>
    <t>~ Finishing layer: external plaster + sheathing - thin layer plaster on a glass mesh reinforced base coat (such as Baumit Silikon Top or equivalent). Colour and grain to be chosen by the designer.</t>
  </si>
  <si>
    <t>~ cladding - waterproofing: multi-layer FPO-based sealing foil reinforced with polyester mesh (such as Sika Sarnafil TS 77 or equivalent)</t>
  </si>
  <si>
    <t>Z-03: AB wall of the basement floor between the shaft and the internal basement space
Complete assembly:</t>
  </si>
  <si>
    <t>~ thermal insulation: mineral wool, d = 20 cm</t>
  </si>
  <si>
    <t>ZS-01: prefabricated panel wall of technical spaces adjacent to shafts (K1)
Complete assembly:
~ insulating sandwich panels (sheet - mineral wool - sheet), airtight, with fasteners for fixing to the AB floor and ceiling structure, vertical segmental installation (as e.g. TRIMO STANDARD system, plain panel (M) or equivalent). Colour to be chosen by the designer.</t>
  </si>
  <si>
    <t>Construction of manhole as per detail 6-A-K1-01
Complete in assembly:</t>
  </si>
  <si>
    <t>Composition code ZT-02:
~ 0/32 gravel pad up to 40 cm thick, compacted to a suitable hardness, complete with all ancillary parts</t>
  </si>
  <si>
    <t>Composition code ZT-02:
~ cement screed up to 30 - 40 cm thick with a 1% drop towards the centre for drainage, complete with all ancillary parts</t>
  </si>
  <si>
    <t>Composition code ZT-02:
~ multi-layer FPO-based sealing film reinforced with polyester mesh (such as Sika Sarnafil TS 77 or equivalent)</t>
  </si>
  <si>
    <t>Vertical termination of the waterproofing membrane - multi-layer FPO-based sealing membrane reinforced with polyester mesh (such as Sika Sarnafil TS 77 or equivalent)</t>
  </si>
  <si>
    <t>Composition code Z-03:
~ Finishing layer: external plaster + sheathing - thin layer plaster on a glass mesh reinforced base coat (such as Baumit Silikon Top or equivalent). Colour and grain to be chosen by the designer.
~ Thermal insulation: mineral wool, d = 20 cm</t>
  </si>
  <si>
    <t>Composition code Z-02:
~ Thermal insulation: extruded polystyrene XPS 300, λ = 0,033 W/(mK) (such as Fibran ETICS GF-I or equivalent)
~ Finishing layer: external plaster + sheathing - thin layer plaster on a glass mesh reinforced base coat (such as Baumit Silikon Top or equivalent). Colour and grain to be chosen by the designer.</t>
  </si>
  <si>
    <t>HI termination with galvanised sheet - slots puttyed with permanent elastic putty</t>
  </si>
  <si>
    <t>Triangular perimeter moulding to facilitate the passage of insulation, 5 x 5 cm</t>
  </si>
  <si>
    <t>FPO (PP) prefabricated, moulded rainwater drain with protective (PP) basket (e.g. Sarnafil T Drain + S-Leafguard round or equivalent)</t>
  </si>
  <si>
    <t>Supply and construction of 20 cm thick modular brick walls with a g.p.m. of 1:2:6.</t>
  </si>
  <si>
    <t>Supply and construction of walls with silicate bricks of dimensions 26 x 20 x 20 cm, such as Sika NF 200 or equivalent.</t>
  </si>
  <si>
    <t>walls up to 520 cm high ( ground floor ).</t>
  </si>
  <si>
    <t>420 - 440 cm high walls ( other floors ).</t>
  </si>
  <si>
    <t>AB bottom bond in masonry walls where UPE profile is installed - see detail 15 - N - P1 - 01. Supply and installation of concrete in the horizontal bottom bond with C25/30 concrete, Dmax = 16.00 mm, AB construction cross-section 0.08 - 0.12 m3/m1; in the part where UPE profile is installed, the width is reduced by 6.50 cm; upper part of the AB bond width 13.00 cm, including installation and dismantling of the formwork and installation of the reinforcement</t>
  </si>
  <si>
    <t>supply and installation of concrete:</t>
  </si>
  <si>
    <t>installation and dismantling of formwork, with support height h = up to 100 cm</t>
  </si>
  <si>
    <t>manufacture, supply and installation of fittings up to 12 mm fi</t>
  </si>
  <si>
    <t>drilling of holes for installation of reinforcement anchors fi 14 mm, installation with special EPOXY adhesives, anchor length up to 40 cm</t>
  </si>
  <si>
    <t>Acoustic insulating layer between the AB structure of the acoustic shell and the masonry wall - execution according to detail 15 - N-PA-01; supply and installation of an acoustic separating layer made of mineral wool d = 2.50 cm, high density min. 100 kg/m3, layer height 25 cm</t>
  </si>
  <si>
    <t>Miscellaneous minor building works. Accounting subject to approval by the Supervisory Authority and on a costing basis.</t>
  </si>
  <si>
    <t>KV worker</t>
  </si>
  <si>
    <t>PK worker</t>
  </si>
  <si>
    <t>Lightweight mobile scaffolding up to 3 m high. 1 x net area taken into account for all phases of the execution of the GO works.</t>
  </si>
  <si>
    <t>cellar</t>
  </si>
  <si>
    <t>medetaja</t>
  </si>
  <si>
    <t>ground floor</t>
  </si>
  <si>
    <t>FLOORS: I+II+II</t>
  </si>
  <si>
    <t>Cleaning of areas during construction, loading and removal of waste to a permanent landfill, with payment of landfill fee. 1 x net area for all phases of the execution of the GO works taken into account.</t>
  </si>
  <si>
    <t>Final cleaning of the building before handover and technical inspection. Net floor area of the building taken into account.</t>
  </si>
  <si>
    <t>Treatment of concrete surfaces - walls - joints between formwork elements and patching of formwork holes - grinding of surfaces and partial patching where necessary with fine cement mortar, with CM 1:2 mortar, all ancillary work, installation and dismantling, and all transfers of light scaffolding and material to the treatment site. All surfaces are finished ready for painting work. Vertical surface flatness of rubble DIN 18802 - for public buildings</t>
  </si>
  <si>
    <t>AB wall</t>
  </si>
  <si>
    <t>ground floor h = up to 5,2 m</t>
  </si>
  <si>
    <t>I +II + III. ND; h = up to 4,20 m</t>
  </si>
  <si>
    <t>intermediate floor h = up to 4,00 m</t>
  </si>
  <si>
    <t>basement: h = up to 6,00 m</t>
  </si>
  <si>
    <t>AB panels and stair landings:</t>
  </si>
  <si>
    <t>AB bevelled staircase arms</t>
  </si>
  <si>
    <t>Concreting of the installation openings after completion of the installation work. Concreting with concrete C 30/37, granulation 0 - 16 mm; average concrete consumption up to 0,02 m3/com, complete with all ancillary works, transfers and transport of all materials to the installation site. The price of the work also includes formwork and demoulding with a support height of h = 3,00 - 6,00 m</t>
  </si>
  <si>
    <t>Supply and erection of expansion profiles - INOX profile : dimension 50/5 mm with anchors for concrete anchoring, for expansion between different pavements with C15 concrete anchoring. All dimensions to be checked on site by the contractor prior to execution of the works.</t>
  </si>
  <si>
    <t>Final joint sealing between final pavements.</t>
  </si>
  <si>
    <t>Fabrication, supply and erection of INOX expansion joint strip dimension: 50/5 mm with anchors for concreting - ground floor fanlight; 2R = 420.00 cm, concreted with C 15 concrete; all dimensions to be checked on site prior to execution of the works - ground floor fanlight</t>
  </si>
  <si>
    <t>Reps: supply and installation of type-approved reps for the measurement of settlements</t>
  </si>
  <si>
    <t>Carrying out zero and during-construction measurements - 6 measurements in total and producing a final report</t>
  </si>
  <si>
    <t>CEMENT SCREEDS:</t>
  </si>
  <si>
    <t>Note: all screeds in large rooms are to be dilated in a 3 x 4 m grid, which must be included in the single screed price</t>
  </si>
  <si>
    <t>All screeds shall be dilated around the perimeter with Styrofoam tape d = 1,00 cm, and the screeds in each room shall be thicker in height, which shall be included by the contractor in the uniform screed price</t>
  </si>
  <si>
    <t>NT 01: floor slab - carriageways, parking garage areas</t>
  </si>
  <si>
    <t>Complete paving in:</t>
  </si>
  <si>
    <t>supply and installation of a separating layer between the base slab and the screed (PE foil); d = 0.20 mm</t>
  </si>
  <si>
    <t>c25/30 reinforced concrete road pavement in gradients from 10-20 cm, helicopter compacted and ready for epoxy pavement application</t>
  </si>
  <si>
    <t>supply and installation : polyester micro-armature, such as SikaFiber LHD 50/40 PE - 6kg/m3 of concrete and Q226 reinforcement mesh.</t>
  </si>
  <si>
    <t>NT01A: Mezzanine slab - technical and communication garage walkways</t>
  </si>
  <si>
    <t>c25/30 reinforced concrete road pavement in slopes, d = 14,60 cm, helicopter compacted and ready for epoxy pavement application</t>
  </si>
  <si>
    <t>TT01: base slab - carriageway, parking garage areas</t>
  </si>
  <si>
    <t>supply and installation of a separating layer between the base slab and the screed - polyethylene film (PE film); d = 0,20 mm</t>
  </si>
  <si>
    <t xml:space="preserve">Micro-reinforcement with Ha-Be PP Makrofaser synthetic (load-bearing) micro-fibres at a dosage of 4.0 kg/m3 of concrete... Reinforcement with Q-196 reinforcement mesh, 20 cm overlap.
</t>
  </si>
  <si>
    <t>Formwork of the sides of the grooves in the floor for the subsequent installation of the sewers; dimension: spiral 20,00 cm - height 10,00 cm - see architect's detail classification code JULSF - 7A1118 ; installation and dismantling of the front formwork when making the sloping concrete for the subsequent installation of the sewers, height of the formwork approx. up to 10 cm - actual height to be adjusted according to the slopes</t>
  </si>
  <si>
    <t>Dilatations: complete construction of dilatations in the assembly:</t>
  </si>
  <si>
    <t>Connecting several smaller dilatation fields into one larger one:</t>
  </si>
  <si>
    <t>Preparation:
a. / Vertical incision and opening of existing V- or U-shaped expansion joint /
b./Cut at the expansion joint every 10-20 cm and 20-30 cm in length at a depth of the upper third of the screed/
c./Dust and particulate extraction /
d./ Insertion of iron ribbed bars or ribbed anchors with a diameter of 4 - 6 mm</t>
  </si>
  <si>
    <t xml:space="preserve">- Application of epoxy pre-coat:
o Wetting and watering with KLB EP5520 / pure low viscosity epoxy pre-coat
- Installation of epoxy pasty mortar in wet:
o Watering of the joint and notches with a pasty mixture of KLB EP5520 low viscosity epoxy pre-coat and KLB QS quartz sands (0.1-0.3mm) and at a ratio of 1:2-5 / to the level of the existing screed /
</t>
  </si>
  <si>
    <t>- Installation of a glass reinforcement roller:
a./ When applying the bonding system 2K EP pre-coat KLB EP5520 as a system component of the garage flooring, the glass fibre reinforcement void KLB VA 1035 shall be drowned at the joints in a width of approx. 10-20cm to the left and right of the bonded joint or in a total width of approx. 20-40cm.</t>
  </si>
  <si>
    <t xml:space="preserve">Treatment of functioning dilatations of a new larger dilatation field
- Preparation:
a./ Vertical incision about 5-10 cm from the dilatation, left and right, to a depth of about 2-3 cm /
b./ Complete removal by chiselling in the form of a wide channel with a total width of 10-20 cm and a depth of about 2-3 cm /
- Preparation of the canal:
a./ Anchor groove notch longitudinally on both sides /
b./ Rough diamond grinding of the bottom of the duct and grinding of the vertical corners at an angle of 45° /
c./ Vacuuming of dust and particles /
- Application of epoxy pre-coat:
a./ Application of 2K EP pre-coat KLB EP5520 (consumption approx. 0.3-0.6 kg/m²) /
</t>
  </si>
  <si>
    <t>- Installation of epoxy mortar in wet:
a./ A pasty mortar based on KLB EP5520 2K epoxy pre-coat and KLB QS Mix 1 silica sand in a ratio of 1:7-9 shall be installed in the wet layer of the pre-coat, approximately 2-3 cm thick, up to the level of the existing screed
b./ The consumption of pure KLB EP5520 is approximately 2.0-2.5 kg/m² for 1 cm of mortar, the total consumption of the ready-mix is approximately 20-25 kg/m² for 1 cm of thickness.</t>
  </si>
  <si>
    <t>- Installation of a glass reinforcement roller:
a./ When applying the bonding system 2K EP pre-coat KLB EP5520 as a system component of the garage floor, the glass fibre reinforcement void KLB VA 1035 shall be drowned at the rehabilitation sites in a width of approx. 10-20cm to the left and right of the expansion joint or in a total width of approx. 20-40cm.</t>
  </si>
  <si>
    <t>- Installation of expansion joint and sealing:
a./ After consolidation of the entire installed pavement system, a vertical re-cut of the expansion joint shall be made through the full thickness of the EP mortar within the width of the intended operation. An expansion joint strip - string of the appropriate thickness shall then be inserted.
b./ Sealing with 1K PU permanent elastic mastic.</t>
  </si>
  <si>
    <t>incised dilatations</t>
  </si>
  <si>
    <t>kerbside expansion joints</t>
  </si>
  <si>
    <t>NT-02; mezzanine slab towards garage (P1 - lobby / passage)</t>
  </si>
  <si>
    <t>complete paving in:</t>
  </si>
  <si>
    <t>substrate: micro-reinforced concrete screed with fibrillated polypropylene fibres (2000 kg/m3); d = 13,5 cm</t>
  </si>
  <si>
    <t>separation layer:PE film 0.20 double layer 2x</t>
  </si>
  <si>
    <t>sound insulation: foamed polyurethane for impact sound attenuation at pressures up to 26 dB impact sound attenuation, thermal conductivity λD = 0,06 W/(mK) (as e.g. Getzner AFM 26); d = 1 cm</t>
  </si>
  <si>
    <t>NT-02a; mezzanine slab towards the garage (P1 - corridors and technical rooms in the lecture theatre area)</t>
  </si>
  <si>
    <t>substrate: micro-reinforced concrete screed C 20/25, finely compacted, with fibrillated PP fibres (0.95 kg/m3) (such as Fibrils F120 or equivalent) d = 13,5 cm</t>
  </si>
  <si>
    <t>sound insulation: foamed polyurethane for impact sound attenuation at pressures up to 26 dB impact sound attenuation, thermal conductivity λD = 0,06 W/(mK) (as e.g. Getzner AFM 26 - or equivalent) ; d = 1 cm</t>
  </si>
  <si>
    <t>NT-03; mezzanine slab towards the garage (P1 - lecture rooms)</t>
  </si>
  <si>
    <t>substrate: micro-reinforced concrete screed C 20/25, finely compacted, with fibrillated PP fibres (0.95 kg/m3) (such as Fibrils F120 or equivalent); d = 11,5 cm</t>
  </si>
  <si>
    <t>sound insulation: foamed polyurethane for impact sound attenuation at pressures up to 26 dB impact sound attenuation, thermal conductivity λD = 0,06 W/(mK) (as e.g. Getzner AFM 26 - or equivalent); d = 1 cm</t>
  </si>
  <si>
    <t>NT-04 mezzanine slab towards the garage (P1 - toilets)</t>
  </si>
  <si>
    <t>substrate: micro-reinforced concrete screed C 20/25, finely compacted, with fibrillated PP fibres (0.95 kg/m3) (such as Fibrils F120 or equivalent); d = 12 cm</t>
  </si>
  <si>
    <t>NT-05: mezzanine slab towards the garage (P1 - fire stairways in the lecture theatre area)</t>
  </si>
  <si>
    <t>substrate: d = 12,00 cm: micro-reinforced concrete screed C 20/25, finely compacted, with fibrillated PP fibres (0,95 kg/m3) (such as Fibrils F120 or equivalent)</t>
  </si>
  <si>
    <t>separation layer: PE film 0.20 double layer 2x</t>
  </si>
  <si>
    <t>sound insulation: d = 1,00 cm: foamed polyurethane for impact sound attenuation at pressures up to 26 dB impact sound attenuation, thermal conductivity λD = 0,06 W/(mK) (such as Getzner AFM 26 or equivalent)</t>
  </si>
  <si>
    <t>NT-07metallic slab against garage (corridors without acoustic requirements, vibration zone VIB1)</t>
  </si>
  <si>
    <t>substrate: micro-reinforced concrete screed with fibrillated polypropylene fibres (2000 kg/m3), d = 11,5 cm</t>
  </si>
  <si>
    <t>sound insulation:EPS panels for damping impact sound in pressures thermal conductivity λD = 0,043 W/(mK), for loads up to 650 kg/m2 (as e.g. Fragmat EPS silent T650 or equivalent), d = 5 cm</t>
  </si>
  <si>
    <t>substrate: extruded polystyrene (XPS) (e.g. Fibran ETICS GF-I or equivalent), d = 23cm</t>
  </si>
  <si>
    <t>NT-07a Mezzanine floor slab towards garage (well and technical rooms without acoustic requirements, vibration zone VIB1)</t>
  </si>
  <si>
    <t>NT-07b Mezzanine slab towards garage - TK rooms (no acoustic requirements, vibration zone VIB1)</t>
  </si>
  <si>
    <t>NT-07c Mezzanine slab towards garage - transformer station rooms (no acoustic requirements, vibration zone VIB1)</t>
  </si>
  <si>
    <t>protection:Dust-proof coating</t>
  </si>
  <si>
    <t>NT-08 Mezzanine slab facing garage (corridors without acoustic requirements, vibration zone VIB2)</t>
  </si>
  <si>
    <t>substrate: extruded polystyrene (XPS) (e.g. Fibran ETICS GF-I or equivalent), d = 8cm</t>
  </si>
  <si>
    <t>NT-08a Mezzanine slab facing the garage (noise zone C, rooms without acoustic requirements, vibration zone VIB2)</t>
  </si>
  <si>
    <t>NT-08b Mezzanine slab against garage - well with electrically conductive pressure (noise zone C, no acoustic requirements, zone VIB2)</t>
  </si>
  <si>
    <t>NT-08c Mezzanine slab towards garage - TK rooms (noise zone C, no acoustic requirements, zone VIB2)</t>
  </si>
  <si>
    <t>substrate: micro-reinforced concrete screed with fibrillated polypropylene fibres (2000 kg/m3); d = 11,5 cm</t>
  </si>
  <si>
    <t>separation layer:PE film 0.20 double layer</t>
  </si>
  <si>
    <t>sound insulation:EPS panels for damping of impact sound in pressure with thermal conductivity λD = 0,043 W/(mK), for loads up to 650 kg/m2 (as e.g. Fragmat EPS silent T650 or equivalent); d = 5 cm</t>
  </si>
  <si>
    <t>substrate: extruded polystyrene (XPS) (such as Fibran ETICS GF-I or equivalent); d = 8cm</t>
  </si>
  <si>
    <t>NT-10 Mezzanine slab towards the garage (P1 - toilets in VIB1)</t>
  </si>
  <si>
    <t>substrate: micro-reinforced concrete screed C 20/25, finely compacted, with fibrillated PP fibres (0.95 kg/m3) (e.g. Fibrils F120 or equivalent), d = 10 cm</t>
  </si>
  <si>
    <t>NT-11 Mezzanine slab facing the garage (P1 - toilets and cleaning room in VIB2 )</t>
  </si>
  <si>
    <t>NT-12 Mezzanine slab towards the garage (P1 - toilets in VIB3)</t>
  </si>
  <si>
    <t>substrate: micro-reinforced concrete screed C 20/25, finely compacted, with fibrillated PP fibres (0.95 kg/m3) (such as Fibrils F120 or equivalent), d = 8 cm</t>
  </si>
  <si>
    <t>NT-14 Mezzanine slab - floors</t>
  </si>
  <si>
    <t>substrate: micro-reinforced concrete screed C 20/25, finely compacted, with fibrillated PP fibres (0.95 kg/m3) (such as Fibrils F120 or equivalent), d = 11,5 cm</t>
  </si>
  <si>
    <t>sound insulation**:EPS panels for damping impact sound in pressures thermal conductivity λD = 0,043 W/(mK), for loads up to 650 kg/m2 (as e.g. Fragmat EPS silent T650 or equivalent), d = 8cm</t>
  </si>
  <si>
    <t>NT-14a Mezzanine slab - floors (well with electrically conductive pressure - 2N)</t>
  </si>
  <si>
    <t>substrate: micro-reinforced concrete screed C 20/25, finely compacted, with fibrillated PP fibres (0.95 kg/m3) (such as Fibrils F120 or equivalent), d = 11.5 cm</t>
  </si>
  <si>
    <t>sound insulation:EPS panels for damping impact sound in floors
thermal conductivity λD = 0,043 W/(mK), for loads up to 650 kg/m2 (such as Fragmat EPS silent T650 or equivalent), d = 8cm</t>
  </si>
  <si>
    <t>NT-14b Mezzanine slab - floors (TK rooms, server room - N2, T1)</t>
  </si>
  <si>
    <t>sound insulation:EPS panels for damping impact sound in pressures thermal conductivity λD = 0,043 W/(mK), for loads up to 650 kg/m2 (as e.g. Fragmat EPS silent T650 or equivalent), d = 8cm</t>
  </si>
  <si>
    <t>NT-15 mezzanine slab - (T1 - canteen, professors' dining rooms)</t>
  </si>
  <si>
    <t>substrate: micro-reinforced concrete screed C 20/25, finely compacted, with fibrillated PP fibres (0.95 kg/m3) (such as Fibrils F120 or equivalent), d = 9 cm</t>
  </si>
  <si>
    <t>NT-16 Mezzanine - textile covering - library and reading room (T1)</t>
  </si>
  <si>
    <t>sound insulation:EPS panels for damping of impact sound in the floorthermal conductivity λD = 0,043 W/(mK), for loads up to 650 kg/m2 (as e.g. Fragmat EPS silent T650 or equivalent), d = 8cm</t>
  </si>
  <si>
    <t>NT17 mezzanine slab - (T1 - kitchen with associated rooms, buffet)</t>
  </si>
  <si>
    <t>substrate: micro-reinforced concrete screed C 20/25, finely compacted, with fibrillated PP fibres (0.95 kg/m3) (e.g. Fibrils F120 or equivalent), d = 9 cm</t>
  </si>
  <si>
    <t>NT-18 mezzanine slab - toilets, cleaners on floors, cloakroom with fitness toilets (T1)</t>
  </si>
  <si>
    <t>NT-22 Mezzanine floor - textile lining - lobby / corridor / student lounge and work area in T1</t>
  </si>
  <si>
    <t>NT-23 Mezzanine - textile covering - Academic Club and Leskovar Room in T1</t>
  </si>
  <si>
    <t>NT-24 floor slab - sports floor in functional training area in T1</t>
  </si>
  <si>
    <t>substrate: micro-reinforced concrete screed C 20/25, finely compacted, with fibrillated PP fibres (0.95 kg/m3) (such as Fibrils F120 or equivalent), d = 11.2 cm</t>
  </si>
  <si>
    <t>NT-19 - Mezzanine slabs - Landings - Fire escapes of storeys</t>
  </si>
  <si>
    <t>complete in assembly:</t>
  </si>
  <si>
    <t>substrate d = 10.00 cm: micro-reinforced concrete screed C 20/25, finely compacted, with fibrillated PP fibres (0.95 kg/m3) (such as Fibrils F120 or equivalent)</t>
  </si>
  <si>
    <t>sound insulation: EPS panels for damping impact sound in floors
thermal conductivity λD = 0,043 W/(mK), for loads up to 650 kg/m2 (such as Fragmat EPS silent T650 or equivalent)</t>
  </si>
  <si>
    <t>Pressure differential between corridor and acoustic laboratory (between doors)</t>
  </si>
  <si>
    <t>Execution to architect's detail - see detail 15 - L-P1-01 page 02:</t>
  </si>
  <si>
    <t>Complete in assembly:</t>
  </si>
  <si>
    <t>fabrication, supply and installation of L angle - steel welded angle with plates d = 10.00 mm; horizontal plate width 150 mm, vertical plate width 400 mm. Reinforcing rib at 30 cm spacing, height 200 mm and width 150 mm. Anchors: HILTI - HAS U8.8 20/220 - at 30 cm</t>
  </si>
  <si>
    <t>polyurethane foam cushion d = 12,50 mm such as SYLOMER SR 11 d = 21,00 mm or equivalent; height 400 mm - bonded to the vertical part of the angle bracket with special adhesives according to the manufacturer's technical instructions</t>
  </si>
  <si>
    <t>rolled profile L 150/100/10 mm anchor HILTI HAS U8.8 ; 16/150 mm; at 30 cm spacing - anchoring into AB slab</t>
  </si>
  <si>
    <t>pressure level joint mastic: permanently elastic mastic such as DETALEX 4000 or equivalent</t>
  </si>
  <si>
    <t>Note: All measurements must be checked by the Contractor on site before the works are carried out.</t>
  </si>
  <si>
    <t>Installation openings in masonry walls:</t>
  </si>
  <si>
    <t>Wooden boxes for openings in masonry walls: manufacture, supply, assembly and dismantling of boxes - manufacture of openings for mechanical and electrical installations at the same time as the masonry work. Estimate included in the estimate. Calculation based on mechanical and electrical installation data. Boxes up to 0,50 m2/compartment</t>
  </si>
  <si>
    <t>Basement sewers: LOW PROFILE LINE SEWER
wITHOUT MOVABLE WORKS: complete execution in assembly:</t>
  </si>
  <si>
    <t>Combed channel, made of polymer concrete, light grey, load class C250, such as ACO Multislot NW150; treatment of the joint between the epoxy pavement and the channel according to the pavement construction technology. The joint of 3-5 mm width between the epoxy pavement and the channel is puttyed with a permanently elastic putty in the colour of the pavement - see plan: Classification code: JULFS-7A1118; Channel installed in a ready-mixed bed, installation with R4,XF4 plasticised reparative mortar or high strength non-shrinking grout</t>
  </si>
  <si>
    <t>sewers - supply and installation</t>
  </si>
  <si>
    <t>making the connection from the sewer to the horizontal pipes - PVC pipe connection according to the manufacturer's technical specification - technical data sheet, complete with all sealing and fixing material</t>
  </si>
  <si>
    <t>horizontal piping to the pumping station: supply and installation of 100 mm PVC pipe, complete with all sealing and fixing material and all phase pieces. Horizontal pipes shall be connected at the pumping station - pumping shaft. All dimensions shall be checked on site by the contractor before the works are carried out.
Note: Installing the pipe in the AB floor slab</t>
  </si>
  <si>
    <t>Allowance for concreting from the AB structure to the façade glazing: concreting with an average concrete consumption of 0.04 m3/m1, dimensions approx. 20 x 20 cm.</t>
  </si>
  <si>
    <t>MISCELLANEOUS</t>
  </si>
  <si>
    <t>Installation of steel anchor plates (includes precise positioning and fixing to the fittings). Supply is included in the locksmith works.</t>
  </si>
  <si>
    <t>~ type VB1 (sheet 400x400x20 + Nelson studs 4x19x200)</t>
  </si>
  <si>
    <t>~ type VB2 (sheet 340x360x25 + Nelson studs 4x22x350)</t>
  </si>
  <si>
    <t>~ type VB3 (sheet 340x500x25 + Nelson studs 6x22x350)</t>
  </si>
  <si>
    <t>~ type VB4 (sheet 200x200x20 + Nelson studs 4x19x150)</t>
  </si>
  <si>
    <t>~ type VB5 (sheet 180x190x15 + Nelson studs 4x19x150)</t>
  </si>
  <si>
    <t>~ type VB6 (sheet 180x600x20 + Nelson studs 6x19x150)</t>
  </si>
  <si>
    <t>~ type VB7 (sheet 340x400x20 + Nelson studs 6x22x300)</t>
  </si>
  <si>
    <t>~ type VB8 (sheet 540x100x10 + Nelson studs 6x13x150)</t>
  </si>
  <si>
    <t>~ type VB9 (sheet 340x100x10 + Nelson studs 4x13x150)</t>
  </si>
  <si>
    <t>Underfilling of steel beams and anchor plates with non-shrinking mortar such as Tekamal Alteks (SIST EN 1504-3, CC. Class R4) including necessary formwork. Thickness of the layer up to 5 cm. Granulation of the mortar should be adapted to the thickness of the layer.</t>
  </si>
  <si>
    <t>When selecting formwork, the surface treatment requirements of SIST EN 13670 and the National Supplement shall be followed for all surfaces, except for special architectural or other requirements. The comments in Section 1.3 Concrete Work shall also be followed.</t>
  </si>
  <si>
    <t>The prices for visible formwork shall also include triangular mouldings for chamfered edges.
The Contractor shall take away all waste generated during the execution of the works. The waste shall be taken to an authorised landfill site, which shall be taken into account in the unit prices.</t>
  </si>
  <si>
    <t>All working platforms must be included in the unit prices, except those specifically mentioned in the inventory.</t>
  </si>
  <si>
    <t>Edge formwork of sub-base concrete - to be carried out in the plane by forming, debonding and cleaning.
~ height up to 10 cm</t>
  </si>
  <si>
    <t>Edge formwork for sloping concrete in basements, including formwork, debonding and cleaning. Price to include edge formwork and large openings in slabs</t>
  </si>
  <si>
    <t>~ height 10 cm</t>
  </si>
  <si>
    <t>~ height 15 cm</t>
  </si>
  <si>
    <t>~ height 50 cm</t>
  </si>
  <si>
    <t>AB base slab edge formwork (including deepened shafts) with formwork, debonding and cleaning. The price shall also include the formwork of slab opening edges.</t>
  </si>
  <si>
    <t>~ height 80 cm.</t>
  </si>
  <si>
    <t>~ height 140 cm</t>
  </si>
  <si>
    <t>Formwork of AB floor slab edges and stair foundations with formwork, deburring and cleaning.</t>
  </si>
  <si>
    <t>- in the plane</t>
  </si>
  <si>
    <t>~ height 16 cm</t>
  </si>
  <si>
    <t>~ height 20 cm</t>
  </si>
  <si>
    <t>~ height 30 cm</t>
  </si>
  <si>
    <t>~ height over 30 cm</t>
  </si>
  <si>
    <t>- at an incline</t>
  </si>
  <si>
    <t>AB wall formwork with reinforcing ribs, parapet walls and walls of deep shafts; formwork, debonding and cleaning:
~ double-sided formwork for visible and invisible concrete structures</t>
  </si>
  <si>
    <t>~ wall height up to 3 m</t>
  </si>
  <si>
    <t>~ wall height above 3 to 6 m</t>
  </si>
  <si>
    <t>~ wall height above 6 m</t>
  </si>
  <si>
    <t>Sheathing of penetrations, grooves and doorways in AB walls; sheathing, debonding and cleaning</t>
  </si>
  <si>
    <t>AB beam formwork; formwork, debonding and cleaning.
~ formwork for visible concrete structures</t>
  </si>
  <si>
    <t>~ supporting up to 3.00 m</t>
  </si>
  <si>
    <t>~ support from 3.00 to 6.00 m</t>
  </si>
  <si>
    <t>~ supporting over 6.00 m</t>
  </si>
  <si>
    <t>Formwork of penetrations in AB beams; formwork, debonding and cleaning</t>
  </si>
  <si>
    <t>Formwork of flat AB floor slabs in basement, including slab in shaft, with formwork, deburring and cleaning. Price to include formwork of edges of openings in slabs. Visible and invisible surfaces. Calculated per m2.</t>
  </si>
  <si>
    <t>- support height up to 3.0 m</t>
  </si>
  <si>
    <t>~ formwork panels</t>
  </si>
  <si>
    <t>~ panel edge formwork: calculated per m2</t>
  </si>
  <si>
    <t>- support height over 3.0 to 6.0 m</t>
  </si>
  <si>
    <t>AB ramp formwork, in the garage, with formwork, de-scaling and cleaning. The price also includes the formwork of the edges of the openings in the panels. Visible and invisible surfaces. Charged per m2.</t>
  </si>
  <si>
    <t>AB flat roof slab formwork - import into the building, with formwork, deburring and cleaning. The price also includes the formwork of the edges of the openings in the slabs. Visible and invisible surfaces. Charged per m2.
- support height over 3.0 to 6.0 m</t>
  </si>
  <si>
    <t>AB flat slab formwork above garage, with formwork, de-soldering and cleaning. Price to include formwork for edges of panel openings.
Visible and invisible surfaces. Calculated per m2.</t>
  </si>
  <si>
    <t>- support height above 6.0 m</t>
  </si>
  <si>
    <t>AB slab formwork above the garage at a slope, with formwork, deburring and cleaning. The price also includes the formwork of the edges of the openings in the slabs. Visible and invisible surfaces. Charged per m2.</t>
  </si>
  <si>
    <t>~ panel edge formwork</t>
  </si>
  <si>
    <t xml:space="preserve">AB deck slab formwork for manholes with formwork, debonding and cleaning. The price also includes the formwork of the edges of the openings in the slabs.
Calculated per m2.
</t>
  </si>
  <si>
    <t>~ support height up to 3.0 m</t>
  </si>
  <si>
    <t>Formwork of grooves in the base slab for the installation of a cover such as ACO Secant, dimensions 1050 x 2000 mm; formwork, de-sanding and cleaning.</t>
  </si>
  <si>
    <t>Formwork of AB slabs above ground level, including edge formwork; formwork, debonding and cleaning. Various slab thicknesses.</t>
  </si>
  <si>
    <t>- support height 3.0 to 6.0 m</t>
  </si>
  <si>
    <t>AB column formwork; formwork, debonding and cleaning:
~ formwork for visible concrete structures</t>
  </si>
  <si>
    <t>~ height of columns up to 3 m</t>
  </si>
  <si>
    <t>~ height of columns over 3 to 6 m</t>
  </si>
  <si>
    <t>~ height of columns over 6 m</t>
  </si>
  <si>
    <t>AB purlin together with edge purlin; formwork, deburring and cleaning:
~ formwork for visible concrete structures</t>
  </si>
  <si>
    <t>Formwork of openings and penetrations in AB slabs at ground level; formwork, debonding and cleaning. Different slab thicknesses.</t>
  </si>
  <si>
    <t>Formwork for flat staircase frames and landings in basements, including edges and stair nosings; formwork, de-scaffolding and cleaning.
Support height up to approx. 6.00 m.</t>
  </si>
  <si>
    <t>Vertical bonding (earthquake-resistant vertical bonding) in basements; formwork, debonding and cleaning.
~ corner and intermediate vertical ties in masonry walls</t>
  </si>
  <si>
    <t>Formwork of horizontal ties and lintels in basements; formwork, debonding and cleaning.
~ ties on masonry walls</t>
  </si>
  <si>
    <t>All vertical and horizontal transports must be taken into account.
The Contractor shall be obliged to draw up, at his own expense, a project for the execution of the concrete structures.</t>
  </si>
  <si>
    <t xml:space="preserve">General note for all concrete structures;
~ All concrete installed shall comply with the requirements of SIST EN 206, SIST EN 1026 and SIST EN 1992-1-1;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triangular battens shall be installed in the formwork at the free edges of the visible surfaces;
~ all visible surfaces without special architectural or other requirements and invisible surfaces are subject to the surface treatment requirements of SIST EN 13670 and the National Supplement, which must be taken into account when selecting the formwork:
- visible surfaces
- observed areas basic/VB2
- unnoticed areas basic
- invisible surfaces:
- sightings: easy/VB0
- undetected: easy
</t>
  </si>
  <si>
    <t>Pipe lengths are taken to the edge of the building!</t>
  </si>
  <si>
    <t>Sewer marking:
~branching
~geodetic survey of the axis and elevation before backfilling,
~the routes to be plotted on the summary map of the utility lines and on the longitudinal profile,
~submit to the client in graphic and digital form as a basis for the preparation of the detailed design (PID).</t>
  </si>
  <si>
    <t>Trenching partly by hand and machine for sewers in terrain III.ktg.
~excavation by dumping and loading the excess material onto a transport vehicle.</t>
  </si>
  <si>
    <t>Creation of a sand bed of granulated sand with a minimum thickness of 15 cm and lining of the laid pipes approx. 10 cm above the top of the pipes</t>
  </si>
  <si>
    <t>vertical (only the castings without excavation)</t>
  </si>
  <si>
    <t>horizontal</t>
  </si>
  <si>
    <t>Backfilling of the sewer with material from excavation III.ktg. by backfilling in layers of 20 cm.
~The backfill material is deposited at the edge of the excavation.
The suitability of the backfill with excavated material must be confirmed by a geomechanist. Assessment for information only.</t>
  </si>
  <si>
    <t>Removal of excess material to a permanent landfill, with payment of all landfill costs. The landfill shall be provided by the Contractor.</t>
  </si>
  <si>
    <t>Plan and tamp the bottom of the sewer line after machine excavation to an accuracy of +- 3.0 cm.</t>
  </si>
  <si>
    <t>Supply and installation of a point inlet, e.g. ACO M125, 200x200mm, drain DN 100, in concrete. Including all fixing and sealing material. Installation as instructed by the selected contractor. See ramp and lifting platform detail.</t>
  </si>
  <si>
    <t>Supply and installation of PVC drainage pipes of various cross-sections, for the drainage of the lifting platform, the ramp and the roof, complete with bevel pieces, fixing and sealing material and connection to the inlet or inline duct.
- Pipes according to SIST EN 13476 group standards</t>
  </si>
  <si>
    <t>~ connection of PVC pipes to the inlet, sewer, sump, manhole, etc</t>
  </si>
  <si>
    <t>Supply and installation of PVC drainage pipes, laid on the roof at a slope of 0.5%, 1/2 in sub-grade concrete and 1/2 in XPS slabs, complete with fixing and sealing material and connection to the drainage pipe.
- Pipes according to SIST EN 13476 group standards</t>
  </si>
  <si>
    <t>~ connection of PVC drainage pipes to the sump</t>
  </si>
  <si>
    <t>Watertightness test according to SIST EN 1610.</t>
  </si>
  <si>
    <t>Supply and installation of a standard inline duct with rego
Linear duct, e.g. Aco XtraDrain X100C - capacity C250 kN, made of polypropylene-PP, standard design or equivalent and of the same price class, clear cross-section dimensions approx. 138 x 150 mm, length approx. 2 m;
Cover with rego such as ACO TopSlot 100 - Strip for Xdrain 100C duct - 2m long;
All complete with all terminations, jointing and sealing material. The edge terminations of the linear duct shall be finished with a full wall face or as detailed.</t>
  </si>
  <si>
    <t>General:</t>
  </si>
  <si>
    <t>All work must be carried out in accordance with the applicable standards.</t>
  </si>
  <si>
    <t>The services of a cooperator shall include, unless otherwise specified in a mutual agreement.</t>
  </si>
  <si>
    <t>taking the necessary measurements on site prior to the manufacture of all doors and windows and other products according to this description.</t>
  </si>
  <si>
    <t>the supply of basic and ancillary materials and fittings for opening and locking doors and windows, where these are provided for in the designer's schemes.</t>
  </si>
  <si>
    <t>installation of the products and assembly on site, including all taxes.</t>
  </si>
  <si>
    <t>basic protection and finishing of products according to detail and architect's choice.</t>
  </si>
  <si>
    <t>glazing as described and detailed.</t>
  </si>
  <si>
    <t>transporting the products to the site, including loading, unloading and forwarding, and all on-site manipulations.</t>
  </si>
  <si>
    <t>cleaning products after assembly, etc.</t>
  </si>
  <si>
    <t>Creation of workshop plans, where necessary</t>
  </si>
  <si>
    <t>a./ all necessary documentation to start the works.</t>
  </si>
  <si>
    <t>o./ all necessary proof of the quality of the material, the correct method of execution and the work carried out (certificates of materials used, compressive strength measurements, reports, etc.).</t>
  </si>
  <si>
    <t>In the event that individual items in the inventory do not cover the full description necessary for the functional completion of the work, the tenderer must include this in the unit price!</t>
  </si>
  <si>
    <t>The working plans shall be drawn up by the contractor at his own expense and approved by the architect</t>
  </si>
  <si>
    <t>prior to the subsequent layers of the flat roof, it is required that the watertightness of the waterproofing layer is checked by the ELD (Electric High Voltage) method and a watertightness report is obtained</t>
  </si>
  <si>
    <t>Under-pressure storm water drainage system:</t>
  </si>
  <si>
    <t>The Contractor shall include all ancillary works, transfers and transport of all materials to the installation site, all sealing and fixing materials in the single price. All necessary shop drawings shall be drawn up by the Contractor. The price of the work shall also include checks on the watertightness of the excavation.</t>
  </si>
  <si>
    <t>PEHD pipe L= 5 M D.40</t>
  </si>
  <si>
    <t>PEHD pipe L= 5 M D.50</t>
  </si>
  <si>
    <t>PEHD pipe L= 5 M D.56</t>
  </si>
  <si>
    <t>PEHD pipe L= 5 M D.63</t>
  </si>
  <si>
    <t>PEHD pipe L= 5 M D.75</t>
  </si>
  <si>
    <t>PEHD pipe L= 5 M D.90</t>
  </si>
  <si>
    <t>PEHD pipe L= 5 M D.110</t>
  </si>
  <si>
    <t>PEHD pipe L= 5 M D.125</t>
  </si>
  <si>
    <t>PEHD pipe L= 5 M D.160</t>
  </si>
  <si>
    <t>PEHD FASTENERS:</t>
  </si>
  <si>
    <t>PEHD 88°30' knee D.50</t>
  </si>
  <si>
    <t>PEHD 88°30' knee D.75</t>
  </si>
  <si>
    <t>PEHD 88°30' knee D.90</t>
  </si>
  <si>
    <t>PEHD 45° elbow D.40</t>
  </si>
  <si>
    <t>PEHD 45° elbow D.50</t>
  </si>
  <si>
    <t>PEHD 45° elbow D.56</t>
  </si>
  <si>
    <t>PEHD 45° elbow D.63</t>
  </si>
  <si>
    <t>PEHD 45° elbow D.75</t>
  </si>
  <si>
    <t>PEHD 45° elbow D.90</t>
  </si>
  <si>
    <t>PEHD 45° elbow D.110</t>
  </si>
  <si>
    <t>PEHD 45° elbow D.125</t>
  </si>
  <si>
    <t>PEHD 45° Branch D. 75/75</t>
  </si>
  <si>
    <t>PEHD 45° Branch D. 90/90</t>
  </si>
  <si>
    <t>PEHD 45° Branch D. 110/110</t>
  </si>
  <si>
    <t>PEHD 45° Branch D. 125/125</t>
  </si>
  <si>
    <t>PEHD 45° Branch D.56/50</t>
  </si>
  <si>
    <t>PEHD 45° Branch D.90/56</t>
  </si>
  <si>
    <t>PEHD 45° Branch D.75/40</t>
  </si>
  <si>
    <t>PEHD 45° Branch D.90/75</t>
  </si>
  <si>
    <t>PEHD 45° Branch D.75/50</t>
  </si>
  <si>
    <t>PEHD 45° Branch D.90/40</t>
  </si>
  <si>
    <t>PEHD 45° Branch D.75/63</t>
  </si>
  <si>
    <t>PEHD 45° Branch D.90/50</t>
  </si>
  <si>
    <t>PEHD 45° Branch D.110/40</t>
  </si>
  <si>
    <t>PEHD 45° Branch D.110/50</t>
  </si>
  <si>
    <t>PEHD 45° Branch D.125/40</t>
  </si>
  <si>
    <t>PEHD 45° Branch D.125/50</t>
  </si>
  <si>
    <t>PEHD 90° cleaning piece D.50</t>
  </si>
  <si>
    <t>PEHD 90° cleaning piece D.56</t>
  </si>
  <si>
    <t>PEHD 90° cleaning piece D.63</t>
  </si>
  <si>
    <t>PEHD 90° cleaning piece D.75</t>
  </si>
  <si>
    <t>PEHD 90° cleaning piece D.90</t>
  </si>
  <si>
    <t>PEHD 90° cleaning piece 110</t>
  </si>
  <si>
    <t>PEHD electro-welding coupling D.40</t>
  </si>
  <si>
    <t>PEHD electro-welding coupling D.50</t>
  </si>
  <si>
    <t>PEHD electro-welding coupling D.56</t>
  </si>
  <si>
    <t>PEHD electro-welding coupling D.63</t>
  </si>
  <si>
    <t>PEHD electro-welding coupling D.75</t>
  </si>
  <si>
    <t>PEHD electro-welding coupling D.90</t>
  </si>
  <si>
    <t>PEHD electro-welding coupling D.110</t>
  </si>
  <si>
    <t>PEHD electro-welding coupling D.125</t>
  </si>
  <si>
    <t>PEHD electro-welding coupling D.160</t>
  </si>
  <si>
    <t>PEHD Eccentric reduction D.50/40</t>
  </si>
  <si>
    <t>PEHD Eccentric reduction D.56/50</t>
  </si>
  <si>
    <t>PEHD Eccentric reduction D.63/56</t>
  </si>
  <si>
    <t>PEHD Eccentric reduction D.75/56</t>
  </si>
  <si>
    <t>PEHD Eccentric reduction D.75/63</t>
  </si>
  <si>
    <t>PEHD Eccentric reduction D.90/40</t>
  </si>
  <si>
    <t>PEHD Eccentric reduction D.90/56</t>
  </si>
  <si>
    <t>PEHD Eccentric reduction D.90/63</t>
  </si>
  <si>
    <t>PEHD Eccentric reduction D.90/75</t>
  </si>
  <si>
    <t>PEHD Eccentric reduction D.110/50</t>
  </si>
  <si>
    <t>PEHD Eccentric reduction D.110/56</t>
  </si>
  <si>
    <t>PEHD Eccentric reduction D.110/63</t>
  </si>
  <si>
    <t>PEHD Eccentric reduction D.110/75</t>
  </si>
  <si>
    <t>PEHD Eccentric reduction D.110/90</t>
  </si>
  <si>
    <t>PEHD Eccentric reduction D.125/75</t>
  </si>
  <si>
    <t>PEHD Eccentric reduction D.160/110</t>
  </si>
  <si>
    <t>PEHD Eccentric reduction D.125/110</t>
  </si>
  <si>
    <t>HANGER SYSTEM:</t>
  </si>
  <si>
    <t>Hose clamp M 10 D.50</t>
  </si>
  <si>
    <t>Hose clamp M 10 D.56</t>
  </si>
  <si>
    <t>Hose clamp M 10 D.63</t>
  </si>
  <si>
    <t>Hose clamp M 10 D.75</t>
  </si>
  <si>
    <t>Hose clamp M 10 D.90</t>
  </si>
  <si>
    <t>Hose clamp M 10 D.110</t>
  </si>
  <si>
    <t>Plate for M10</t>
  </si>
  <si>
    <t>Threaded rod M10 L=1m</t>
  </si>
  <si>
    <t>41X41X2 L.5000 MM.</t>
  </si>
  <si>
    <t>Carrier rail coupling element</t>
  </si>
  <si>
    <t>U-SHEET</t>
  </si>
  <si>
    <t>MATIC M10</t>
  </si>
  <si>
    <t>WASHER 10,5 X 40 X 2</t>
  </si>
  <si>
    <t>RAINPLUS hose clamp D. 40</t>
  </si>
  <si>
    <t>RAINPLUS hose clamp D. 50</t>
  </si>
  <si>
    <t>RAINPLUS hose clamp D. 56</t>
  </si>
  <si>
    <t>RAINPLUS hose clamp D. 63</t>
  </si>
  <si>
    <t>RAINPLUS hose clamp D.75</t>
  </si>
  <si>
    <t>RAINPLUS hose clamp D.90</t>
  </si>
  <si>
    <t>RAINPLUS hose clamp D. 110</t>
  </si>
  <si>
    <t>RAINPLUS hose clamp D.125</t>
  </si>
  <si>
    <t>RAINPLUS hose clamp D.160</t>
  </si>
  <si>
    <t>BUTTONS:</t>
  </si>
  <si>
    <t>RAINPLUS 56-S INSERTER 420X420 HORIZONTAL</t>
  </si>
  <si>
    <t>RAINPLUS heating part of the inlet</t>
  </si>
  <si>
    <t>MARCHING KIT FOR GREEN ROOFS</t>
  </si>
  <si>
    <t>SYSTEM INSULATION:</t>
  </si>
  <si>
    <t>Vapour barrier insulation 13mm thick</t>
  </si>
  <si>
    <t>WATERPROOFING SEALING OF PENETRATIONS :</t>
  </si>
  <si>
    <t>RUBBER SEALING FOR HOSE FI.50- HSD100 1x50 b40 A2/EPDM</t>
  </si>
  <si>
    <t>HOSE LINE D.100 l=400 - UFR100/400</t>
  </si>
  <si>
    <t>Rubber gasket for pipes FI.63- HSD100 1x60 b40 A2/EPDM</t>
  </si>
  <si>
    <t>Rubber gasket for pipes FI.90 - HSD150 1x88 b40 A2/EPDM</t>
  </si>
  <si>
    <t>HOSE LINE D.150 l=400 - UFR150/400</t>
  </si>
  <si>
    <t>Rubber gasket for pipes FI.110 - HSD200 1x110 b40 A2/EPDM</t>
  </si>
  <si>
    <t>HOSE LINE D.200 l=400 - UFR200/400</t>
  </si>
  <si>
    <t>ROOFING AND CARPENTRY WORK</t>
  </si>
  <si>
    <t>Supply and covering of flat roof in composition "SO1": (extensive)</t>
  </si>
  <si>
    <t>- cold bituminous coating 300 g/m2</t>
  </si>
  <si>
    <t>- vapour barrier: vapour barrier Sd&gt;1500 - bituminous welding tape reinforced with glass voile and aluminium foil, protected by a light fusible foil, 3,6 mm thick, (such as Fragmat TIM Bitabit AL V4 or equivalent)</t>
  </si>
  <si>
    <t>- thermal insulation: expanded polystyrene ( EPS ) 15 cm thick, 0,036W/m2K, ( such as Fragmat EPS 150 or equivalent )</t>
  </si>
  <si>
    <t>- thermal insulation in the pitch: expanded polystyrene ( EPS ) 3-18 cm thick, 0,036 W/m2K (such as Fragmat EPS 100 or equivalent)</t>
  </si>
  <si>
    <t>- waterproofing: double-layer HI made of elastomeric bitumen strips with PES felt as e.g. 2nd layer - Fragmat IZOELAST P5 FLL Plus welding tape, 5 mm, fully welded and 1st layer - Fragmat IZOSELF P 4,5 mm self-adhesive tape, fully welded, or equivalent</t>
  </si>
  <si>
    <t>- hI protection: 6 cm thick extruded polystyrene, XPS 300, 0,033 W/m2K, (such as Fibran ETICS GF - I or equivalent).</t>
  </si>
  <si>
    <t>Include roof watertightness test and report in the single price.</t>
  </si>
  <si>
    <t>Any imperfections at the joints of the EPS panels shall be filled with PU foam.</t>
  </si>
  <si>
    <t>Supply and covering of the flat roof on the slab skip in the composition "S-01a - green roof on the slab skip - extensive, in the composition :</t>
  </si>
  <si>
    <t>- filling: expanded polystyrene ( EPS ), 2 x 20 cm thick, 0,036 W/m2K, ( such as Fragmat EPS 150 or equivalent )</t>
  </si>
  <si>
    <t>Supply and covering of flat roof on the area of the solar power plant - gravel or wash panels in composition "S-01,2":</t>
  </si>
  <si>
    <t>- separation layer: geotextile: PP felt 125 g/m2, such as Polyfelt TS 20 or equivalent</t>
  </si>
  <si>
    <t>- final layer - drainage: washed gravel of 16-32 mm fraction, 16 cm thick, or in the area of the firefighters' access surfaces (minimum width 100 cm) - concrete slabs of 100 x 60 x 3,8 cm on height-adjustable adaptors such as Buzon or equivalent, or laid in gravel (to be included in the uniform price)</t>
  </si>
  <si>
    <t>Supply and covering of flat roof - external floor of the staircase niche on the roof in composition "S-01.3":</t>
  </si>
  <si>
    <t>- separation layer: 0,20 mm thick PE film, double layer, 2 x</t>
  </si>
  <si>
    <t>- final layer: AB panel C 30/37, 20 cm thick, inclined, smoothed surface, protected with a hydrophobic protective coating such as Protect Guard CE Spetila Concrette or equivalent.</t>
  </si>
  <si>
    <t>Supply and covering of flat roof - green roof, in the composition "S-02.1; S-02.2; S-02.3; S-02.4":</t>
  </si>
  <si>
    <t>Supply and construction of insulation - greened planters - intensive - shrubs in composition "S-02-4a":</t>
  </si>
  <si>
    <t>- substructure made of steel profiles - included in the inventory of façade works</t>
  </si>
  <si>
    <t>- cladding: waterproof plywood, 2.4 cm thick, 60 x 120 cm cross-section, screwed into the metal substructure</t>
  </si>
  <si>
    <t>- thermal insulation in a 3-10 cm thick slope of 0,036 W/m2K, such as Fragmat EPS 100 or equivalent, 56 cm wide</t>
  </si>
  <si>
    <t>- 2m1/m1 extruded polystyrene round rounds</t>
  </si>
  <si>
    <t>- control system for the detection of waterlogging: a high conductivity steel mesh integrated directly under the waterproofing, together with a contact panel and a control shaft, allowing immediate and accurate detection of waterlogging, such as ILD - PROTECTYS B or PROTECTSYS WM or equivalent</t>
  </si>
  <si>
    <t>- double-layer waterproofing made of elastomer bitumen strips with PES felt, e.g. layer 2: welding strip Fragmat IZOELAST P5 FLL Plus, 5 mm and layer 1: self-adhesive strip Fragmat IZOSELF P4, 4 mm, fully adhesive, IBITOL coating underneath, developed area 250 cm/m1</t>
  </si>
  <si>
    <t>- high density polyethylene ( HPDE ) studded film with a stud height of 8 mm and a compressive strength of 150 KN/m2, such as ISOSTUD or equivalent, with a developed area of 250 cm/m1</t>
  </si>
  <si>
    <t>The other layers are taken into account in the landscape architecture plan and inventory.</t>
  </si>
  <si>
    <t>Fabrication to detail 6-F-N1-01.</t>
  </si>
  <si>
    <t>Supply and roofing - paved terrace and external service corridors in composition "S-03.1":</t>
  </si>
  <si>
    <t>- thermal insulation in the pitch: expanded polystyrene ( EPS ) 10-30 cm thick, 0,036 W/m2K (such as Fragmat EPS 100 or equivalent)</t>
  </si>
  <si>
    <t>- hI protection: 3 cm thick extruded polystyrene, XPS 300, 0,033 W/m2K, (such as Fibran ETICS GF - I or equivalent).</t>
  </si>
  <si>
    <t>- 4 cm thick concrete paving slabs, size and colour to be chosen by the designer, including PVC spacers such as Buzon or equivalent, height 5-18 cm</t>
  </si>
  <si>
    <t>Supply and roofing of a paved walkway along the façade of the atrium ( P1 ), comprising " s-03.3; S-02.6":</t>
  </si>
  <si>
    <t>- thermal insulation in pitch ( EPS ) 3-18 cm thick, 0,036 W/m2K (such as Fragmat EPS 100 or equivalent)</t>
  </si>
  <si>
    <t>- hI protection: 5 cm thick extruded polystyrene, XPS 300, 0,033 W/m2K, (such as Fibran ETICS GF - I or equivalent).</t>
  </si>
  <si>
    <t>Supply and covering of the flat roof in the composition "ZT-01 and ZT-3" (external pavement over the garage - platform in front of the entrance):</t>
  </si>
  <si>
    <t>- levelling with fine cement mortar up to 2 cm thick</t>
  </si>
  <si>
    <t>- double-layer bituminous waterproofing made of APAO modified bitumen reinforced with polyester felt, such as Fragmat Isotekt P4 APAO or equivalent</t>
  </si>
  <si>
    <t>- hI protection: extruded polystyrene 10 cm thick such as Fibran ETICS GF - I or equivalent</t>
  </si>
  <si>
    <t>- separation layer: PP felt 300 g/m2, thickness 2 mm, other layers above the PP felt to be taken into account in the inventory of the external layout.</t>
  </si>
  <si>
    <t>Horizontal and vertical HI joints glued e.g. with Bitustik 4000 BT 150 mm or equivalent (to be taken into account in the uniform price).</t>
  </si>
  <si>
    <t>Manufacture, supply and installation of guttering made of 0,8 mm thick powder-coated aluminium sheet screwed into 15 mm thick moisture-resistant OSB (to be included in the unit price). Cross-section of the guttering 15 x 15 cm, built into the thermal insulation of the roof. Manufacture according to detail 6-A-S1-01 or 9-N-T1-01.</t>
  </si>
  <si>
    <t>Manufacture, supply and installation of vertical roof finishes (attics) in the assembly:</t>
  </si>
  <si>
    <t>- substructure made of hot-dip galvanised steel profiles (frame) 200 x 100 mm, anchored to the AB structure below according to detail</t>
  </si>
  <si>
    <t>- 2 cm thick moisture-resistant OSB, screwed into steel frame, frame cladding on both sides, developed cladding area up to 280 cm/m1</t>
  </si>
  <si>
    <t>- double-layer waterproofing: bituminous elastomer + self-adhesive tape, such as IZOELAST P5 FLL and IZOSELF P4 (bottom layer), developed area up to 320 cm/m1</t>
  </si>
  <si>
    <t>- waterproofing protection: 4 cm thick XPS, up to 50 cm high</t>
  </si>
  <si>
    <t>- geotextile: PP felt, up to 70 cm high.</t>
  </si>
  <si>
    <t>The height of the attic finish is up to 150 cm. The cladding with aluminium composite panels is included in the inventory of façade works. Construction according to detail 6-A-S1-01 or 9-N-71-01.</t>
  </si>
  <si>
    <t>Fabrication, supply and installation of vertical finishes - atriums, roof and external corridor junction between "S1 and T1", as follows.</t>
  </si>
  <si>
    <t>- 2 cm thick moisture-resistant OSB, screwed into steel frame, frame cladding on both sides, developed cladding area up to 350 cm/m1</t>
  </si>
  <si>
    <t>- double-layer waterproofing: bituminous elastomer + self-adhesive tape, such as IZOELAST P5 FLL and IZOSELF P4 (bottom layer), developed area up to 350 cm/m1</t>
  </si>
  <si>
    <t>Height of the attic up to 150 cm.</t>
  </si>
  <si>
    <t>cladding with alu composite panels included in the inventory of façade works. Fabrication according to detail 11-D-S1-01.</t>
  </si>
  <si>
    <t>Fabrication, supply and installation of vertical finishes - atriums , façade strip between S1 and T1 in the composition:</t>
  </si>
  <si>
    <t>- substructure made of hot-dip galvanised steel profiles (frame) 250 x 100 mm, anchored to the AB structure below according to detail</t>
  </si>
  <si>
    <t>- 25 cm thick mineral wool between OSB panels and metal frames, 140 cm high</t>
  </si>
  <si>
    <t>- floor support: hot-dip galvanised steel L angle of dimensions 100/75/8 mm, anchored in the AB structure</t>
  </si>
  <si>
    <t>Frame height up to 150 cm.</t>
  </si>
  <si>
    <t>cladding with aluminium composite panels included in the inventory of façade works.</t>
  </si>
  <si>
    <t>Fabrication to detail 11-E-S1-01 and 11-F-S1-01; 11-F-N2-01.</t>
  </si>
  <si>
    <t>Supply and installation of PVC drainage pipes, complete with gaskets, all phase fittings and 10 mm thick armaflex insulation.</t>
  </si>
  <si>
    <t>PVC pipes fi 90 mm.</t>
  </si>
  <si>
    <t>PVC pipes fi 110 mm.</t>
  </si>
  <si>
    <t>PVC pipes fi 125 mm.</t>
  </si>
  <si>
    <t>PVC pipes 160 mm fi.</t>
  </si>
  <si>
    <t>PVC pipes fi 200 mm.</t>
  </si>
  <si>
    <t>PVC pipes fi 250 mm.</t>
  </si>
  <si>
    <t>Manufacture, supply and installation of drain plugs for flat roof drains with connection to the vertical drain pipe and with protective inox mesh. Type as e.g. BST WOLFIN or equivalent.</t>
  </si>
  <si>
    <t>Fabrication, supply and installation of safety overlays 20 x 15 cm in cross-section, made of inox sheet, with inox protective mesh, sealed with HI sealant such as Triplex ProDetiail or equivalent. Fabrication according to detail "S" of the façade, façade band between S1 and T1.</t>
  </si>
  <si>
    <t>Fabrication, supply and installation of duct penetrations through flat roof - cap:</t>
  </si>
  <si>
    <t>- substructure made of hot-dip galvanised steel profiles, clamped in an AB wreath, according to a static calculation</t>
  </si>
  <si>
    <t>- a fire-resistant thermal insulation panel with a 10 cm thick (vertical grid) double-sided micro-lylarinated sheet and mineral wool core, such as Trimoterm FTV 100 or equivalent, fixed to a metal substructure</t>
  </si>
  <si>
    <t>- separation layer: PP felt such as S-Felt T- 300 or equivalent</t>
  </si>
  <si>
    <t>- fPO roof waterproofing membrane 2 mm</t>
  </si>
  <si>
    <t>- L profile of laminated sheet with polyethylene layer, riveted to the FTV panel, after installation of the ventilation duct</t>
  </si>
  <si>
    <t>- catch basin made of hot-dip galvanised sheet 1,2 mm thick</t>
  </si>
  <si>
    <t>- cutoff: mesh holder riveted to channel and panel, mesh bottom dropping onto catch basin</t>
  </si>
  <si>
    <t>- sealing strips and sealing mastic</t>
  </si>
  <si>
    <t>- fixing material.</t>
  </si>
  <si>
    <t>Manufacture as per detail 5-C-S1-01.</t>
  </si>
  <si>
    <t>Height of terminations approx. 160 cm and to be adjusted to the cross-section of the ducts - to be coordinated with the mechanical installation contractor.</t>
  </si>
  <si>
    <t>Floor area sizes of canals taken into account.</t>
  </si>
  <si>
    <t>size 420 x 115 cm. Roof deck: part "S": 1 piece</t>
  </si>
  <si>
    <t>475 x 121 cm. Roof "S" part: 1 piece.</t>
  </si>
  <si>
    <t>410 x 104 cm. Roof "S" piece 1</t>
  </si>
  <si>
    <t>size 395 x 110 cm. Roof "S" piece 1</t>
  </si>
  <si>
    <t>size 360 x 110 cm. Roof "S" piece 2 + "J" 1</t>
  </si>
  <si>
    <t>326 x 105 cm. Roof "S" piece 1.</t>
  </si>
  <si>
    <t>445 x 150 cm. Roof "J" piece 1</t>
  </si>
  <si>
    <t>338 x 120 cm. Roof "J" piece 1</t>
  </si>
  <si>
    <t>size 305 x 150 cm. Roof "J" piece 1.</t>
  </si>
  <si>
    <t>218 x 85 cm. Roof "J" piece 1.</t>
  </si>
  <si>
    <t>120 x 120 cm. Roof "J" piece 1.</t>
  </si>
  <si>
    <t>374 x 85 cm. Roof "J" piece 1.</t>
  </si>
  <si>
    <t>Fabrication, supply and installation of vertical insulation of concrete wreaths at the passage of ducts through the flat roof in the assembly:</t>
  </si>
  <si>
    <t>- double-layer elastomeric bitumen waterproofing such as 1 x IZOSELF P4 Plus and 1 x IZOELAST P5 PLUS or equivalent</t>
  </si>
  <si>
    <t>- extruded polystyrene, 5 cm thick, glued to HI</t>
  </si>
  <si>
    <t>- extruded polystyrene roundel</t>
  </si>
  <si>
    <t>- PP felt such as S-Felt T-300 or equivalent</t>
  </si>
  <si>
    <t>- end sheet eaves profile with a layer of polyethylene</t>
  </si>
  <si>
    <t>Wreath height 90 cm from AB slab.</t>
  </si>
  <si>
    <t>Manufacture, supply and installation of vertical insulation of the light fitting wreaths - ODT, comprising :</t>
  </si>
  <si>
    <t>Wreath height 60 cm . Lighthouse size 110 x 110 cm.</t>
  </si>
  <si>
    <t>Fabrication to detail 9-B-S1-01.</t>
  </si>
  <si>
    <t>Fabrication, supply and installation of 0,80 mm thick RAL powder-coated aluminium eaves sheet, including hot-dip galvanised reinforcement as required. Ventilation shafts at ground floor level. Detail 6-A-P1-02.</t>
  </si>
  <si>
    <t>75 cm developed width, joints watertight.</t>
  </si>
  <si>
    <t>45 cm developed width, joints watertight.</t>
  </si>
  <si>
    <t>vertical lining of brick parapet wall, 50 cm developed width, joints watertight.</t>
  </si>
  <si>
    <t>cladding - cap of rectangular wall, including 2,5 cm thick timber spacer, screwed into the wall and with hot-dip galvanised reinforcement. 45 cm developed width, joints watertight.</t>
  </si>
  <si>
    <t>Fabrication, supply and installation of various finishes, in 1,5 mm thick powder-coated aluminium sheet. Billing subject to approval by the supervisory authority. Assessment.</t>
  </si>
  <si>
    <t>Locksmith work shall be carried out in accordance with the provisions of the applicable standards and in conformity with the technical regulations for the performance of locksmith work.</t>
  </si>
  <si>
    <t>The services of the Cooperator shall include (unless otherwise specified in a mutual agreement)</t>
  </si>
  <si>
    <t>taking all necessary measurements on site before the works start.</t>
  </si>
  <si>
    <t>inspection and cleaning of the lining</t>
  </si>
  <si>
    <t>application of levelling compound where required by the item description</t>
  </si>
  <si>
    <t>all works on the building, including all taxes</t>
  </si>
  <si>
    <t>supply of basic and ancillary materials</t>
  </si>
  <si>
    <t>transport of materials and tools to the site with all necessary loading, forwarding, unloading and internal transport to the installation site and installation as described in each item.</t>
  </si>
  <si>
    <t>repairs to walls or wall cladding damaged during the works</t>
  </si>
  <si>
    <t>removal of residual materials, take-off and removal from the site, final cleaning and securing of the works until handover, etc.</t>
  </si>
  <si>
    <t>The working plans shall be drawn up by the contractor at his own expense and approved by a chartered civil engineer and a chartered architect.</t>
  </si>
  <si>
    <t>Standards relating to locksmithing work or materials used in locksmithing work.</t>
  </si>
  <si>
    <t>Hot-rolled products of structural steels - Part 1: General technical delivery conditions, SIST EN 10025-1:2004
Welding filler materials - General product standard for filler materials and powders for fusion welding of metallic materials
SYST EN 13479:2005
High-strength pre-tensioning bolted connections - Part 1: General requirements
SYST EN 14399-1:2005
Adhesives for general assembly purposes in construction - Requirements and test methods SIST EN 15274:2009
Execution of steel and aluminium structures - Part 1: Requirements for the determination of conformity of structural components
SYST EN 1090-1:2009+A1:2012
Bolted assemblies without structural preload - Part 1: General requirements SIST EN 15048-1:2007
Stainless steels - Part 4: Technical delivery conditions for thin and thick plates and strips of stainless structural steels
SYST EN 10088-4:2009
Stainless steels - Part 5: Technical delivery conditions for bars, rods, wire, profiles and bright products of stainless structural steels
SYST EN 10088-5:2009
Hot-rolled hollow sections of non-alloy and fine-grained structural steels - Part 1: Technical delivery conditions
SYST EN 10210-1:2006</t>
  </si>
  <si>
    <t>Cold-formed welded hollow structural sections of non-alloyed and
fine grain steels - Part 1:Technical delivery conditions SIST EN 10219-1:2006
Non-alloy steel tubes for welding and threading - Technical delivery conditions SIST EN 10255:2004+A1:2007
Steel castings for use in construction SIST EN 10340:2007
SYST EN 10340:2007/AC:2008
Structural steels for quenching and tempering - Technical delivery conditions SIST EN 10343:2009
Self-supporting insulating sandwich panels with double-sided metal sheathing - Factory made products - Specifications
SYST EN 14509:2014
Self-supporting sheets for roofing, external and internal cladding - Product specification and requirements SIST EN 14782:2006
Fully supported sheets and strips for roofing, external and internal cladding - Product specification and requirements SIST EN 14783:2006
Aluminium and aluminium alloys - Building products for structural work - Technical conditions for acceptance and delivery SIST EN 15088:2006</t>
  </si>
  <si>
    <t>Corrosion protection of steel for structures exposed to atmospheric agents - external:</t>
  </si>
  <si>
    <t>Corrosion protection (ACP) to be carried out in accordance with and to the standards of SIST EN ISO 12944, ISO 4628, ISO 8501, ISO 8503, ISO 2812, ISO 6270, ISO 7253 and other standards necessary to ensure the protection of all metallic elements of the building!</t>
  </si>
  <si>
    <t>The external steelwork shall be protected by the application of a zinc coating formed by immersion in liquid zinc. The entire structure shall be constructed or assembled in a bolted design, the welds shall be completely sealed and slag-free and shall not have any pores or slag inflow. They shall be made as continuous welds and not as discontinuous welds. Slag residues arising from the welding process shall be completely removed.</t>
  </si>
  <si>
    <t>For hot-dip galvanising, the relevant standards are SIST EN , EN DIN -norm 1461, as well as the professional technical guidelines for hot-dip galvanising. The checking of the thickness of the zinc coating must be carried out in accordance with DIN 50 981. According to the standard (norm), the minimum thickness of the coating layer for material from a thickness of 6 mm upwards is 85 microns, but for the urban area and for a protection durability of approx. 30 years, it must be increased to approx. 70-100 microns. In order to achieve better adhesion, all the steel parts to be subjected to the hot-dip galvanising process should first be properly pre-treated, cleaned and then hot-dip galvanised.</t>
  </si>
  <si>
    <t>Steelwork which is hot-dip galvanised shall have welds defined prior to galvanising, which shall be shown on the shop plans prepared by the contractor for each element to be installed. All closed sections of the steelwork shall be welded to the connection plates with treated full-bearing welds. Where bolting is carried out through the pipe, steel sleeves shall be fitted in the pipe at the points where the bolt is to be driven through the pipe to ensure that the bolt is not driven into a void.</t>
  </si>
  <si>
    <t>All full-bearing welds shall be inspected by ultrasound. At least 40% of all welds shall be inspected. The extent of the inspection shall be increased in the event of poor results - to be determined by the institution which will control the quality of the workmanship. Visual inspection shall be carried out on all welds.</t>
  </si>
  <si>
    <t>All joints shall be screwed in a controlled manner using a torque wrench. For conventional Category A joints, the joint shall be screwed in such a way that the joint is fully compressed. For all Category B joints, full preload force and a minimum coefficient of friction = 0.30 are required.</t>
  </si>
  <si>
    <t>The contractor or subcontractor, the metalwork preparer, shall record all process steps in the surface preparation of the metalwork of the building.</t>
  </si>
  <si>
    <t>All metal parts must be cleaned of surface dirt and rust prior to final installation. All surfaces must be cleaned in accordance with the standards. The clean surface must be free from visible dirt, with a uniform metallic appearance and free from rust.</t>
  </si>
  <si>
    <t>All bolted joints in steel structures shall be made with stainless steel inbus bolts conforming to ISO 10462, countersunk head. The bolts shall have a strength class of 8.8 and 10.9.</t>
  </si>
  <si>
    <t>The following atmospheric conditions shall be assumed for structures in accordance with SIST EN ISO 12944-2:</t>
  </si>
  <si>
    <t>Interior structures - corrosivity class C3</t>
  </si>
  <si>
    <t>External structures - corrosivity class C4, protection by galvanising and painting in a final colour coating</t>
  </si>
  <si>
    <t>The Contractor shall ensure the durability of the coating systems in accordance with ISO 12944-1. The Contractor shall specify the choice of anti-corrosion coating system, which shall have demonstrable laboratory testing of the coating systems on the steel substrate in accordance with Table 2.6 of ISO 12944-6:</t>
  </si>
  <si>
    <t>C3 / VH internal construction (ensuring long durability of more than 25 years)</t>
  </si>
  <si>
    <t>C4 / VH external and load-bearing structures (ensuring long durability of more than 25 years)</t>
  </si>
  <si>
    <t>The unit price must include the production of workshop documentation, maintenance instructions and all necessary supporting documents.</t>
  </si>
  <si>
    <t>The maintenance instructions shall include a maintenance programme for the durability of the corrosion protection system.</t>
  </si>
  <si>
    <t>All individual metal and ALU structures need to be earthed to the existing building earthing system.</t>
  </si>
  <si>
    <t>All items of locksmith work must include in the price the drawing up and approval of shop plans!</t>
  </si>
  <si>
    <t>o./ All necessary proofs of the quality of the material, the correct method of execution and the work carried out (certificates of materials used, compressive strength measurements, reports, etc.).</t>
  </si>
  <si>
    <t>z./ the unit price must also include the cost of protecting access corridors inside the building to the areas where the work is being carried out.</t>
  </si>
  <si>
    <t>The contractor shall also include in the price of the works all costs for ancillary scaffolding for work at height, with erection and dismantling after completion of the works</t>
  </si>
  <si>
    <t>Note: the Contractor shall include in the uniform prices all ancillary scaffolding for works at height: ground floor h = up to 5,20 m; storeys h = up to 4,25 m</t>
  </si>
  <si>
    <t>All visible metal elements are powder coated in a colour such as TIGER DRAYLAC - in a tone of the architect's choice - fine paint texture - FS</t>
  </si>
  <si>
    <t>NZ-01.1d plasterboard partition wall between classrooms of the same fire compartment (N1) - Mk wall cladding</t>
  </si>
  <si>
    <t>at door height</t>
  </si>
  <si>
    <t>cladding: d = 11,00 cm : full flat panels of sheet metal up to 2,0 mm thick, 50 cm grid, on an aluminium type substructure with mineral wool embedded at least 3,0 cm thick. The colour of the sheet metal, the size and the shape of the perforations shall be determined by the architect.</t>
  </si>
  <si>
    <t>MK wall - already covered</t>
  </si>
  <si>
    <t>NZ-01.2 plasterboard partition wall between laboratories and lobby; d = 25.50 cm - MK wall cladding:</t>
  </si>
  <si>
    <t>cladding d = 6,00 cm: meander-shaped aluminium sheet cladding w. visible part 43 mm, w. recessed part 24 mm, g = 35 mm, with associated metal substructure. Coloured according to RAL to be specified by the designer</t>
  </si>
  <si>
    <t>above door height</t>
  </si>
  <si>
    <t>air space d = 29,30 cm</t>
  </si>
  <si>
    <t>construction d = 5.00 cm: overlight - fixed glazing (Rw ≥ 42 dB) in 50 mm thick steel profile and glued glass with acoustic film (e.g. Schüco Jansen Economy 50 with glazing 8 LSG/16/10 acoustic film wet glazing or equivalent), 1.0 m spaced transoms</t>
  </si>
  <si>
    <t>cladding d = 6,00 cm: aluminium panel with circular cut-out (panel thickness 4 mm), fixed to the structure with aluminium profiles (such as Alucobond Plus or equivalent), colour to be determined by the designer</t>
  </si>
  <si>
    <t>NZ-01.2a plasterboard partition wall between the echo hall and the lobby (N1) - MK wall cladding</t>
  </si>
  <si>
    <t>construction d = 2.00 cm: fixed glazing made of enamelled tempered laminated glass with a total thickness of 1.0 cm, fixed in aluminium profiles</t>
  </si>
  <si>
    <t>cladding d = 4.00 cm: aluminium panel with circular cut-out (panel thickness 4 mm), fixed to the structure with aluminium profiles (such as Alucobond Plus or equivalent), colour to be determined by the designer</t>
  </si>
  <si>
    <t>ground floor : h =</t>
  </si>
  <si>
    <t>I.ND + II.ND + III.ND : h =</t>
  </si>
  <si>
    <t>NZ-01.2b plasterboard partition wall between echo or deaf room and lobby (N1) - cladding</t>
  </si>
  <si>
    <t>ground floor : h = 2,60 m</t>
  </si>
  <si>
    <t>NZ-01.2E plasterboard partition wall between laboratories and lobby</t>
  </si>
  <si>
    <t>complete execution in composition: see architect's detail</t>
  </si>
  <si>
    <t>above door height:</t>
  </si>
  <si>
    <t>cladding d = 6,00 cm : aluminium panel with circular cut-out (panel thickness 4 mm), fixed to the structure with aluminium profiles (such as Alucobond Plus or equivalent), colour to be determined by the designer</t>
  </si>
  <si>
    <t>NZ-01.4 fire-safe plasterboard partition wall between the amphitheatre and the small lecture room (P1); EI 60 - cladding:</t>
  </si>
  <si>
    <t>acoustic lining: d = 11,00 cm :perforated zig-zag sheet metal lining (shallow - d = 4,0 cm, with two equal side lengths, min. 22% perforation) on the substructure, intermediate space filled with mineral wool min. d = 7,0 cm, RAL colour and perforation pattern to be determined by the designer</t>
  </si>
  <si>
    <t>acoustic lining d = 11,00 cm: solid sheet metal zig-zag lining (oriented, with two different side lengths) on the substructure, the space in between filled with mineral wool of min. d = 3,0 cm. Coloured in accordance with the RAL to be specified by the designer</t>
  </si>
  <si>
    <t>Mineral wool supplement: the perforated zig-zag shaped sheet metal lining opposite the lecturer/speaker is filled with high-density mineral wool! It is installed from the corner of the landing to the height of the door/window opening; with supply and installation according to the manufacturer's technical instructions.</t>
  </si>
  <si>
    <t>NZ-01.4a fire-safe plasterboard partition wall between classrooms of different fire sector (N1); EI 60 - cladding:</t>
  </si>
  <si>
    <t>cladding d = 11,00 cm : full flat panels of sheet metal up to 2,0 mm thick, 50 cm grid, on an aluminium type substructure with mineral wool embedded at least 3,0 cm thick. The colour of the sheet metal, the size and the shape of the perforations shall be determined by the architect.</t>
  </si>
  <si>
    <t>NZ-01.4b fire-safe plasterboard partition wall between two lecture halls (P1); EI 60; d = 25.00 cm - cladding:</t>
  </si>
  <si>
    <t>acoustic lining d = 11,00 cm: perforated zig-zag sheet metal lining (shallow - d = 4,0 cm, with two equal side lengths, min. 22% perforation) on the substructure, the intermediate space filled with mineral wool min. d = 7,0 cm, RAL colour and perforation pattern to be determined by the designer</t>
  </si>
  <si>
    <t>NZ-01.4c plasterboard partition wall between two small lecture rooms (P1); d = 25.00 cm - cladding:</t>
  </si>
  <si>
    <t>acoustic lining d = 11,00 cm: solid zig-zag sheet metal lining (shallow - d = 4,0 cm, with two equal side lengths) on the substructure, the space between filled with mineral wool of min. d = 3,0 cm. Coloured in accordance with the RAL to be specified by the designer</t>
  </si>
  <si>
    <t>acoustic lining d = 11,00 cm: solid sheet metal zig-zag lining (shallow - d = 4,0 cm, with two equal side lengths) on the substructure, the space between filled with mineral wool of min. d = 3,0 cm. Coloured in accordance with the RAL to be specified by the designer</t>
  </si>
  <si>
    <t>NZ-01.7b AB wall or column lining between corridor and laboratory (lab zone - P1)</t>
  </si>
  <si>
    <t>above the height of the door up to the lowered ceiling:</t>
  </si>
  <si>
    <t>cladding d = 4,00 cm: perforated metal mesh embedded in sheet metal omega and L profiles, (such as Atena Monolama R, perforated, 1200x600mm, 40x40mm, cut to size on site or equivalent), powder-coated in RAL colour to be specified by the designer</t>
  </si>
  <si>
    <t>NZ-01.8 plasterboard partition wall between laboratories and corridor in N1 and N2 - cladding to architect's detail</t>
  </si>
  <si>
    <t>the cladding is to be carried out above the door height - up to the lowered ceiling; complete assembly:</t>
  </si>
  <si>
    <t>perforated metal mesh embedded in sheet metal omega and L profiles, (such as Atena Monolama R, perforated, 1200x600mm, 40x40mm, cut to size on site or equivalent), powder-coated in RAL colour to be specified by the designer; d = 4,00 cm</t>
  </si>
  <si>
    <t>NZ-01.8a plasterboard partition wall between echo or deaf room and corridor (N1): cladding to architect's detail</t>
  </si>
  <si>
    <t>NZ-01.9 plasterboard partition wall with overlight between laboratories and corridor (N1, N2); d = 25.00 cm - cladding</t>
  </si>
  <si>
    <t>air space d = 28,80 cm</t>
  </si>
  <si>
    <t>construction d = 5.00 cm; overlight - fixed glazing (Rw ≥ 42 dB) in 50 mm thick steel profile and glued glass with acoustic film (such as Schüco Jansen Economy 50 with glazing 8 LSG/16/10 acoustic film wet glazing or equivalent), 1.0 m grid cross-sections</t>
  </si>
  <si>
    <t>air space d = 2,00 cm</t>
  </si>
  <si>
    <t>NZ-01.9a plasterboard partition wall with overlight between classrooms and corridor (N1, N2); d = 21.50 cm - cladding</t>
  </si>
  <si>
    <t>construction d = 5.00 cm: overlight - fixed glazing (Rw ≥ 42 dB) in 50 mm thick steel profile and glued glass with acoustic film (e.g. Schüco Jansen Economy 50 with glazing 8 LSG/16/10 acoustic film wet glazing or equivalent), 1.0 m transoms - see architect's details</t>
  </si>
  <si>
    <t>cladding d = 4.00 cm: perforated metal mesh embedded in sheet metal omega and L profiles, (such as Atena Monolama R, perforated, 1200x600mm, 40x40mm, cut to size on site or equivalent), powder-coated in RAL colour to be specified by the designer - see architect's details</t>
  </si>
  <si>
    <t>NZ-01.12 Fire-safe plasterboard partition wall between classrooms and evacuation corridors (N1): EI 60 - cladding</t>
  </si>
  <si>
    <t>at door height: absorbent lining d = 11,00 cm; perforated flat panels (min. 22% perforation) made of sheet metal up to 2,0 mm thick in a grid of 50 cm, on an aluminium type substructure with embedded mineral wool 10,0 cm thick, density min. 30 kg/m3. The colour of the sheet metal, the size and the shape of the perforation shall be determined by the architect.</t>
  </si>
  <si>
    <t>NZ-01.13 Fire-safe plasterboard partition wall between lecture room and offices (P1): EI 60; d = 25.00 cm</t>
  </si>
  <si>
    <t>at door height: cladding d = 11,00 cm: solid sheet metal zig-zag cladding (oriented, with two different side lengths) on a substructure, the space between filled with mineral wool of min. d = 3,0 cm. Coloured in accordance with RAL to be specified by the designer</t>
  </si>
  <si>
    <t>NZ-01.14 fire-safe plasterboard partition wall between lecture rooms and evacuation corridors (P1): EI 60; d = 25.00 cm - cladding</t>
  </si>
  <si>
    <t>at door height: acoustic lining d = 11,00 cm: solid zig-zag sheet metal lining (shallow - d = 4,0 cm, with two equal side lengths) on a substructure, the space between filled with mineral wool of min. d = 3,0 cm. Coloured in accordance with the RAL to be specified by the designer</t>
  </si>
  <si>
    <t>NZ-01.14a fire-safe plasterboard partition wall between the small lecture room and the evacuation corridor (P1): EI 60; d = 25.00 cm</t>
  </si>
  <si>
    <t>NZ-01.20a plasterboard partition wall with full zig-zag sheeting in lecture rooms (P1); d = 22,50 cm</t>
  </si>
  <si>
    <t>finishing*: up to window height</t>
  </si>
  <si>
    <t>solid sheet metal cladding d = 11,00 cm; zig-zag shape (oriented, with two different side lengths) on the substructure, intermediate space filled with mineral wool of min. d = 3,0 cm. Coloured according to RAL to be specified by the designer</t>
  </si>
  <si>
    <t>Z-04: AB wall between the shaft and the lecture room (north façade - P1) - cladding</t>
  </si>
  <si>
    <t>top zigzag addition - finish to architect's detail; r w = up to 15 cm - exact dimensions to be checked on site after cladding</t>
  </si>
  <si>
    <t>NZ-01.20b plasterboard partition with perforated zig-zag sheet in lecture rooms (P1); d = 22,50 cm</t>
  </si>
  <si>
    <t>solid sheet metal cladding d = 11,00 cm; zig-zag shape (oriented, with two different side lengths) on the substructure, intermediate space filled with mineral wool min. d = 3,0 cm. Coloured according to RAL to be specified by the designer</t>
  </si>
  <si>
    <t>door-level lining</t>
  </si>
  <si>
    <t>cladding d = 6,00 cm :meander-shaped aluminium sheet cladding w. visible part 43 mm, w. recessed part 24 mm, g = 35 mm, with associated metal substructure. Coloured according to RAL to be specified by the designer</t>
  </si>
  <si>
    <t>NZ-02.2 plasterboard partition wall with overlight (lobby - classrooms)</t>
  </si>
  <si>
    <t>NZ-02.7 plasterboard partition wall (corridor - classrooms) 1N, 2N</t>
  </si>
  <si>
    <t>air space: d = 0,50 cm</t>
  </si>
  <si>
    <t>cladding d = 4,00 cm: perforated metal mesh embedded in sheet metal omega and L profiles, (such as Atena Monolama R, perforated, 1200 x 600 mm, 40 x 40 mm, cut to size on site or equivalent), powder-coated in RAL colour to be specified by the designer</t>
  </si>
  <si>
    <t>NZ-02.8 plasterboard partition wall (corridor - toilets) N1, N2; d = 21,50 cm</t>
  </si>
  <si>
    <t>above the height of the door/lowered ceiling of the toilet</t>
  </si>
  <si>
    <t>cladding: d = 4,00 cm; perforated metal mesh embedded in sheet metal omega and L profiles, (such as Atena Monolama R, perforated, 1200 x 600 mm, 40 x 40 mm, cut to size on site or equivalent), powder-coated in RAL colour to be specified by the designer</t>
  </si>
  <si>
    <t>NZ-02.9 plasterboard partition wall (corridor - toilets) - wall with concealed flushing cisterns; d = 34,00 cm</t>
  </si>
  <si>
    <t>above the height of the lowered ceiling of the lavatories</t>
  </si>
  <si>
    <t>cladding d = 4,00 cm; perforated metal mesh embedded in sheet metal omega and L profiles, (such as Atena Monolama R, perforated, 1200 x 600 mm, 40 x 40 mm, cut to size on site or equivalent), powder-coated in RAL colour to be specified by the designer</t>
  </si>
  <si>
    <t>NZ-01.18 plasterboard partition wall (laboratories) clean room to corridor (N2); d = 25.00 cm</t>
  </si>
  <si>
    <t>air space d = 0,50 cm</t>
  </si>
  <si>
    <t>NZ-02.4 plasterboard partition wall with overlight (lobby - toilets); d = 21,50 cm - cladding</t>
  </si>
  <si>
    <t>cladding d = 6,00 cm; meander-shaped aluminium sheet cladding w. visible part 43 mm, w. recessed part 24 mm, g = 35 mm, with associated metal substructure. Coloured according to RAL to be specified by the designer</t>
  </si>
  <si>
    <t>construction*: d = 5.00 cm: overlight - fixed glazing (Rw ≥ 42 dB) in 50 mm thick steel profile and glued glass with acoustic film (e.g. Schüco Jansen Economy 50 with glazing 8 LSG/16/10 acoustic film wet glazing or equivalent), 1.0 m spacing bars</t>
  </si>
  <si>
    <t>air space d = 18,00 cm</t>
  </si>
  <si>
    <t>Toilet frosted glass glazing add-on - lobby / toilets</t>
  </si>
  <si>
    <t>air space d = 0,5 cm</t>
  </si>
  <si>
    <t>NZ-02.12 Fire-safe plasterboard wall between UPS + server and lobby (with sheet metal cladding) 3N: EI 60; d = 21,50 cm - cladding</t>
  </si>
  <si>
    <t>NZ-02.18 fire-safe plasterboard cladding of manholes with sheet metal cladding (3N): EI 60; d = 10,50 cm - cladding</t>
  </si>
  <si>
    <t>NZ-02.19a fire-safe plasterboard partition wall of shafts in corridors - laminate cladding (N1, N2): EI60 - cladding</t>
  </si>
  <si>
    <t>above the door height up to the lowered ceiling</t>
  </si>
  <si>
    <t>NZ-02.22 plasterboard partition wall (cabinets - lobby) - 3N; d = 21,50 cm - cladding:</t>
  </si>
  <si>
    <t>NZ-02.23 masonry wall (lobby - toilets) 3N - cladding</t>
  </si>
  <si>
    <t>NZ-02.23a plasterboard partition wall (lobby - toilets) 3N; d = 21,50 cm - cladding</t>
  </si>
  <si>
    <t>NZ-10.1 wall between laboratories (P1) and corridor (rooms without acoustic requirements) - cladding:</t>
  </si>
  <si>
    <t>NZ-06.1 shell perimeter wall - noise zones A and B, vibration zone VIB1 (walls adjacent to corridors) - cladding</t>
  </si>
  <si>
    <t>above the door height up to the lowered ceiling of the corridor</t>
  </si>
  <si>
    <t>NZ-06.4 shell perimeter wall - noise zone A, vibration zone VIB1 (wall between LADISK lab and lobby - P1); d )= 12,50 cm - lining</t>
  </si>
  <si>
    <t>up to the height of the lowered ceiling</t>
  </si>
  <si>
    <t>finishing layer: d = 6,00 cm: meander-shaped aluminium sheet cladding w. visible part 43 mm, w. recessed part 24 mm, g = 35 mm, with associated metal substructure. Coloured in accordance with RAL to be specified by the designer</t>
  </si>
  <si>
    <t>NZ-10.1E wall between laboratories (P1) and corridor (rooms without acoustic requirements)</t>
  </si>
  <si>
    <t>cladding: d = 4,00 cm: perforated metal mesh embedded in sheet metal omega and L profiles, (such as Atena Monolama R, perforated, 1200 x 600 mm, 40 x 40 mm, cut to size on site or equivalent), powder-coated in RAL colour to be specified by the designer</t>
  </si>
  <si>
    <t>NZ-10.2 wall between toilet (P1) and corridor (rooms without acoustic requirements)</t>
  </si>
  <si>
    <t>above the height of the leaking toilet ceiling</t>
  </si>
  <si>
    <t>NZ-10.3 wall between laboratory (P1) and corridor with overlight</t>
  </si>
  <si>
    <t>construction : d = 5,00 cm : overlight - fixed glazing (Rw ≥ 42 dB) in 50 mm thick steel profile and glued glass with acoustic film (e.g. Schüco Jansen Economy 50 with glazing 8 LSG/16/10 acoustic film wet glazing or equivalent), 1,0 m grid transoms</t>
  </si>
  <si>
    <t>NZ-10.3E wall between laboratories (P1) and corridor (rooms without acoustic requirements) - overlight:</t>
  </si>
  <si>
    <t>NZ-10.4E wall between laboratory (P1) and corridor (rooms without acoustic requirements) - clean room</t>
  </si>
  <si>
    <t>NZ-10.5 wall between toilet (P1) and corridor (wall with concealed flushing cisterns) - cladding</t>
  </si>
  <si>
    <t>NZ-11.4 masonry wall between technical rooms and lobby in N2</t>
  </si>
  <si>
    <t>cladding d = 5,50 cm: enamelled glass on substructure + air layer</t>
  </si>
  <si>
    <t>cladding d = 0,50 cm: aluminium panel with circular cut-out (panel thickness 4 mm), fixed to the structure with aluminium profiles (such as Alucobond Plus or equivalent), colour to be determined by the designer</t>
  </si>
  <si>
    <t>NZ-11.8a masonry wall between technical spaces or shafts and corridors (N1, N2) - cladding</t>
  </si>
  <si>
    <t>acoustic lining: d = 1,50 cm: acoustic wood wool panels (such as Heradesign Superfine or equivalent)</t>
  </si>
  <si>
    <t>NZ-11.9 masonry wall between technical rooms and lecture rooms (P1) - cladding</t>
  </si>
  <si>
    <t>cladding d = 11,00 cm: perforated zig-zag sheet metal cladding (shallow - d = 4,0 cm, with two equal side lengths, min. 22% perforation) on the substructure, the intermediate space filled with mineral wool min. d = 7,0 cm, RAL colour and perforation pattern to be determined by the designer</t>
  </si>
  <si>
    <t>NZ-11.9a masonry wall between corridor and amphitheatre lecture room (P1)</t>
  </si>
  <si>
    <t>NZ-11.9b masonry wall between toilets and amphitheatre lecture room (P1) - cladding</t>
  </si>
  <si>
    <t>cladding d = 11,00 cm : perforated zig-zag sheet metal cladding (shallow - d = 4,0 cm, with two equal side lengths, min. 22% perforation) on the substructure, intermediate space filled with mineral wool min. d = 7,0 cm, RAL colour and perforation pattern to be determined by the designer</t>
  </si>
  <si>
    <t>NZ-13 AB wall between classroom and lobby (N1) - cladding</t>
  </si>
  <si>
    <t>note: the metal cladding must be fixed firmly and densely enough to prevent any reverberation!</t>
  </si>
  <si>
    <t>AB wall - already covered</t>
  </si>
  <si>
    <t>NZ-13.1 AB wall between classroom and lobby with overlight - fire (N1) - cladding</t>
  </si>
  <si>
    <t>construction d = 8.00 cm: overlight - fire-safe (EI 60), acoustically insulating (Rw ≥ 42 dB) fixed glazing (such as Schüco ADS 80 FR60 or equivalent), coloured according to the designer's choice</t>
  </si>
  <si>
    <t>air space d = 30,00 cm</t>
  </si>
  <si>
    <t>construction d = 2.00 cm: overlight - fixed glazing made of toughened laminated glass with a total thickness of 1.0 cm, fixed in aluminium profiles</t>
  </si>
  <si>
    <t>NZ-13.2 AB wall between toilets and lobby (P1, N1) - cladding</t>
  </si>
  <si>
    <t>cladding d = 6,00 cm: 'meander-shaped aluminium sheet cladding w. visible part 43 mm, w. recessed part 24 mm, g = 35 mm, with associated metal substructure. Coloured according to RAL to be specified by the designer</t>
  </si>
  <si>
    <t>construction d = 2.00 cm: fixed glazing made of enamelled toughened laminated glass with a total thickness of 1.0 cm, fixed in aluminium profiles</t>
  </si>
  <si>
    <t>cladding d = 4,00 cm: 'aluminium panel with circular cut-out (panel thickness 4 mm), fixed to the structure with aluminium profiles (such as Alucobond Plus or equivalent), colour to be determined by the designer</t>
  </si>
  <si>
    <t>NZ-13.2a AB wall between technical rooms or shafts and lobby (P1, N1) - cladding</t>
  </si>
  <si>
    <t>NZ-13.6 AB wall with laminate cladding (cubicles or corridor well) 1N, 2N - cladding</t>
  </si>
  <si>
    <t>acoustic lining d = 1,50 cm: acoustic wood wool panels (such as Heradesign Superfine or equivalent)</t>
  </si>
  <si>
    <t>NZ-13.9 AB wall between the amphitheatre lecture theatre and the lobby (P1)</t>
  </si>
  <si>
    <t>complete assembly: detail 12-D-P1-01</t>
  </si>
  <si>
    <t>cladding d = 11,00 cm: solid sheet metal zig-zag cladding (oriented, with two different side lengths) on the substructure, the space in between filled with mineral wool of min. d = 3,0 cm. Coloured in accordance with the RAL to be specified by the designer</t>
  </si>
  <si>
    <t>Upper level end cap - see detail: zig zag end cap - zig shape made of ALU sheet metal , w.w. = up to 15 cm - exact dimensions to be checked on site after the cladding has been carried out</t>
  </si>
  <si>
    <t>lining of the spandrel with perforated ALU sheet d = 2.00 mm; coloured in a tone of the architect's choice, including 3.00 cm thick moneral wool - execution according to detail 12-D-P1-01 - INTERIOR DETAILS; width of the spandrel 31.9 cm</t>
  </si>
  <si>
    <t>NZ-13.9a AB wall between the amphitheatre lecture hall and the lobby - with overlight (fire) P1 - cladding</t>
  </si>
  <si>
    <t>orientation layout and other cladding features to be seen in the EZH and EPA study!</t>
  </si>
  <si>
    <t>the metal cladding must be fixed firmly and densely enough to prevent reverberation!</t>
  </si>
  <si>
    <t>air space d = 32,00 cm</t>
  </si>
  <si>
    <t>NZ-13.9b AB wall between the large amphitheatre lecture theatre and the lobby (P1) - cladding</t>
  </si>
  <si>
    <t>up to the height of the lowered ceiling of the lobby</t>
  </si>
  <si>
    <t>cladding d = 11,00 cm : solid sheet metal zig-zag cladding (oriented, with two different side lengths) on the substructure, the intermediate space filled with mineral wool of min. d = 3,0 cm. Coloured according to the RAL to be specified by the designer</t>
  </si>
  <si>
    <t>meander-shaped aluminium sheet cladding, w. visible part 43 mm, w. recessed part 24 mm, g= 35 mm, with associated metal substructure. Coloured in accordance with RAL to be specified by the designer</t>
  </si>
  <si>
    <t>NZ-13.9c AB wall between small lecture room and lobby (P1) - cladding</t>
  </si>
  <si>
    <t>cladding d = 11,00 cm: perforated zig-zag sheet metal cladding (shallow - d = 4,0 cm, with two equal side lengths, min. 22% perforation) on the substructure, intermediate space filled with mineral wool min. d = 7,0 cm, RAL colour and perforation pattern to be determined by the designer</t>
  </si>
  <si>
    <t>NZ-13.9d AB wall between small lecture room and lobby - with overlight (fire) P1 - cladding</t>
  </si>
  <si>
    <t>construction d = 2.00 cm: overlight - fire-safe (EI 60), acoustically insulating (Rw ≥ 42 dB) fixed glazing (such as Schüco ADS 80 FR60 or equivalent), coloured according to the designer's choice</t>
  </si>
  <si>
    <t>NZ-13.12 AB wall with laminate cladding - between clean room and corridor (N2) - cladding:</t>
  </si>
  <si>
    <t>acoustic lining d = 2,50 cm: acoustic wood wool panels (such as Heradesign Superfine or equivalent)</t>
  </si>
  <si>
    <t>air space d = 1,50 cm</t>
  </si>
  <si>
    <t>cladding d = 2,00 cm: perforated metal mesh embedded in sheet metal omega and L profiles, (such as Atena Monolama R, perforated, 1200 x 600 mm, 40 x 40 mm, cut to size on site or equivalent), powder-coated in RAL colour to be specified by the designer</t>
  </si>
  <si>
    <t>F-03.2: aluminium façade with internal a.b. wall (parapet) - cladding</t>
  </si>
  <si>
    <t>the east and west lecture theatres have acoustic cladding:</t>
  </si>
  <si>
    <t>ALU sheet cladding d = 2.00 mm, meander shapes, screwed through ALU type substructure into MK wall - steel substructure ( UA profiles ) or AB pillar / slop. From vedab according to architect's detail.All necessary shop drawings to be made by the contractor, approved by the architect - different finishes, dimensions to be checked on site. Work to be coordinated with façade contractor and other contractors</t>
  </si>
  <si>
    <t>w = up to 90 cm - detail: 14-D-T1-01</t>
  </si>
  <si>
    <t>w = ( 58,6 + 64,6) cm - detail: 11-G-T1-01</t>
  </si>
  <si>
    <t>w = (27,1+60,00) cm; detail: 11-e-N2-01</t>
  </si>
  <si>
    <t>w = 100 cm: detail 5-G-P1-01</t>
  </si>
  <si>
    <t>w = 110,00 cm: detail 8-G-P1-01</t>
  </si>
  <si>
    <t>Allowance for door lining : ( note: door openings are not deducted in the lining calculations - work for additional cut-outs is taken into account ) - for the construction of the door lining - see architect's diagrams</t>
  </si>
  <si>
    <t>door dimensions:</t>
  </si>
  <si>
    <t>See also the diagrams of the interior doors, depending on the way the profiles are installed (wooden doors and metal doors). The price includes all the necessary sealing and fixing materials according to the architect's details</t>
  </si>
  <si>
    <t>Profiles installed in corridors</t>
  </si>
  <si>
    <t>On the ground and terrace floors, the profiles are installed at the floor and above the door, and on the 1st and 2nd floors, the profiles are installed at the floor and in two horizontal rows above the door</t>
  </si>
  <si>
    <t>Installation of UNP 120 profiles in MK walls:</t>
  </si>
  <si>
    <t>Installation of 120 UNP profiles in masonry walls:</t>
  </si>
  <si>
    <t xml:space="preserve">Complete fabrication, supply and installation of the external fence to the architect's detail. All necessary workshop documentation to be produced by the contractor and approved by the architect prior to execution of the works.
Fence consisting of galvanised steel tubes φ50 mm, d = 4 mm and vertical steel tubes φ5 mm. Height = ? cm.
Installation: the railing is screwed through spacers into the steel structure of the attic.
For implementation, see detail 6-A-S1-01 (External details; north façade - façade strip between S1 and T1).
</t>
  </si>
  <si>
    <t>Steel construction of ventilation shafts on the new ground floor:
See detail 6-A-P1-02.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Implementation:
~ Performance class: EXC2 (SIST EN 1090-2).
Corrosion protection:
~ Corrosivity category: C3 (SIST EN ISO 14713).
~ Durability of protection of steel structures: VH (SIST EN ISO 14713).
~ The construction is hot dip galvanised in accordance with SIST EN ISO 1461.</t>
  </si>
  <si>
    <t>~ steel structure consisting of
   - hot-dip galvanised box sections 140 x 140 x 6 mm; 1 m gauge; screwed into a steel bracket
   - hot-dip galvanised holders made of welded plates and L angle 100 x 100 x 8 mm; screwed into the AB wall
   - hot-dip galvanised L angles 120 x 120 x 10 mm
   - hot-dip galvanised box sections 50 x 50 x 5 mm, l = 300 mm; continuous with interruptions for fixing L angle</t>
  </si>
  <si>
    <t>~ galvanised floor grid (such as BenkoTehna 60 x 5 mm), on hot-dip galvanised steel spacers</t>
  </si>
  <si>
    <t xml:space="preserve">Mask (spandrel) made of ALU sheet, d = 2 mm, developed width = approx. 35 cm, screwed into the façade profile and the AB Wall, painted according to RAL. Work to be coordinated with the façade contractor and other contractors.
For the execution, see detail 9-A-P1-01 (External details; north façade - façade belt; evacuation exit on the ground floor).
Worked in roofing and carpentry work.
</t>
  </si>
  <si>
    <t>Vertical grilles:
External air inlet and outlet grilles with protective mesh against small animals and insects (air intake/outlet for mechanical installations), dimensions as per diagram (92x292 cm). The grilles are made to measure. Material: galvanised sheet steel. As e.g. OC IMP KLIMA type JZR-6.</t>
  </si>
  <si>
    <t>Vertical grilles:
External air intake and exhaust grilles with protective net against small animals and insects (transformer rooms on the ground floor), dimensions according to the diagram (200x125 cm). The grilles are made to measure. Material: galvanised sheet steel. As e.g. OC IMP KLIMA type JZR-6.</t>
  </si>
  <si>
    <t>Manufacture, supply and installation of glass fencing
For implementation, see detail 6-F-N1-01 (External details; south façade - atriums; balcony with planter between N1 and P1).</t>
  </si>
  <si>
    <t>~ fabrication, supply and installation of C-steel welded beam 200x250 mm, d = 2 mm, as supporting structure for the glass fence; profile screwed into concrete according to Hilti system or equivalent.</t>
  </si>
  <si>
    <t>~ fabrication, supply and installation of L-welded steel 200x270 mm, d = 2 mm, as the supporting structure of the glass fence; profile screwed into the C-welded steel.</t>
  </si>
  <si>
    <t>~ manufacture, supply and installation of a glass railing made of double-layer safety glass (toughened - glued), d = 1 cm; height from the ground 110 cm; fixed with welded pins / screws on L-welded studs</t>
  </si>
  <si>
    <t>~ manufacture, supply and installation of a brushed inox handle fi45 mm, mounted on top of the glass railing</t>
  </si>
  <si>
    <t>Fe L angle for supporting the pavement (cement screed):
Complete fabrication, supply and installation ( see architect's details: 6-A-T1; 6-G-N1-01: 11-F-N2-01; 11-F-S1-01 ); L angle dimensions: 100 x 75 x 8 mm; anchored with stainless anchors in the AB structure. All dimensions to be checked on site by the contractor prior to fabrication. The total quantity is given in the estimate, individual segments to be worked on by the contractor himself. Installation of the Fe L angles to be carried out prior to the installation of the cement screeds. Fabrication to be carried out at the same time as the façade cladding.</t>
  </si>
  <si>
    <t>Steel auditorium structures: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Implementation:
~ Performance class: EXC2 (SIST EN 1090-2).
Corrosion protection:
~ Corrosivity category: C3 (SIST EN ISO 14713).
~ Durability of protection of steel structures: VH (SIST EN ISO 14713).
~ The construction is hot dip galvanised in accordance with SIST EN ISO 1461.</t>
  </si>
  <si>
    <t>Steel pergola structures on terraces: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Implementation:
~ Performance class: EXC2 (SIST EN 1090-2).
Corrosion protection:
~ Corrosivity category: C3 (SIST EN ISO 14713).
~ Durability of protection of steel structures: VH (SIST EN ISO 14713).
~ The structure is hot dip galvanised in accordance with SIST EN ISO 1461 and painted (RAL colour of the architect's choice).</t>
  </si>
  <si>
    <t xml:space="preserve">Steel construction of the blinds:
Complete fabrication, supply and installation of the steel structure of the blinds.
Material (SIST EN 10025 and SIST EN 1993-1-1):
~ S355J2 structural steel.
~ Hot-dip galvanized bolts of quality 8.8 (SIST EN ISO 4017), nuts (SIST EN ISO 4032), washers (SIST EN ISO 7089).
~ Anchor rods such as Hilti HAS-U 8.8 (hot-dip galvanised) + HIT-RE 500 V4 (approx. 12,500 pieces of Fi16 anchor rods with anchorage depth of 200 mm, 4,500 pieces of Fi20 anchor rods with anchorage depth of 250 mm and 2,000 pieces of Fi24 anchor rods with anchorage depth of 200 mm).
Implementation:
~ Performance class: EXC2 (SIST EN 1090-2).
Corrosion protection:
~ Corrosivity category: C4 (SIST EN ISO 14713).
~ Durability of protection of steel structures: VH (SIST EN ISO 14713).
~ The construction is hot dip galvanised in accordance with SIST EN ISO 1461.
Thermal insulation tiles:
~ Thermal insulation boards 10 mm thick such as Nylatron GSM shall be installed under the anchor plates.
~ Min. compressive strength 19 MPa.
</t>
  </si>
  <si>
    <t>~ complete construction with bonding and joining material,</t>
  </si>
  <si>
    <t>~ thermal insulation tiles 10 mm thick</t>
  </si>
  <si>
    <t>Steel structures for fire escapes and main entrances:
Complete fabrication, supply and erection of steel structures made from hot-dipped standard sections.
Material (SIST EN 10025 and SIST EN 1993-1-1):
~ S355J2 structural steel.
~ Hot-dip galvanized bolts of quality 8.8 (SIST EN ISO 4017), nuts (SIST EN ISO 4032), washers (SIST EN ISO 7089).
~ Hot-dip galvanised pre-tensioned bolts of quality 10.9 (SIST EN 14399-4).
~ Anchor rods such as Hilti HAS-U 8.8 (hot-dip galvanised) + HIT-RE 500 V4 (approx. 400 pieces of Fi16 anchor rods with anchorage depth of 200 mm, 1050 pieces of Fi20 anchor rods with anchorage depth of 250 mm and 450 pieces of Fi24 anchor rods with anchorage depth of 200 mm).
~ Anchoring using mechanical anchors such as Hilti HST4.
Implementation:
~ Performance class: EXC2 (SIST EN 1090-2).
Corrosion protection:
~ Corrosivity category: C4 (SIST EN ISO 14713).
~ Durability of protection of steel structures: VH (SIST EN ISO 14713).
~ The construction is hot dip galvanised in accordance with SIST EN ISO 1461.</t>
  </si>
  <si>
    <t>Stair landings:
~ hot-dip galvanised standard stair grating such as Benkotehna with 40/3 support strip.
Walking grids:
~ hot-dip galvanised marching grids such as Benkotehna with 40/3 load-bearing tape.
Thermal insulation tiles:
~ Thermal insulation boards 10 mm thick such as Nylatron GSM shall be installed under the anchor plates.
~ Min. compressive strength 19 MPa.
Fence infill made of welded mesh with 3 mm thick wire.</t>
  </si>
  <si>
    <t>~ typical stair treads - stair grating, support strip 40/3, window 33x33 mm, dimensions 305 x 1200 mm,</t>
  </si>
  <si>
    <t>~ typical stair treads - stair grating, support strip 40/3, window 33x33 mm, dimensions 270 x 1200 mm,</t>
  </si>
  <si>
    <t>~ hot-dip galvanised walking grids - 40/3 mm load-bearing strip, window size 33x33 mm, fixing with standard clamp.</t>
  </si>
  <si>
    <t>~ fence infill made of welded mesh 100x100 mm, wire thickness 3 mm</t>
  </si>
  <si>
    <t>Fabrication, supply and installation of a steel frame made of 60/60/6 mm L angles 240 x 152 cm and 40/40 mm welded mesh (air intake opening in the mezzanine - diesel generator).</t>
  </si>
  <si>
    <t>~ frame made of steel L-shaped angles</t>
  </si>
  <si>
    <t>~ welded mesh 40/40 mm</t>
  </si>
  <si>
    <t>Steel staircases:
Complete fabrication, supply and erection of steel structures made from hot-dipped standard sections.
Material (SIST EN 10025 and SIST EN 1993-1-1):
~ S235JR structural steel.
~ Hot-dip galvanized bolts of quality 8.8 (SIST EN ISO 4017), nuts (SIST EN ISO 4032), washers (SIST EN ISO 7089).
~ Anchor rods such as Hilti HAS-U 8.8 (hot-dip galvanised) + HIT-RE 500 V4.
~ Mechanical anchors such as Hilti HST4.
~ On-site welding to embedded anchor plates.
Implementation:
~ Performance class: EXC2 (SIST EN 1090-2).
Corrosion protection:
~ Corrosivity category: C3 (SIST EN ISO 12944).
~ Durability of protection of steel structures: VH (SIST EN ISO 12944).
~ The structure shall be painted in accordance with SIST EN ISO 12944.
It is foreseen to assemble and weld the structure on site. Due to space constraints, it is necessary to foresee an additional lifting of the whole structure to the upper floor, where welding and painting will be carried out and then lowering to the final position.</t>
  </si>
  <si>
    <t>Steel staircase in the engine room:
Complete fabrication, supply and erection of steel structures made from hot-dipped standard sections.
Material (SIST EN 10025 and SIST EN 1993-1-1):
~ S355J2 structural steel.
~ Hot-dip galvanized bolts of quality 8.8 (SIST EN ISO 4017), nuts (SIST EN ISO 4032), washers (SIST EN ISO 7089).
~ Anchoring using mechanical anchors such as Hilti HST4.
Implementation:
~ Performance class: EXC2 (SIST EN 1090-2).
Corrosion protection:
~ Corrosivity category: C3 (SIST EN ISO 14713).
~ Durability of protection of steel structures: VH (SIST EN ISO 14713).
~ The construction is hot dip galvanised in accordance with SIST EN ISO 1461.
Stair landings:
~ hot-dip galvanised stair grating types such as Benkotehna STABIL.
Walking grids:
~ hot-dip galvanised marching grids such as Benkotehna STABIL.</t>
  </si>
  <si>
    <t>~ typical stair tread risers - stair grating, 30/3 support strip, 33x33 mm window, dimensions 270 x 1000 mm,</t>
  </si>
  <si>
    <t>~ hot-dip galvanised walking grids - 30/3 mm load-bearing strip, window size 33x33 mm, fixing with standard clamp.</t>
  </si>
  <si>
    <t>Steel construction of the fire curtain: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 On-site welding to embedded anchor plates.
Implementation:
~ Performance class: EXC2 (SIST EN 1090-2).
Corrosion protection:
~ Corrosivity category: C3 (SIST EN ISO 12944).
~ Durability of protection of steel structures: VH (SIST EN ISO 12944).
~ The structure shall be painted in accordance with SIST EN ISO 12944.</t>
  </si>
  <si>
    <t>Steel substructure of the air intake panels:
Complete fabrication, supply and erection of steel structures made from hot-dipped standard sections.
Material (SIST EN 10025 and SIST EN 1993-1-1):
~ S355J2 structural steel.
~ Hot-dip galvanized bolts of quality 8.8 (SIST EN ISO 4017), nuts (SIST EN ISO 4032), washers (SIST EN ISO 7089).
~ Anchoring using mechanical anchors such as Hilti HST4.
~ On-site welding to embedded anchor plates.
Implementation:
~ Performance class: EXC2 (SIST EN 1090-2).
Corrosion protection:
~ Corrosivity category: C3 (SIST EN ISO 14713).
~ Durability of protection of steel structures: VH (SIST EN ISO 14713).
~ The construction is hot dip galvanised in accordance with SIST EN ISO 1461.</t>
  </si>
  <si>
    <t>Steel access platforms A-1 and A-9:
Complete fabrication, supply and erection of steel structures made from hot-dipped standard sections.
Material (SIST EN 10025 and SIST EN 1993-1-1):
~ S355J2 structural steel.
~ Hot-dip galvanized bolts of quality 8.8 (SIST EN ISO 4017), nuts (SIST EN ISO 4032), washers (SIST EN ISO 7089).
~ Anchoring using mechanical anchors such as Hilti HST4.
Implementation:
~ Performance class: EXC2 (SIST EN 1090-2).
Corrosion protection:
~ Corrosivity category: C3 (SIST EN ISO 14713).
~ Durability of protection of steel structures: VH (SIST EN ISO 14713).
~ The construction is hot dip galvanised in accordance with SIST EN ISO 1461.
Self-closing security doors such as Yellow Gate with fixing to the AB structure.
Walking grids:
~ hot-dip galvanised marching grids such as Benkotehna STABIL.</t>
  </si>
  <si>
    <t>~ self-closing security doors such as Yellow Gate, opening width 700 mm,</t>
  </si>
  <si>
    <t>Steel construction for installation penetrations: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 On-site welding to embedded anchor plates.
Implementation:
~ Performance class: EXC2 (SIST EN 1090-2).
Corrosion protection:
~ Corrosivity category: C4 (SIST EN ISO 14713).
~ Durability of protection of steel structures: VH (SIST EN ISO 14713).
~ The construction is hot dip galvanised in accordance with SIST EN ISO 1461.</t>
  </si>
  <si>
    <t>Steel climate mats: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 On-site welding to embedded anchor plates.
Implementation:
~ Performance class: EXC2 (SIST EN 1090-2).
Corrosion protection:
~ Corrosivity category: C4 (SIST EN ISO 14713).
~ Durability of protection of steel structures: VH (SIST EN ISO 14713).
~ The construction is hot dip galvanised in accordance with SIST EN ISO 1461.</t>
  </si>
  <si>
    <t>Steel construction of the cylinder storage cabin:
Complete fabrication, supply and erection of steel structures made from hot-dipped standard sections.
Material (SIST EN 10025 and SIST EN 1993-1-1):
~ S355J2 structural steel.
~ Hot-dip galvanized bolts of quality 8.8 (SIST EN ISO 4017), nuts (SIST EN ISO 4032), washers (SIST EN ISO 7089).
~ Anchor rods such as Hilti HAS-U 8.8 (hot-dip galvanised) + HIT-RE 500 V4.
~ On-site welding to embedded anchor plates.
Implementation:
~ Performance class: EXC2 (SIST EN 1090-2).
Corrosion protection:
~ Corrosivity category: C4 (SIST EN ISO 14713).
~ Durability of protection of steel structures: VH (SIST EN ISO 14713).
~ The construction is hot dip galvanised in accordance with SIST EN ISO 1461.</t>
  </si>
  <si>
    <t>~ sliding doors made of two elements with a total width of 6100 mm and a height of 3750 mm, complete with all fittings.</t>
  </si>
  <si>
    <t>Concreted steel anchor plates:
Manufacture and supply of steel anchor plates with anchor pins in various dimensions.
Design in accordance with SIST EN 1090-2, construction classified EXC2 in accordance with SIST EN 1090-1 and SIST EN 1090-2 and the relevant national supplement. Steel grade S355J2 (SIST EN 1993-1-1 and SIST EN 1993-1-4).</t>
  </si>
  <si>
    <t>Lining above the doors in the lecture theatres:
Complete construction according to detail 12-D-N1-01 in the assembly:
~ supply and installation of ALU painted sheet, d = 2 mm, d.w. = up to 85 cm - exact dimensions to be checked on site prior to execution, including supply and installation of mineral wool d = 5 + 5 cm, with all necessary supporting and fixing substructure.</t>
  </si>
  <si>
    <t>Railings in the building (at AB stairs):
Manufacture and installation of stair railings made of 60 x 20 mm steel slats and 45 mm steel handrails.
The steel handrails shall be fixed to the steel slats and to the AB wall in accordance with the details of the contractor's shop drawings.
Steel railings painted in accordance with the RAL specified by the architect.</t>
  </si>
  <si>
    <t>~ steel blades 60 x 20 mm</t>
  </si>
  <si>
    <t>~ steel grip fi45 mm</t>
  </si>
  <si>
    <t>P1 - Support structure for media cells:
Supply and installation of a support structure for the P1 type media cells made of galvanised prefabricated profiles and associated elements, with all fixing and installation equipment. The Contractor shall provide a static calculation report. The support structure shall allow the correct installation of the media cells, which are the subject of the inventory in plan No JULFS--7A/05 (Technological equipment for laboratories).
Components of the P1 structure:
~ 6 pcs prefabricated profile 42x72 mm, length 3,00 m
~ 3 pcs mounting profile 42x72 mm, length 0,46 m
~ 2 pcs prefabricated profile 42x72 mm, length 2,61 m
~ 6 pcs connecting rod
~ 6 piece base plate
~ 12 piece anchor
~ 1 set of screwdriving material
Material: Hilti or equivalent.</t>
  </si>
  <si>
    <t>P2 - Support structure for media cells:
Supply and installation of a support structure for the Type P2 media cells made of galvanised prefabricated profiles and associated elements, with all fixing and installation equipment. The Contractor shall provide a static calculation report. The support structure shall allow the correct installation of the media cells, which are the subject of the inventory in plan No JULFS--7A/05 (Technological equipment for laboratories).
Components of the P2 structure:
~ 8 pcs prefabricated profile 42x72 mm, length 2,17 m
~ 4 pcs mounting profile 42x72 mm, length 0,46 m
~ 2 pieces prefabricated profile 42x72 mm, length 3,83 m
~ 8 pcs connecting rod
~ 8 piece base plate
~ 16 piece anchor
~ 1 set of screwdriving material
Material: Hilti or equivalent.</t>
  </si>
  <si>
    <t>P3 - Support structure for media cells:
Supply and installation of a support structure for the P3 type media cells, made of galvanised prefabricated profiles and associated elements, with all fixing and installation equipment. The contractor shall provide a static calculation report. The support structure shall allow the correct installation of the media cells, which are the subject of the inventory in plan No JULFS--7A/05 (Technological equipment for laboratories).
Components of the P3 structure:
~ 3 pcs prefabricated profile 42x85 mm, length 6,00 m
~ 1 piece 42x85 mm mounting profile, length 2,41 m
~ 14 pcs prefabricated profile 42x85 mm, length 1,38 m
~ 15 pcs. tie rod
~ 3 piece coupling element
~ 14 piece base plate
~ 28 piece anchor
~ 1 set of screwdriving material
Material: Hilti or equivalent.</t>
  </si>
  <si>
    <t>P4 - Media cell support structure:
Supply and installation of a support structure for the P4 type media cells, made of galvanised prefabricated profiles and associated elements, with all fixing and installation equipment. The contractor shall provide a static calculation report. The support structure shall allow the correct installation of the media cells, which are the subject of the inventory in plan No JULFS--7A/05 (Technological equipment for laboratories).
Components of the P4 structure:
~ 6 pcs prefabricated profile 42x72 mm, length 2,17 m
~ 3 pcs mounting profile 42x72 mm, length 0,21 m
~ 2 pieces prefabricated profile 42x72 mm, length 3,23 m
~ 6 pcs connecting rod
~ 6 piece base plate
~ 12 piece anchor
~ 1 set of screwdriving material
Material: Hilti or equivalent.</t>
  </si>
  <si>
    <t>P5 - Support structure for media cells:
Supply and installation of a support structure for the P5 type media cells made of galvanised prefabricated profiles and associated elements, with all fixing and installation equipment. The contractor must provide a static calculation report. The support structure must allow the correct installation of the media cells, which are the subject of the inventory in plan No JULFS--7A/05 (Technological equipment for laboratories).
Components of the P5 structure:
~ 2 pieces mounting profile 42x85 mm, length 1,39 m
~ 1 piece mounting profile 42x85 mm, length 1,35 m
~ 1 piece mounting profile 42x85 mm, length 2,14 m
~ 3 pcs connecting rod
~ 3 piece base plate
~ 6 piece anchor
~ 1 set of screwdriving material
Material: Hilti or equivalent.</t>
  </si>
  <si>
    <t>The services of a cooperator shall include, unless otherwise specified in a mutual agreement:</t>
  </si>
  <si>
    <t>recording measurements at the installation</t>
  </si>
  <si>
    <t>inspection and cleaning of the substrate</t>
  </si>
  <si>
    <t>all works on the building with charges</t>
  </si>
  <si>
    <t>supply of all basic and ancillary materials</t>
  </si>
  <si>
    <t>transport of the products to the site, including loading, unloading and forwarding, and all site manipulations</t>
  </si>
  <si>
    <t>installation of skirting boards according to architect's detail</t>
  </si>
  <si>
    <t>repairs to walls and wall cladding damaged during product installation</t>
  </si>
  <si>
    <t>removal of residual material to the site disposal site and cleaning of all surfaces after completion of the works</t>
  </si>
  <si>
    <t>ONORM DIN 18202 must be used to assess the accuracy of angles and flatness</t>
  </si>
  <si>
    <t>The materials used must comply with the following standards:</t>
  </si>
  <si>
    <t>gypsum plasterboards shall comply with SIST EN 520</t>
  </si>
  <si>
    <t>Profiles must comply with SIST EN 14195 in conjunction with DIN 18182</t>
  </si>
  <si>
    <t>The screws must comply with SIST EN 14566</t>
  </si>
  <si>
    <t>Grouts must comply with SIST EN 13963 (DIN 1168)</t>
  </si>
  <si>
    <t>Insulation must comply with DIN 18165</t>
  </si>
  <si>
    <t>Suspension height: Unless otherwise specified in the item, suspension heights up to 50 cm are included in the basic price. Suspension height is measured from the lower edge of the primary load-bearing ceiling to the lower edge of the finished suspended ceiling. Work stoppages for installation work after the cladding of one side are included in the basic price. Surface: Grouting of the joints between the panels and the fixings is to be carried out in accordance with the Austrian standard or the manufacturer's guidelines. In accordance with the Austrian standard ÖNORM B 3415, the surface area is included in the uniform price without special requirements (bandage quality K2).</t>
  </si>
  <si>
    <t>The uniform prices for fabrication must also include all ancillary scaffolding for work up to the cladding height - see sections and details.</t>
  </si>
  <si>
    <t>Note: the calculation of the cladding area takes into account the developed area of all walls (calculated drawing area of all rooms where cladding is applied).</t>
  </si>
  <si>
    <t xml:space="preserve"> - all the necessary documentation to start the work.</t>
  </si>
  <si>
    <t xml:space="preserve"> - all necessary preparatory and clean-up work</t>
  </si>
  <si>
    <t xml:space="preserve"> - inspection and cleaning of the underlay, application of levelling compound where necessary.</t>
  </si>
  <si>
    <t xml:space="preserve"> - taking the necessary measurements on site and as planned.</t>
  </si>
  <si>
    <t xml:space="preserve"> - transfer and marking of height points on the building.</t>
  </si>
  <si>
    <t xml:space="preserve"> - if necessary, the production of a sample and its installation on site.</t>
  </si>
  <si>
    <t xml:space="preserve"> - all necessary materials: main, auxiliary, fixing and binding materials.</t>
  </si>
  <si>
    <t xml:space="preserve"> - all necessary corner wall plugs</t>
  </si>
  <si>
    <t xml:space="preserve"> - adequate temporary storage on the worksite.</t>
  </si>
  <si>
    <t xml:space="preserve"> - all necessary auxiliary equipment for installation and dismantling on site.</t>
  </si>
  <si>
    <t xml:space="preserve"> - the use of any necessary machinery or other means of work, with all associated costs.</t>
  </si>
  <si>
    <t xml:space="preserve"> - coordination with the basic plan and consultation with the designer.</t>
  </si>
  <si>
    <t xml:space="preserve"> - all the work needed to get to the finished product.</t>
  </si>
  <si>
    <t xml:space="preserve"> - all necessary external (technologist, laboratory) and internal quality control.</t>
  </si>
  <si>
    <t xml:space="preserve"> - all necessary proof of the quality of the materials, the correct way of execution and the work carried out (certificates of materials used, compressive strength measurements, reports, etc.).</t>
  </si>
  <si>
    <t xml:space="preserve"> - coordinating the timing of works with other contractors on site.</t>
  </si>
  <si>
    <t xml:space="preserve"> - all necessary measures to achieve the required quality and the deadlines set out in the Contractor's approved schedule.</t>
  </si>
  <si>
    <t xml:space="preserve"> - repair any damage caused to other contractors on the site.</t>
  </si>
  <si>
    <t xml:space="preserve"> - cleaning the premises, loading and removal of waste materials to a permanent landfill.</t>
  </si>
  <si>
    <t xml:space="preserve"> - payment of a municipal contribution for the permanent landfill of waste materials.</t>
  </si>
  <si>
    <t xml:space="preserve"> - all measures to protect workers on the construction site, in accordance with the applicable occupational safety and health regulations.</t>
  </si>
  <si>
    <t xml:space="preserve"> - the execution of all necessary details and supplementary works required for the completion of the individual works, even if the necessary details and finishes are not specified and described in the schedule of works and are necessary for the proper functioning of the individual systems and elements of the building.</t>
  </si>
  <si>
    <t>The uniform prices for the workmanship shall include the construction of rigid joints between the profiles and the sealing strip of the wall and the ceiling, and between the wall and the floor. The contractor shall be obliged to construct partitions, cladding, etc., according to the inventory in accordance with the sound insulation project or in accordance with a study to be submitted by the contracting authority.</t>
  </si>
  <si>
    <t xml:space="preserve">Installation partitions
The installation partition walls shall be designed as Knauf type. The walls shall be installed according to the manufacturer's instructions, the joints of the two layers of panels shall be grouted, the first layer without reinforcing strips and the second layer with glass reinforcing strips. The contact with solid building structures shall be made as a sliding joint. Due to the construction height between the floor slabs, UA profiles in combination with L-angles shall always be used for the installation of the door soffits, without exception, and shall be fixed into the floor and ceiling slabs using L anchor bolts. For reasons of resistance to moisture, impregnated gypsum plasterboards type GKB-I shall be used exclusively, always in both layers.
Installation instructions for partition walls: the Knauf Technical Data Sheet
</t>
  </si>
  <si>
    <t xml:space="preserve">Manhole walls with building-physical properties Manhole walls are a building element with a fire resistance of classes 30-60-90 minutes according to EN 13501-1. They must also meet the specified sound protection criteria. They are designed according to the W635 system. Installation instructions for partition walls: Knauf datasheet W62; Installation of sanitary substructures. Prefabricated reinforcing elements will be built into the installation walls to take the loads of washbasins and toilet cisterns. Installation instructions for sanitary substructures: Knauf datasheet K21
</t>
  </si>
  <si>
    <t>Note: The joints between the plasterboards shall be grouted with uniflott impregnated system grout. The joints of the visible layer of the boards and the edge of the plasterboards at the sliding joint shall be reinforced with fibreglass tape at the joints with solid structures.</t>
  </si>
  <si>
    <t>All acoustic cladding must be carried out in accordance with the Room Acoustics Laboratory!</t>
  </si>
  <si>
    <t>Cleanrooms: The combined airtightness of each cleanroom and the associated intermediate space (ventilation chamber) above the cleanroom shall not exceed Class L2 of VCCN Guideline 10, i.e. Qvi = 0,009*Δps^2/3 [l/s*m^2].</t>
  </si>
  <si>
    <t>The tightness of doors and windows in cleanrooms must comply with Class 3 according to SIST EN 12207:2017, must be tested in accordance with SIST EN 1026:2016 and must be certified by an accredited laboratory.</t>
  </si>
  <si>
    <t>In wet areas, protect under the final layer of the cladding/structure with a waterproofing compound such as Mapei Mapelastic Zero</t>
  </si>
  <si>
    <t>All MK walls or cladding shall be fitted with 25x25 mm aluminium corner moulding at exposed corners.</t>
  </si>
  <si>
    <t>MK walls have reinforcement with UA steel profiles at doors, above doors, for wall heights above 250 cm, glass wall cladding and decorative</t>
  </si>
  <si>
    <t>All screws painted to match the colour of the wall surface or wall cladding. Heads flush with the surface.</t>
  </si>
  <si>
    <t>All fire-safe walls at the boundaries of fire sectors must have a fire resistance rating of EI60. Similarly, the parapet (1.0 m high) must have a fire resistance rating of EI60 to prevent fire transmission between floors on the outside of the building (through the façade).</t>
  </si>
  <si>
    <t>The laboratories on the ground floor of the building are designed for noisier research work with expected room sound pressure levels of up to 120 dB(A), so these rooms require above-standard treatment from a noise protection point of view. Also, echo chambers and deaf rooms have specific treatment. Requirements to be seen in the Noise Protection Elaboration!</t>
  </si>
  <si>
    <t>The MK partition contractor shall make wall markings in a prominent position on the finished wall to facilitate tracking by other contractors (for wall cladding, painting work, etc.)</t>
  </si>
  <si>
    <t>Airtightness of walls in cleanrooms: The combined airtightness of each cleanroom and the associated intermediate space above the cleanroom (ventilation chamber) shall not exceed class L2 of VCCN guideline 10, i.e. Qvi=0,009*Δps^2/3 [l/s*m^2].</t>
  </si>
  <si>
    <t>Inventory related to "shells" or "acoustic cells" : A detailed description of the implementation of the acoustic cells is given in the document:
Technical description and static calculation of acoustic cells No JULFS--7G1203</t>
  </si>
  <si>
    <t>NZ-01 plasterboard partition wall (between laboratories); d = 25,50 cm</t>
  </si>
  <si>
    <t>NOTE:min. sound insulation:Rw' ≥ 48 dB</t>
  </si>
  <si>
    <t>cladding: plasterboard cladding Double-layer plasterboard cladding, d = 2 x 12,5 mm; d = 2,5 cm</t>
  </si>
  <si>
    <t>substructure:Metal type double substructure, made according to the partition manufacturer's instructions (such as Knauf W115 or equivalent) The space between the walls is completely filled with 20.5 cm mineral wool</t>
  </si>
  <si>
    <t>cladding:plasterboard cladding Double-layer plasterboard cladding, d = 2 x 12.5mm; d = 2.5cm</t>
  </si>
  <si>
    <t>Execution according to detail 13-G-N2-01 on sheet 04 - INTERNAL DETAILS</t>
  </si>
  <si>
    <t>mK panel addition to finish the spandrel on the glass façade beam - 20 cm wide</t>
  </si>
  <si>
    <t>NZ-01.1 plasterboard partition wall (between laboratories in P1 ); d = 25,50 cm</t>
  </si>
  <si>
    <t>substructure:Metal type double substructure, made according to the instructions of the partition wall manufacturer (such as Knauf W115 or equivalent) The space between the walls is completely filled with mineral wool d = 20,5 cm</t>
  </si>
  <si>
    <t>cladding: plasterboard cladding. Double-layer plasterboard cladding, d = 2 x 12,5mm; d = 2,5cm</t>
  </si>
  <si>
    <t>absorption lining d = 8.80 cm: from ±0.00 to +2.60 m: (bandaged - K2) moisture-resistant plasterboard d = 12.5 mm, reinforcing OSB d = 18 mm, aluminium type substructure with CW 50 profiles with embedded stone wool density of min. 30 kg/m3 , distance from the next layer 7 mm</t>
  </si>
  <si>
    <t>from +2.60 m to ceiling: perforated acoustic panel d = 12.5 mm with offset round perforation 8/12/50 R and white acoustic fabric (such as Kanuf Cleaneo Akustik or equivalent), aluminium type substructure with CW 75 profiles with embedded stone wool density min. 30 kg/m3</t>
  </si>
  <si>
    <t>NZ-01.1a plasterboard partition wall (between laboratories N1 and N2 without acoustic requirements); d = 25,50 cm</t>
  </si>
  <si>
    <t>absorption covering* - d = 8.80 cm: from the floor to the door height: (bandaged, K2 quality) plasterboard d = 12.5 mm, reinforcing OSB d = 18 mm, aluminium type substructure with CW 50 profiles with embedded stone wool density of min. 30 kg/m3, distance from the next layer 7 mm</t>
  </si>
  <si>
    <t>from door height to ceiling: perforated acoustic panel d = 12,5 mm with offset round perforation 8/12/50 R and white acoustic fabric (such as Kanuf Cleaneo Akustik or equivalent), aluminium type substructure with CW 75 profiles with embedded stone wool density of min. 30 kg/m3</t>
  </si>
  <si>
    <t>NZ-01.1E: plasterboard partition wall (between laboratories in P1 without acoustic requirements)</t>
  </si>
  <si>
    <t>absorption lining d = 8.80 cm: from ±0.00 to +2.60 m: (bandaged, kneaded) moisture-proof plasterboard d = 12.5 mm, reinforcing OSB d = 18 mm, aluminium type substructure with CW 50 profiles with embedded stone wool density of min. 30 kg/m3 , distance from the next layer 7 mm</t>
  </si>
  <si>
    <t>eMS protection d = 2.00 cm: gypsum graphite cladding. Double-layer cladding with gypsum graphite panels, d = 2 x 10.0 mm, with all system elements such as grout, reinforcing strips, connection seals, earthing strips, screws, etc. (such as the EMS prevention system - Rigips Climafit Protekto or equivalent)</t>
  </si>
  <si>
    <t>substructure d = 20,5 cm: Metal type double substructure, made according to the instructions of the partition wall manufacturer (such as Knauf W115 or equivalent) The space between the walls is completely filled with mineral wool</t>
  </si>
  <si>
    <t>plasterboard cladding
Double-layer cladding with plasterboard,
d = 2 x 12,5 mm</t>
  </si>
  <si>
    <t>NZ-01.1aE plasterboard partition wall (between laboratories N1 and N2 without acoustic requirements)</t>
  </si>
  <si>
    <t>absorption covering d = 8.80 cm: from the floor to the door height: (bandaged, kneaded) plasterboard d = 12.5 mm, reinforcing OSB d = 18 mm, aluminium type substructure with CW 50 profiles with embedded stone wool density of min. 30 kg/m3, distance from the next layer 7 mm</t>
  </si>
  <si>
    <t>cladding:plasterboard
Double-layer cladding with plasterboard,
d = 2 x 12,5 mm</t>
  </si>
  <si>
    <t>substructure: metal double substructure of the type specified by the partition wall manufacturer (e.g. Knauf W115 or equivalent) The space between the walls shall be completely filled with mineral wool</t>
  </si>
  <si>
    <t>eMS protection*: gypsum graphite cladding. Double-layer cladding with gypsum graphite panels, d = 2 x 10.0 mm, with all system elements such as grout, reinforcing strips, connection seals, earthing strips, screws, etc. (such as the EMS prevention system - Rigips Climafit Protekto or equivalent)</t>
  </si>
  <si>
    <t>NZ-01.1b plasterboard partition wall between laboratory and clean room (N2); d = 25,50 cm</t>
  </si>
  <si>
    <t>cladding: plasterboard claddingDouble-layer plasterboard cladding, d = 2 x 12,5 mm; d = 2,5 cm</t>
  </si>
  <si>
    <t>substructure: metal double substructure of the type specified by the partition wall manufacturer (e.g. Knauf W115 or equivalent) The space between the walls is completely filled with mineral wool d = 20,5 cm</t>
  </si>
  <si>
    <t>NOTE: min. sound insulation:Rw' ≥ 48 dB</t>
  </si>
  <si>
    <t>NZ-01.1c plasterboard partition wall (between laboratories and tea kitchens in N1 and N2, no acoustic requirements); d = 25.50 cm</t>
  </si>
  <si>
    <t>min. sound insulation:Rw' ≥ 52 dB</t>
  </si>
  <si>
    <t>absorption covering d = 8.80 cm: from the floor to the door height: (bandaged, K2 quality) plasterboard d = 12.5 mm, reinforcing OSB d = 18 mm, aluminium type substructure with CW 50 profiles with embedded stone wool density of min. 30 kg/m3, distance from the next layer 7 mm</t>
  </si>
  <si>
    <t>NZ-01.1d plasterboard partition between classrooms of the same fire compartment (N1) ; d = 25,50 cm</t>
  </si>
  <si>
    <t>cladding: plasterboard cladding . Double-layer plasterboard cladding, d = 2 x 12,5mm; d = 2,5cm</t>
  </si>
  <si>
    <t>NZ-01.1e plasterboard partition wall between laboratory and deaf room (N1); d = 25,50 cm</t>
  </si>
  <si>
    <t>sound insulation: Rw' ≥ 60 dB</t>
  </si>
  <si>
    <t>air space: mineral stone wool with a minimum density of 30 kg/m3; d = 15,00 cm</t>
  </si>
  <si>
    <t>ground floor : h = up to 2,60 m</t>
  </si>
  <si>
    <t>I.ND + II.ND + III.ND : h = up to 1,65 m</t>
  </si>
  <si>
    <t>NZ-01.2 plasterboard partition wall between laboratories and lobby; d = 25,50 cm</t>
  </si>
  <si>
    <t>at door height: 2,60</t>
  </si>
  <si>
    <t>acoustic lining d = 8.80 cm: from the floor to the door height: (bandaged, quality K2) plasterboard d = 12.5 mm, reinforcing OSB d = 18 mm, aluminium type substructure with CW 50 profiles with embedded stone wool density of min. 30 kg/m3, distance from the next layer 7 mm</t>
  </si>
  <si>
    <t>above the height of the lowered ceiling</t>
  </si>
  <si>
    <t>acoustic lining d = 8,80 cm: perforated acoustic panel d = 12,5 mm with offset round perforation 8/12/50 R and with white acoustic fabric (such as Kanuf Cleaneo Akustik or equivalent), aluminium type substructure with CW 75 profiles with embedded stone wool density of min. 30 kg/m3</t>
  </si>
  <si>
    <t>ground floor :</t>
  </si>
  <si>
    <t>acoustic lining d = 6,00 cm: thermal and acoustic insulation panels with stone wool core and mineralised wood wool layers (such as Fragmat Drvoterm DTO2 A2 or equivalent) glued/anchored to the substrate, painted anthracite grey</t>
  </si>
  <si>
    <t>I.ND + II.ND + III.ND :</t>
  </si>
  <si>
    <t>cladding:plasterboard
Double-layer cladding with plasterboard,
d = 2 x 12,5mm; d = 2,5cm</t>
  </si>
  <si>
    <t>NZ-01.2E plasterboard partition wall between laboratories and lobby; d = 25.00 cm</t>
  </si>
  <si>
    <t>eMS protection*:gypsum graphite cladding. Double-layer cladding with gypsum graphite panels, d = 2 x 10.0 mm, with all system elements such as grout, reinforcing strips, connection seals, earthing strips, screws, etc. (such as the EMS prevention system - Rigips Climafit Protekto or equivalent)</t>
  </si>
  <si>
    <t>substructure:Metal type double substructure, made according to the partition manufacturer's instructions (such as Knauf W115 or equivalent) The space between the walls is completely filled with mineral wool; d = 20,50 c m</t>
  </si>
  <si>
    <t>cladding:plasterboard
Double-layer cladding with plasterboard,
d = 2 x 12,5mm</t>
  </si>
  <si>
    <t>acoustic lining d = 8.80 cm: from the floor to the door height: (bandaged, kneaded) plasterboard d = 12.5 mm, reinforcing OSB d = 18 mm, aluminium type substructure with CW 50 profiles with embedded stone wool density of min. 30 kg/m3, spacing from the next layer 7 mm</t>
  </si>
  <si>
    <t>above the height of the lowered ceiling:</t>
  </si>
  <si>
    <t>acoustic lining d = 8,80 cm: perforated acoustic panel d = 12,5 mm with offset round perforation 8/12/50 R and white acoustic fabric (such as Kanuf Cleaneo Akustik or equivalent), aluminium type substructure with CW 75 profiles with embedded stone wool density of min. 30 kg/m3</t>
  </si>
  <si>
    <t>MK wall - a.b.c. - covered above</t>
  </si>
  <si>
    <t>acoustic lining: d 0 8,80 cm : thermal and acoustic insulation panels with stone wool core and mineralised wood wool layers (such as Fragmat Drvoterm DTO2 A2 or equivalent) glued/anchored to the substrate, painted anthracite grey</t>
  </si>
  <si>
    <t>NZ-01.3 plasterboard partition wall (between laboratories and/or internal corridor in NANO area); d = 20.00 cm</t>
  </si>
  <si>
    <t>min. sound insulation:Rw' ≥ 48 dB</t>
  </si>
  <si>
    <t>cladding:plasterboard
Double-layer cladding with plasterboard,
d = 2 x 12,5mm2,5cm</t>
  </si>
  <si>
    <t>substructure:Metal type double substructure, made according to the instructions of the partition wall manufacturer (such as Knauf W115 or equivalent) The space between the walls is completely filled with mineral wool d = 15 cm</t>
  </si>
  <si>
    <t>acoustic lining d = 8.80 cm: from ±0.00 to +2.60 m: (bandaged, quality K2) moisture-proof plasterboard d = 12.5 mm, reinforcing OSB d = 18 mm, aluminium type substructure with CW 50 profiles with embedded stone wool density min. 30 kg/m3, distance from the next layer 7 mm</t>
  </si>
  <si>
    <t>from +2.60 m to the ceiling: perforated acoustic panel d = 12.5 mm with offset 8/12/50 R circular perforation and white acoustic fabric (such as Kanuf Cleaneo Akustik or equivalent), aluminium type substructure with CW 75 profiles with embedded stone wool density of min. 30 kg/m3</t>
  </si>
  <si>
    <t>NZ-01.3E plasterboard partition wall (between laboratories and/or internal corridor in NANO area); d = 19.50 cm</t>
  </si>
  <si>
    <t>acoustic lining: from ±0.00 to +2.60 m: (bandaged, knitted) moisture-resistant plasterboard d = 12.5 mm, reinforcing OSB d = 18 mm, aluminium type substructure with CW 50 profiles with embedded stone wool density of min. 30 kg/m3, distance from the next layer 7 mm</t>
  </si>
  <si>
    <t>eMS* protection:plasterboard-graphite cladding
Double-layer cladding with gypsum graphite panels,
d = 2 x 10.0 mm, with all system elements such as grout, reinforcing strips, connection seals, earthing strips, screws... (such as EMS prevention system - Rigips Climafit Protekto or equivalent)</t>
  </si>
  <si>
    <t>substructure:Metal type double substructure, made according to the partition wall manufacturer's instructions (such as Knauf W115 or equivalent) The space between the walls is completely filled with mineral wool</t>
  </si>
  <si>
    <t>Note: At all transitions between walls, floors and ceilings, an electrical conductive connection with earthing straps shall be made. The functional equipotential bonding conductor shall then be routed to the main earthing grid. Carry out according to the designer's and/or manufacturer's instructions!</t>
  </si>
  <si>
    <t>NZ-01.4 fire-safe plasterboard partition wall between the amphitheatre and the small lecture room (P1); EI 60</t>
  </si>
  <si>
    <t>cladding:plasterboard
Double-layer cladding with fire-resistant plasterboard, d = 2 x 12.5mm 2.5cm</t>
  </si>
  <si>
    <t>substructure:Metal type double substructure, made according to the partition manufacturer's instructions (such as Knauf W115 or equivalent) The space between the walls is completely filled with mineral wool d = 20 cm</t>
  </si>
  <si>
    <t>NZ-01.4a fire-safe plasterboard partition wall between classrooms of different fire sectors (N1); EI 60</t>
  </si>
  <si>
    <t>NZ-01.4b fire-safe plasterboard partition wall between two lecture theatres (P1); EI 60; d = 25.00 cm</t>
  </si>
  <si>
    <t>cladding:plasterboard cladding .Double-layer cladding with fire-resistant plasterboard, d = 2 x 12,5mm ; d = 2,5cm</t>
  </si>
  <si>
    <t>NZ-01.4c plasterboard partition wall between two small lecture rooms (P1); d = 25.00 cm</t>
  </si>
  <si>
    <t>at door height - already included in the construction works</t>
  </si>
  <si>
    <t>above the height of the door to the ceiling:</t>
  </si>
  <si>
    <t>air space d = 3,5 cm - mineral wool</t>
  </si>
  <si>
    <t>substructure d = 7,50 cm: Metal type single substructure, made according to the instructions of the partition wall manufacturer (such as Knauf W112 or equivalent) The space between the walls is completely filled with mineral wool</t>
  </si>
  <si>
    <t>plasterboard cladding
Double-layer cladding with plasterboard,
d = 2 x 12,5mm</t>
  </si>
  <si>
    <t>above the height of the lowered ceiling - cladding:</t>
  </si>
  <si>
    <t>acoustic lining d = 7,50 cm: mineral wool lining with a density of min. 30 kg/m3 d = 5 cm + acoustic wood wool panels d = 2,5 cm (such as Heradesign Superfine or equivalent), fixed together with type profiles in the lining, painted anthracite grey</t>
  </si>
  <si>
    <t>NZ-01.8 plasterboard partition wall between laboratories and corridor in N1 and N2; d = 25.50 cm</t>
  </si>
  <si>
    <t>substructure:Metal type double substructure, made according to the instructions of the partition wall manufacturer (such as Knauf W115 or equivalent) The space between the walls is completely filled with mineral wool; d = 20 cm</t>
  </si>
  <si>
    <t>cladding: plasterboard cladding. Double-layer plasterboard cladding, d = 2 x 12,5 mm, d = 2,5 cm</t>
  </si>
  <si>
    <t>absorption covering*; d = 8.80 cm: from floor to door height: (bandaged, K2 quality) plasterboard d = 12.5 mm, OSB reinforcement board d = 18 mm, aluminium type substructure with CW 50 profiles with embedded stone wool density of min. 30 kg/m3, distance from the next layer 7 mm</t>
  </si>
  <si>
    <t>above door height: - to the lowered ceiling</t>
  </si>
  <si>
    <t>absorption lining*: from door to ceiling height: perforated acoustic panel d = 12,5 mm with offset round perforation 8/12/50 R and with white acoustic fabric (such as Kanuf Cleaneo Akustik or equivalent), aluminium type substructure with CW 75 profiles with embedded stone wool density of min. 30 kg/m3 ; total thickness d = 8,80 cm</t>
  </si>
  <si>
    <t>MK wall covered under a.b.c.</t>
  </si>
  <si>
    <t>acoustic lining: acoustic wood wool panels (such as Heradesign Superfine or equivalent); d = 1,50 cm</t>
  </si>
  <si>
    <t>absorption lining* d = 8,80 cm: from door height to ceiling: perforated acoustic panel d = 12,5 mm with offset round perforation 8/12/50 R and white acoustic fabric (such as Kanuf Cleaneo Akustik or equivalent), aluminium type substructure with CW 75 profiles with embedded stone wool density of min. 30 kg/m3</t>
  </si>
  <si>
    <t>acoustic lining - d = 6,00 cm; thermal and acoustic insulation panels with stone wool core and mineralised wood wool layers (such as Fragmat Drvoterm DTO2 A2 or equivalent) glued/anchored to the substrate, painted anthracite grey</t>
  </si>
  <si>
    <t>addition of a lining in the echo chamber - perforated lining such as Knauf Cleaneo Akustik from floor to ceiling!</t>
  </si>
  <si>
    <t>NZ-01.8E plasterboard partition wall between laboratories and corridor in N1</t>
  </si>
  <si>
    <t>up to door height</t>
  </si>
  <si>
    <t>absorption lining - d = 8.80 cm: from floor to door height: (bandaged, kneaded) plasterboard d = 12.5 mm, reinforcing OSB d = 18 mm, aluminium type substructure with CW 50 profiles with embedded stone wool density of min. 30 kg/m3, distance from the next layer 7 mm</t>
  </si>
  <si>
    <t>eMS protection* gypsum graphite cladding. Double-layer cladding with gypsum graphite panels, d = 2 x 10.0 mm, with all system elements such as grout, reinforcing strips, connection seals, earthing strips, screws, etc. (such as the EMS prevention system - Rigips Climafit Protekto or equivalent)</t>
  </si>
  <si>
    <t>substructure d = 20.00 cm:Metal type double substructure, made according to the instructions of the partition wall manufacturer (such as Knauf W115 or equivalent) The space between the walls is completely filled with mineral wool</t>
  </si>
  <si>
    <t>cladding: plasterboard cladding. Double-layer plasterboard cladding, d = 2 x 12,5mm</t>
  </si>
  <si>
    <t>above door height: - to the ceiling</t>
  </si>
  <si>
    <t>finishing layer: plasterboard cladding
Double-layer cladding with plasterboard,
d = 2 x 12,5mm</t>
  </si>
  <si>
    <t>absorption lining d = 8,80 cm: perforated acoustic panel d = 12,5 mm with offset round perforation 8/12/50 R and with white acoustic fabric (such as Kanuf Cleaneo Akustik or equivalent), aluminium type substructure with CW 75 profiles with embedded stone wool density of min. 30 kg/m3</t>
  </si>
  <si>
    <t>substructure d = 20.00 cm: Metal type double substructure, made according to the instructions of the partition wall manufacturer (such as Knauf W115 or equivalent) The space between the walls is completely filled with mineral wool</t>
  </si>
  <si>
    <t>acoustic lining: thermal and acoustic insulation panels with stone wool core and mineralised wood wool layers (such as Fragmat Drvoterm DTO2 A2 or equivalent) glued/anchored into the substrate, painted anthracite grey</t>
  </si>
  <si>
    <t>NZ-01.9 plasterboard partition wall with overlight between laboratories and corridor (N1, N2); d = 25,00 cm</t>
  </si>
  <si>
    <t>substructure: metal double substructure of the type specified by the partition wall manufacturer (e.g. Knauf W115 or equivalent) The space between the walls is completely filled with mineral wool; d = 20 cm</t>
  </si>
  <si>
    <t>acoustic lining: d = 8,80 cm: from door height to ceiling: perforated acoustic panel d = 12,5 mm with offset round perforation 8/12/50 R and with white acoustic fabric (such as Kanuf Cleaneo Akustik or equivalent), aluminium type substructure with CW 75 profiles with embedded stone wool density of min. 30 kg/m3</t>
  </si>
  <si>
    <t>MK wall</t>
  </si>
  <si>
    <t>acoustic lining: d = 6,00 cm: thermal and acoustic insulation panels with stone wool core and mineralised wood wool layers (such as Fragmat Drvoterm DTO2 A2 or equivalent) glued/anchored to the substrate, painted anthracite grey</t>
  </si>
  <si>
    <t>NZ-01.9a plasterboard partition wall with overlight between classrooms and corridor (N1, N2); d = 21,50 cm</t>
  </si>
  <si>
    <t>substructure:Metal type double substructure with intermediate plasterboard (layer 5), made according to the instructions of the partition wall manufacturer (such as Knauf W115W or equivalent). The space between is completely filled with mineral wool. d = 16,5 cm</t>
  </si>
  <si>
    <t>NZ-01.11 fire-safe plasterboard partition wall between laboratory and fire staircase (P1); EI 60</t>
  </si>
  <si>
    <t>acoustic lining: from ±0.00 to +2.60 m: (bandaged, quality K2) moisture-proof plasterboard d= 12.5 mm, reinforcing OSB d= 18 mm, aluminium type substructure with CW 50 profiles with embedded stone wool density min. 30 kg/m3 , distance from the next layer 7 mm</t>
  </si>
  <si>
    <t>from +2.60 m to ceiling: perforated acoustic panel d= 12.5 mm with offset round perforation 8/12/50 R and white acoustic fabric (such as Kanuf Cleaneo Akustik or equivalent), aluminium type substructure with CW 75 profiles with embedded stone wool density of min. 30 kg/m3</t>
  </si>
  <si>
    <t>cladding:plasterboard
Double-layer cladding with fire-resistant plasterboard, d = 2 x 12.5mm d = 2.5cm</t>
  </si>
  <si>
    <t>substructure:Metal type double substructure, made according to the partition manufacturer's instructions (such as Knauf W115 or equivalent) The space between the walls is completely filled with mineral wool; d = 20 cm</t>
  </si>
  <si>
    <t>NZ-01.12 Fire-safe plasterboard partition wall between classrooms and evacuation corridors (N1): EI 60</t>
  </si>
  <si>
    <t>cladding:plasterboard
Double-layer cladding with fire-resistant plasterboard, d = 2 x 12,5mm ; d = 2,5cm</t>
  </si>
  <si>
    <t>substructure:Metal type double substructure, made according to the instructions of the partition wall manufacturer (such as Knauf W115 or equivalent) The space between the walls is completely filled with mineral wool d = 20 cm</t>
  </si>
  <si>
    <t>at door height, cladding d = 6,00 cm: decorative fire-resistant mineral panel, 19 mm thick, density 800 kg/m3, externally treated with flame-retardant lacquer, on a metal substructure with suspension battens (e.g. Fipro panel or equivalent), colour to be chosen by the designer</t>
  </si>
  <si>
    <t>above the height of the door/ceiling in the corridor; acoustic panels* d = 6,00 cm: thermal and acoustic insulation panels with a stone wool core and a layer of mineralised wood wool (such as Fragmat Drvoterm DTO2 A2 or equivalent) glued/anchored into the substrate, painted anthracite grey</t>
  </si>
  <si>
    <t>NZ-01.14 Fire-safe plasterboard partition wall between lecture rooms and evacuation corridors (P1): EI 60; d = 25.00 cm</t>
  </si>
  <si>
    <t>at door height: cladding d = 6,00 cm: decorative fire-resistant mineral panel, 19 mm thick, density 800 kg/m3, externally treated with flame-retardant lacquer, on a metal substructure with suspension battens (e.g. Fipro panel or equivalent), colour to be chosen by the designer</t>
  </si>
  <si>
    <t>above door height: acoustic lining: d = 6,00 cm: thermal and acoustic insulation panels with stone wool core and mineralised wood wool layers (such as Fragmat Drvoterm DTO2 A2 or equivalent) glued/anchored to the substrate, painted anthracite grey</t>
  </si>
  <si>
    <t>at door height: cladding d = 6,00 cm: decorative fire-resistant mineral panel, 19 mm thick, density 800 kg/m3, externally treated with flame-retardant lacquer, on a metal substructure with suspension battens (such as Fipro panel or equivalent), colour to be chosen by the designer</t>
  </si>
  <si>
    <t>NZ-01.15 Fire-safe plasterboard partition wall between office and evacuation corridors (P1, N1): EI 60; d = 25.00 cm</t>
  </si>
  <si>
    <t>up to the height of the lowered ceiling:</t>
  </si>
  <si>
    <t>cladding d = 8.80 cm: from the floor to the door height: (bandaged, quality K2) plasterboard d = 12.5 mm, OSB reinforcement board d = 18 mm, aluminium type substructure with CW 50 profiles with embedded stone wool density of min. 30 kg/m3 , distance from the next layer 7 mm</t>
  </si>
  <si>
    <t>cladding d = 6,00 cm: decorative fire-resistant mineral panel, 19 mm thick, 800 kg/m3 density, externally treated with flame-retardant lacquer, on metal substructure with suspension battens (e.g. Fipro panel or equivalent), colour to be chosen by the designer</t>
  </si>
  <si>
    <t>absorption lining d = 8,80 cm; perforated acoustic panel d = 12,5 mm with offset round perforation 8/12/50 R and with white acoustic fabric (such as Kanuf Cleaneo Akustik or equivalent), aluminium type substructure with CW 75 profiles with embedded stone wool density of min. 30 kg/m3</t>
  </si>
  <si>
    <t>NZ-01.16 fire-safe plasterboard partition wall between the offices of the business information centre (N1): EI 60; d = 25,50 cm</t>
  </si>
  <si>
    <t>absorption covering d = 8.80 cm: from the floor to the door height: (bandaged, K2 quality) plasterboard d = 12.5 mm, reinforcing OSB d = 18 mm, aluminium type substructure with CW 50 profiles with embedded stone wool with a density of at least 30 kg/m3 , distance from the next layer 7 mm</t>
  </si>
  <si>
    <t>from door height to ceiling: perforated acoustic panel d= 12,5 mm with offset round perforation 8/12/50 R and with white acoustic fabric (such as Kanuf Cleaneo Akustik or equivalent), aluminium type substructure with CW 75 profiles with embedded stone wool density of min. 30 kg/m3</t>
  </si>
  <si>
    <t>cladding:plasterboard
Double-layer cladding with fire-resistant plasterboard, d = 2 x 12,5mm</t>
  </si>
  <si>
    <t>substructure:Metal type double substructure, made according to the instructions of the partition wall manufacturer (such as Knauf W115 or equivalent) The space between the walls is completely filled with mineral wool; d = 20,50 cm</t>
  </si>
  <si>
    <t>NZ-01.17 Plasterboard partition wall between clean room and laboratory or corridor without requirements (P1 and N2); d = 25,00 cm</t>
  </si>
  <si>
    <t>substructure:Metal type double substructure, made according to the partition manufacturer's instructions (such as Knauf W115 or equivalent) The space between the walls is completely filled with mineral wool; d = 20,00 cm</t>
  </si>
  <si>
    <t>NZ-01.17E Plasterboard partition between clean room and laboratory or corridor</t>
  </si>
  <si>
    <t>eMS protection** soap-graphite lining; d = 2,00 cm
Double-layer cladding with gypsum graphite panels,
d = 2 x 10.0 mm, with all system elements such as grout, reinforcing strips, connection gaskets, earthing strips, screws, etc. (such as EMS prevention system - Rigips Climafit Protekto or equivalent)</t>
  </si>
  <si>
    <t>substructure:Metal type double substructure, made according to the partition manufacturer's instructions (such as Knauf W115 or equivalent) The space between the walls is completely filled with mineral wool ; d ) 20,00 cm</t>
  </si>
  <si>
    <t>substructure:Metal type double substructure, made according to the instructions of the partition wall manufacturer (such as Knauf W115 or equivalent) The space between the walls is completely filled with mineral wool; d = 20,00 cm</t>
  </si>
  <si>
    <t>Above the height of the lowered ceiling</t>
  </si>
  <si>
    <t>acoustic lining: d = 6,00 cm; thermal and acoustic insulation panels with stone wool core and mineralised wood wool layers (such as Fragmat Drvoterm DTO2 A2 or equivalent) glued/anchored to the substrate, painted anthracite grey</t>
  </si>
  <si>
    <t>ground floor : h = 2,35 m</t>
  </si>
  <si>
    <t>NZ-01.19 Fire-safe plasterboard partition wall between clean room and fire staircase (N2): EI 60; d = 25.00 cm</t>
  </si>
  <si>
    <t>NZ-01.20 plasterboard partition wall in lecture rooms (P1); d = 22,50 cm</t>
  </si>
  <si>
    <t>substructure: metal double substructure of the type specified by the partition wall manufacturer (e.g. Knauf W115 or equivalent) The space between the walls is completely filled with mineral wool; d = 20.00 cm</t>
  </si>
  <si>
    <t>cladding: d = 2.50 cm: plasterboard cladding
Double-layer cladding with plasterboard,
d = 2 x 12,5mm</t>
  </si>
  <si>
    <t>NZ-01.20b plasterboard partition with perforated zig-zag sheet in lecture rooms (P1) ; d = 22,50 cm</t>
  </si>
  <si>
    <t>NZ-02.1 plasterboard partition wall (cabinets); d = 21,50 cm</t>
  </si>
  <si>
    <t>cladding: plasterboard
Double-layer cladding with plasterboard,
d = 2 x 12,5mm</t>
  </si>
  <si>
    <t>substructure: Metal type double substructure with intermediate plasterboard (layer 5), made according to the instructions of the partition wall manufacturer (such as Knauf W115W or equivalent). The space between is completely filled with mineral wool; d = 16,50 cm</t>
  </si>
  <si>
    <t>Note: extensions to the glass façade are also covered - see detail 6-G-N2-01 in sheet 04 - INTERIOR DETAILS</t>
  </si>
  <si>
    <t>Addition of MK end panel according to detail - end of spandrel; MK panel d = 1,25 cm - end of the wall along the façade ; width 21,5 cm</t>
  </si>
  <si>
    <t>NZ-02.1E plasterboard partition wall at the interface with the atrium façade; d = 21.00 cm</t>
  </si>
  <si>
    <t xml:space="preserve">substructure:Metal type double substructure with intermediate plasterboard (layer 5), made according to the instructions of the partition wall manufacturer (such as Knauf W115W or equivalent). The space between is completely filled with mineral wool; d = 16,50 cm
</t>
  </si>
  <si>
    <t>NZ-02.2 plasterboard partition wall with overlight (lobby - cabinets) ; d = 21,50 cm</t>
  </si>
  <si>
    <t>substructure:Metal type double substructure with intermediate plasterboard (layer 5), made according to the instructions of the partition wall manufacturer (such as Knauf W115W or equivalent). The space between the two layers is completely filled with mineral wool; d = 16,50 cm</t>
  </si>
  <si>
    <t>NZ-02.3 plasterboard partition wall (cubicles - toilets and/or tea kitchens, technical rooms, buffet); d = 21,50 cm</t>
  </si>
  <si>
    <t>Finishing of the gap w = 8,00 cm in axis 5/G - ground floor ( between column and wall NZ 02.3 ) ; complete execution in assembly:</t>
  </si>
  <si>
    <t>ALU substructure made of standard CW and UW profiles d = 75,00 mm; intermediate space completely filled with mineral wool; width of the treatment r.w. = 50,00 cm</t>
  </si>
  <si>
    <t>front stop width = 8,00 cm - end with MK plate d = 1,25 cm</t>
  </si>
  <si>
    <t>Note: elaboration according to detail 5-G-N1-01, on sheet 09- INTERNAL DETAILS</t>
  </si>
  <si>
    <t>NZ-02.4 plasterboard partition wall with overlight (lobby - toilets); d = 21,50 cm</t>
  </si>
  <si>
    <t>substructure:Metal type double substructure with intermediate plasterboard (layer 5), made according to the instructions of the partition wall manufacturer (such as Knauf W115W or equivalent). The space between is completely filled with mineral wool; d = 16,50 cm</t>
  </si>
  <si>
    <t>cladding:plasterboard
Double skin with moisture-resistant impregnated plasterboard, d = 2 x 12.5mm</t>
  </si>
  <si>
    <t>NZ-02.5 plasterboard partition wall (between toilets); d = 21,50 cm</t>
  </si>
  <si>
    <t>NZ-02.6 plasterboard partition wall in kitchen (3N); d = 15.00 cm</t>
  </si>
  <si>
    <t>substructure:Metal type single substructure, made according to the instructions of the partition wall manufacturer (such as Knauf W112 or equivalent) The space between the walls is completely filled with mineral wool; d = 10,00 cm</t>
  </si>
  <si>
    <t>NZ-02.7 plasterboard partition wall (corridor - classrooms) 1N, 2N; d = 21,5 cm</t>
  </si>
  <si>
    <t>substructure:Metal type double substructure with intermediate plasterboard (layer 5), executed according to the instructions of the partition wall manufacturer (such as Knauf W115W or equivalent). The intermediate space is completely filled with mineral wool.</t>
  </si>
  <si>
    <t>acoustic lining d = 6,00 cm; thermal and acoustic insulation panels with stone wool core and mineralised wood wool layers (such as Fragmat Drvoterm DTO2 A2 or equivalent) glued/anchored into the substrate, painted anthracite grey</t>
  </si>
  <si>
    <t>air space; d = 0,50 cm</t>
  </si>
  <si>
    <t>acoustic lining d = 1,50 cm; wood wool acoustic panels (such as Heradesign Superfine or equivalent)</t>
  </si>
  <si>
    <t>NZ-02.8a plasterboard partition wall between toilet and evacuation corridor (P1, N1); d = 21,50 cm</t>
  </si>
  <si>
    <t>cladding d = 6,00 cm; decorative fire-resistant mineral panel, 19 mm thick, 800 kg/m3 density, externally treated with flame-retardant lacquer, on metal substructure with suspension battens (e.g. Fipro panel or equivalent), colour to be chosen by the designer</t>
  </si>
  <si>
    <t>substructure d = 10.00 cm; Metal type single substructure, made according to the instructions of the partition wall manufacturer (such as Knauf W112 or equivalent) The space between the walls is completely filled with mineral wool</t>
  </si>
  <si>
    <t>substructure + air space (for flush-mounted units) d = 16,50 cm; Metal type single substructure, made according to the instructions of the partition wall manufacturer (such as Knauf W112 or equivalent) The space between the units is completely filled with mineral wool</t>
  </si>
  <si>
    <t>acoustic lining: d = 1,50 cm; acoustic wood wool panels (such as Heradesign Superfine or equivalent)</t>
  </si>
  <si>
    <t>above the height of the lowered ceiling of the corridor</t>
  </si>
  <si>
    <t>acoustic lining d = 6,00 cm; ermo- and sound-insulating panels with stone wool core and mineralised wood wool layers (such as Fragmat Drvoterm DTO2 A2 or equivalent) glued/anchored to the substrate, painted anthracite grey</t>
  </si>
  <si>
    <t>NZ-02.10 plasterboard partition wall (toilets) - wall with flushing floor drains; d = 34,00 cm</t>
  </si>
  <si>
    <t>NZ-02.11 plasterboard partition wall (sanitary) - wall with concealed flushing cisterns on both sides; d = 48,50 cm</t>
  </si>
  <si>
    <t>substructure + air space (for flush-mounted units): d = 12,00 cm; Metal type single substructure, made according to the instructions of the partition wall manufacturer (such as Knauf W112 or equivalent) The space between the units is completely filled with mineral wool</t>
  </si>
  <si>
    <t>substructure: d = 10.00 cm; Metal type single substructure, made according to the instructions of the partition wall manufacturer (such as Knauf W112 or equivalent) The space between the walls is completely filled with mineral wool</t>
  </si>
  <si>
    <t>NZ-02.12 Fire-safe plasterboard wall between UPS + server and lobby (with sheet metal cladding) 3N: EI 60; d = 21,50 cm</t>
  </si>
  <si>
    <t>cladding: plasterboard
Double-layer cladding with fire-resistant plasterboard, d = 2 x 12,5mm</t>
  </si>
  <si>
    <t>substructure d = 16,50 cm; Metal type double substructure with intermediate plasterboard (layer 5), made according to the instructions of the partition wall manufacturer (such as Knauf W115W or equivalent). The space in between is completely filled with mineral wool.</t>
  </si>
  <si>
    <t>NZ-02.13 Fire-safe plasterboard wall between server room and corridor with decor panels (3N); d = 21,50 cm</t>
  </si>
  <si>
    <t>substructure d = 16,50 cm; Metal type double substructure with intermediate plasterboard (layer 5), made according to the instructions of the partition wall manufacturer (such as Knauf W115W or equivalent). The space between the two layers is completely filled with mineral wool</t>
  </si>
  <si>
    <t>acoustic lining d = 6,00 cm; mineral wool lining with a density of min. 30 kg/m3 d = 2,5 cm + acoustic wood wool panels d = 2,5 cm (such as Heradesign Superfine or equivalent), fixed together with type profiles in the lining</t>
  </si>
  <si>
    <t>NZ-02.14 Fire-safe plasterboard wall (UPS + server against corridor, cabinets and library, fire staircase): EI 60; d = 21,50 cm</t>
  </si>
  <si>
    <t>NZ-02.15 Fire-safe plasterboard partition wall between toilet and stairway (N2): EI 60; d = 21.50 cm</t>
  </si>
  <si>
    <t>NZ-02.16 plasterboard partition wall with mirror (functional training - 3N); d = 21,50 cm</t>
  </si>
  <si>
    <t>NZ-02.18 fire-safe plasterboard cladding of manholes with sheet metal cladding (3N): EI 60; d = 10.50 cm</t>
  </si>
  <si>
    <t>min. sound insulation:Rw' ≥ 40 dB</t>
  </si>
  <si>
    <t>substructure d = 7,50 cm; Metal type substructure made of double profiles, made according to the instructions of the partition wall manufacturer (such as Knauf W629 or equivalent) The space between the two walls is completely filled with mineral wool</t>
  </si>
  <si>
    <t>cladding: plasterboard
Double-layer cladding with fire-resistant plasterboard, d = 2 x 15mm</t>
  </si>
  <si>
    <t>NZ-02.19 fire-safe plasterboard partition wall of shafts in evacuation corridors (cladding A2-s1, d0!) P1, N1: EI 60; d = 10.50 cm</t>
  </si>
  <si>
    <t>cladding: plasterboard cladding. Double-layer cladding with fire-resistant plasterboard, d = 2 x 15 mm</t>
  </si>
  <si>
    <t>NZ-02.19a fire-safe plasterboard partition wall for corridor shafts - laminate cladding (N1, N2): EI60; d = 10,50 cm</t>
  </si>
  <si>
    <t>substructure d = 7,50 cm; Metal type substructure made of double profiles, made according to the instructions of the partition wall manufacturer (such as Knauf W629 or equivalent) The space between the walls is completely filled with mineral wool</t>
  </si>
  <si>
    <t>NZ-02.20 Fire-resistant plasterboard shaft wall against cabinets or corridors :EI 60; d = 10,50 cm</t>
  </si>
  <si>
    <t>NZ-02.20a fire-safe plasterboard shaft wall with acoustic lining (lab LASTEH - P1): EI 60; d = 10,50 cm</t>
  </si>
  <si>
    <t>acoustic lining d = 8.80 cm; from ±0.00 to +2.60 m: (bandaged, quality K2) moisture-proof plasterboard d = 12.5 mm, reinforcing OSB d = 18 mm, aluminium type substructure with CW 50 profiles with embedded stone wool density min. 30 kg/m3 , distance from the next layer 7 mm -</t>
  </si>
  <si>
    <t>acoustic lining d = 12,50 mm; from +2,60 m to ceiling: perforated acoustic panel d = 12,5 mm with offset round perforation 8/12/50 R and white acoustic fabric (such as Kanuf Cleaneo Akustik or equivalent), aluminium type substructure with CW 75 profiles with embedded stone wool density of min. 30 kg/m3</t>
  </si>
  <si>
    <t>NZ-02.20b fire-safe plasterboard wall between the shaft and the amphitheatre lecture theatre (P1): EI 60; d = 10,50 cm</t>
  </si>
  <si>
    <t>acoustic lining d = 11,00 cm; perforated zig-zag sheet metal lining (shallow - d = 4,0 cm, with two equal side lengths, min. 22% perforation) on the substructure, intermediate space filled with mineral wool min. d = 7,0 cm, RAL colour and perforation pattern to be determined by the designer</t>
  </si>
  <si>
    <t>NZ-02.21 fire-safe plasterboard partition wall for manholes (ceramic cladding): EI 60; d = 10,50 cm</t>
  </si>
  <si>
    <t>NZ-02.21a fire-safe plasterboard partition wall of shafts with mk cladding with flush-mounted flush valves (P1, N2):EI 60; d = 29,050 cm</t>
  </si>
  <si>
    <t>cladding: plasterboard cladding. Double cladding with moisture-resistant impregnated plasterboard, d = 2 x 12,5mm</t>
  </si>
  <si>
    <t>NZ-02.21b fire-safe plasterboard wall of the shaft towards the toilets (P1,N1,N2,T1): EI 60; d = 11.80 cm</t>
  </si>
  <si>
    <t>cladding d = 1,3 cm; single moisture-resistant gypsum plasterboard</t>
  </si>
  <si>
    <t>NZ-02.22 plasterboard partition wall (cabinets - lobby) - 3N; d = 21,50 cm</t>
  </si>
  <si>
    <t>cladding: plasterboard cladding.Double-layer cladding with plasterboard panels, d = 2 x 12.5mm</t>
  </si>
  <si>
    <t>substructure d = 16,50 cm; Metal type double substructure with intermediate plasterboard (layer 5), made according to the instructions of the partition wall manufacturer (such as Knauf W115W or equivalent). The space between the two layers is completely filled with mineral wool.</t>
  </si>
  <si>
    <t>NZ-02.22a plasterboard partition lining of AB wall (professors' dining room - lobby) - 3N;EI 60; d = 10,50 cm</t>
  </si>
  <si>
    <t>NZ-02.23a plasterboard partition wall (lobby - toilets) 3N; d = 21,50 cm</t>
  </si>
  <si>
    <t>NZ-02.24 plasterboard partition wall (corridor - cabinets) 3N; d = 21,50 cm</t>
  </si>
  <si>
    <t>NZ-02.24a plasterboard partition wall (Leskovar's room - corridor) 3N; d = 21,50 cm</t>
  </si>
  <si>
    <t>NZ-02.25 plasterboard partition wall (corridor - toilet) 3N; d = 21,50 cm</t>
  </si>
  <si>
    <t>cladding: plasterboard cladding Double-layer plasterboard cladding, d = 2 x 12.5mm</t>
  </si>
  <si>
    <t>acoustic lining: d = 6,00 cm; mineral wool lining with a density of min. 30 kg/m3 d = 2,5 cm + acoustic wood wool panels d = 2,5 cm (such as Heradesign Superfine or equivalent), fixed together with type profiles in the lining</t>
  </si>
  <si>
    <t>NZ-02.25a masonry wall (corridor - toilets) 3N</t>
  </si>
  <si>
    <t>complete assembly: masonry wall cladding</t>
  </si>
  <si>
    <t>acoustic lining d = 6,00 cm: mineral wool lining with a density of min. 30 kg/m3 d = 2,5 cm + acoustic wood wool panels d = 2,5 cm (such as Heradesign Superfine or equivalent), fixed together with type profiles in the lining</t>
  </si>
  <si>
    <t>NZ-02.26 plasterboard partition wall (corridor - toilets) - wall with flush-mounted flushers 3N; d = 31,50 cm</t>
  </si>
  <si>
    <t>cladding: plasterboard
Double skin with moisture-resistant impregnated plasterboard, d = 2 x 12.5mm</t>
  </si>
  <si>
    <t>air clearance: d = 16,50 cm</t>
  </si>
  <si>
    <t>NZ-02.27 fire-safe plasterboard cladding of shafts facing the corridor (external cladding decor panels) 3N: EI 60; d = 10.50 cm</t>
  </si>
  <si>
    <t>NZ-02.27a fire-safe plasterboard lining of the shaft in the Leskovar room with external textile lining (3N): EI 60; d = 10.50 cm</t>
  </si>
  <si>
    <t>NZ-02.28a plasterboard partition wall in the buffet (ceramic + wood cladding) (T1); d = 20,50 cm</t>
  </si>
  <si>
    <t>cladding d = 4.00 cm; wooden cladding - 19 mm plywood, natural finish on a wooden or aluminium substructure. Intermediate space completely filled with mineral wool!</t>
  </si>
  <si>
    <t>NZ-02.28 plasterboard partition wall (kitchen) + wooden cladding (T1); d = 20,50 cm</t>
  </si>
  <si>
    <t>NZ-02.29 plasterboard partition wall (toilets) - wall with concealed flushing cisterns; d = 34,00 cm</t>
  </si>
  <si>
    <t>NZ-02.31 plasterboard partition wall (kitchen) - ceramic on one side (3N); d = 15,00 cm</t>
  </si>
  <si>
    <t>NZ-02.32 plasterboard partition wall (kitchen in T1) - ceramic on both sides; d = 15.00 cm</t>
  </si>
  <si>
    <t>NZ-02.32a plasterboard partition wall (shower cubicles in P1) - ceramic on both sides; d = 10,00 cm</t>
  </si>
  <si>
    <t>NZ-02.33 plasterboard partition wall of shafts - fire-resistant (with acoustic lining); EI 60; d = 10,50 cm</t>
  </si>
  <si>
    <t>cladding d = 8,80 cm: perforated acoustic panel d = 12,5 mm with offset round perforation 8/12/50 R and white acoustic fabric (such as Kanuf Cleaneo Akustik or equivalent), aluminium type substructure with CW 75 profiles with embedded stone wool density of min. 30 kg/m3</t>
  </si>
  <si>
    <t>NZ-02.35 plasterboard partition lining of solid AB wall - back wall in bar and kitchen sink wall (3N); d = 10,00 cm</t>
  </si>
  <si>
    <t>cladding*: plasterboard cladding
Double-layer cladding with plasterboard,
d = 2 x 12,5mm</t>
  </si>
  <si>
    <t>Metal type substructure made of alu profiles, made according to the instructions of the partition wall manufacturer (such as Knauf W626.si or equivalent) Interspace filled with mineral wool d= 5,0 cm</t>
  </si>
  <si>
    <t>air space for plumbing d = 17,50 cm</t>
  </si>
  <si>
    <t>extra charge for cladding : moisture-proof plasterboards shall be provided at a height of 0 to 150 cm from the floor</t>
  </si>
  <si>
    <t>ground floor : h = 1,50 m</t>
  </si>
  <si>
    <t>NZ-08.1 wall between DEA room and laboratory</t>
  </si>
  <si>
    <t>sound insulation performance: Rw ≥ 38 dB</t>
  </si>
  <si>
    <t>substructure d = 10.00 cm: Metal type single substructure, made according to the instructions of the partition wall manufacturer (e.g. Knauf W112 or equivalent) The space between the two walls is completely filled with mineral wool</t>
  </si>
  <si>
    <t>acoustic lining d = 8.80 cm: from ±0.00 to +2.60 m: (bandaged, quality K2) moisture-proof plasterboard d = 12.5 mm, reinforcing OSB d = 18 mm, aluminium type substructure with CW 50 profiles with embedded stone wool density min. 30 kg/m3 , distance from the next layer 7 mm</t>
  </si>
  <si>
    <t>acoustic lining : from +2.60 m to the ceiling: perforated acoustic panel d= 12.5 mm with offset round perforation 8/12/50 R and with white acoustic fabric (such as Kanuf Cleaneo Akustik or equivalent), aluminium type substructure with CW 75 profiles with embedded stone wool density of min. 30 kg/m3</t>
  </si>
  <si>
    <t>NZ-09.1a wall between AB shell and installation shaft - masonry wall (P1) - acoustic lining</t>
  </si>
  <si>
    <t>acoustic lining: from +2.60 m to the ceiling: perforated acoustic panel d= 12.5 mm with offset round perforation 8/12/50 R and with white acoustic fabric (such as Kanuf Cleaneo Akustik or equivalent), aluminium type substructure with CW 75 profiles with embedded stone wool density of min. 30 kg/m3</t>
  </si>
  <si>
    <t>NZ-09.2 wall between AB shell and toilet - masonry wall lining</t>
  </si>
  <si>
    <t>acoustic lining d = 8,80 cm ; from ±0.00 to +2.60 m: (bandaged, K2 quality) moisture-proof plasterboard d = 12,5 mm, reinforcing OSB d = 18 mm, aluminium type substructure with CW 50 profiles with embedded stone wool density of min. 30 kg/m3 , distance from the next layer 7 mm</t>
  </si>
  <si>
    <t>NZ-09.3 wall between AB shell and rooms without acoustic requirements (wall between LICEM and technical gas depots) - wall lining</t>
  </si>
  <si>
    <t>absorption lining d = 8.80 cm; from ±0.00 to +2.60 m: (bandaged, K2 quality) moisture-resistant plasterboard d = 12.5 mm, reinforcing OSB d = 18 mm, aluminium type substructure with CW 50 profiles with embedded stone wool density of min. 30 kg/m3 , distance from the next layer 7 mm</t>
  </si>
  <si>
    <t>absorption covering: from +2.60 m to ceiling: perforated acoustic panel d= 12.5 mm with offset round perforation 8/12/50 R and with white acoustic fabric (such as Kanuf Cleaneo Akustik or equivalent), aluminium type substructure with CW 75 profiles with embedded stone wool density of min. 30 kg/m3</t>
  </si>
  <si>
    <t>NZ-10.1 wall between laboratories (P1) and corridor (rooms without acoustic requirements)</t>
  </si>
  <si>
    <t>absorption lining: d = 8.80 cm: from ±0.00 to +2.60 m: (bandaged, K2 quality) moisture-proof plasterboard d = 12.5 mm, reinforcing OSB d = 18 mm, aluminium type substructure with CW 50 profiles with embedded stone wool density of min. 30 kg/m3 , distance from the next layer 7 mm</t>
  </si>
  <si>
    <t>air space d = 1,00 cm</t>
  </si>
  <si>
    <t>AB wall already covered</t>
  </si>
  <si>
    <t>absorption lining d = 8,80 cm: from +2,60 m to ceiling: perforated acoustic panel d = 12,5 mm with offset round perforation 8/12/50 R and white acoustic fabric (such as Kanuf Cleaneo Akustik or equivalent), aluminium type substructure with CW 75 profiles with embedded stone wool density of min. 30 kg/m3</t>
  </si>
  <si>
    <t>substructure: d = 10.00 cm: Metal type single substructure, made according to the instructions of the partition wall manufacturer (such as Knauf W112 or equivalent) The space between the walls is completely filled with mineral wool</t>
  </si>
  <si>
    <t>air space: d = 2,00 cm</t>
  </si>
  <si>
    <t>absorption lining d = 7,50 cm: mineral wool lining with a density of min. 30 kg/m3 d = 5 cm + acoustic wood wool panels d = 2,5 cm (such as Heradesign Superfine or equivalent), fixed together with type profiles in the lining, painted anthracite grey</t>
  </si>
  <si>
    <t>at door height:</t>
  </si>
  <si>
    <t>At all transitions between walls, floors and ceilings, an electrical conductive connection with earthing straps shall be made. The functional equipotential bonding conductor shall then be routed to the main earthing grid. Carry out according to the designer's and/or manufacturer's instructions!</t>
  </si>
  <si>
    <t>eMS protection: d = 2.00 cm: plasterboard-graphite cladding
Double-layer cladding with gypsum graphite panels,
d = 2 x 10.0 mm, with all system elements such as grout, reinforcing strips, connection seals, earthing strips, screws... (such as EMS prevention system - Rigips Climafit Protekto or equivalent)</t>
  </si>
  <si>
    <t>concrete wall - already covered</t>
  </si>
  <si>
    <t>substructure d = 10.00 cm: Metal type double substructure, made according to the instructions of the partition wall manufacturer (such as Knauf W115 or equivalent) The space between the walls is completely filled with mineral wool</t>
  </si>
  <si>
    <t>cladding : plasterboard cladding
Double-layer cladding with plasterboard,
d = 2 x 12,5mm</t>
  </si>
  <si>
    <t>eMS protection: d = 2.00 cm: plasterboard-graphite cladding
Double-layer cladding with gypsum graphite panels, d = 2 x 10.0 mm, with all system elements such as grout, reinforcing strips, connection seals, earthing strips, screws, etc. (such as EMS prevention system - Rigips Climafit Protekto or equivalent)</t>
  </si>
  <si>
    <t>Substructure d = 7,50 cm: Metal type single substructure, made according to the instructions of the partition wall manufacturer (such as Knauf W112 or equivalent) The space between the walls is completely filled with mineral wool</t>
  </si>
  <si>
    <t>absorption lining d = 7,50 cm; mineral wool lining with a density of at least 30 kg/m3 d = 5 cm + acoustic wood wool panels d = 2,5 cm (such as Heradesign Superfine or equivalent), fixed together with type profiles in the lining, painted anthracite grey</t>
  </si>
  <si>
    <t>substructure d = 7,50 cm; Metal type single substructure, made according to the instructions of the partition wall manufacturer (such as Knauf W112 or equivalent) The space between the walls is completely filled with mineral wool</t>
  </si>
  <si>
    <t>absorption lining: d = 8.80 cm: from +2.60 m to ceiling: (bandaged, K2 quality) moisture-proof plasterboard d = 12.5 mm, reinforcing OSB d = 18 mm, aluminium type substructure with CW 50 profiles with embedded stone wool density of min. 30 kg/m3 , distance from the next layer 7 mm</t>
  </si>
  <si>
    <t>NZ-10.3E wall between laboratories (P1) and corridor (rooms without acoustic requirements)</t>
  </si>
  <si>
    <t>superluminal - already captured</t>
  </si>
  <si>
    <t>air layer: installation space d = 20.00 cm</t>
  </si>
  <si>
    <t>eMS protection: d = plasterboard-graphite cladding
Double-layer cladding with gypsum graphite panels, d = 2 x 10.0 mm, with all system elements such as grout, reinforcing strips, connection seals, earthing strips, screws, etc. (such as EMS prevention system - Rigips Climafit Protekto or equivalent)</t>
  </si>
  <si>
    <t>cladding d = 2,50 cm: plasterboard cladding
Double-layer cladding with plasterboard,
d = 2 x 12,5mm</t>
  </si>
  <si>
    <t>obsorption lining d = 7,50 cm: mineral wool lining with a density of min. 30 kg/m3 d = 5 cm + acoustic wood wool panels d = 2,5 cm (such as Heradesign Superfine or equivalent), fixed together with type profiles in the lining, painted anthracite grey</t>
  </si>
  <si>
    <t>NZ-10.5 wall between toilet (P1) and corridor (wall with concealed flush)</t>
  </si>
  <si>
    <t>substructure + air space (for flush-mounted units): d = 16,50 c m: Metal type single substructure, constructed according to the partition manufacturer's instructions (such as Knauf W112 or equivalent) The space between the units is completely filled with mineral wool</t>
  </si>
  <si>
    <t>cladding d = 7,50 cm: mineral wool cladding with a density of at least 30 kg/m3 d = 5 cm + acoustic wood wool panels d = 2,5 cm (such as Heradesign Superfine or equivalent), fixed together with type profiles in the cladding, painted anthracite grey</t>
  </si>
  <si>
    <t>NZ-11.1a masonry wall between shaft and meeting room in N2 - cladding:</t>
  </si>
  <si>
    <t>substructure d = 5.00 cm; Metal type single substructure, made according to the instructions of the partition wall manufacturer (such as Knauf W112 or equivalent) The space between the walls is completely filled with mineral wool</t>
  </si>
  <si>
    <t>NZ-11.1b masonry or ab wall between technical rooms or laboratories (P1) - cladding:</t>
  </si>
  <si>
    <t>min. sound insulation:'Rw' ≥ 52 dB - see acoustics study</t>
  </si>
  <si>
    <t>absorption lining d = 8.80 cm: from ±0.00 to +2.60 m: (bandaged, K2 quality) moisture-proof plasterboard d = 12.5 mm, reinforcing OSB d = 18 mm, aluminium type substructure with CW 50 profiles with embedded stone wool density min. 30 kg/m3 , distance from the next layer 7 mm -</t>
  </si>
  <si>
    <t>absorption lining: d = 12,50 mm; from +2,60 m to ceiling: perforated acoustic panel d = 12,5 mm with offset round perforation 8/12/50 R and white acoustic fabric (such as Kanuf Cleaneo Akustik or equivalent), aluminium type substructure with CW 75 profiles with embedded stone wool density of min. 30 kg/m3</t>
  </si>
  <si>
    <t>NZ-11.1c ab wall between elevator shaft and laboratory (LASTEH - P1) - cladding</t>
  </si>
  <si>
    <t>NZ-11.2 wall between technical rooms and corridors (3N)</t>
  </si>
  <si>
    <t>cladding d = 6,00 cm: mineral wool cladding with a density of at least 30 kg/m3 d = 2,5 cm + acoustic wood wool panels d = 2,5 cm (such as Heradesign Superfine or equivalent), fixed together with type profiles in the cladding</t>
  </si>
  <si>
    <t>NZ-11.6 wall between technical rooms/spa and toilets - wall with concealed flushing cisterns - cladding</t>
  </si>
  <si>
    <t>substructure + air space (for flush-mounted units): d = 16,50 cm: Metal type single substructure, made according to the instructions of the partition wall manufacturer (such as Knauf W112 or equivalent) The space between the units is completely filled with mineral wool</t>
  </si>
  <si>
    <t>NZ-11.8 masonry wall between technical spaces or shafts and evacuation corridors (cladding A2-s1, d0!) P1,N1 - cladding</t>
  </si>
  <si>
    <t>acoustic lining*; d = 6,00 cm; thermal and acoustic insulation panels with stone wool core and mineralised wood wool layers (such as Fragmat Drvoterm DTO2 A2 or equivalent) glued/anchored to the substrate, painted anthracite grey</t>
  </si>
  <si>
    <t>acoustic panels in the colour of the metal mesh (ceiling)</t>
  </si>
  <si>
    <t>acoustic lining; d = 6,00 cm; thermal and acoustic insulation panels with stone wool core and mineralised wood wool layers (such as Fragmat Drvoterm DTO2 A2 or equivalent) glued/anchored into the substrate, painted anthracite grey</t>
  </si>
  <si>
    <t>NZ-11.9 masonry wall between technical rooms and lecture theatres (P1)</t>
  </si>
  <si>
    <t>min. sound insulation: 'Rw' ≥ 52 dB - see acoustics study</t>
  </si>
  <si>
    <t>cladding: plasterboard
Single skin with plasterboard,
d = 12,5mm</t>
  </si>
  <si>
    <t>NZ-11.9a masonry wall between corridor and amphitheatre lecture room (P1) - cladding</t>
  </si>
  <si>
    <t>silicate wall - included in masonry works</t>
  </si>
  <si>
    <t>NZ-12.1 glass wall (meeting rooms, cabinet rooms, canteen, reading room) - MK wall above glass walls</t>
  </si>
  <si>
    <t>min. sound insulation performance: 'Rw' ≥ 41 dB for the complete system (fixed glazing, solid elements, doors), Rw' ≥ 42 dB for doors - see acoustics study</t>
  </si>
  <si>
    <t>acoustic lining: d = 5,00 cm: mineral wool lining with a density of min. 30 kg/m3 d = 2,5 cm + acoustic wood wool panels d = 2,5 cm (such as Heradesign Superfine or equivalent), fixed together with type profiles in the lining</t>
  </si>
  <si>
    <t>substructure d = 5.00 cm: Metal type single substructure, made according to the instructions of the partition wall manufacturer (such as Knauf W112 or equivalent) The space between the walls is completely filled with mineral wool</t>
  </si>
  <si>
    <t>addition for the treatment of the spandrels at the junction of the MK wall and the glass wall ; to be carried out according to the architect's detail - see detail 4-J-N1-01 on sheet 01. Horizontal and vertical finishing of the spandrels r.w- = up to approx. 25.00 cm</t>
  </si>
  <si>
    <t>painting of acoustic panels above the dropped ceiling height in the corridor - anthracite grey paint</t>
  </si>
  <si>
    <t>NZ-12.1a glass wall between tea kitchen and lobby (2N)- MK wall above glass walls</t>
  </si>
  <si>
    <t>NZ-13 AB wall between classroom and lobby (N1)</t>
  </si>
  <si>
    <t>NZ-13.3 E : AB wall or slop</t>
  </si>
  <si>
    <t>substructure d = 3,00 cm: Metal type substructure made of CD60/27 aluminium profiles screwed directly into the ab wall/joint, made according to the manufacturer's instructions</t>
  </si>
  <si>
    <t>NZ-13.7 AB wall towards toilets - wall with concealed flush cisterns - AB wall lining</t>
  </si>
  <si>
    <t>substructure + air space (for flush-mounted units): d = 16,50 cm; Metal type single substructure, made according to the instructions of the partition wall manufacturer (such as Knauf W112 or equivalent) The space between the units is completely filled with mineral wool</t>
  </si>
  <si>
    <t>NZ-13.7a AB wall with concealed flush valves (N1)- AB wall lining</t>
  </si>
  <si>
    <t>substructure + air space (for flush-mounted units): d = 36,00 cm; Metal type single substructure, made according to the partition manufacturer's instructions (such as Knauf W112 or equivalent) The space between the units is completely filled with mineral wool</t>
  </si>
  <si>
    <t>Metal type double substructure with intermediate plasterboard (layer 5), executed according to the instructions of the partition wall manufacturer (such as Knauf W115W or equivalent). The intermediate space shall be completely filled with mineral wool.</t>
  </si>
  <si>
    <t>cladding: 'wood cladding - plywood cladding board d= 21 mm, treated with a natural coating on a wooden or aluminium substructure. Intermediate space completely filled with mineral wool!</t>
  </si>
  <si>
    <t>NZ-13.8 AB wall with mirror lining (functional training - 3N)</t>
  </si>
  <si>
    <t>final layer: double-layer cladding
oSB cladding d=18 mm
hard plasterboard cladding with impact resistance d=15 mm</t>
  </si>
  <si>
    <t>NZ-13.9 AB wall between the amphitheatre lecture hall and the lobby (P1) - cladding</t>
  </si>
  <si>
    <t>NZ-13.9b AB wall between the large amphitheatre lecture theatre and the lobby (P1) - AB wall cladding</t>
  </si>
  <si>
    <t>from the height of the lowered foot to the ab ceiling</t>
  </si>
  <si>
    <t>cladding: plasterboard cladding. Single plasterboard cladding, d = 12,5mm</t>
  </si>
  <si>
    <t>NZ-13.9c AB wall between small lecture room and lobby (P1) - AB wall lining</t>
  </si>
  <si>
    <t>NZ-13.10 AB wall with laminate cladding (3N)</t>
  </si>
  <si>
    <t>acoustic lining: d = 5,00 cm; thermal and acoustic insulation panels with stone wool core and mineralised wood wool layers (such as Fragmat Drvoterm DTO2 A2 or equivalent) glued/anchored to the substrate, painted anthracite grey</t>
  </si>
  <si>
    <t>NZ-13.11c fire-safe plasterboard shaft wall with wooden cladding in the lobby (N1) - EI 60</t>
  </si>
  <si>
    <t>substructure d = 7,50 cm: Metal type substructure made of double profiles, made according to the instructions of the partition wall manufacturer (such as Knauf W629 or equivalent) The space between the two profiles is completely filled with mineral wool</t>
  </si>
  <si>
    <t>cladding: d = 4.00 cm; timber cladding - plywood cladding board d = 21 mm, treated with a natural coating on a timber or aluminium substructure. Intermediate space completely filled with mineral wool!</t>
  </si>
  <si>
    <t>NZ-13.12 AB wall with laminate cladding - between clean room and corridor (N2) - cladding</t>
  </si>
  <si>
    <t>NZ-13.16 AB wall or concrete formwork with plasterboard lining (elevator, installation shafts, technical rooms in lab zone P1) - Mk lining</t>
  </si>
  <si>
    <t>finishing layer: 'plasterboard cladding
Single skin with plasterboard,
d = 15 mm, glued directly to the wall with plasterboard adhesive (e.g. Knauf Perlfix or equivalent)</t>
  </si>
  <si>
    <t>NZ-14.3 plasterboard wall with wooden cladding (canteen, professors' dining room - 3N)</t>
  </si>
  <si>
    <t>substructure d = 16,50 cm: Metal type double substructure with intermediate plasterboard (layer 5), made according to the instructions of the partition wall manufacturer (e.g. Knauf W115W or equivalent). The intermediate space is completely filled with mineral wool.</t>
  </si>
  <si>
    <t>NZ-14.4 plasterboard partition above the lowered ceiling in the niche above the wardrobe in the Leskovar room (3N)</t>
  </si>
  <si>
    <t>NZ-14.6 plasterboard partition wall with wood and textile cladding between the canteen and the Academic Club (3N)</t>
  </si>
  <si>
    <t>NZ-14.7 plasterboard partition wall with textile lining between the Academic Club and the Leskovar Room (3N)</t>
  </si>
  <si>
    <t>NZ-15 fire-safety partition wall suspended from the ceiling in the basement and by the staircase in the lobby in 2N and T1 (fire curtains); EI 60</t>
  </si>
  <si>
    <t>Note: Covered under FIRE ENCLOSURES and BARRIERS</t>
  </si>
  <si>
    <t>NZ-16 acoustic tapering wall at the glass wall junction between offices (N1,N2, T1) (as e.g. Knauf W116.si system) - to be executed according to architect's detail - see detail 4-J-N1-02 on sheet 04 INTERIOR DETAILS - the glass wall junction is sealed according to a system e.g. KNAUF TRENNWANDIKITT</t>
  </si>
  <si>
    <t>min. sound insulation:Rw' ≥ 50 dB</t>
  </si>
  <si>
    <t>cladding: plasterboard cladding type GKFI, d= 12,5 mm (such as Knauf Diamant)</t>
  </si>
  <si>
    <t>cladding: acoustic plasterboard cladding type GKF, d= 12,5 mm (such as Knauf Silentboard)</t>
  </si>
  <si>
    <t>sound insulation: d = 3.00 cm: mineral wool TP 120 A</t>
  </si>
  <si>
    <t>acoustic plasterboard cladding type GKF, d= 12,5 mm (such as Knauf Silentboard)</t>
  </si>
  <si>
    <t>plasterboard cladding type GKFI, d= 12,5 mm (such as Knauf Diamant)</t>
  </si>
  <si>
    <t>substructure: connection to frame and wall with UD 28/27 aluminium profiles</t>
  </si>
  <si>
    <t>w = 20,00 cm</t>
  </si>
  <si>
    <t>NZ-17 plasterboard cladding a.b. slope / a.b. walls</t>
  </si>
  <si>
    <t>air space: substructure offset; alignment of the final layer with the adjacent wall to be adjusted by the substructure offset from the sill/wall</t>
  </si>
  <si>
    <t>NZ-18 plasterboard cladding a.b. slope / a.b. walls</t>
  </si>
  <si>
    <t>addition of a finishing plate on the gable r.w.= 19,00 cm - made according to architect's detail 6-G-N1-02</t>
  </si>
  <si>
    <t>NZ-19 plasterboard cladding a.b. slope (laboratories)</t>
  </si>
  <si>
    <t>absorption covering*: d = 8.80 cm: from floor to door height: (bandaged, K2 quality) plasterboard d = 12.5 mm, OSB reinforcement board d = 18 mm, aluminium type substructure with CW 50 profiles with embedded stone wool density of min. 30 kg/m3 , distance from the next layer 7 mm</t>
  </si>
  <si>
    <t>from door height to ceiling: perforated acoustic panel d= 12,5 mm with offset round perforation 8/12/50 R and white acoustic fabric (such as Kanuf Cleaneo Akustik or equivalent), aluminium type substructure with CW 75 profiles with embedded stone wool density of min. 30 kg/m3</t>
  </si>
  <si>
    <t>substructure d = 10.00 cm: Metal type single substructure, made according to the instructions of the partition wall manufacturer (e.g. Knauf W112 or equivalent) The space between the walls is completely filled with mineral wool</t>
  </si>
  <si>
    <t>AB column lining :LABORATORY - LAHDE: MK panel d = 2 x 1,25 cm, glued to the AB surface with pre-neutralisation of the AB surface ( formwork oil ); such as: KNAUF PERFLIKS or equivalent - see detail on sheet 16 - INTERNAL DETAILS ; 8-K-P1-01</t>
  </si>
  <si>
    <t>NZ-20 absorbent plasterboard cladding a.b. slope (laboratories, multi-purpose rooms)</t>
  </si>
  <si>
    <t>absorption covering d = 8.80 cm: from the floor to the door height: (bandaged, kneaded) plasterboard d = 12.5 mm, reinforcing OSB d = 18 mm, aluminium type substructure with CW 50 profiles with embedded stone wool density of min. 30 kg/m3 , distance from the next layer 7 mm</t>
  </si>
  <si>
    <t>F-03.3 Aluminium façade with internal masonry wall (parapet - laboratories zone A)</t>
  </si>
  <si>
    <t>cladding: d = 8.80 cm: from ±0.00 to +2.60 m: (bandaged, quality K2) moisture-proof plasterboard d = 12.5 mm, reinforcing OSB d = 18 mm, aluminium type substructure with CW 50 profiles with embedded stone wool density of min. 30 kg/m3 , distance from the next layer 7 mm</t>
  </si>
  <si>
    <t>cladding: from +2.60 m to ceiling: perforated acoustic panel d= 12.5 mm with offset round perforation 8/12/50 R and white acoustic fabric (such as Kanuf Cleaneo Akustik or equivalent), aluminium type substructure with CW 75 profiles with embedded stone wool density of min. 30 kg/m3</t>
  </si>
  <si>
    <t>F-03.4 : aluminium façade with internal drywall (parapet - laboratories zone C and D)</t>
  </si>
  <si>
    <t>double-layer cladding OSB cladding d=18 mm hard plasterboard + impact-resistant plasterboard cladding d=15 mm, bandaged, quality K2</t>
  </si>
  <si>
    <t>F-03.4 E; aluminium façade (exterior - laboratory) - parapet in atrium and clean room</t>
  </si>
  <si>
    <t>thermal insulation: mineral wool d = 8.00 cm</t>
  </si>
  <si>
    <t>oSB cladding, d= 18 mm</t>
  </si>
  <si>
    <t>eMS protection: plaster-graphite cladding
Double-layer cladding with gypsum graphite panels,
d = 2 x 10.0 mm, with all system elements such as grout, reinforcing strips, connection seals, earthing strips, screws... (such as EMS prevention system - Rigips Climafit Protekto or equivalent)</t>
  </si>
  <si>
    <t>Reinforcing edges - KNAUF type or equivalent - on exposed edges</t>
  </si>
  <si>
    <t>Reinforcement profiles for door openings - to be coordinated with the door contractor</t>
  </si>
  <si>
    <t>Reinforcement profiles for lecture theatre blackboards. Dimensions of blackboards given in inventory. Work to be coordinated with contractor / supplier of blackboards. Individual segments to be fabricated / installed to architect's detail</t>
  </si>
  <si>
    <t>LECTURE THEATRES - TYPE 1 CENTRAL AMPHITHEATRE LECTURE THEATRE
TABLE
A. a plaque on the wall:
- 1x interactive whiteboard (220x130 cm)
- 1x green board (400x122 cm)
B. lifting boards 2x 400x154 cm (double):
- 2x white lifting board
- 2x white lifting board
C. canvas 470x294 cm (16:10 format)</t>
  </si>
  <si>
    <t>LECTURE THEATRES - LARGE AMPHITHEATRE LECTURE THEATRE TYPE
TABLE
A. a plaque on the wall:
- 1x interactive whiteboard (220x130 cm)
- 1x green board (400x122 cm)
B. lifting boards 2x 400x154 cm (double): - 2x white lifting boards
- 2x white lifting board
C. canvas 420x263 cm (16:10 format)</t>
  </si>
  <si>
    <t>LECTURE THEATRES - TYPE 3
SMALL LECTURE ROOM
TABLE
A. a plaque on the wall:
- 1x interactive whiteboard (220x130 cm)
- 1x green board (400x122 cm)
B. lifting boards 2x 400x154 cm (double): - 2x white lifting boards
- 2x white lifting board
C. canvas 370x231 cm</t>
  </si>
  <si>
    <t>LECTURE THEATRES - TYPE 4
SMALL LECTURE ROOM
TABLE
A. a plaque on the wall:
- 1x interactive whiteboard (220x130 cm)
- 1x green board (300x122 cm)
B. lifting boards 2x 300x154 cm (double): - 2x white lifting boards
- 2x white lifting board
C. canvas 370x231 cm</t>
  </si>
  <si>
    <t>LECTURE THEATRES - TYPE 5
TABLE
A. a plaque on the wall:
- 1x interactive whiteboard (220x130 cm)
- 1x green board (400x122 cm)
B. lifting boards 2x 400x154 cm (double): - 2x white lifting boards
- 2x white lifting board
C. canvas 420x263 cm (16:10 format)</t>
  </si>
  <si>
    <t>CLASSROOMS - TYPE 1
SMALL CLASSROOM
TABLE
A. a plaque on the wall:
- 1x interactive whiteboard (170x100 cm ?)
- 1x white board (300x122 cm)
B. lifting boards 1x 300x102 cm (double): - 2x green lifting boards
C. canvas 300x188 cm (4:3 format)</t>
  </si>
  <si>
    <t>CLASSROOMS - TYPE 2
SMALL CLASSROOM - double
TABLE
T1
A. a plaque on the wall:
- 1x interactive whiteboard (170x100 cm ?)
B. lifting boards 2x 400x102 cm:
- 1x green lifting board
- 1x white lifting board
C. canvas 300x188 cm (4:3 format)
T2
A. a plaque on the wall:
- 1x interactive whiteboard (170x100 cm ?)
- 1x white board (300x122 cm)
B. lifting boards 1x 300x102 cm (double): - 2x green lifting boards
C. canvas 300x188 cm (4:3 format)</t>
  </si>
  <si>
    <t>CLASSROOMS - TYPE 3
SMALL CLASSROOM
TABLE
A. a plaque on the wall:
- 1x interactive whiteboard (170x100 cm ?)
- 1x white board (300x122 cm)
B. lifting boards 1x 300x102 cm (double): - 2x green lifting boards
C. canvas 300x188 cm (4:3 format)</t>
  </si>
  <si>
    <t>CLASSROOMS - TYPE 4
SMALL CLASSROOM
TABLE
A. a plaque on the wall:
- 1x interactive whiteboard (170x100 cm ?)
- 1x white board (400x122 cm)
B. lifting boards 1x 400x102 cm (double): - 2x green lifting boards
C. canvas 300x188 cm (4:3 format)</t>
  </si>
  <si>
    <t>CLASSROOMS - TYPE 5
SMALL CLASSROOM - double
TABLE
A. a plaque on the wall:
- 1x interactive whiteboard (170x100 cm ?)
B. lifting boards 2x 400x102 cm:
- 1x green lifting board
- 1x white lifting board
C. canvas 300x188 cm (4:3 format)</t>
  </si>
  <si>
    <t>CLASSROOMS - TYPE 6
LARGE CLASSROOM
TABLE
A. a plaque on the wall:
- 1x interactive whiteboard (170x100 cm ?)
- 1x white board (300x122 cm)
B. lifting boards 1x 300x102 cm (double): - 2x green lifting boards
C. canvas 300x188 cm (4:3 format)</t>
  </si>
  <si>
    <t>total reinforcement profiles</t>
  </si>
  <si>
    <t>cladding of AB columns with MK panels d = 2x 1.25 cm - double-layer cladding such as KNAUF PERLFIX or equivalent with pre-neutralisation of the AB surface ( formwork oil ), see architect's details: 8-K-P1-01; 8-M-P1-01 on sheet 16</t>
  </si>
  <si>
    <t>Additional horizontal UA profiles dimension: 100 x 40 mm, installed in the MK wall according to detail 15-N-P1-01 on sheet 01 - INTERNAL DETAILS, the profiles are used for the fixing of the external IPE 120 profiles. The work is to be coordinated with the locksmith contractor. The total length of the profiles is given in the pre-computation. The individual segments are to be measured on site by the contractor according to the individual lengths of the MK wall sections</t>
  </si>
  <si>
    <t>Addition for the installation of waterproof MK panels in laboratories - in the washbasin area - see laboratory technology plan - total number of units: 93; average 2 m2/unit - estimate</t>
  </si>
  <si>
    <t>Parapets: south-east and south-west atrium: see architect's details: 12-M-P1-01 and 2-B-T1-01</t>
  </si>
  <si>
    <t>Complete version in the following composition: F-03.3: ( lining on the inside )</t>
  </si>
  <si>
    <t>cladding: moisture-resistant plasterboard d= 12.5 mm, reinforcing OSB d= 18 mm, aluminium type substructure with CW 50 profiles with embedded stone wool density min. 30 kg/m3 , distance from the next layer 7 mm. All joints are bandaged in K2 quality, including the treatment of the door jambs</t>
  </si>
  <si>
    <t>Parapets: functional training - 3.ND: see architect's details: 2-E-T1-01</t>
  </si>
  <si>
    <t>Complete version in the following composition: F-03.4: ( lining on the inside )</t>
  </si>
  <si>
    <t>cladding: double-layer cladding OSB cladding d=18 mm hard impact resistant plasterboard cladding d=15 mm</t>
  </si>
  <si>
    <t>Breakthroughs in MK walls: manufacture of breakthroughs - cut-outs dimensions: width 10 - 50 cm; height 20 - 30 cm; exact dimensions to be coordinated by the contractor with the mechanical and electrical installers. The estimate is given in the estimate; actual calculation based on the quantities found on site. The price of the workmanship also includes the treatment after completion of the installation work. Fire sealing to be carried out by the installers (electrical/mechanical).</t>
  </si>
  <si>
    <t>Breakthroughs in MK walls: manufacture of breakthroughs - cut-outs dimensions: width 20 - h = up to 100 cm cm; exact dimensions to be coordinated by the contractor with the mechanical and electrical installers. The estimate is given in the estimate; the actual calculation is based on the quantities found on site. The price of the workmanship also includes the treatment after completion of the installation work. Fire sealing is to be carried out by the installers (electrical/mechanical).</t>
  </si>
  <si>
    <t>Supply and installation of MK panels d = 1,25 cm d.w = up to 25 cm - various blocking and finishing of MK walls up to façade cladding, etc. The estimate includes all ancillary works and bandaging of the joints between the panels in quality K2. Calculation according to the quantities actually established on site.</t>
  </si>
  <si>
    <t>MK diamond plates d = 1,50 cm</t>
  </si>
  <si>
    <t>Fire MK panels EI 60</t>
  </si>
  <si>
    <t>MK panels d = 1,25 cm</t>
  </si>
  <si>
    <t>Supply and installation of UA steel profiles for various wall finishes and reinforcements, profile dimension 100 x 100 mm, estimate included in the estimate, invoiced according to quantities actually installed</t>
  </si>
  <si>
    <t>Supply and installation of steel profiles for various wall finishes and reinforcements, estimate included in the estimate, invoiced according to quantities actually installed</t>
  </si>
  <si>
    <t>~ dimensions 100 x 100 x 5 mm</t>
  </si>
  <si>
    <t>~ dimensions 120 x 120 x 6 mm</t>
  </si>
  <si>
    <t>POINT NZ-10.3: ETLOB E - wall between the laboratory (P1) and the corridor with overhead light</t>
  </si>
  <si>
    <t>complete execution of the glazing of the overlight, made according to the architect's detail in the composition:</t>
  </si>
  <si>
    <t>overlight : above door height</t>
  </si>
  <si>
    <t>construction; d = total thickness d = 5.00 cm - exact dimensions to be checked on site - fixed glazing (Rw ≥ 42 dB) in 50 mm thick steel profile and laminated glass with acoustic film (such as Schüco Jansen Economy 50 with glazing 8 LSG/16/10 acoustic film wet glazing or equivalent), 1.0 m grid; if not, the contractor must include all ancillary works, transfers and gtransports of all necessary materials to the installation site, including the assembly and dismantling of auxiliary scaffolding for work at height.</t>
  </si>
  <si>
    <t>Glazing height h = 57,00 cm</t>
  </si>
  <si>
    <t>POZ NZ - 13.9a : AB wall between the amphitheatre lecture theatre and the lobby - with overlight (fire) P1</t>
  </si>
  <si>
    <t>construction: d = 8.00 cm: overlight - fire-safe (EI 60), acoustically insulating (Rw ≥ 42 dB) fixed glazing (such as Schüco ADS 80 FR60 or equivalent), coloured according to the designer's choice</t>
  </si>
  <si>
    <t>air space: d = 32,00 cm</t>
  </si>
  <si>
    <t>Glazing height h = 105.00 cm</t>
  </si>
  <si>
    <t>NZ-01.9 and NZ - 01.9a : plasterboard partition wall with overlight between laboratories and corridor (N1, N2)</t>
  </si>
  <si>
    <t>air space: d = 28,00 cm</t>
  </si>
  <si>
    <t>construction d = 5.00 cm; overlight - fixed glazing (Rw ≥ 42 dB) in 50 mm thick steel profile and glued glass with acoustic film (e.g. Schüco Jansen Economy 50 with glazing 8 LSG/16/10 acoustic film wet glazing or equivalent), 1.0 m spaced transoms</t>
  </si>
  <si>
    <t>Glazing height h = 48.00 cm</t>
  </si>
  <si>
    <t>NZ-13 and NZ - 13.1a; AB wall between classroom and lobby (N1)</t>
  </si>
  <si>
    <t>construction d = 2,00 cm; fixed glazing of enamelled tempered laminated glass with a total thickness of 1,0 cm, fixed in aluminium profiles</t>
  </si>
  <si>
    <t>Glazing height h = 88.00 cm</t>
  </si>
  <si>
    <t>Glazing height h = 40.00 cm</t>
  </si>
  <si>
    <t>NZ-02.2: plasterboard partition wall with overlight (lobby - classrooms)</t>
  </si>
  <si>
    <t>air space: d = 16,50 cm</t>
  </si>
  <si>
    <t>NZ-02.4 and NZ - 02.2; plasterboard partition wall with overlight (lobby - toilets)</t>
  </si>
  <si>
    <t>frosted glass glazing in toilets</t>
  </si>
  <si>
    <t>FIRE CURTAINS - 1.ND</t>
  </si>
  <si>
    <t>Complete manufacture, supply and installation of architect-designed fire curtains:</t>
  </si>
  <si>
    <t>Fire curtain on 1st floor N1 see detail : 12-E-N1-02; complete assembly:</t>
  </si>
  <si>
    <t>Steel supporting structure: supply and installation of HEA 160 beams welded to pre-installed anchor plates 16 x 16 x 1 cm at 100 cm centres.All dimensions to be checked on site by the contractor prior to fabrication and installation.</t>
  </si>
  <si>
    <t>Anchor steel plates Dimension: 160 x 160 x 10 mm: manufacture and supply of anchor plates with anchors for concreting. The contractor shall coordinate with the building contractor for the timely concreting of the anchor plates</t>
  </si>
  <si>
    <t>Cladding of the steel beam: cladding according to a system such as KNAUF or similar - supply and installation of MK panels - FIREBOARD - fire resistance EI 90, complete with all ancillary parts, thickness of panels d = 2 x 15,00 mm = 30,00 mm; w.s.h. = up to 50,00 cm; all dimensions to be checked on site by the contractor</t>
  </si>
  <si>
    <t>Final timber cladding - e.g. DUROPOL FLAMEPROTECT CIMPACT or similar: fire resistance A2; timber cladding d = 20,00 mm, cladding anchored into the steel substructure with non-corrosive anchors. Cladding w.s.d. = 157,40 cm - dimensions to be checked on site after installation of the steel substructure. Cladding on the upper part.</t>
  </si>
  <si>
    <t>Lining on the lower part: description identical to point d.</t>
  </si>
  <si>
    <t>Steel substructure made of steel furniture tubes, square cross-section dimensions: 60 x 60 mm, anchoring with stainless steel screws in the AB structure. Steel substructure at the top and bottom; total weight up to approx. 25 kg/m1. All dimensions to be checked on site by the contractor prior to manufacture</t>
  </si>
  <si>
    <t>Fire curtain: supply and installation of a fire curtain such as FIBERSHIELD - P or equivalent; barrier height approx. 2.00 m - barrier length 15.50 m, dimensions to be checked by the contractor on the basis of the substructure. The contractor must include in the price for the construction all ancillary works as per the general provisions</t>
  </si>
  <si>
    <t>Fire curtain on 1st floor N1 see detail and 12-E-N1-01; 11-D-T1-01; 12-D-T1-01 complete assembly:</t>
  </si>
  <si>
    <t>Cladding of the steel beam: cladding according to a system such as KNAUF or similar - supply and installation of MK panels - FIREBOARD - fire resistance EI 90, complete with all ancillary parts, thickness of panels d = 2 x 15,00 mm = 30,00 mm; w.s.h. = up to 115,00 cm; all dimensions to be checked on site by the contractor</t>
  </si>
  <si>
    <t>Finishing: made of ALU sheet d = 2,00 mm, in a tone of the architect's choice. Finishing on the side panels - on the upper side; w.w. = up to 50,00 cm. All dimensions to be checked on site by the contractor before manufacture. The price also includes any substructure required for fixing the finishing sheet.</t>
  </si>
  <si>
    <t>Fire curtain: supply and installation of a fire curtain such as FIBERSHIELD - S or equivalent; barrier height approx. 2.75 m - barrier length 15.50 m, dimensions to be checked by the contractor on the basis of the substructure. The contractor must include in the price for the construction all ancillary works as per the general provisions</t>
  </si>
  <si>
    <t>FIRE CONTRACTS - 2.ND and 3.ND</t>
  </si>
  <si>
    <t>Fire curtain in 2nd floor N2 see detail and 12-E-N2-01; 12-E-N2-02; 11-D-T1-O1; 12-D-T1-01 complete assembly:</t>
  </si>
  <si>
    <t>Fire curtain: supply and installation of a fire curtain such as FIBERSHIELD - P or equivalent; barrier height approx. 2.75 m - barrier length 15.50 m, dimensions to be checked by the contractor on the basis of the substructure. The contractor must include in the price of the construction all ancillary works as per the general provisions</t>
  </si>
  <si>
    <t>MK wall in composition Nz-15: see detail 12-E-N2-02</t>
  </si>
  <si>
    <t>plasterboard cladding
Double-layer cladding with fire-resistant plasterboard, d = 2 x 15 mm</t>
  </si>
  <si>
    <t>mineral wool d = 16,00 cm</t>
  </si>
  <si>
    <t>Cladding of the steel beam: cladding according to a system such as KNAUF or similar - supply and installation of MK panels - FIREBOARD - fire resistance EI 90, complete with all ancillary parts, thickness of panels d = 2 x 15,00 mm = 30,00 mm; w.s.h. = up to 70,00 cm; all dimensions to be checked on site by the contractor</t>
  </si>
  <si>
    <t>Finishing: made of ALU sheet d = 2,00 mm, in a tone of the architect's choice. Finishing on the side panels - on the upper side; w.w. = up to 50,00 cm. All dimensions to be checked on site by the contractor before manufacture. The price also includes all necessary substructure for fixing the finishing sheet.</t>
  </si>
  <si>
    <t>Fire curtain: supply and installation of a fire curtain such as FIBERSHIELD - S or equivalent; barrier height approx. 2.75 m - barrier length 15.50 m, dimensions to be checked by the contractor on the basis of the substructure. The contractor must include in the price for the construction all ancillary works as specified in the general provisions</t>
  </si>
  <si>
    <t>all work must be carried out in accordance with the applicable norms and in conformity with the technical regulations for the execution of such work.</t>
  </si>
  <si>
    <t>STR-01: garage ceiling (M1, K1)</t>
  </si>
  <si>
    <t>ceiling cladding: thermal and acoustic insulation panels with stone wool core and mineralised wood wool layers (such as Fragmat Drvoterm DTO3 A2 or equivalent) glued and/or screwed to the ab panel, painted anthracite. d = 18cm</t>
  </si>
  <si>
    <t>same as point a, except vertical wall cladding at 60 cm below the ceiling</t>
  </si>
  <si>
    <t>STR-01a: ceiling of the fire water basin in the garage (K1/M1)</t>
  </si>
  <si>
    <t>ceiling cladding: d = 18,00 cm; thermal and acoustic insulation panels with stone wool core and mineralised wood wool layers (such as Fragmat Drvoterm DTO3 A2 or equivalent) glued and/or screwed to the ab panel, painted anthracite.</t>
  </si>
  <si>
    <t>final layer: d = 0,20 cm; two-component vapour permeable epoxy dust-proof coating</t>
  </si>
  <si>
    <t>STR-04 coffered wooden ceiling in T1 (canteen, dining room, academic club, woodworker's room)</t>
  </si>
  <si>
    <t>air space d = 65 cm:</t>
  </si>
  <si>
    <t>substructure: d = 4.00 cm: double metal type substructure for ceilings with a load capacity of min. 30 kg/m2 (such as Knauf UA profiles and Nonius holders or equivalent). According to the manufacturer's instructions and calculations! Between profiles mineral wool d = 5.0 cm (such as Knauf Insulation Akustik Roll or equivalent)</t>
  </si>
  <si>
    <t>cladding d = 1.25 cm: plasterboard cladding
Single-layer cladding with fire-resistant plasterboard, d = 12,5mm</t>
  </si>
  <si>
    <t>substructure d = 5,00 cm: metal type substructure bolted through the cladding to the primary UA substructure according to the manufacturer's instructions and calculations. High density mineral wool between the profiles as (e.g. Knauf Isulation Akustik Roll or equivalent).</t>
  </si>
  <si>
    <t>cladding d = 1,25 cm: perforated plywood (min. 19% perforation) fixed to the substructure. Raster and size of openings to be chosen by the designer.</t>
  </si>
  <si>
    <t>STR05: ceiling above the external entrance space below the heated space</t>
  </si>
  <si>
    <t>thermal insulation: mineral wool d = 20.00 cm</t>
  </si>
  <si>
    <t>substructure d = 10.00 cm: double metal type substructure for ceilings with a load capacity of min. 30 kg/m2 (such as Knauf UA profiles and Nonius holders or equivalent). According to the manufacturer's instructions and calculations!</t>
  </si>
  <si>
    <t>ceiling cladding d = 4,00 cm: precast concrete façade panels, white, 15 mm thick, standard dimensions, treated with a water-repellent coating. The panels are fixed to the substructure with screws and anchor inserts.
(such as GRC ZIP Innovation Panel or equivalent) - already covered</t>
  </si>
  <si>
    <t>Note: works to be coordinated with the façade cladding contractor</t>
  </si>
  <si>
    <t>STR05: AB beam lining - vertical section</t>
  </si>
  <si>
    <t>STR-07 : ceiling over the lobby, laboratories, offices, gym, tea kitchens, reading room, library (P1, N1, N2, T1) , lecture theatres and classrooms</t>
  </si>
  <si>
    <t>AB slab - already under construction</t>
  </si>
  <si>
    <t>acoustic lining d = 10,00 cm: 'thermal and acoustic insulation panels with a stone wool core and a layer of mineralised wood wool (such as Fragmat Drvoterm DTO3 A2 or equivalent) glued and/or screwed to the ab panel, painted anthracite.</t>
  </si>
  <si>
    <t>STR-07 E: ceiling above laboratories</t>
  </si>
  <si>
    <t>eMS protection: 1.0 mm thick aluminium panels, galvanically bonded, no gaps in the application and no transitions between floor, walls and ceiling! Screwed/laid on the substrate.</t>
  </si>
  <si>
    <t>acoustic lining: thermal and acoustic insulation panels with stone wool core and mineralised wood wool layers (such as Fragmat Drvoterm DTO3 A2 or equivalent) glued and/or screwed to the ab panel, painted anthracite.</t>
  </si>
  <si>
    <t>Note: *At all transitions between walls, floors and ceilings, an electrical conductive connection with earthing straps shall be made. The functional equipotential bonding conductor shall then be routed to the main earthing grid. To be carried out according to the designer's and/or manufacturer's instructions! In clean rooms without acoustic lining.</t>
  </si>
  <si>
    <t>STR-08 ceiling above buffet (T1)</t>
  </si>
  <si>
    <t>air space : installation space</t>
  </si>
  <si>
    <t>substructure d = 5.00 cm: double metal type substructure for ceilings with a load capacity of min. 30 kg/m2 (such as Knauf UA profiles and Nonius holders or equivalent). According to the manufacturer's instructions and calculations!</t>
  </si>
  <si>
    <t>Between profiles mineral wool d= 5.0 cm such as Knauf Isulation Akustik Roll or equivalent.</t>
  </si>
  <si>
    <t>substrate: 1.30 cm: cement board d = 1.25 cm (such as Knauf Aquapanel Indoor or equivalent), bandaged</t>
  </si>
  <si>
    <t>STR-10; ceiling of the anteroom of the echo and deaf room (N1) - see STR-07!</t>
  </si>
  <si>
    <t>STR-11; ceiling above deaf room (N1)</t>
  </si>
  <si>
    <t>ceiling cladding: subject of the customer</t>
  </si>
  <si>
    <t>SS-1 : LOBBY - P1, N1, N2</t>
  </si>
  <si>
    <t>lowered ceiling d = 4.00 cm: sheet metal grid ceiling with elements of dimensions 1000x1000x40mm, internal grid 100x100mm, grids 10x40mm ALU 5/10 suspended via VOB hangers on T35 substructure, on the walls, superimposed on the finishing single/dual L profile; in some places cut-outs for lights Ø790mm in the centre of each 1000x1000mm element. see ceiling diagram! powder-coated according to the RAL to be specified by the architect (such as Kalcer Atena Atena 10H40 or equivalent)</t>
  </si>
  <si>
    <t>SS-1 : LOBBY - T1</t>
  </si>
  <si>
    <t>lowered ceiling d = 8.00 cm: sheet metal grid ceiling with elements of dimensions 600x600x80mm, internal grid 300x300mm allowing 87.11% open area; ALU 5/10 grids composed of slats (smooth base treatment) of dimensions 20x80mm, mounted on standard support profiles suspended in the primary ceiling by flexible VOB hangers; stacking on the walls on a finishing alu C-profile of dimensions 25x82x10mm; powder-coated according to the RAL at the choice of the architect (such as e.g. KalcerAtenaBase20 H80 or equivalent)</t>
  </si>
  <si>
    <t>SS-3: CORRIDORS - P1, N1, N2</t>
  </si>
  <si>
    <t>dropped ceiling d ) 4,00 cm: perforated metal ceiling dimensions 600x12000 mm cut according to the ceiling scheme, internal grid 40x40mm, grid formed by perforated ALU 8/10 slats 40mm high, which are assembled to form the appearance of a continuous ceiling and are superimposed on omega profiles 1,5x70x60x1,5mm, which allow the placement of LED lights 36x55mm in the profile from the underside; the profiles are suspended from threaded rods fixed in the primary ceiling. The omega profiles are joined to create the effect of a cross. The slats adhere to the wall at the junctions with the wall on flexible finishing profiles, which are made up of a single and a double L profile, with the option of adjustment according to the grid pattern; the profiles are suspended from screwed bars which are fixed into the primary ceiling ceiling.
The maximum distance from the wall can be 80mm+- and can be adjusted according to the dimensions of the room. RAL colour of the architect's choice (such as Kalcer Atena Monolama R/ Trim Cell or equivalent)
wall grid option - vertical slats are inserted into the upper L profile 30x30.8mm and the lower C profile 20x31.2x30mm, intermediate omega profiles as for the ceiling.</t>
  </si>
  <si>
    <t>SS-4 : TOILETS AND CHANGING ROOMS - P1, N1, N2, T1</t>
  </si>
  <si>
    <t>dropped ceiling d = 4,00 cm: 'dropped laminated ceiling made of mineral acoustic panels 180x30 cm or 150x30 cm cut according to the ceiling scheme, on metal self-supporting Z profiles and perimeter double L profiles 25/15/10/15 mm, fire class A, sound absorption aw = 0,90, longitudinal sound insulation of the ceiling Dn,f,w = 34 dB, relative humidity resistance up to 95 % (such as e.g. KCS Perla OP 19 mm, white, with edge SL2 or equivalent)</t>
  </si>
  <si>
    <t>SS-5 : OFFICES - P1, N1, N2, T1, CORRIDORS - T1</t>
  </si>
  <si>
    <t>dropped ceiling d = 10,00 cm: Dropped decorative acoustic raster ceiling made of metal slats, with all finishes (as per plan), including substructure and hangers - indoor ceiling (min. protection class C1). The system acoustic metal ceiling shall be made of visible slats, dimensions 30/100 mm at an axial distance of 150 mm, with perforation of the inner sides lined with acoustic felt. Perforation size 1,5 mm, perforation rate 22%, made of painted sheet metal (RAL at the choice of the ARH designer) and system substructure with hangers (such as Atena - Metal Baffle Syncro up or equivalent). The ceiling shall also include system lighting elements.</t>
  </si>
  <si>
    <t>SS-6 : CEILING OF CLEAN ROOMS (P1, N2)</t>
  </si>
  <si>
    <t>dropped ceiling d = 5.00 cm: 'modular wall system for rooms with high cleanliness requirements (such as Karba mge or equivalent) with powder-coated aluminium finish. Installed according to customer requirements and manufacturer's instructions!</t>
  </si>
  <si>
    <t>Note: The ceiling shall be airtight. The materials shall be capable of cleaning with a wet cloth and disinfectants.</t>
  </si>
  <si>
    <t>SS-7 : READING ROOM AND LIBRARY - T1</t>
  </si>
  <si>
    <t>dropped ceiling d = 18,00 cm: Dropped decorative laminated ceiling made of 78x150 mm aluminium slats suspended in a grid on an aluminium substructure (such as Pagolux Leaf or equivalent). RAL colour to be determined by the architect.</t>
  </si>
  <si>
    <t>SS-8 : FUNCTIONAL TRAINING ROOM - T1</t>
  </si>
  <si>
    <t>lowered ceiling d = 8.00 cm: white rope net (10x10 cm box) attached to the steel beams clamped in the AB ceiling beams</t>
  </si>
  <si>
    <t>SS-9 : PRECAST CONCRETE FAÇADE PANELS - CEILING OVER THE EXTERNAL ENTRANCE AREA</t>
  </si>
  <si>
    <t>dropped ceiling d = 7,00 cm: 'precast concrete façade panels, white, 15 to 20 mm thick, standard dimensions, treated with a water-repellent coating. The panels are fixed to the substructure with screws and anchor inserts (such as GRC ZIP Innovation Panel or equivalent)</t>
  </si>
  <si>
    <t>SS-10: FIRE-SAFE MK CEILING (EI60) - N2</t>
  </si>
  <si>
    <t>lowered ceiling d = 8,00 cm: 'double fire-safe cladding made of MK panels (2x 15 mm) on a standard aluminium substructure with hangers. Substructure space filled with mineral wool, min. 5 cm thick</t>
  </si>
  <si>
    <t>SS-11 : MK CEILING IN SUBSTATION ROOMS - P1</t>
  </si>
  <si>
    <t>lowered ceiling d = 4.50 cm: 'single MK panel cladding (1x 15 mm) on a standard aluminium substructure with hangers.</t>
  </si>
  <si>
    <t>MK partition cladding:</t>
  </si>
  <si>
    <t>Airtightness of walls in cleanrooms: The total airtightness of each cleanroom and the associated intermediate space above the cleanroom (ventilation chamber) shall not exceed class L2 of VCCN Guideline 10, i.e. Qvi=0,009*Δps^2/3 [l/s*m^2].</t>
  </si>
  <si>
    <t>All finishes shall be cut at 45° on the corners ( visible corners ) - see relevant details.</t>
  </si>
  <si>
    <t>NZ-01.4a fire-safe plasterboard partition wall between classrooms of different fire sector (N1); EI 60 - cladding</t>
  </si>
  <si>
    <t>finishing layer: wood cladding - plywood boarding d= 21 mm, treated with a natural coating on a wooden or aluminium substructure. Intermediate space completely filled with mineral wool!</t>
  </si>
  <si>
    <t>NZ-01.8 plasterboard partition wall between laboratories and corridor in N1 and N2</t>
  </si>
  <si>
    <t>cladding: melamine laminated particleboard, 19 mm thick, EN 13986, B-S2, d0 (EN 13501), on metal substructure with hanging slats (such as Fantoni TRU Nobilitato FR or equivalent), colour to be chosen by the designer; d= 6 cm</t>
  </si>
  <si>
    <t>NZ-01.8a plasterboard partition between echo or deaf room and corridor (N1)</t>
  </si>
  <si>
    <t>NZ-01.8 Plasterboard partition wall between laboratories and corridor in N1</t>
  </si>
  <si>
    <t>cladding: melamine laminated particleboard, 19 mm thick, EN 13986, B-S2, d0 (EN 13501), on metal substructure with hanging slats (such as Fantoni TRU Nobilitato FR or equivalent), colour to be chosen by the designer</t>
  </si>
  <si>
    <t>cladding d = 6,00 cm: melamine laminated particleboard, 19 mm thick, EN 13986, B-S2, d0 (EN 13501), on metal substructure with hanging slats (such as Fantoni TRU Nobilitato FR or equivalent), colour to be chosen by the designer</t>
  </si>
  <si>
    <t>NZ-02.3 plasterboard partition wall (cabinets - toilets and/or tea kitchens, technical rooms, buffet); d = 21,50 cm - cladding</t>
  </si>
  <si>
    <t>textile sandwich cladding - 1.0 m grid, h= 290 cm, fire classification min. C-s1, d0 in composition:
- chipboard d= 2,5 cm
- special foam (e.g. type k 55/53) d= 2,5 cm
- final textile lining made of 100% Trevira CS polyester, the lining divided into a grid of 20x20 cm squares (such as Gabriel Twiat, colour: 2445-60076 or equivalent)</t>
  </si>
  <si>
    <t>cladding: d = 6,00 cm; melamine laminated chipboard, 19 mm thick, EN 13986, B-S2, d0 (EN 13501), on metal substructure with hanging slats (such as Fantoni TRU Nobilitato FR or equivalent), colour to be chosen by the designer</t>
  </si>
  <si>
    <t>NZ-02.8 plasterboard partition wall (corridor - toilets) N1, N2; d = 21,50 cm - lining</t>
  </si>
  <si>
    <t>NZ-02.9 plasterboard partition wall (corridor - toilets) - wall with concealed flushing cisterns; d = 34.00 cm - cladding</t>
  </si>
  <si>
    <t>NZ-02.13 fire-safe plasterboard wall between server room and corridor with decor panels (3N); d = 21,50 cm - cladding</t>
  </si>
  <si>
    <t>cladding: d = 6,00 cm: melamine laminated particleboard, 19 mm thick, EN 13986, B-S2, d0 (EN 13501), on metal substructure with hanging slats (such as Fantoni TRU Nobilitato FR or equivalent), colour to be chosen by the designer</t>
  </si>
  <si>
    <t>NZ-02.19a fire-safe plasterboard partition wall of shafts in corridors - laminate cladding (N1, N2): EI60 - cladding:</t>
  </si>
  <si>
    <t>NZ-02.22a plasterboard partition lining of AB wall (professors' dining room - lobby) - 3N; d = 10,50 cm - lining:</t>
  </si>
  <si>
    <t>cladding d = 5.10 cm: textile sandwich cladding - 1.0 m grid, h = 290 cm, fire classification min. C-s1, d0 in composition:
- chipboard d= 2,5 cm
- special foam (e.g. type k 55/53) d= 2,5 cm
- final textile lining made of 100% Trevira CS polyester, the lining divided into a grid of 20x20 cm squares (such as Gabriel Twiat, colour: 2445-60076 or equivalent)</t>
  </si>
  <si>
    <t>NZ-02.24 plasterboard partition wall (corridor - classrooms) 3N; d = 21.50 cm - cladding</t>
  </si>
  <si>
    <t>NZ-02.24a plasterboard partition wall (Leskovar's room - corridor) 3N; d = 21,50 cm - cladding</t>
  </si>
  <si>
    <t>final layer d = 5.20 cm: textile sandwich cladding - 1.0 m grid, h = 290 cm, fire classification min. C-s1, d0 in composition:
- chipboard d= 2,5 cm
- special foam (e.g. type k 55/53) d= 2,5 cm
- 100% Trevira CS polyester textile finish (e.g. Gabriel Step Melange Screen, colour: 2307-62543 or equivalent)</t>
  </si>
  <si>
    <t>NZ-02.25 plasterboard partition wall (corridor - toilets) 3N; d = 21.50 cm - cladding:</t>
  </si>
  <si>
    <t>NZ-02.25a masonry wall (corridor - toilets) 3N - cladding:</t>
  </si>
  <si>
    <t>NZ-02.26 plasterboard partition wall (corridor - toilets) - wall with flush-mounted floor drains 3N; d = 31.50 cm - cladding:</t>
  </si>
  <si>
    <t>NZ-02.27 fire-safe plasterboard cladding of shafts facing the corridor (external cladding decor panels) 3N: EI 60; d = 10.50 cm - cladding</t>
  </si>
  <si>
    <t>cladding : d = 6,00 cm: melamine laminated particleboard, 19 mm thick, EN 13986, B-S2, d0 (EN 13501), on metal substructure with hanging slats (such as Fantoni TRU Nobilitato FR or equivalent), colour to be chosen by the designer</t>
  </si>
  <si>
    <t>NZ-02.27a fire-safe plasterboard lining of the shaft in the Leskovar room with external textile lining (3N): EI 60; d = 10.50 cm - lining</t>
  </si>
  <si>
    <t>cladding: d = 5,20 cm: textile sandwich cladding - 1,0 m grid, h = 290 cm, fire classification min. C-s1, d0 in composition:
- chipboard d= 2,5 cm
- special foam (e.g. type k 55/53) d= 2,5 cm
- 100% Trevira CS polyester textile finish (e.g. Gabriel Step Melange Screen, colour: 2307-62543 or equivalent)</t>
  </si>
  <si>
    <t>Note: textile lining in line with the textile lining of composition NZ-02.24a!</t>
  </si>
  <si>
    <t>NZ-11.2 wall between technical rooms and corridors (3N) - cladding</t>
  </si>
  <si>
    <t>NZ-11.8a masonry wall between technical spaces or shafts and corridors (N1, N2)</t>
  </si>
  <si>
    <t>NZ-13.6 AB wall with laminate cladding (cubicles or well towards corridor) 1N, 2N</t>
  </si>
  <si>
    <t>NZ-13.8: AB wall with mirror cladding (functional training - 3N) and wall NZ 02.16</t>
  </si>
  <si>
    <t>Complete wall cladding with mirror, d = 4.00 mm, workshop plans to be drawn up by the contractor and approved by the architect. Mirror glued to MK panel, including all necessary substructure. All dimensions to be checked on site by the contractor prior to fabrication and installation.</t>
  </si>
  <si>
    <t>cladding d = 6,00 cm: 'melamine laminated particleboard, 19 mm thick, EN 13986, B-S2, d0 (EN 13501), on a metal substructure with hanging slats (such as Fantoni TRU Nobilitato FR or equivalent), colour to be chosen by the designer</t>
  </si>
  <si>
    <t>NZ-13.11 AB wall with timber cladding and NZ-13.11a AB wall of lift / AB column / AB beam with timber cladding in lobby (P1, N1, N2) + NZ 13.11B + NZ 13.11c</t>
  </si>
  <si>
    <t>19 mm plywood cladding, treated with a natural finish on a wooden or aluminium substructure. Intermediate space completely filled with mineral wool!</t>
  </si>
  <si>
    <t>NZ-13.12 AB wall with laminate cladding - between clean room and corridor (N2)</t>
  </si>
  <si>
    <t>NZ-14.1 wooden partition in canteen (3N)</t>
  </si>
  <si>
    <t>cladding d = 2,00 cm: wood cladding - plywood treated with natural finish</t>
  </si>
  <si>
    <t>structure d = 15.00 cm: Supporting metal or timber substructure - thickness according to static calculation!
The space between the structures shall be completely filled with mineral wool of a minimum density of 30 kg/m3.</t>
  </si>
  <si>
    <t>NZ-14.2: timber cladding of the columns in the canteen (3N)</t>
  </si>
  <si>
    <t>cladding d = 4.00 cm: 19 mm plywood cladding with a natural finish on a wooden or aluminium substructure. Intermediate space completely filled with mineral wool!</t>
  </si>
  <si>
    <t>Note: there must be no air space between the cladding and the structure!</t>
  </si>
  <si>
    <t>NZ-14.2a textile lining of the columns in the Academic Club and the Leskovar Room (3N)</t>
  </si>
  <si>
    <t>cladding: d = 5,20 c,:
textile sandwich cladding - 1.0 m grid, h= 290 cm, fire classification min. C-s1, d0 in composition:
- chipboard d= 2,5 cm
- special foam (e.g. type k 55/53) d= 2,5 cm
- 100% Trevira CS polyester textile finish (e.g. Gabriel Step Melange Screen, colour: 2307-62543 or equivalent)</t>
  </si>
  <si>
    <t>substructure d = 2,00 cm: wooden laths or aluminium post-construction. Intermediate space completely filled with mineral wool</t>
  </si>
  <si>
    <t>cladding d = 2.00 cm: wood cladding - plywood treated with a natural finish</t>
  </si>
  <si>
    <t>NZ-14.4: plasterboard partition above the cupboard niche in the Leskovar room (3N)</t>
  </si>
  <si>
    <t>substructure d = 2,00 cm: wooden slats or aluminium post-construction. Intermediate space completely filled with mineral wool</t>
  </si>
  <si>
    <t>NZ-14.5 Masonry shaft wall with textile lining in the Woodcutter's Room (3N) lining:</t>
  </si>
  <si>
    <t>final layer d = 5,20 cm:
textile sandwich cladding - 1.0 m grid, h= 290 cm, fire classification min. C-s1, d0 in composition:
- chipboard d= 2,5 cm
- special foam (e.g. type k 55/53) d= 2,5 cm
- final textile cladding of the architect's choice</t>
  </si>
  <si>
    <t>substructure: d = 2,00 cm: wooden slats or aluminium post-construction. Intermediate space completely filled with mineral wool</t>
  </si>
  <si>
    <t>NZ-14.6 plasterboard partition wall with wood and textile cladding between the canteen and the Academic Club (3N) - cladding</t>
  </si>
  <si>
    <t>lining d = 5,20 cm:
textile sandwich cladding - 1.0 m grid, h= 290 cm, fire classification min. C-s1, d0 in composition:
- chipboard d= 2,5 cm
- special foam (e.g. type k 55/53) d= 2,5 cm
- 100% Trevira CS polyester textile finish (e.g. Gabriel Step Melange Screen, colour: 2307-62543 or equivalent)</t>
  </si>
  <si>
    <t>NZ-14.7 plasterboard partition wall with textile lining between the Academic Club and the Leskovar Room (3N) - lining:</t>
  </si>
  <si>
    <t>Partition walls in toilets:</t>
  </si>
  <si>
    <t>Complete fabrication according to the architect's scheme and the contractor's workshop plan.</t>
  </si>
  <si>
    <t>Partition walls made of HPL panels d = 10,mm 0762 NATURAL GRAY , including all necessary supporting substructure. Walls raised from the floor by 10 cm - INOX anchors, screwed/anchored into the AB floor slab. All dimensions to be checked on site before works are carried out. To be carried out according to the contractor's workshop plans, approved by the architect. Colour RAL 5014</t>
  </si>
  <si>
    <t>Fire-resistant design - reaction to fire at least A2-s1,Do</t>
  </si>
  <si>
    <t>Suitable for installation in public spaces. Walls and doors resistant to moisture and temperature variations</t>
  </si>
  <si>
    <t>The Contractor shall provide certificates of the suitability of the installed elements in relation to the requirements for public facilities, and installation instructions</t>
  </si>
  <si>
    <t>The cabins shall be fixed in the floor and walls with suitable fixings. Doors fitted with INOX clothes peg and INOX lock, door hinges INOX version</t>
  </si>
  <si>
    <t>The Contractor is obliged to provide spare parts for a minimum period of 10 years</t>
  </si>
  <si>
    <t>walls: the total square footage is given in the estimate - the individual segments according to each toilet are made by the contractor.</t>
  </si>
  <si>
    <t>door size: 65 x 200 cm</t>
  </si>
  <si>
    <t>Window sills in lecture rooms - ground floor:</t>
  </si>
  <si>
    <t>Complete manufacture, supply and installation of window sills to architect's detail. Window sills to be made of 25.00 mm thick MDF panels, final painted with washable paint in a tone of the architect's choice. All measurements to be checked on site by the contractor prior to execution of the works.</t>
  </si>
  <si>
    <t>Shelves made to detail : 2-C-P1.01: shelf mounted at an angle; wooden substructure made of 5 x 8 cm and 5 x 3 cm timber; space between filled with mineral wool; shelf width 68,3 cm</t>
  </si>
  <si>
    <t>Shelves made to detail : 6-A-P1.01: shelf mounted at an angle; wooden substructure made of 5 x 8 cm and 5 x 3 cm timber; space between filled with mineral wool; shelf width 148,10 cm</t>
  </si>
  <si>
    <t>Window sill - south-east atrium: see detail: 12-M-P1-01;</t>
  </si>
  <si>
    <t>Complete manufacture, supply and installation of a shelf made of MDF panels d=2,50 cm; shelf width 16,00 cm, final painted with washable paint in a tone of the architect's choice. All measurements must be checked on site by the contractor before manufacture and installation. The contractor must also include all necessary supporting wooden substructure in the price of the installation. At the junction with the final cladding, a shadow grout is installed - a standard ALU profile with dimensions 10 x 20 mm, final painted in a RAL colour of the architect's choice</t>
  </si>
  <si>
    <t>Window sill - south-east atrium: see detail: 2-B-T1-01;</t>
  </si>
  <si>
    <t>Window sill - FUNCTIONAL INSTALLATION ( 3.ND ) - see detail: 2-E-T1-01;</t>
  </si>
  <si>
    <t>Complete manufacture, supply and installation of a shelf made of MDF panels d=2,50 cm; shelf width 23,00 cm, final painted with washable paint in a tone of the architect's choice. All measurements must be checked on site by the contractor before manufacture and installation. The contractor must also include all necessary supporting wooden substructure in the price of the installation. At the junction with the final cladding, a shadow grout is installed - a standard ALU profile with dimensions 10 x 20 mm, final painted in a RAL colour of the architect's choice</t>
  </si>
  <si>
    <t>Interior steel staircase: cladding</t>
  </si>
  <si>
    <t>Complete execution of the cladding consisting of: ( execution according to architect's detail : 13-E-P1-01)</t>
  </si>
  <si>
    <t>stair treads: beech plywood cladding Dimension: 219 x 31,5 x 5 cm; all dimensions to be checked on site by the contractor prior to execution of the works. The panels are anchored into the steel structure of the staircase with stainless anchors - see architect's detail.</t>
  </si>
  <si>
    <t>stair faces: beech plywood cladding Dimension: 219 x 12 x 2,50 cm; all dimensions to be checked on site by the contractor prior to execution of the works. The panels are anchored into the steel structure of the staircase with stainless anchors - see architect's detail.</t>
  </si>
  <si>
    <t>lining of the landings : beech plywood d = 5,00 cm; all dimensions to be checked on site by the contractor before the work is carried out. The boards are anchored into the steel structure of the staircase with stainless anchors - see architect's detail.</t>
  </si>
  <si>
    <t>Airtightness of walls in cleanrooms: The total airtightness of each cleanroom and the associated intermediate space above the cleanroom (ventilation chamber) shall not exceed class L2 of VCCN guideline 10, i.e. Qvi=0,009*Δps^2/3 [l/s*m^2].</t>
  </si>
  <si>
    <t>POZ V-L-O-90/220-AB, dimensions 93 x 219 cm (w.m. 110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laminate covering (covering surface covered in the covering inventory)
Frame: frame aligned with the wing
Wing treatment: identical to wing treatment
Threshold: none
Wall: wall thickness 32 cm, AB wall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</si>
  <si>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V-L-O-90/260-AB,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laminate covering (covering surface covered in the covering inventory)
Frame: frame aligned with the wing
Wing treatment: identical to wing treatment
Threshold: none
Wall: wall thickness 32 cm, AB wall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</si>
  <si>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V-L-O-90/260-OP,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laminate covering (covering surface covered in the covering inventory)
Frame: frame aligned with the wing
Wing treatment: identical to wing treatment
Threshold: none
Wall: wall thickness 26 cm, AB bond/brick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</si>
  <si>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V-L-O-90/270-OP, dimensions 93 x 269 cm (w.m. 110 x 270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the wing treatment
Threshold: none
Wall: wall thickness 26 cm, AB bond/brick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</si>
  <si>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V-L-O-130/270-OP, dimensions 133 x 269 cm (w.m. 150 x 270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26 cm, AB bond/brick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</si>
  <si>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V-L-O-90/220-MK, dimensions 93 x 219 cm (w.m. 110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Ventilation grille: 625 x 225 mm grille, type NOVA-D-1-625 x 225 or equivalent
OP.: See the internal door marking scheme for information on the technical panel and access control. Work to be coordinated with the cladding contractor!</t>
  </si>
  <si>
    <t>POZ V-L-O-90/220-MK, dimensions 93 x 219 cm (w.m. 110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total width 320 mm, height 2200 mm, d= 1 mm (7x)
OP.: See the internal door marking scheme for information on the technical panel and access control. Work to be coordinated with the cladding contractor!</t>
  </si>
  <si>
    <t>POZ V-L-O-90/220-MK, dimensions 93 x 219 cm (w.m. 110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laminate covering (covering surface covered in the covering inventory)
Frame: frame aligned with the wing
Wing treatment: identical to wing treatment
Threshold: none
Wall: wall thickness 28 cm, MK wall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</si>
  <si>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V-L-O-100/220-MK, dimensions 103 x 219 cm (w.m. 120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laminate covering (covering surface covered in the covering inventory)
Frame: frame aligned with the wing
Wing treatment: identical to wing treatment
Threshold: none
Wall: wall thickness 28 cm, MK wall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t>
  </si>
  <si>
    <t>POZ V-L-O-80/260-MK, dimensions 83 x 259 cm (w.m. 100 x 260 cm) - Wooden door, e.g. MARKELJ Inline or equivalent:
Wing: Wooden wing
Sash treatment: sash treatment depends on the wall treatment - painted/coated, sash colour depends on the wall colour
Frame: frame aligned with the wing
Sash treatment: same as sash treatment, frame colour is not the same as the wall colour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Self-closer: C5; on the inside of the door
OP.: See the internal door marking scheme for information on the technical panel and access control.</t>
  </si>
  <si>
    <t>POZ V-L-O-80/260-MK, dimensions 83 x 259 cm (w.m. 100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28 cm, MK wall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t>
  </si>
  <si>
    <t>POZ V-L-O-90/260-MK,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the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</si>
  <si>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V-L-O-90/260-MK,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Ventilation grille: 625 x 225 mm grille, type NOVA-D-1-625 x 225 or equivalent
Technical panel: substructure - two steel U-profiles 50 x 50 mm, d= 2 mm, length 2200 mm and folded sheet metal, powder-coated with concealed fixing, total width 320 mm, height 2200 mm, d= 1 mm (3x)
OP.: See the internal door marking scheme for information on the technical panel and access control. Work to be coordinated with the cladding contractor!</t>
  </si>
  <si>
    <t>POZ V-L-O-90/260-MK,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</si>
  <si>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V-L-O-100/260-MK, dimensions 103 x 259 cm (w.m. 120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</si>
  <si>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V-L-O-120/260-MK, dimensions 123 x 259 cm (w.m. 140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</si>
  <si>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V-L-O-120/260-MK, dimensions 123 x 259 cm (w.m. 140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31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</si>
  <si>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V-L-O-180/260-MK, dimensions 184 x 259 cm (w.m. 205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</si>
  <si>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V-L-O-120/270-MK, dimensions 123 x 269 cm (w.m. 140 x 270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31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</si>
  <si>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V-L-O-160/270-MK, dimensions 164 x 269 cm (w.m. 185 x 270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with cladding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internal door marking scheme for information on the technical panel and access control. Work to be coordinated with the cladding contractor!</t>
  </si>
  <si>
    <t>POZ V-L-O-90/220-AB, dimensions 93 x 219 cm (w.m. 110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25 cm, AB wall
Acoustic requirements: 42 dB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</si>
  <si>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V-L-A-90/260-AB,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25 cm, AB wall
Acoustic requirements: 42 dB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</si>
  <si>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V-L-O-160/220-AB, dimensions 164 x 219 cm (w.m. 185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25 cm, AB wall
Acoustic requirements: 42 dB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</si>
  <si>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V-L-A-90/220-MK, dimensions 93 x 219 cm (w.m. 110 x 220 cm; clear width / clear height: 93/219cm)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Acoustic requirements: 42 dB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</si>
  <si>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V-L-A-90/260-MK,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Acoustic requirements: 42 dB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</si>
  <si>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V-L-O-180/220-MK, dimensions 184 x 219 cm (w.m. 205 x 220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32 cm, MK wall
Acoustic requirements: 42 dB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Technical panel: substructure - two steel U-profiles 50 x 50 mm, d= 2 mm, length 2200 mm and folded sheet metal, powder-coated with concealed fixing, overall width 320 mm, height 2200 mm, d= 1 mm
OP.: See the internal door marking scheme for information on the technical panel and access control. Work to be coordinated with the cladding contractor!</t>
  </si>
  <si>
    <t>POZ V-L-O-90/260-MK, dimensions 93 x 259 cm (w.m. 110 x 260 cm) - Wooden door, e.g. MARKELJ Inline or equivalent:
Sash: Outer layer is made of alupane panel, core is made of chipboard and ALU panel, solid 15 mm thick sticker glued to the sides of the sash, slightly rounded R2 for additional door protection
Sash treatment: the sash is covered with a laminate covering (covering surface covered in the covering inventory)
Frame: frame aligned with the wing
Wing treatment: identical to wing treatment
Threshold: none
Wall: wall thickness 28 cm, MK wall
Door stop: ARRONE AR934H or equivalent
Hook: at a height of 1.1 m, width up to 10 cm, hook material stainless steel. Inner hook HOPPE Dallas or equivalent, outer hook HOPPE Dallas or equivalent
Lock: cylindrical/card access
Self-contained: C5; GEZE boxer - hidden in the wing
Neck sockets: 3 pairs of hidden sockets
OP: See the diagram of the internal door markings for information on the technical panel and access control. The door is cut 2 cm at the bottom!</t>
  </si>
  <si>
    <t>OP.: See the position diagrams of the internal doors for information on the opening direction, the technical panel and the access control of the JULFUS-7A6800!</t>
  </si>
  <si>
    <t>The Contractor shall draw up all necessary shop drawings, which shall be approved by the Architect prior to installation.</t>
  </si>
  <si>
    <t>All visible metal elements are powder coated in a colour such as TIGER DRAYLAC - in a tone of the architect's choice - fine colour texture - FS</t>
  </si>
  <si>
    <t>INTERIOR METAL DOORS:</t>
  </si>
  <si>
    <t xml:space="preserve">POZ V-K-O- 80/220-AB, dimensions 81 x 222 cm (w.m. 100 x 230 cm) - Metal door, e.g. JANSEN Economy 50 or equivalent:
Wing: Steel clad. Wing finish: powder coated
Sash and fairing colour : RAL at the designer's choice
Frame: frame aligned with the wing
Frame treatment: identical to the wing
Wall: wall thickness 41 cm, AB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</si>
  <si>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V-K-O- 100/220-AB, dimensions 101 x 222 cm (w.m. 120 x 230 cm) - Metal door - fire door; EI 60, e.g. JANSEN Economy 50 or equivalent:
Wing: Steel clad. Wing finish: powder coated
Sash and frame colour : RAL at the designer's choice
Frame: frame aligned with the wing
Frame treatment: identical to the wing
Threshold: threshold is aligned/deepened
Wall: wall thickness 41 cm, AB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</si>
  <si>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V-K-O- 100/250-AB, dimensions 101 x 252 cm (w.m. 120 x 260 cm) - Metal door, e.g. JANSEN Economy 50 or equivalent:
Wing: Steel clad wing
Wing treatment: powder-coated
Frame: frame aligned with the wing
Frame treatment: identical to the wing
Frame and frame colour : RAL at the designer's choice
Threshold: threshold is aligned/deepened
Wall: wall thickness 41 cm, AB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</si>
  <si>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V-K-O- 120/220-AB, dimensions 121 x 222 cm (w.m. 140 x 230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AB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</si>
  <si>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V-K-O- 90/250-BZ, dimensions 91 x 252 cm (w.m. 110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</si>
  <si>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V-K-O- 100/250-BZ, dimensions 101 x 252 cm (w.m. 120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</si>
  <si>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V-K-O- 130/250-BZ, dimensions 131 x 252 cm (w.m. 150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</si>
  <si>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V-K-O- 170/250-BZ, dimensions 172 x 252 cm (w.m. 195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</si>
  <si>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V-K-O- 90/220-OP, dimensions 91 x 222 cm (w.m. 110 x 230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AB bond/brick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</si>
  <si>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V-K-O- 160/240-OP, dimensions 162 x 242 cm (w.m. 185 x 250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AB bond/brick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</si>
  <si>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POZ V-K-O- 90/210-MK, dimensions 91 x 212 cm (w.m. 110 x 220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OP.: See the position diagrams of the internal doors for information on the opening direction, the technical panel and the access control of the JULFUS-7A6800!</t>
  </si>
  <si>
    <t xml:space="preserve">POZ V-K-O- 90/220-MK, dimensions 91 x 222 cm (w.m. 110 x 230 cm) - Metal door, e.g. JANSEN Economy 50 or equivalent:
Wing: Steel clad wing
Wing and frame treatment : powder coated
Sash colour: RAL at the designer's choice
Frame: frame aligned with the wing
Frame treatment: identical to the wing
Threshold: threshold is aligned/deepened
Wall: wall thickness 20 cm, MK wall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</si>
  <si>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V-K-O- 90/250-MK, dimensions 91 x 252 cm (w.m. 110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</si>
  <si>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V-K-O- 90/210-MK, dimensions 91 x 212 cm (w.m. 115 x 220 cm) - Metal door, e.g. JANSEN Economy 50 or equivalent:
Wing: Steel clad wing
Sash treatment: the sash is clad with a cladding identical to that of the wall (cladding area included in the cladding inventory)
Sash and frame colour : RAL at the designer's choice
Frame: frame aligned with the wing
Frame treatment: identical to the wing
Threshold: threshold is aligned/deepened
Wall: wall thickness 50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</si>
  <si>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V-K-O- 100/210-MK, dimensions 101 x 212 cm (w.m. 120 x 220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</si>
  <si>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V-K-O- 100/250-MK, dimensions 101 x 252 cm (w.m. 120 x 260 cm) - Metal door, e.g. JANSEN Economy 50 or equivalent:
Wing: Steel clad wing
Wing and frame treatment: powder-coated
Sash colour: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</si>
  <si>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V-K-O- 100/250-MK, dimensions 101 x 252 cm (w.m. 120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</si>
  <si>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V-K-O- 100/250-MK, dimensions 101 x 252 cm (w.m. 120 x 260 cm) - Metal door, e.g. JANSEN Economy 50 or equivalent:
Wing: Steel clad wing
Wing treatment: powder-coated
Sash and frame colour: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</si>
  <si>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V-K-O- 140/210-MK, dimensions 142 x 212 cm (w.m. 165 x 220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40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(4x).
</t>
  </si>
  <si>
    <t xml:space="preserve">POZ V-K-O- 160/250-MK, dimensions 162 x 252 cm (w.m. 185 x 260 cm) - Metal door, e.g. JANSEN Economy 50 or equivalent:
Wing: Steel clad wing
Wing treatment: powder-coated
Sash and frame colour: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</si>
  <si>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V-K-O- 170/250-MK, dimensions 172 x 252 cm (w.m. 195 x 260 cm) - Metal door, e.g. JANSEN Economy 50 or equivalent:
Wing: Steel clad wing
Wing treatment: powder-coated
Sash and frame colour: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</si>
  <si>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V-K-O- 170/250-MK, dimensions 172 x 252 cm (w.m. 195 x 260 cm) - Metal door, e.g. JANSEN Economy 50 or equivalent:
Wing: Steel clad wing
Wing treatment: powder-coated
Sash and frame colour : RAL at the designer's choice
Frame: frame aligned with the wing
Frame treatment: identical to the wing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</si>
  <si>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V-K-O- 180/210-MK, dimensions 182 x 212 cm (w.m. 205 x 220 cm) - Metal door, e.g. JANSEN Economy 50 or equivalent:
Wing: Steel clad wing
Wing treatment: powder-coated
Sash and frame colour: RAL at the designer's choice
Frame: frame aligned with the wing
Frame treatment: identical to the wing
Threshold: threshold is aligned/deepened
Wall: wall thickness 40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</si>
  <si>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V-K-O- 200/250-MK, dimensions 202 x 252 cm (w.m. 225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</si>
  <si>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V-K-O- 210/250-MK, dimensions 212 x 252 cm (w.m. 235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</si>
  <si>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V-K-O- 270/250-MK, dimensions 272 x 252 cm (w.m. 295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</si>
  <si>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V-K-P60- 90/210-AB, dimensions 94 x 212 cm (w.m. 115 x 220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min. clear width 90 cm, EN1125 panic exit
Door stop: ARRONE AR934H or equivalent
Hook: at a height of 1.1 m, width up to 10 cm, hook material stainless steel. Inner hook HOPPE Paris (DIN EN 1906 or equivalent), outer hook push bar EN1125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</si>
  <si>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V-K-P60- 90/220-AB, dimensions 94 x 222 cm (w.m. 115 x 230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EN179 (1x)
Door stop: ARRONE AR934H or equivalent
Hook: at a height of 1.1 m, width up to 10 cm, hook material stainless steel. Inner hook HOPPE Paris (DIN EN 1906 or equivalent), outer hook push bar EN1125 or equivalent
Lock: cylindrical/card access
Self-closer: C5; on the inside of the door
</t>
  </si>
  <si>
    <t xml:space="preserve">POZ V-K-P60- 100/220-AB, dimensions 104 x 222 cm (w.m. 125 x 230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 (6x), outer hook HOPPE Paris
Lock: cylindrical/card access
Self-closer: C5; on the inside of the door
Access control: 6x
</t>
  </si>
  <si>
    <t xml:space="preserve">POZ V-K-P60- 100/250-AB, dimensions 104 x 252 cm (w.m. 125 x 260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push bar EN1125
Lock: cylindrical/card access
Self-closer: C5; on the inside of the door
Access control: YES
</t>
  </si>
  <si>
    <t xml:space="preserve">POZ V-K-P60- 120/210-AB, dimensions 124 x 212 cm (w.m. 145 x 220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min. clear width 90 cm, EN 1125 panic exit
Door stop: ARRONE AR934H or equivalent
Hook: at a height of 1.1 m, width up to 10 cm, hook material stainless steel. Inner hook HOPPE Paris (DIN EN 1906 or equivalent), outer hook push bar EN1125
Lock: cylindrical/card access
Self-closer: C5; on the inside of the door
</t>
  </si>
  <si>
    <t xml:space="preserve">POZ V-K-P60- 120/210-AB, dimensions 124 x 212 cm (w.m. 145 x 220 cm) - Metal fire door, e.g. JANSEN Janisol C4 EI60 or equivalent:
Wing: Steel clad wing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threshold is aligned/deepened
Wall: wall thickness 41 cm, AB construction
Fire resistance: EI60, min. clear width 90 cm, EN 1125 panic exit
Door stop: ARRONE AR934H or equivalent
Hook: at a height of 1.1 m, width up to 10 cm, hook material stainless steel. Inner hook HOPPE Paris (DIN EN 1906 or equivalent), outer hook push bar EN1125
Lock: cylindrical/card access
Self-closer: C5; on the inside of the door
</t>
  </si>
  <si>
    <t xml:space="preserve">POZ V-K-P60- 120/220-AB, dimensions 124 x 222 cm (w.m. 145 x 230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EN179 (4x), EN1125 (9x) min. clear width 90 cm, EN 1125 panic exit
Door stop: ARRONE AR934H or equivalent
Hook: at a height of 1.1 m, width up to 10 cm, hook material stainless steel. Inner hook HOPPE Paris (DIN EN 1906 or equivalent) - (6x), outer hook push bar EN1125 - (30x)
Lock: cylindrical/card access
Self-closer: C5; on the inside of the door
Access control: 4x
</t>
  </si>
  <si>
    <t xml:space="preserve">POZ V-K-P60- 120/250-AB, dimensions 124 x 252 cm (w.m. 145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EN179 (4x), EN1125 (9x) min. clear width 90 cm, EN 1125 panic exit
Door stop: ARRONE AR934H or equivalent
Hook: at a height of 1.1 m, width up to 10 cm, hook material stainless steel. Inner hook HOPPE Paris (DIN EN 1906 or equivalent), outer hook push bar EN1125
Lock: cylindrical/card access
Self-closer: C5; on the inside of the door
Access control: 4x
</t>
  </si>
  <si>
    <t xml:space="preserve">POZ V-K-P60- 160/240-AB, dimensions 163 x 252 cm (w.m. 190 x 250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</si>
  <si>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V-K-P60- 180/240-AB, dimensions 188 x 242 cm (w.m. 215 x 250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</si>
  <si>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V-K-P60- 200/240-AB, dimensions 203 x 242 cm (w.m. 230 x 250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</si>
  <si>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V-K-P60- 230/240-AB, dimensions 233 x 242 cm (w.m. 260 x 250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</si>
  <si>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V-K-P60- 240/320-AB, dimensions 243 x 319 cm (w.m. 285 x 330 cm) - Metal fire door, e.g. NOVAK E92 Kameleon or equivalent: Sash: Clad steel sash
Wing treatment: powder-coated
Sash colour: RAL at the designer's choice
Frame: frame aligned with the wing
Frame treatment: identical to the wing
Frame colour: RAL at the designer's choice
Threshold: threshold is aligned/deepened
Wall: wall thickness 30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</si>
  <si>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V-K-P60- 270/320-AB, dimensions 273 x 319 cm (w.m. 315 x 330 cm) - Metal fire door, e.g. NOVAK E92 Kameleon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</si>
  <si>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V-K-P60- 350/320-AB, dimensions 353 x 319 cm (w.m. 395 x 330 cm) - Metal fire door, e.g. NOVAK E92 Kameleon or equivalent:
Wing: Steel clad wing
Wing treatment: powder-coated
Sash colour: RAL at the designer's choice
Frame: frame aligned with the wing
Frame treatment: identical to the wing
Frame colour: RAL at the designer's choice
Threshold: threshold is aligned/deepened
Wall: wall thickness 40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</si>
  <si>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V-K-P60- 90/250-BZ, dimensions 94 x 252 cm (w.m. 115 x 260 cm) - Metal fire door, e.g. JANSEN Janisol C4 EI60 or equivalent:
Wing: Steel clad wing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</si>
  <si>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V-K-P60- 120/250-BZ, dimensions 124 x 252 cm (w.m. 145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min. clear width 90 cm, EN1125 panic exit (3x)
Door stop: ARRONE AR934H or equivalent
Hook: at 1.1 m height, width up to 10 cm, hook material stainless steel. Inner hook HOPPE Paris (DIN EN 1906 or equivalent), outer hook HOPPE Paris (DIN EN 1906 or equivalent) - (1x); push bar EN 1125 - (3x)
Lock: cylindrical/card access
Self-closer: C5; on the inside of the door
</t>
  </si>
  <si>
    <t xml:space="preserve">POZ V-K-P60- 90/210-OP, dimensions 94 x 212 cm (w.m. 115 x 220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(5x).
</t>
  </si>
  <si>
    <t xml:space="preserve">POZ V-K-P60- 90/250-OP, dimensions 94 x 252 cm (w.m. 115 x 260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</si>
  <si>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V-K-P60- 90/210-OP, dimensions 94 x 212 cm (w.m. 115 x 220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(14x).
</t>
  </si>
  <si>
    <t xml:space="preserve">POZ V-K-P60- 90/250-OP, dimensions 94 x 252 cm (w.m. 115 x 260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EN179 (1x)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(4x).
</t>
  </si>
  <si>
    <t xml:space="preserve">POZ V-K-P60- 90/250-OP, dimensions 94 x 252 cm (w.m. 115 x 260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EN179 (1x)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</si>
  <si>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V-K-P60- 120/210-OP, dimensions 124 x 212 cm (w.m. 145 x 220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min. clear width 90 cm, EN 1125 panic exit (9x), EN179 emergency exit (1x)
Door stop: ARRONE AR934H or equivalent
Hook: at a height of 1.1 m, width up to 10 cm, hook material stainless steel. Inner hook HOPPE Paris (DIN EN 1906 or equivalent) - push bar EN 1125 (9x), outer hook HOPPE Paris (DIN EN 1906 or equivalent) - (2x)
Lock: cylindrical/card access
Self-closer: C5; on the inside of the door
</t>
  </si>
  <si>
    <t>POZ V-K-P60- 120/250-OP, dimensions 124 x 252 cm (w.m. 145 x 260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35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Work to be coordinated with the cladding contractor!</t>
  </si>
  <si>
    <t xml:space="preserve">POZ V-K-P60- 120/250-OP, dimensions 124 x 252 cm (w.m. 145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</si>
  <si>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POZ V-K-P60- 120/250-OP, dimensions 124 x 252 cm (w.m. 145 x 260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minimum clear width 90 cm, EN1125 panic exit
Door stop: ARRONE AR934H or equivalent
Hook: at a height of 1.1 m, width up to 10 cm, hook material stainless steel. Inner hook HOPPE Paris (DIN EN 1906 or equivalent), outer hook HOPPE Paris (DIN EN 1906 or equivalent)
Lock: cylindrical/card access
Self-closer: C5; on the inside of the door
work to be coordinated with the cladding contractor!</t>
  </si>
  <si>
    <t xml:space="preserve">POZ V-K-P60- 120/250-OP, dimensions 124 x 252 cm (w.m. 145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20 cm, AB bond/brick
Fire resistance: EI60, minimum clear width 90 cm, EN1125 panic exit (1x), EN 179 emergency exit (2x)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</si>
  <si>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V-K-P60- 200/240-OP, dimensions 203 x 242 cm (w.m. 230 x 250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</si>
  <si>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POZ V-K-O- 90/210-MK, dimensions 94 x 212 cm (w.m. 115 x 220 cm) - Metal fire door, e.g. JANSEN Janisol C4 EI60 or equivalent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30 cm, MK wall
Fire resistance: EI60, minimum clear width 90 cm, EN 1125 panic exit (6x), EN179 emergency exit (1x)
Door stop: ARRONE AR934H or equivalent
Hook: at a height of 1.1 m, width up to 10 cm, hook material stainless steel. Inner hook HOPPE Paris (DIN EN 1906 or equivalent) - push bar (6x),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</si>
  <si>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POZ V-K-P60- 90/250-MK, dimensions 94 x 252 cm (w.m. 115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30 cm, MK wall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work to be coordinated with the cladding contractor!</t>
  </si>
  <si>
    <t>POZ V-K-O- 120/210-MK, dimensions 124 x 212 cm (w.m. 145 x 220 cm) - Metal fire door, e.g. JANSEN Janisol C4 EI60 or equivalent:
Wing: Steel clad wing
Sash treatment: the sash is clad with a cladding identical to that of the wall (cladding area included in the cladding inventory)
Sash colour: RAL at the designer's choice
Frame: frame aligned with the wing
Frame treatment: identical to the wing
Frame colour: RAL at the designer's choice
Threshold: threshold is aligned/deepened
Wall: wall thickness 30 cm, MK wall
Fire resistance: EI60, minimum clear width 90 cm, EN 1125 panic exit (6x), EN179 emergency exit (1x)
Door stop: ARRONE AR934H or equivalent
Hook: at a height of 1.1 m, width up to 10 cm, hook material stainless steel. Inner hook HOPPE Paris (DIN EN 1906 or equivalent) - push bar (6x), outer hook HOPPE Paris (DIN EN 1906 or equivalent)
Lock: cylindrical/card access
Self-closer: C5; on the inside of the door
Work to be coordinated with the cladding contractor!</t>
  </si>
  <si>
    <t xml:space="preserve">POZ V-K-P60- 120/250-MK, dimensions 124 x 252 cm (w.m. 145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30 cm, MK wall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</si>
  <si>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V-K-A- 100/210-AB, dimensions 103 x 209 cm (w.m. 135 x 220 cm) - Metal fire door, e.g. NOVAK E92 Kameleon or equivalent: Sash: Clad steel sash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</si>
  <si>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V-K-A- 120/210-AB, dimensions 123 x 209 cm (w.m. 155 x 220 cm) - Metal fire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50 cm, AB construction
Acoustic requirement: 42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</si>
  <si>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V-K-A- 140/210-AB, dimensions 143 x 209 cm (w.m. 175 x 220 cm) - Metal fire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50 cm, AB construction
Acoustic requirement: 42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</si>
  <si>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POZ V-K-A- 100/250-BZ, dimensions 109 x 249 cm (w.m. 135 x 260 cm) - Metal acoustic door, e.g. BUCHELE STB 75-2 POWER Line or equivalent: Sash: Double-walled steel door with insulating insert. Sash finish: galvanised and coated with one-component primer
Sash colour: RAL at the designer's choice
Frame: steel frame
Frame treatment: identical to the wing
Frame colour: RAL at the designer's choice
Threshold: 28 mm
Wall: wall thickness 55 cm, AB construction
Acoustic requirement: 60+ dB
Door stop: ARRONE AR934H or equivalent
Hook: at a height of 1.1 m, width up to 10 cm, hook material stainless steel. Inner hook HOPPE Dallas or equivalent, outer hook HOPPE Dallas or equivalent
Lock: cylindrical/card access
Self-closer: C5; on the inside of the door
The choice of threshold depends on the use of the room and the acoustic requirements!</t>
  </si>
  <si>
    <t xml:space="preserve">POZ V-K-A- 100/250-BZ, dimensions 103 x 249 cm (w.m. 135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45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</si>
  <si>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V-K-A- 110/250-BZ, dimensions 113 x 249 cm (w.m. 145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40 cm, AB bond/concrete blocks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</si>
  <si>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V-K-A- 110/250-BZ, dimensions 113 x 249 cm (w.m. 145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45 dB (2x), 47 dB (2x), 49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</si>
  <si>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V-K-A- 140/250-BZ, dimensions 143 x 249 cm (w.m. 175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45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</si>
  <si>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V-K-A- 160/250-BZ, dimensions 163 x 249 cm (w.m. 205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45 dB (5x), 47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</si>
  <si>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V-K-A- 180/250-BZ, dimensions 183 x 249 cm (w.m. 225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47 dB, 49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</si>
  <si>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V-K-A- 200/250-BZ, dimensions 203 x 249 cm (w.m. 245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</si>
  <si>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V-K-A- 210/250-BZ, dimensions 213 x 249 cm (w.m. 255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45 dB (6x), 47 dB (3x), 49 dB (2x)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(8x).
</t>
  </si>
  <si>
    <t xml:space="preserve">POZ V-K-A- 270/250-BZ, dimensions 273 x 249 cm (w.m. 345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45 dB (2x), 47 dB (1x), 49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(3x).
</t>
  </si>
  <si>
    <t xml:space="preserve">POZ V-K-A- 100/210-OP, dimensions 103 x 209 cm (w.m. 135 x 220 cm) - Metal 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AB bond/brick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
  </si>
  <si>
    <t>POZ V-K-A- 90/210-MK, dimensions 90 x 209 cm (w.m. 122 x 220 cm) - Metal acoustic door, e.g. NOVAK E92 Kameleon or equivalent: Sash: Clad steel sash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Acoustic requirement: 42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</si>
  <si>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POZ V-K-A- 90/250-MK, dimensions 90 x 249 cm (w.m. 122 x 260 cm) - Metal 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Work to be coordinated with the cladding contractor!</t>
  </si>
  <si>
    <t>POZ V-K-A- 110/250-MK, dimensions 113 x 249 cm (w.m. 145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MK wall
Acoustic requirement: 47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work to be coordinated with the cladding contractor!</t>
  </si>
  <si>
    <t>POZ V-K-A- 140/210-MK, dimensions 143 x 209 cm (w.m. 175 x 220 cm) - Metal acoustic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</si>
  <si>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 xml:space="preserve">POZ V-K-A- 140/250-MK, dimensions 143 x 249 cm (w.m. 175 x 260 cm) - Metal 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</si>
  <si>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V-K-A- 160/250-MK, dimensions 163 x 249 cm (w.m. 205 x 260 cm) - Metal 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MK wall
Acoustic requirement: 47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</si>
  <si>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POZ V-K-A- 180/210-MK, dimensions 183 x 209 cm (w.m. 225 x 220 cm) - Metal acoustic door, e.g. NOVAK E92 Kameleon or equivalent:
Wing: Steel clad wing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 Work to be coordinated with the cladding contractor!</t>
  </si>
  <si>
    <t xml:space="preserve">POZ V-K-A- 200/250-MK, dimensions 203 x 249 cm (w.m. 245 x 260 cm) - Metal 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MK wall
Acoustic requirement: 47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</si>
  <si>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V-K-A- 210/250-MK, dimensions 213 x 249 cm (w.m. 255 x 260 cm) - Metal 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</si>
  <si>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V-K-PA- 90/210-AB, dimensions 90 x 209 cm (w.m. 122 x 220 cm) - Metal fire-acoustic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AB construction
Fire resistance: EI60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</si>
  <si>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V-K-PA- 140/250-AB, dimensions 143 x 249 cm (w.m. 175 x 260 cm) - Metal fire-acoustic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35 cm, AB construction
Fire resistance: EI60, minimum clear width 90 cm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</si>
  <si>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V-K-PA- 160/250-BZ, dimensions 163 x 249 cm (w.m. 205 x 260 cm) - Metal fire-acoustic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</si>
  <si>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V-K-PA- 180/250-BZ, dimensions 183 x 249 cm (w.m. 225 x 260 cm) - Metal fire-acoustic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Fire resistance: EI60
Acoustic requirement: 47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</si>
  <si>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V-K-PA- 180/250-BZ, dimensions 183 x 249 cm (w.m. 225 x 260 cm) - Metal fire-acoustic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</si>
  <si>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V-K-PA- 210/250-BZ, dimensions 213 x 249 cm (w.m. 285 x 260 cm) - Metal fire-acoustic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</si>
  <si>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POZ V-K-PA- 230/250-BZ, dimensions 233 x 249 cm (w.m. 275 x 260 cm) - Metal fire-acoustic door, e.g. NOVAK E92 Kameleon or equivalent:
Wing: Steel clad wing
Wing treatment: powder-coated
Sash colour: RAL at the designer's choice
Frame: frame aligned with the wing
Frame treatment: identical to the wing
Frame colour: RAL at the designer's choice
Threshold: sealing threshold/guillotine
Wall: wall thickness 41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t>
  </si>
  <si>
    <t xml:space="preserve">POZ V-K-PA- 270/250-BZ, dimensions 273 x 249 cm (w.m. 315 x 260 cm) - Metal fire-acoustic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55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</si>
  <si>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V-K-PA- 100/210-OP, dimensions 103 x 209 cm (w.m. 135 x 220 cm) - Metal fire-acoustic door, e.g. NOVAK E92 Kameleon or equivalent
Wing treatment: powder-coated
Sash colour: RAL at the designer's choice
Frame: frame aligned with the wing
Frame treatment: identical to the wing
Frame colour: RAL at the designer's choice
Threshold: sealing threshold/guillotine
Wall: wall thickness 41 cm, AB bond/brick
Fire resistance: /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</si>
  <si>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POZ V-K-PA- 90/210-MK, dimensions 90 x 209 cm (w.m. 122 x 220 cm) - Metal fire-acoustic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Fire resistance: EI60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The work shall be coordinated with the cladding contractor</t>
  </si>
  <si>
    <t xml:space="preserve">POZ V-K-PA- 100/210-MK, dimensions 103 x 209 cm (w.m. 135 x 220 cm) - Metal fire-acoustic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wall/AB construction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</si>
  <si>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V-K-PA- 140/250-MK, dimensions 128 x 249 cm (w.m. 170 x 260 cm) - Metal fire-acoustic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Fire resistance: EI60, minimum clear width 90 cm, 2x EN1125 panic exit
Acoustic requirement: 42 dB
Door stop: ARRONE AR934H or equivalent
Hook: at a height of 1.1 m, width up to 10 cm, hook material stainless steel. Inner hook HOPPE Paris (DIN EN 1906 or equivalent) (3x), push bar EN1125 (2x), outer hook HOPPE Paris (DIN EN 1906 or equivalent) (5x)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</si>
  <si>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V-K-PA- 140/210-MK, dimensions 128 x 209 cm (w.m. 170 x 220 cm) - Metal fire-acoustic door, e.g. NOVAK E92 Kameleon or equivalent:
Wing: Steel clad wing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Fire resistance: EI60, minimum clear width 90 cm, 2x EN1125 panic exit
Acoustic requirement: 42 dB
Door stop: ARRONE AR934H or equivalent
Hook: at a height of 1.1 m, width up to 10 cm, hook material stainless steel. Inner hook HOPPE Paris (DIN EN 1906 or equivalent) (3x), push bar EN1125 (2x), outer hook HOPPE Paris (DIN EN 1906 or equivalent) (5x)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</si>
  <si>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V-K-O- 90/210-MK-Z, dimensions 91 x 212 cm (w.m. 110 x 220 cm) - Metal airtight door, e.g. JANSEN EConomy 50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25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</si>
  <si>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V-K-O- 100/210-MK-Z, dimensions 101 x 212 cm (w.m. 120 x 220 cm) - Metal airtight door, e.g. JANSEN EConomy 50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32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</si>
  <si>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V-K-O- 160/250-MK-Z, dimensions 162 x 252 cm (w.m. 185 x 260 cm) - Metal airtight door, e.g. JANSEN EConomy 50 or equivalent
Wing treatment: powder-coated
Sash colour: RAL at the designer's choice
Frame: frame aligned with the wing
Frame treatment: identical to the wing
Frame colour: RAL at the designer's choice
Threshold: sealing threshold/guillotine
Wall: wall thickness 25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</si>
  <si>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V-K-O- 180/210-MK-Z, dimensions 182 x 212 cm (w.m. 225 x 220 cm) - Metal airtight door, e.g. JANSEN EConomy 50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</si>
  <si>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V-K-O- 200/210-MK-Z, dimensions 202 x 212 cm (w.m. 240 x 220 cm) - Metal airtight door, e.g. JANSEN EConomy 50 or equivalent
Sash treatment: the sash is clad with a cladding identical to the wall (the cladding surface is included in the cladding inventory). Sash colour: RAL at the choice of the designer
Frame: frame aligned with the wing
Frame treatment: identical to the wing
Frame colour: RAL at the designer's choice
Threshold: sealing threshold/guillotine
Wall: wall thickness 41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</si>
  <si>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V-K-O- 200/210-MK-Z, dimensions 202 x 212 cm (w.m. 240 x 220 cm) - Metal airtight door, e.g. JANSEN EConomy 50 or equivalent
Sash finish: powder-coated. Sash colour: RAL at designer's choice
Frame: frame flush with sash. Frame finish: identical to sash. Frame colour: RAL colour of designer's choice
Threshold: sealing threshold/guillotine
Wall: wall thickness 41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</si>
  <si>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V-K-O- 100/210-MK-Z, dimensions 103 x 209 cm (w.m. 185 x 220 cm) - Metal airtight door, e.g. NOVAK E92 Kameleon or equivalent:
Wing: Steel clad wing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Acoustic requirement: 42 dB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</si>
  <si>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V-K-O- 180/210-MK-Z, dimensions 183 x 209 cm (w.m. 225 x 220 cm) - Metal airtight door, e.g. NOCAK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Acoustic requirement: 42 dB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</si>
  <si>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V-K-A- 100/220-AB, dimensions 103 x 209 cm (w.m. 135 x 220 cm) - Metal acoustic door, e.g. NOVAK E92 Kameleon or equivalent
Outside wing treatment: powder-coated
Sash colour: RAL at the designer's choice
Inside wing treatment: in echo chamber - tiles/ceramic
Interior lining: ceramic (e.g. Florima B&amp;W - White Gloss) size 60 x 60, thickness 9 mm (without grout)
Frame: frame aligned with the wing
Frame treatment: identical to the wing
Frame colour: RAL at the designer's choice
Threshold: sealing threshold/guillotine
Wall: wall thickness 41 cm, AB construction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</si>
  <si>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V-K-A- 400/250-MK, dimensions 401 x 249 cm (w.m. 468 x 260 cm) - Metal acoustic door, e.g. NOVAK E92 Kameleon or equivalent
Sash finish: powder-coated. Sash colour: RAL at designer's choice
Frame: frame aligned with the wing
Frame treatment: identical to the wing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</si>
  <si>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V-K-PA- 90/205-AB, dimensions 90 x 205 cm (w.m. 120 x 212 cm) - Metal fire-acoustic door, e.g. NOVAK E92 Kameleon or equivalent
Sash finish: powder-coated. Sash colour: RAL at designer's choice
Frame: frame aligned with the wing
Frame treatment: identical to the wing
Frame colour: RAL at the designer's choice
Threshold: sealing threshold/guillotine
Wall: wall thickness 10 cm, MK wall
Acoustic requirement: 49 dB
Door stop: none
Hook: at a height of 1.1 m, width up to 10 cm, hook material stainless steel. Inner hook HOPPE Paris (DIN EN 1906 or equivalent), outer hook HOPPE Paris (DIN EN 1906 or equivalent)
Lock: cylindrical/card access
Self-closer: C5; on the inside of the door
</t>
  </si>
  <si>
    <t>EXTERNAL METAL DOORS:</t>
  </si>
  <si>
    <t xml:space="preserve">POZ V-K-O- 80/220-AB, dimensions 81 x 222 cm (w.m. 100 x 230 cm) - Metal door, e.g. JANSEN Economy 50 or equivalent: Sash: Steel clad sash. Sash finish: powder-coated. Sash colour: RAL colour of designer's choice
Frame: frame flush with the sash. Frame finish: identical to the sash
Frame colour: RAL at the designer's choice
Threshold: threshold is aligned/deepened
Wall: wall thickness 41 cm, AB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</si>
  <si>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V-K-O- 100/220-AB, dimensions 101 x 222 cm (w.m. 120 x 230 cm) - Metal door, e.g. JANSEN Economy 50 or equivalent: Sash: Steel clad sash. Sash finish: powder-coated. Sash colour: RAL colour of designer's choice
Frame: frame flush with the sash. Frame finish: identical to the sash
Frame colour: RAL at the designer's choice
Threshold: threshold is aligned/deepened
Wall: wall thickness 41 cm, AB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</si>
  <si>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V-K-O- 100/250-AB, dimensions 101 x 252 cm (w.m. 120 x 260 cm) - Metal door, e.g. JANSEN Economy 50 or equivalent: Sash: Steel clad sash. Sash finish: powder-coated. Sash colour: RAL colour of designer's choice
Frame: frame aligned with the wing
Frame treatment: identical to the wing
Frame colour: RAL at the designer's choice
Threshold: threshold is aligned/deepened
Wall: wall thickness 41 cm, AB wall
Door stop: ARRONE AR934H or equivalent
Hook: at a height of 1.1 m, width up to 10 cm, hook material stainless steel. Inner hook HOPPE Dallas or equivalent, outer hook HOPPE Dallas or equivalent
Lock: cylindrical/card access
Self-closing: C5; on the inside of the door. Technical panel: substructure - two steel U-profiles 50 x 50 mm, d= 2,00 mm, length 2200 mm and folded sheet, powder-coated with concealed fixing, overall width 320 mm, height 2600 mm, d= 1,00 mm.
</t>
  </si>
  <si>
    <t xml:space="preserve">POZ V-K-O- 120/220-AB, dimensions 121 x 222 cm (w.m. 140 x 230 cm) - Metal door, e.g. JANSEN Economy 50 or equivalent
Wing treatment: powder-coated
Sash colour: RAL at the designer's choice
Frame: frame aligned with the wing
Frame treatment: identical to the wing
Frame colour: RAL at the designer's choice
Threshold: threshold is aligned/deepened
Wall: wall thickness 30 cm, AB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</si>
  <si>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V-K-O- 90/250-BZ, dimensions 91 x 252 cm (w.m. 110 x 260 cm) - Metal door, e.g. JANSEN Economy 50 or equivalent
Sash colour: RAL at the designer's choice
Frame: frame aligned with the wing
Frame treatment: identical to the wing
Frame colour: RAL at the designer's choice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</si>
  <si>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V-K-O- 100/250-BZ, dimensions 101 x 252 cm (w.m. 120 x 260 cm) - Metal door, e.g. JANSEN Economy 50 or equivalent: Sash: Steel sash, clad. Sash finish: powder-coated
Sash colour: RAL at the designer's choice
Frame: frame aligned with the wing
Frame treatment: identical to the wing
Frame colour: RAL at the designer's choice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</si>
  <si>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V-K-O- 130/250-BZ, dimensions 131 x 252 cm (w.m. 150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</si>
  <si>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V-K-O- 170/250-BZ, dimensions 172 x 252 cm (w.m. 195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50 cm, AB bond, concrete blocks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</si>
  <si>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V-K-O- 90/220-OP, dimensions 91 x 222 cm (w.m. 110 x 230 cm) - Metal door, e.g. JANSEN Economy 50 or equivalent
Sash finish: powder-coated. Sash colour: RAL at designer's choice
Frame: frame flush with the sash. Frame finish: identical to the sash
Frame colour: RAL at the designer's choice
Threshold: threshold is aligned/deepened
Wall: wall thickness 30 cm, AB bond/brick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</si>
  <si>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V-K-O- 160/240-OP, dimensions 162 x 242 cm (w.m. 185 x 250 cm) - Metal door, e.g. JANSEN Economy 50 or equivalent
Sash finish: powder-coated. Sash colour: RAL colour of designer's choice. Frame: frame flush with sash. Frame finish: identical to sash
Frame colour: RAL at the designer's choice
Threshold: threshold is aligned/deepened
Wall: wall thickness 30 cm, AB bond/brick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</si>
  <si>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V-K-O- 90/210-MK, dimensions 91 x 212 cm (w.m. 110 x 220 cm) - Metal door, e.g. JANSEN Economy 50 or equivalent
Sash finish: powder-coated. Sash colour: RAL at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cylinder/card access. Self-closer: C5; on the inside of the door
</t>
  </si>
  <si>
    <t xml:space="preserve">POZ V-K-O- 90/220-MK, dimensions 91 x 222 cm (w.m. 110 x 230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20 cm, MK wall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</si>
  <si>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V-K-O- 90/250-MK, dimensions 91 x 252 cm (w.m. 110 x 260 cm) - Metal door, e.g. JANSEN Economy 50 or equivalent
Sash finish: powder-coated. Sash colour: RAL at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Access control: YES
</t>
  </si>
  <si>
    <t xml:space="preserve">POZ V-K-O- 90/210-MK, dimensions 91 x 212 cm (w.m. 115 x 220 cm) - Metal door, e.g. JANSEN Economy 50 or equivalent: Sash: Clad steel sash. Sash treatment: sash is clad with cladding identical to the wall (cladding surface covered in the cladding inventory). Sash colour: RAL colour of the designer's choice. Frame: frame flush with the sash
Frame finish: identical to the sash. Frame colour: RAL at the designer's choice
Threshold: threshold is aligned/deepened
Wall: wall thickness 50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</si>
  <si>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V-K-O- 100/210-MK, dimensions 101 x 212 cm (w.m. 120 x 220 cm) - Metal door, e.g. JANSEN Economy 50 or equivalent
Sash finish: powder-coated. Sash colour: RAL at designer's choice
Frame: frame flush with sash. Frame finish: identical to sash. Frame colour: RAL colour of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</si>
  <si>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V-K-O- 100/250-MK, dimensions 101 x 252 cm (w.m. 120 x 260 cm) - Metal door, e.g. JANSEN Economy 50 or equivalent: Sash: Steel clad sash. Sash finish: powder-coated. Sash colour: RAL colour of designer's choice
Frame: frame flush with the sash. Frame finish: identical to the sash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</si>
  <si>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V-K-O- 100/250-MK, dimensions 101 x 252 cm (w.m. 120 x 260 cm) - Metal door, e.g. JANSEN Economy 50 or equivalent: Sash: Steel sash, clad. Sash finish: powder-coated Sash colour: RAL colour of the designer's choice
Frame: frame flush with the sash. Frame finish: identical to the sash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</si>
  <si>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V-K-O- 100/250-MK, dimensions 101 x 252 cm (w.m. 120 x 260 cm) - Metal door, e.g. JANSEN Economy 50 or equivalent: Sash: Steel sash, clad, powder-coated. Sash finish: RAL colour of the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</si>
  <si>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V-K-O- 140/210-MK, dimensions 142 x 212 cm (w.m. 165 x 220 cm) - Metal door, e.g. JANSEN Economy 50 or equivalent
Wing treatment: powder-coated
Sash colour: RAL at the designer's choice
Frame: frame aligned with the wing
Frame treatment: identical to the wing
Frame colour: RAL at the designer's choice
Threshold: threshold is aligned/deepened
Wall: wall thickness 40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(4x).
</t>
  </si>
  <si>
    <t xml:space="preserve">POZ V-K-O- 160/250-MK, dimensions 162 x 252 cm (w.m. 185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</si>
  <si>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V-K-O- 170/250-MK, dimensions 172 x 252 cm (w.m. 195 x 260 cm) - Metal door, e.g. JANSEN Economy 50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</si>
  <si>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V-K-O- 170/250-MK, dimensions 172 x 252 cm (w.m. 195 x 260 cm) - Metal door, e.g. JANSEN Economy 50 or equivalent: Sash: Clad steel sash
Sash finish: powder-coated. Sash colour: RAL at designer's choice
Frame: frame flush with the sash. Frame finish: identical to the sash
Frame colour: RAL at the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</si>
  <si>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V-K-O- 180/210-MK, dimensions 182 x 212 cm (w.m. 205 x 220 cm) - Metal door, e.g. JANSEN Economy 50 or equivalent: Sash: Clad steel sash
Sash finish: powder-coated. Sash colour: RAL at designer's choice
Frame: frame flush with sash. Frame finish: identical to sash. Frame colour: RAL colour of designer's choice
Threshold: threshold is aligned/deepened
Wall: wall thickness 40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</si>
  <si>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V-K-O- 200/250-MK, dimensions 202 x 252 cm (w.m. 225 x 260 cm) - Metal door, e.g. JANSEN Economy 50 or equivalent
Sash finish: powder-coated. Sash colour: RAL colour of designer's choice. Frame: frame flush with sash. Frame finish: identical to sash. Frame colour: RAL colour of designer's choice
Threshold: threshold is aligned/deepened
Wall: wall thickness 30 cm, MK wall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</si>
  <si>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V-K-P60- 90/210-AB, dimensions 94 x 212 cm (w.m. 115 x 220 cm) - Metal fire door, e.g. JANSEN Janisol C4 EI60 or equivalent: Sash: Clad steel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min. clear width 90 cm, EN1125 panic exit
Door stop: ARRONE AR934H or equivalent
Hook: at a height of 1.1 m, width up to 10 cm, hook material stainless steel. Inner hook HOPPE Paris (DIN EN 1906 or equivalent), outer hook push bar EN1125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</si>
  <si>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V-K-P60- 90/220-AB, dimensions 94 x 222 cm (w.m. 115 x 230 cm) - Metal fire door, e.g. JANSEN Janisol C4 EI60 or equivalent: Sash: Clad steel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EN179 (1x)
Door stop: ARRONE AR934H or equivalent
Hook: at a height of 1.1 m, width up to 10 cm, hook material stainless steel. Inner hook HOPPE Paris (DIN EN 1906 or equivalent), outer hook push bar EN1125 or equivalent
Lock: cylindrical/card access
Self-closer: C5; on the inside of the door
</t>
  </si>
  <si>
    <t xml:space="preserve">POZ V-K-P60- 100/220-AB, dimensions 104 x 222 cm (w.m. 125 x 230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 (6x), outer hook HOPPE Paris
Lock: cylindrical/card access
Self-closer: C5; on the inside of the door
Access control: 6x
</t>
  </si>
  <si>
    <t xml:space="preserve">POZ V-K-P60- 100/250-AB, dimensions 104 x 252 cm (w.m. 125 x 260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push bar EN1125
Lock: cylindrical/card access
Self-closer: C5; on the inside of the door
Access control: YES
</t>
  </si>
  <si>
    <t xml:space="preserve">POZ V-K-P60- 120/210-AB, dimensions 124 x 212 cm (w.m. 145 x 220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min. clear width 90 cm, EN 1125 panic exit
Door stop: ARRONE AR934H or equivalent
Hook: at a height of 1.1 m, width up to 10 cm, hook material stainless steel. Inner hook HOPPE Paris (DIN EN 1906 or equivalent), outer hook push bar EN1125
Lock: cylindrical/card access
Self-closer: C5; on the inside of the door
</t>
  </si>
  <si>
    <t xml:space="preserve">POZ V-K-P60- 120/210-AB, dimensions 124 x 212 cm (w.m. 145 x 220 cm) - Metal fire door, e.g. JANSEN Janisol C4 EI60 or equivalent: Sash: Clad steel sash. Sash treatment: sash is clad with cladding identical to the wall (cladding surface is included in the cladding inventory)
Sash colour: RAL at the designer's choice
Frame: frame aligned with the wing
Frame treatment: identical to the wing
Frame colour: RAL at the designer's choice
Threshold: threshold is aligned/deepened
Wall: wall thickness 41 cm, AB construction
Fire resistance: EI60, min. clear width 90 cm, EN 1125 panic exit
Door stop: ARRONE AR934H or equivalent
Hook: at a height of 1.1 m, width up to 10 cm, hook material stainless steel. Inner hook HOPPE Paris (DIN EN 1906 or equivalent), outer hook push bar EN1125
Lock: cylindrical/card access
Self-closer: C5; on the inside of the door
</t>
  </si>
  <si>
    <t xml:space="preserve">POZ V-K-P60- 120/220-AB, dimensions 124 x 222 cm (w.m. 145 x 230 cm) - Metal fire door, e.g. JANSEN Janisol C4 EI60 or equivalent: Sash: Clad steel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EN179 (4x), EN1125 (9x) min. clear width 90 cm, EN 1125 panic exit
Door stop: ARRONE AR934H or equivalent
Hook: at a height of 1.1 m, width up to 10 cm, hook material stainless steel. Inner hook HOPPE Paris (DIN EN 1906 or equivalent) - (6x), outer hook push bar EN1125 - (30x)
Lock: cylindrical/card access
Self-closer: C5; on the inside of the door
Access control: 4x
</t>
  </si>
  <si>
    <t xml:space="preserve">POZ V-K-P60- 120/250-AB, dimensions 124 x 252 cm (w.m. 145 x 260 cm) - Metal fire door, e.g. JANSEN Janisol C4 EI60 or equivalent: Sash: Steel clad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EN179 (4x), EN1125 (9x) min. clear width 90 cm, EN 1125 panic exit
Door stop: ARRONE AR934H or equivalent
Hook: at a height of 1.1 m, width up to 10 cm, hook material stainless steel. Inner hook HOPPE Paris (DIN EN 1906 or equivalent), outer hook push bar EN1125
Lock: cylindrical/card access
Self-closer: C5; on the inside of the door
Access control: 4x
</t>
  </si>
  <si>
    <t xml:space="preserve">POZ V-K-P60- 160/240-AB, dimensions 163 x 252 cm (w.m. 190 x 250 cm) - Metal fire door, e.g. JANSEN Janisol C4 EI60 or equivalent: Sash: Steel clad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cylinder/card access. Self-closer: C5; on the inside of the door
</t>
  </si>
  <si>
    <t xml:space="preserve">POZ V-K-P60- 180/240-AB, dimensions 188 x 242 cm (w.m. 215 x 250 cm) - Metal fire door, e.g. JANSEN Janisol C4 EI60 or equivalent: Sash: Steel clad sash Sash finish: powder coated Sash colour: RAL colour of designer's choice
Frame: frame flush with the sash. Frame finish: identical to the sash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</si>
  <si>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V-K-P60- 200/240-AB, dimensions 203 x 242 cm (w.m. 230 x 250 cm) - Metal fire door, e.g. JANSEN Janisol C4 EI60 or equivalent
Wing treatment: powder-coated
Sash colour: RAL at the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</si>
  <si>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V-K-P60- 240/320-AB, dimensions 243 x 319 cm (w.m. 285 x 330 cm) - Metal fire door, e.g. NOVAK E92 Kameleon or equivalent:
Wing: Steel clad wing
Wing treatment: powder-coated
Sash colour: RAL at the designer's choice
Frame: frame aligned with the wing
Frame treatment: identical to the wing
Frame colour: RAL at the designer's choice
Threshold: threshold is aligned/deepened
Wall: wall thickness 30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</si>
  <si>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V-K-P60- 270/320-AB, dimensions 273 x 319 cm (w.m. 315 x 330 cm) - Metal fire door, e.g. NOVAK E92 Kameleon or equivalent
Wing treatment: powder-coated
Sash colour: RAL at the designer's choice
Frame: frame aligned with the wing
Frame treatment: identical to the wing
Frame colour: RAL at the designer's choice
Threshold: threshold is aligned/deepened
Wall: wall thickness 30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</si>
  <si>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V-K-P60- 350/320-AB, dimensions 353 x 319 cm (w.m. 395 x 330 cm) - Metal fire door, e.g. NOVAK E92 Kameleon or equivalent
Wing treatment: powder-coated
Sash colour: RAL at the designer's choice
Frame: frame aligned with the wing
Frame treatment: identical to the wing
Frame colour: RAL at the designer's choice
Threshold: threshold is aligned/deepened
Wall: wall thickness 40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</si>
  <si>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 xml:space="preserve">POZ V-K-P60- 90/250-BZ, dimensions 94 x 252 cm (w.m. 115 x 260 cm) - Metal fire door, e.g. JANSEN Janisol C4 EI60 or equivalent: Sash: Steel clad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</si>
  <si>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V-K-P60- 120/250-BZ, dimensions 124 x 252 cm (w.m. 145 x 260 cm) - Metal fire door, e.g. JANSEN Janisol C4 EI60 or equivalent: Sash: Steel clad sash. Sash finish: powder-coated. Sash colour: RAL colour of designer's choice
Frame: frame aligned with the wing
Frame treatment: identical to the wing
Frame colour: RAL at the designer's choice
Threshold: threshold is aligned/deepened
Wall: wall thickness 41 cm, AB construction
Fire resistance: EI60, min. clear width 90 cm, EN1125 panic exit (3x)
Door stop: ARRONE AR934H or equivalent
Hook: at a height of 1.1 m, width up to 10 cm, hook material stainless steel. Inner hook HOPPE Paris (DIN EN 1906 or equivalent), outer hook HOPPE Paris (DIN EN 1906 or equivalent) - (1x); push bar EN 1125 - (3x)
Lock: cylindrical/card access
Self-closer: C5; on the inside of the door
</t>
  </si>
  <si>
    <t xml:space="preserve">POZ V-K-P60- 90/250-OP, dimensions 94 x 252 cm (w.m. 115 x 260 cm) - Metal fire door, e.g. JANSEN Janisol C4 EI60 or equivalent: Sash: Clad steel sash. Sash treatment: sash is clad with cladding identical to the wall (cladding surface covered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</si>
  <si>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V-K-P60- 90/210-OP, dimensions 94 x 212 cm (w.m. 115 x 220 cm) - Metal fire door, e.g. JANSEN Janisol C4 EI60 or equivalent: Sash: Clad steel sash. Sash treatment: sash is clad with cladding identical to the wall (cladding surface included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(14x).
</t>
  </si>
  <si>
    <t xml:space="preserve">POZ V-K-P60- 90/250-OP, dimensions 94 x 252 cm (w.m. 115 x 260 cm) - Metal fire door, e.g. JANSEN Janisol C4 EI60 or equivalent: Sash: Clad steel sash. Sash treatment: sash is clad with cladding identical to the wall (cladding surface covered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EN179 (1x)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(4x).
</t>
  </si>
  <si>
    <t xml:space="preserve">POZ V-K-P60- 90/250-OP, dimensions 94 x 252 cm (w.m. 115 x 260 cm) - Metal fire door, e.g. JANSEN Janisol C4 EI60 or equivalent. Sash: Clad steel sash. Sash finish: sash is clad with cladding identical to the wall (cladding surface covered in the cladding inventory). Sash colour: RAL colour of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</si>
  <si>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V-K-P60- 90/250-OP, dimensions 94 x 252 cm (w.m. 115 x 260 cm) - Metal fire door, e.g. JANSEN Janisol C4 EI60 or equivalent: Sash: Clad steel sash. Sash treatment: sash is clad with cladding identical to the wall (cladding surface covered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EN179 (1x)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</si>
  <si>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V-K-P60- 120/210-OP, dimensions 124 x 212 cm (w.m. 145 x 220 cm) - Metal fire door, e.g. JANSEN Janisol C4 EI60 or equivalent: Sash: Clad steel sash. Sash treatment: sash is clad with cladding identical to the wall (cladding surface covered in the cladding inventory)
Sash colour: RAL at the designer's choice
Frame: frame aligned with the wing
Frame treatment: identical to the wing
Frame colour: RAL at the designer's choice
Threshold: threshold is aligned/deepened
Wall: wall thickness 20 cm, AB bond/brick
Fire resistance: EI60, min. clear width 90 cm, EN 1125 panic exit (9x), EN179 emergency exit (1x)
Door stop: ARRONE AR934H or equivalent
Hook: at a height of 1.1 m, width up to 10 cm, hook material stainless steel. Inner hook HOPPE Paris (DIN EN 1906 or equivalent) - push bar EN 1125 (9x), outer hook HOPPE Paris (DIN EN 1906 or equivalent) - (2x)
Lock: cylindrical/card access
Self-closer: C5; on the inside of the door
</t>
  </si>
  <si>
    <t>POZ V-K-P60- 120/250-OP, dimensions 124 x 252 cm (w.m. 145 x 260 cm) - Metal fire door, e.g. JANSEN Janisol C4 EI60 or equivalent: Sash: Clad steel sash. Sash treatment: sash is clad with cladding identical to the wall (cladding surface covered in the cladding inventory)
Sash colour: RAL at the designer's choice
Frame: frame aligned with the wing
Frame treatment: identical to the wing
Frame colour: RAL at the designer's choice
Threshold: threshold is aligned/deepened
Wall: wall thickness 35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Work to be coordinated with the cladding contractor!</t>
  </si>
  <si>
    <t xml:space="preserve">POZ V-K-P60- 120/250-OP, dimensions 124 x 252 cm (w.m. 145 x 260 cm) - Metal fire door, e.g. JANSEN Janisol C4 EI60 or equivalent
Sash colour: RAL at the designer's choice
Frame: frame aligned with the wing
Frame treatment: identical to the wing
Frame colour: RAL at the designer's choice
Threshold: threshold is aligned/deepened
Wall: wall thickness 20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</si>
  <si>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POZ V-K-P60- 120/250-OP, dimensions 124 x 252 cm (w.m. 145 x 260 cm) - Metal fire door, e.g. JANSEN Janisol C4 EI60 or equivalent: Sash: Clad steel sash. Sash finish: sash is clad with cladding identical to the wall (cladding surface covered in the cladding inventory). Sash colour: RAL colour of the designer's choice
Frame: frame aligned with the wing
Frame treatment: identical to the wing
Frame colour: RAL at the designer's choice
Threshold: threshold is aligned/deepened
Wall: wall thickness 20 cm, AB bond/brick
Fire resistance: EI60, minimum clear width 90 cm, EN1125 panic exit
Door stop: ARRONE AR934H or equivalent
Hook: at a height of 1.1 m, width up to 10 cm, hook material stainless steel. Inner hook HOPPE Paris (DIN EN 1906 or equivalent), outer hook HOPPE Paris (DIN EN 1906 or equivalent)
Lock: cylindrical/card access
Self-closing: C5; on the inside of the door. Work to be coordinated with the cladding contractor!</t>
  </si>
  <si>
    <t xml:space="preserve">POZ V-K-P60- 120/250-OP, dimensions 124 x 252 cm (w.m. 145 x 260 cm) - Metal fire door, e.g. JANSEN Janisol C4 EI60 or equivalent: Sash: steel clad sash Sash finish: powder coated. Sash colour: RAL colour of the designer's choice
Frame: frame aligned with the wing
Frame treatment: identical to the wing
Frame colour: RAL at the designer's choice
Threshold: threshold is aligned/deepened
Wall: wall thickness 20 cm, AB bond/brick
Fire resistance: EI60, minimum clear width 90 cm, EN1125 panic exit (1x), EN 179 emergency exit (2x)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</si>
  <si>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V-K-P60- 200/240-OP, dimensions 203 x 242 cm (w.m. 230 x 250 cm) - Metal fire door, e.g. JANSEN Janisol C4 EI60 or equivalent: Sash: Steel clad sash. Sash finish: powder-coated. Sash colour: RAL colour of designer's choice
Frame: frame aligned with the wing
Frame treatment: identical to the wing
Frame colour: RAL at the designer's choice
Threshold: threshold is aligned/deepened
Wall: wall thickness 41 cm, AB bond/brick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Access control: YES
</t>
  </si>
  <si>
    <t>POZ V-K-O- 90/210-MK, dimensions 94 x 212 cm (w.m. 115 x 220 cm) - Metal fire door, e.g. JANSEN Janisol C4 EI60 or equivalent: Sash: Clad steel sash. Sash finish: sash is clad with cladding identical to the wall (cladding surface covered in the cladding inventory). Sash colour: RAL colour of the designer's choice
Frame: frame aligned with the wing
Frame treatment: identical to the wing
Frame colour: RAL at the designer's choice
Threshold: threshold is aligned/deepened
Wall: wall thickness 30 cm, MK wall
Fire resistance: EI60, minimum clear width 90 cm, EN 1125 panic exit (6x), EN179 emergency exit (1x)
Door stop: ARRONE AR934H or equivalent
Hook: at a height of 1.1 m, width up to 10 cm, hook material stainless steel. Inner hook HOPPE Paris (DIN EN 1906 or equivalent) - push bar (6x),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</si>
  <si>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POZ V-K-P60- 90/250-MK, dimensions 94 x 252 cm (w.m. 115 x 260 cm) - Metal fire door, e.g. JANSEN Janisol C4 EI60 or equivalent: Sash: Clad steel sash. Sash finish: powder-coated. Sash colour: RAL colour of designer's choice
Frame: frame aligned with the wing
Frame treatment: identical to the wing
Frame colour: RAL at the designer's choice
Threshold: threshold is aligned/deepened
Wall: wall thickness 30 cm, MK wall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Work to be coordinated with the cladding contractor!</t>
  </si>
  <si>
    <t>POZ V-K-O- 120/210-MK, dimensions 124 x 212 cm (w.m. 145 x 220 cm) - Metal fire door, e.g. JANSEN Janisol C4 EI60 or equivalent: Sash: Clad steel sash. Sash treatment: sash is clad with cladding identical to the wall (cladding surface covered in the cladding inventory)
Sash colour: RAL at the designer's choice
Frame: frame aligned with the wing
Frame treatment: identical to the wing
Frame colour: RAL at the designer's choice
Threshold: threshold is aligned/deepened
Wall: wall thickness 30 cm, MK wall
Fire resistance: EI60, minimum clear width 90 cm, EN 1125 panic exit (6x), EN179 emergency exit (1x)
Door stop: ARRONE AR934H or equivalent
Hook: at a height of 1.1 m, width up to 10 cm, hook material stainless steel. Inner hook HOPPE Paris (DIN EN 1906 or equivalent) - push bar (6x), outer hook HOPPE Paris (DIN EN 1906 or equivalent)
Lock: cylindrical/card access
Self-closing: C5; on the inside of the door. Work to be coordinated with the cladding contractor!</t>
  </si>
  <si>
    <t xml:space="preserve">POZ V-K-P60- 120/250-MK, dimensions 124 x 252 cm (w.m. 145 x 260 cm) - Metal fire door, e.g. JANSEN Janisol C4 EI60 or equivalent: Sash: Clad steel sash. Sash finish: powder-coated. Sash colour: RAL colour of designer's choice
Frame: frame flush with the sash. Frame finish: identical to the sash
Frame colour: RAL at the designer's choice
Threshold: threshold is aligned/deepened
Wall: wall thickness 30 cm, MK wall
Fire resistance: EI60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</si>
  <si>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V-K-A- 100/210-AB, dimensions 103 x 209 cm (w.m. 135 x 220 cm) - Metal fire door, e.g. NOVAK E92 Kameleon or equivalent: Sash: Steel clad sash. Sash finish: powder coated
Sash colour: RAL at the designer's choice
Frame: frame aligned with the wing
Frame treatment: identical to the wing
Frame colour: RAL at the designer's choice
Threshold: sealing threshold/guillotine
Wall: wall thickness 41 cm, AB bond/concrete blocks
Acoustic requirement: 49 dB
Door stop: ARRONE AR934H or equivalent
Hook: at a height of 1.1 m, width up to 10 cm, hook material stainless steel. Inner hook HOPPE Dallas or equivalent, outer hook HOPPE Dallas or equivalent
Lock: cylinder/card access. Self-closer: C5; on the inside of the door
</t>
  </si>
  <si>
    <t xml:space="preserve">POZ V-K-A- 120/210-AB, dimensions 123 x 209 cm (w.m. 155 x 220 cm) - Metal fire door, e.g. NOVAK E92 Kameleon or equivalent: Sash: Clad steel sash. Sash finish: sash is clad with cladding identical to the wall (cladding surface is included in the cladding inventory). Sash colour: RAL colour of the designer's choice
Frame: frame aligned with the wing
Frame treatment: identical to the wing
Frame colour: RAL at the designer's choice
Threshold: sealing threshold/guillotine
Wall: wall thickness 50 cm, AB construction
Acoustic requirement: 42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</si>
  <si>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V-K-A- 140/210-AB, dimensions 143 x 209 cm (w.m. 175 x 220 cm) - Metal fire door, e.g. NOVAK E92 Kameleon or equivalent: Sash: Clad steel sash. Sash finish: sash is clad with cladding identical to the wall (cladding surface is included in the cladding inventory). Sash colour: RAL colour of the designer's choice
Frame: frame aligned with the wing
Frame treatment: identical to the wing
Frame colour: RAL at the designer's choice
Threshold: sealing threshold/guillotine
Wall: wall thickness 50 cm, AB construction
Acoustic requirement: 42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</si>
  <si>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POZ V-K-A- 100/250-BZ, dimensions 109 x 249 cm (w.m. 135 x 260 cm) - Metal acoustic door, e.g. BUCHELE STB 75-2 POWER Line or equivalent: Sash: Double-walled steel door with insulating insert Sash finish: galvanised and coated with one-component primer Sash colour: RAL colour of designer's choice
Frame: steel frame
Frame treatment: identical to the wing
Frame colour: RAL at the designer's choice
Threshold: 28 mm
Wall: wall thickness 55 cm, AB construction
Acoustic requirement: 60+ dB
Door stop: ARRONE AR934H or equivalent
Hook: at a height of 1.1 m, width up to 10 cm, hook material stainless steel. Inner hook HOPPE Dallas or equivalent, outer hook HOPPE Dallas or equivalent
Lock: cylindrical/card access
Self-closer: C5; on the inside of the door
OP.: See position diagrams of internal doors for information on opening direction, technical panel and access control of the JULFUS-7A6800! The choice of threshold depends on the use of the room and the acoustic requirements!</t>
  </si>
  <si>
    <t xml:space="preserve">POZ V-K-A- 100/250-BZ, dimensions 103 x 249 cm (w.m. 135 x 260 cm) - Metal acoustic door, e.g. NOVAK E92 Kameleon or equivalent: Sash: Steel clad sash. Sash finish: powder-coated. Sash colour: RAL colour of designer's choice
Frame: frame aligned with the wing
Frame treatment: identical to the wing
Frame colour: RAL at the designer's choice
Threshold: sealing threshold/guillotine
Wall: wall thickness 41 cm, AB bond/concrete blocks
Acoustic requirement: 45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</si>
  <si>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V-K-A- 110/250-BZ, dimensions 113 x 249 cm (w.m. 145 x 260 cm) - Metal acoustic door, e.g. NOVAK E92 Kameleon or equivalent: Sash: Steel clad sash. Sash finish: powder-coated. Sash colour: RAL colour of designer's choice
Frame: frame flush with the sash. Frame finish: identical to the sash
Frame colour: RAL at the designer's choice
Threshold: sealing threshold/guillotine
Wall: wall thickness 40 cm, AB bond/concrete blocks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</si>
  <si>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V-K-A- 110/250-BZ, dimensions 113 x 249 cm (w.m. 145 x 260 cm) - Metal acoustic door, e.g. NOVAK E92 Kameleon or equivalent: Sash: Steel clad sash. Sash finish: powder-coated. Sash colour: RAL colour of designer's choice
Frame: frame aligned with the wing
Frame treatment: identical to the wing
Frame colour: RAL at the designer's choice
Threshold: sealing threshold/guillotine
Wall: wall thickness 41 cm, AB bond/concrete blocks
Acoustic requirement: 45 dB (2x), 47 dB (2x), 49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</si>
  <si>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V-K-A- 140/250-BZ, dimensions 143 x 249 cm (w.m. 175 x 260 cm) - Metal acoustic door, e.g. NOVAK E92 Kameleon or equivalent: Sash: Steel clad sash. Sash finish: powder coated. Sash colour: RAL colour of the designer's choice
Frame: frame flush with the sash. Frame finish: identical to the sash
Frame colour: RAL at the designer's choice
Threshold: sealing threshold/guillotine
Wall: wall thickness 41 cm, AB bond/concrete blocks
Acoustic requirement: 45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</si>
  <si>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V-K-A- 180/250-BZ, dimensions 183 x 249 cm (w.m. 225 x 260 cm) - Metal fire-resistant ( EI 60 ) acoustic door, e.g. NOVAK E92 Kameleon or equivalent: Sash: Clad steel sash
Wing treatment: powder-coated
Sash colour: RAL at the designer's choice
Frame: frame aligned with the wing
Frame treatment: identical to the wing
Frame colour: RAL at the designer's choice
Threshold: sealing threshold/guillotine
Wall: wall thickness 41 cm, AB bond/concrete blocks
Acoustic requirement: 47 dB, 49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</si>
  <si>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Note: see position diagrams of internal doors for information on opening direction, technical panel and access control JULFUS--7A6800</t>
  </si>
  <si>
    <t xml:space="preserve">POZ V-K-A- 200/250-BZ, dimensions 203 x 249 cm (w.m. 245 x 260 cm) - Metal acoustic door, e.g. NOVAK E92 Kameleon or equivalent. Sash: Steel clad sash. Sash finish: powder-coated. Sash colour: RAL at the designer's choice
Frame: frame aligned with the wing
Frame treatment: identical to the wing
Frame colour: RAL at the designer's choice
Threshold: sealing threshold/guillotine
Wall: wall thickness 41 cm, AB bond/concrete blocks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(2x).
</t>
  </si>
  <si>
    <t xml:space="preserve">POZ V-K-A- 210/250-BZ, dimensions 213 x 249 cm (w.m. 255 x 260 cm) - Metal acoustic door, e.g. NOVAK E92 Kameleon or equivalent: Sash: Steel clad sash. Sash finish: powder-coated. Sash colour: RAL colour of designer's choice
Frame: frame aligned with the wing
Frame treatment: identical to the wing
Frame colour: RAL at the designer's choice
Threshold: sealing threshold/guillotine
Wall: wall thickness 41 cm, AB bond/concrete blocks
Acoustic requirement: 45 dB (6x), 47 dB (3x), 49 dB (2x)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(8x).
</t>
  </si>
  <si>
    <t xml:space="preserve">POZ V-K-A- 270/250-BZ, dimensions 273 x 249 cm (w.m. 345 x 260 cm) - Metal acoustic door, e.g. NOVAK E92 Kameleon or equivalent: Sash: Steel clad sash. Sash finish: powder-coated. Sash colour: RAL colour of designer's choice
Frame: frame aligned with the wing
Frame treatment: identical to the wing
Frame colour: RAL at the designer's choice
Threshold: sealing threshold/guillotine
Wall: wall thickness 41 cm, AB bond/concrete blocks
Acoustic requirement: 45 dB (2x), 47 dB (1x), 49 dB (1x)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2600 mm, d= 1,00 mm (3x).
</t>
  </si>
  <si>
    <t xml:space="preserve">POZ V-K-A- 100/210-OP, dimensions 103 x 209 cm (w.m. 135 x 220 cm) - Metal acoustic door, e.g. NOVAK E92 Kameleon or equivalent: Sash: Steel clad sash. Sash finish: powder coated. Sash colour: RAL colour of the designer's choice
Frame: frame aligned with the wing
Frame treatment: identical to the wing
Frame colour: RAL at the designer's choice
Threshold: sealing threshold/guillotine
Wall: wall thickness 41 cm, AB bond/brick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
  </si>
  <si>
    <t>POZ V-K-A- 90/210-MK, dimensions 90 x 209 cm (w.m. 122 x 220 cm) - Metal acoustic door, e.g. NOVAK E92 Kameleon or equivalent: Sash: Clad steel sash. Sash finish: sash is clad with cladding identical to the wall (cladding surface is included in the cladding inventory). Sash colour: RAL colour of the designer's choice
Frame: frame aligned with the wing
Frame treatment: identical to the wing
Frame colour: RAL at the designer's choice
Threshold: sealing threshold/guillotine
Wall: wall thickness 41 cm, MK wall
Acoustic requirement: 42 dB
Door stop: ARRONE AR934H or equivalent
Hook: at a height of 1.1 m, width up to 10 cm, hook material stainless steel. Inner hook HOPPE Dallas or equivalent, outer hook HOPPE Dallas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</si>
  <si>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POZ V-K-A- 90/250-MK, dimensions 90 x 249 cm (w.m. 122 x 260 cm) - Metal acoustic door, e.g. NOVAK E92 Kameleon or equivalent: Sash: Clad steel sash. Sash finish: powder-coated. Sash colour: RAL colour of the designer's choice. Frame: frame flush with sash. Frame finish: identical to sash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Self-closing: C5; on the inside of the door. Work to be coordinated with the cladding contractor!</t>
  </si>
  <si>
    <t>POZ V-K-A- 110/250-MK, dimensions 113 x 249 cm (w.m. 145 x 260 cm) - Metal acoustic door, e.g. NOVAK E92 Kameleon or equivalent: Sash: Clad steel sash. Sash finish: powder-coated. Sash colour: RAL colour of the designer's choice. Frame: frame flush with sash. Frame finish: identical to sash
Frame colour: RAL at the designer's choice
Threshold: sealing threshold/guillotine
Wall: wall thickness 41 cm, MK wall
Acoustic requirement: 47 dB
Door stop: ARRONE AR934H or equivalent
Hook: at a height of 1.1 m, width up to 10 cm, hook material stainless steel. Inner hook HOPPE Paris (DIN EN 1906 or equivalent), outer hook HOPPE Paris (DIN EN 1906 or equivalent)
Lock: cylindrical/card access
Self-closing: C5; on the inside of the door. Work to be coordinated with the cladding contractor!</t>
  </si>
  <si>
    <t>POZ V-K-A- 140/210-MK, dimensions 143 x 209 cm (w.m. 175 x 220 cm) - Metal acoustic door, e.g. NOVAK E92 Kameleon or equivalent: Sash: Clad steel sash. Sash finish: sash is clad with cladding identical to the wall (cladding surface is included in the cladding inventory). Sash colour: RAL colour of the designer's choice
Frame: frame flush with the sash. Frame finish: identical to the sash
Frame colour: RAL at the designer's choice
Threshold: sealing threshold/guillotine
Wall: wall thickness 41 cm, MK wall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</si>
  <si>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 xml:space="preserve">POZ V-K-A- 140/250-MK, dimensions 143 x 249 cm (w.m. 175 x 260 cm) - Metal acoustic door, e.g. NOVAK E92 Kameleon or equivalent: Sash: Steel clad sash. Sash finish: powder-coated. Sash colour: RAL colour of designer's choice
Frame: frame flush with the sash. Frame finish: identical to the sash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</si>
  <si>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V-K-A- 160/250-MK, dimensions 163 x 249 cm (w.m. 205 x 260 cm) - Metal acoustic door, e.g. NOVAK E92 Kameleon or equivalent: Sash: Steel clad sash. Sash finish: powder-coated. Sash colour: RAL colour of designer's choice
Frame: frame aligned with the wing
Frame treatment: identical to the wing
Frame colour: RAL at the designer's choice
Threshold: sealing threshold/guillotine
Wall: wall thickness 41 cm, MK wall
Acoustic requirement: 47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</si>
  <si>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POZ V-K-A- 180/210-MK, dimensions 183 x 209 cm (w.m. 225 x 220 cm) - Metal acoustic door, e.g. NOVAK E92 Kameleon or equivalent: Sash: Clad steel sash. Sash finish: sash is clad with cladding identical to the wall (cladding surface is included in the cladding inventory). Sash colour: RAL colour of the designer's choice
Frame: frame aligned with the wing
Frame treatment: identical to the wing
Frame colour: RAL at the designer's choice
Threshold: sealing threshold/guillotine
Wall: wall thickness 41 cm, MK wall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</si>
  <si>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 xml:space="preserve">POZ V-K-A- 200/250-MK, dimensions 203 x 249 cm (w.m. 245 x 260 cm) - Metal acoustic door, e.g. NOVAK E92 Kameleon or equivalent: Sash: Steel clad sash. Sash finish: powder-coated. Sash colour: RAL colour of designer's choice
Frame: frame flush with the sash. Frame finish: identical to the sash
Frame colour: RAL at the designer's choice
Threshold: sealing threshold/guillotine
Wall: wall thickness 41 cm, MK wall
Acoustic requirement: 47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</si>
  <si>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V-K-A- 210/250-MK, dimensions 213 x 249 cm (w.m. 255 x 260 cm) - Metal acoustic door, e.g. NOVAK E92 Kameleon or equivalent: Sash: Steel clad sash. Sash finish: powder-coated. Sash colour: RAL colour of the designer's choice
Frame: frame aligned with the wing
Frame finish: identical to the sash.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</si>
  <si>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V-K-PA- 90/210-AB, dimensions 90 x 209 cm (w.m. 122 x 220 cm) - Metal fire-acoustic door, e.g. NOVAK E92 Kameleon or equivalent: Sash: Steel clad sash. Sash finish: powder coated. Sash colour: RAL colour of the designer's choice. Frame: frame flush with sash. Frame finish: same as sash. Frame colour: RAL colour of the designer's choice
Threshold: sealing threshold/guillotine
Wall: wall thickness 41 cm, AB construction
Fire resistance: EI60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</si>
  <si>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V-K-PA- 140/250-AB, dimensions 143 x 249 cm (w.m. 175 x 260 cm) - Metal fire-acoustic door, e.g. NOVAK E92 Kameleon or equivalent: Sash: Clad steel sash. Sash finish: powder-coated. Sash colour: RAL colour of the designer's choice. Frame: frame flush with sash. Frame finish: identical to sash
Frame colour: RAL at the designer's choice
Threshold: sealing threshold/guillotine
Wall: wall thickness 35 cm, AB construction
Fire resistance: EI60, minimum clear width 90 cm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</si>
  <si>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POS V-K-PA- 160/250-BZ - N,
METAL FIRE-ACOUSTIC BULLET-RESISTANT DOORS
clear width / clear height: 163/249cm
masonry width / Masonry height: 205/260cm;
Doors as e.g. NOVAK E92 Kameleon or equivalent with additionally fitted SECURE 500, 6.5 mm thick, firearm tested 500, 6.5 mm thick, firearm tested to EN 1063 / EN 1522 -BR / FB 6 classification;
Skirt:Clad steel skirt
Wing treatment:powder-coated
Sash colour:RAL colour of the designer's choice
Frame:frame aligned with the wing
Frame finish:identical to the skirt
Frame colour:RAL colour of the designer's choice
Threshold:sealing threshold - guillotine
Wall thickness: 41 C M
Wall material:AB bond / concrete blocks
Supports: /
Fire resistance:EI 60
Acoustic requirement: 49 dB
Door stop: ARRONE AR934H or equivalent
Hook: at a height of 1.1 m; width up to 10 cm
Hook material: stainless steel
Inner hook: HOPPE Paris | DIN EN 1906 or equivalent
External hook: HOPPE Paris | DIN EN 1906 or equivalent
Lock: cylindrical / card access
Self-closer: C5; on the inside of the door
Technical panel: none
Notes: see position diagrams of internal doors for information on opening direction, technical panel and access control JULFUS--7A6800 The bullet-proof part of the door is in the room where the machinery is installed</t>
  </si>
  <si>
    <t xml:space="preserve">POZ V-K-PA- 210/250-BZ, dimensions 213 x 249 cm (w.m. 285 x 260 cm) - Metal fire-acoustic door, e.g. NOVAK E92 Kameleon or equivalent: Sash: Steel clad sash. Sash finish: powder-coated. Sash colour: RAL colour of the designer's choice; Frame: frame flush with sash; Frame finish: identical to sash
Frame colour: RAL at the designer's choice
Threshold: sealing threshold/guillotine
Wall: wall thickness 41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</si>
  <si>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 xml:space="preserve">POZ V-K-PA- 230/250-BZ, dimensions 233 x 249 cm (w.m. 275 x 260 cm) - Metal fire-acoustic door, e.g. NOVAK E92 Kameleon or equivalent: Sash: Steel clad sash. Sash finish: powder-coated. Sash colour: RAL colour of the designer's choice; Frame: frame flush with sash; Frame finish: identical to sash
Frame colour: RAL at the designer's choice
Threshold: sealing threshold/guillotine
Wall: wall thickness 41 cm, AB bond/concrete blocks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2600 mm, d= 1,00 mm.
</t>
  </si>
  <si>
    <t>POZ V-K-PA- 90/210-MK, dimensions 90 x 209 cm (w.m. 122 x 220 cm) - Metal fire-acoustic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
Fire resistance: EI60
Acoustic requirement: 42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</si>
  <si>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POZ V-K-PA- 100/210-MK, dimensions 103 x 209 cm (w.m. 135 x 220 cm) - Metal fire-acoustic door, e.g. NOVAK E92 Kameleon or equivalent
Sash treatment: the sash is clad with a cladding identical to the wall (the cladding area is included in the cladding inventory)
Sash colour: RAL at the designer's choice
Frame: frame aligned with the wing
Frame treatment: identical to the wing
Frame colour: RAL at the designer's choice
Threshold: sealing threshold/guillotine
Wall: wall thickness 41 cm, MK wall/AB construction
Fire resistance: EI60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t>
  </si>
  <si>
    <t xml:space="preserve">POZ V-K-PA- 140/250-MK, dimensions 128 x 249 cm (w.m. 170 x 260 cm) - Metal fire-acoustic door, e.g. NOVAK E92 Kameleon or equivalent
Sash treatment: the sash is clad with a cladding identical to the wall (the cladding surface is included in the cladding inventory). Sash colour: RAL at the choice of the designer
Frame: frame aligned with the wing
Frame treatment: identical to the wing
Frame colour: RAL at the designer's choice
Threshold: sealing threshold/guillotine
Wall: wall thickness 41 cm, MK wall
Fire resistance: EI60, minimum clear width 90 cm, 2x EN1125 panic exit
Acoustic requirement: 42 dB
Door stop: ARRONE AR934H or equivalent
Hook: at a height of 1.1 m, width up to 10 cm, hook material stainless steel. Inner hook HOPPE Paris (DIN EN 1906 or equivalent) (3x), push bar EN1125 (2x), outer hook HOPPE Paris (DIN EN 1906 or equivalent) (5x)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</si>
  <si>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V-K-PA- 140/210-MK, dimensions 128 x 209 cm (w.m. 170 x 220 cm) - Metal fire-acoustic door, e.g. NOVAK E92 Kameleon or equivalent
Sash treatment: the sash is clad with a cladding identical to the wall (the cladding surface is included in the cladding inventory). Sash colour: RAL at the choice of the designer
Frame: frame aligned with the wing
Frame treatment: identical to the wing
Frame colour: RAL at the designer's choice
Threshold: sealing threshold/guillotine
Wall: wall thickness 41 cm, MK wall
Fire resistance: EI60, minimum clear width 90 cm, 2x EN1125 panic exit
Acoustic requirement: 42 dB
Door stop: ARRONE AR934H or equivalent
Hook: at a height of 1.1 m, width up to 10 cm, hook material stainless steel. Inner hook HOPPE Paris (DIN EN 1906 or equivalent) (3x), push bar EN1125 (2x), outer hook HOPPE Paris (DIN EN 1906 or equivalent) (5x)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
</t>
  </si>
  <si>
    <t xml:space="preserve">POZ V-K-O- 100/210-MK-Z, dimensions 101 x 212 cm (w.m. 120 x 220 cm) - Metal airtight door, e.g. JANSEN EConomy 50 or equivalent: Sash: Clad steel sash Sash finish: sash is clad with cladding identical to the wall (cladding surface is included in the cladding inventory) Sash colour: RAL colour of the designer's choice
Frame: frame aligned with the wing
Frame treatment: identical to the wing
Frame colour: RAL at the designer's choice
Threshold: sealing threshold/guillotine
Wall: wall thickness 32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</si>
  <si>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V-K-O- 160/250-MK-Z, dimensions 162 x 252 cm (w.m. 185 x 260 cm) - Metal airtight door, e.g. JANSEN EConomy 50 or equivalent: Sash: Steel clad sash; Sash finish: powder-coated; Sash colour: RAL at designer's choice
Frame: frame aligned with sash; Frame finish: same as sash; Frame colour: RAL at designer's choice
Threshold: sealing threshold/guillotine
Wall: wall thickness 25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</si>
  <si>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 xml:space="preserve">POZ V-K-O- 180/210-MK-Z, dimensions 182 x 212 cm (w.m. 225 x 220 cm) - Metal airtight door, e.g. JANSEN EConomy 50 or equivalent: Sash: steel clad sash; Sash treatment: sash is clad with cladding identical to the wall (cladding surface is included in the cladding inventory); Sash colour: RAL colour of the designer's choice
Frame: frame flush with sash; Frame finish: same as sash
Frame colour: RAL at the designer's choice
Threshold: sealing threshold/guillotine
Wall: wall thickness 41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t>
  </si>
  <si>
    <t>POZ V-K-O- 200/210-MK-Z, dimensions 202 x 212 cm (w.m. 240 x 220 cm) - Metal airtight door, e.g. JANSEN EConomy 50 or equivalent: Sash: Clad steel sash. Sash finish: sash is clad with cladding identical to the wall (cladding surface is included in the cladding inventory). Sash colour: RAL colour of the designer's choice
Frame: frame aligned with the wing
Frame treatment: identical to the wing
Frame colour: RAL at the designer's choice
Threshold: sealing threshold/guillotine
Wall: wall thickness 41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The work shall be coordinated with the cladding contractor</t>
  </si>
  <si>
    <t xml:space="preserve">POZ V-K-O- 200/210-MK-Z, dimensions 202 x 212 cm (w.m. 240 x 220 cm) - Metal airtight door, e.g. JANSEN EConomy 50 or equivalent: Sash: Steel clad sash. Sash finish: powder-coated. Sash colour: RAL colour of designer's choice
Frame: frame aligned with sash; Frame finish: same as sash; Frame colour: RAL at designer's choice
Threshold: sealing threshold/guillotine
Wall: wall thickness 41 cm, MK wall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Self-closer: C5; on the inside of the door
Technical panel: substructure - two steel U-profiles 50 x 50 mm, d= 2,00 mm, length 2200 mm and folded sheet metal, powder-coated with concealed fixing, overall width 320 mm, height 2200 mm, d= 1,00 mm. Work to be coordinated with the cladding contractor
</t>
  </si>
  <si>
    <t xml:space="preserve">POZ V-K-O- 100/210-MK-Z, dimensions 103 x 209 cm (w.m. 185 x 220 cm) - Metal airtight door, e.g. NOVAK E92 Kameleon or equivalent: Sash: Clad steel sash. Sash finish: sash is clad with cladding identical to the wall (cladding surface is covered in the cladding inventory). Sash colour: RAL colour of the designer's choice. Frame: frame flush with the sash. Frame finish: same as the sash
Frame colour: RAL at the designer's choice
Threshold: sealing threshold/guillotine
Wall: wall thickness 41 cm, MK wall
Acoustic requirement: 42 dB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Self-closing: C5; on the inside of the door. Technical panel: substructure - two steel U-profiles 50 x 50 mm, d= 2,00 mm, length 2200 mm and folded sheet, powder-coated with concealed fixing, overall width 320 mm, height 2200 mm, d= 1,00 mm. Work to be coordinated with the cladding contractor
</t>
  </si>
  <si>
    <t xml:space="preserve">POZ V-K-O- 180/210-MK-Z, dimensions 183 x 209 cm (w.m. 225 x 220 cm) - Metal airtight door, e.g. NOCAK E92 Kameleon or equivalent: Sash: Clad steel sash. Sash finish: sash is clad with cladding identical to the wall (cladding surface is covered in the cladding inventory). Sash colour: RAL colour of the designer's choice. Frame: frame flush with sash. Frame finish: identical to the sash Framing: frame finish: frame finish of the same type as the sash. Framing colour: RAL colour of designer's choice
Threshold: sealing threshold/guillotine
Wall: wall thickness 41 cm, MK wall
Acoustic requirement: 42 dB
Airtightness: class 3 (600 Pa). The tightness of the door in clean rooms must comply with class 3 according to SIST EN 12207:2007, Testing must be carried out in accordance with SIST EN 1026:2016. The door must be certified by an accredited laboratory.
Door stop: ARRONE AR934H or equivalent
Hook: at a height of 1.1 m, width up to 10 cm, hook material stainless steel. Inner hook HOPPE Paris (DIN EN 1906 or equivalent), outer hook HOPPE Paris (DIN EN 1906 or equivalent)
Lock: cylindrical/card access
Self-closing: C5; on the inside of the door. Technical panel: substructure - two steel U-profiles 50 x 50 mm, d= 2,00 mm, length 2200 mm and folded sheet, powder-coated with concealed fixing, overall width 320 mm, height 2200 mm, d= 1,00 mm. Work to be coordinated with the cladding contractor
</t>
  </si>
  <si>
    <t xml:space="preserve">POZ V-K-A- 100/220-AB, dimensions 103 x 209 cm (w.m. 135 x 220 cm) - Metal acoustic door, e.g. NOVAK E92 Kameleon or equivalent: Sash: Clad steel sash. Outside sash finish: powder-coated. Sash colour: RAL colour of the designer's choice
Inside wing treatment: in echo chamber - tiles/ceramic
Interior lining: ceramic (e.g. Florima B&amp;W - White Gloss) size 60 x 60, thickness 9 mm (without grout)
Frame: frame aligned with the wing
Frame treatment: identical to the wing
Frame colour: RAL at the designer's choice
Threshold: sealing threshold/guillotine
Wall: wall thickness 41 cm, AB construction
Acoustic requirement: 49 dB
Door stop: ARRONE AR934H or equivalent
Hook: at a height of 1.1 m, width up to 10 cm, hook material stainless steel. Inner hook HOPPE Dallas or equivalent, outer hook HOPPE Dallas or equivalent
Lock: cylindrical/card access
Self-closer: C5; on the inside of the door
</t>
  </si>
  <si>
    <t xml:space="preserve">POZ V-K-A- 400/250-MK, dimensions 401 x 249 cm (w.m. 468 x 260 cm) - Metal acoustic door, e.g. NOVAK E92 Kameleon or equivalent
Sash colour: RAL at the designer's choice
Frame: frame aligned with the wing
Frame treatment: identical to the wing
Frame colour: RAL at the designer's choice
Threshold: sealing threshold/guillotine
Wall: wall thickness 41 cm, MK wall
Acoustic requirement: 49 dB
Door stop: ARRONE AR934H or equivalent
Hook: at a height of 1.1 m, width up to 10 cm, hook material stainless steel. Inner hook HOPPE Paris (DIN EN 1906 or equivalent), outer hook HOPPE Paris (DIN EN 1906 or equivalent)
Lock: cylindrical/card access
Self-closer: C5; on the inside of the door
</t>
  </si>
  <si>
    <t xml:space="preserve">POZ V-K-PA- 90/205-AB, dimensions 90 x 205 cm (w.m. 120 x 212 cm) - Metal fire-acoustic door, e.g. NOVAK E92 Kameleon or equivalent: Sash: Steel clad sash. Sash finish: powder-coated. Sash colour: RAL colour of designer's choice
Frame: frame aligned with the wing
Frame treatment: identical to the wing
Frame colour: RAL at the designer's choice
Threshold: sealing threshold/guillotine
Wall: wall thickness 10 cm, MK wall
Acoustic requirement: 49 dB
Door stop: none
Hook: at a height of 1.1 m, width up to 10 cm, hook material stainless steel. Inner hook HOPPE Paris (DIN EN 1906 or equivalent), outer hook HOPPE Paris (DIN EN 1906 or equivalent)
Lock: cylindrical/card access
Self-closer: C5; on the inside of the door
</t>
  </si>
  <si>
    <t>POZ ZV-K-O- 100/240-F, dimensions 101 x 241 cm (w.m. 125 x 250 cm) - External metal door, e.g. SCHÜCO ADS 75 HD.HI or equivalent: Sash: Steel clad sash. Sash finish: powder-coated. Sash colour: RAL colour of designer's choice
Frame: frame aligned with the wing
Frame treatment: identical to the wing
Frame colour: RAL at the designer's choice
Threshold: the threshold is 2 cm
Wall material: facade system Schüco FWS 50 or equivalent
Door stop: ARRONE AR934H or equivalent
Hook: at a height of 1.1 m, width up to 10 cm, hook material stainless steel. Inner hook HOPPE Dallas or equivalent, outer hook HOPPE Dallas or equivalent - inactive hook
Lock: cylindrical/card access
Self-closer: C5; on the inside of the door</t>
  </si>
  <si>
    <t>POZ ZV-K-O- 170/240-F, dimensions 170 x 241 cm (w.m. 200 x 250 cm) - External metal door, e.g. SCHÜCO ADS 75 HD.HI or equivalent: Sash: Steel clad sash; Sash finish: powder-coated; Sash colour: RAL at designer's choice
Frame: frame flush with sash; Frame finish: same as sash
Frame colour: RAL at the designer's choice
Threshold: the threshold is 2 cm
Wall material: facade system Schüco FWS 50 or equivalent
Door stop: ARRONE AR934H or equivalent
Hook: at a height of 1.1 m, width up to 10 cm, hook material stainless steel. Inner hook HOPPE Dallas or equivalent, outer hook HOPPE Dallas or equivalent - inactive hook
Lock: cylindrical/card access
Self-closer: C5; on the inside of the door</t>
  </si>
  <si>
    <t>POZ: ZV-K-E-120/220-AB; EXTERNAL METAL DOOR SINGLE DOOR clear width / clear height: 120/224cm masonry width / masonry height: 156/230cm</t>
  </si>
  <si>
    <t>Doors such as Schüco ADS 75 HD.HI or equivalent</t>
  </si>
  <si>
    <t xml:space="preserve">Sash: steel clad sash. Sash finish: powder coated. Sash colour: RAL colour of designer's choice; Frame: frame flush with sash; Frame finish: identical to sash. Frame colour: RAL colour of designer's choice
Threshold: the threshold is 2 cm
Wall thickness: 40,00 cm
Wall material: AB wall
Supports: /
Fire safety: EN1125 - panic exit, min. clear width 120 cm
Door stop: ARONE AR934H or equivalent;
Hook: at a height of 1.1 m, width up to 10 cm, hook material stainless steel. Inner hook panic hook SIST EN1125 (push bar),
External hook: HOPPE Paris or equivalent,
Lock: cylinder/card access. Self-closer: C5; on the inside of the door
</t>
  </si>
  <si>
    <t>POZ ZV-K-E- 120/285-F, dimensions 123 x 286 cm (w.m. 150 x 295 cm) - External metal evacuation door, e.g. SCHÜCO ADS 75 HD.HI or equivalent: Sash: Clad steel sash. Sash finish: powder-coated. Sash colour: RAL colour of the designer's choice; Frame: frame flush with sash; Frame finish: identical to sash
Frame colour: RAL at the designer's choice
Threshold: the threshold is 2 cm
Wall material: facade system Schüco FWS 50 or equivalent
Fire safety: EN1125 - panic exit, minimum clear width 90 cm Door stop: ARRONE AR934H or equivalent
Hook: at a height of 1.1 m, width up to 10 cm, hook material stainless steel. Inner hook panic hook SIST EN1125 (push bar), outer hook HOPPE Dallas or equivalent - inactive hook
Lock: cylindrical/card access
Self-closer: C5; on the inside of the door</t>
  </si>
  <si>
    <t>POZ ZV-K-E- 200/240-F, dimensions 193 x 241 cm (w.m. 250 x 250 cm) - External metal evacuation door, e.g. SCHÜCO ADS 75 HD.HI or equivalent: Sash: Clad steel sash. Sash finish: powder-coated. Sash colour: RAL colour of the designer's choice; Frame: frame flush with sash; Frame finish: identical to sash
Frame colour: RAL at the designer's choice
Threshold: the threshold is 2 cm
Wall material: facade system Schüco FWS 50 or equivalent
Fire safety: EN1125 - panic escape
Door stop: ARRONE AR934H or equivalent
Hook: at a height of 1.1 m, width up to 10 cm, hook material stainless steel. Inner hook panic hook SIST EN1125 (push bar), outer hook HOPPE Dallas or equivalent - inactive hook
Lock: cylinder/card access;
Notes: active wing 119cm, passive wing 119cm, passive wing opens as required</t>
  </si>
  <si>
    <t xml:space="preserve">POZ ZV-K-E- 250/240-F, dimensions 243 x 241 cm (w.m. 300 x 250 cm) - External metal evacuation door, e.g. SCHÜCO ADS 75 HD.HI or equivalent: Sash: Clad steel sash. Sash finish: powder-coated. Sash colour: RAL colour of designer's choice. Frame: frame flush with sash; Frame finish: identical to sash. Frame colour: RAL colour of designer's choice
Threshold: the threshold is 2 cm
Wall material: facade system Schüco FWS 50 or equivalent
Fire safety: EN1125 - panic exit, minimum clear width 90 cm Door stop: ARRONE AR934H or equivalent
Hook: at a height of 1.1 m, width up to 10 cm, hook material stainless steel. Inner hook panic hook SIST EN1125 (push bar), outer hook HOPPE Dallas or equivalent - inactive hook
Lock: cylinder/card access. Self-closer: C5; on the inside of the door,
Notes: active wing 119cm, passive wing 119cm, passive wing opens as required
</t>
  </si>
  <si>
    <t>POZ ZV-K-A- 280/240-AB, dimensions 283 x 239 cm (w.m. 315 x 250 cm) - Metal acoustic door, e.g. BUCHELE STB 57-2 POWER Line or equivalent: Sash: Double-walled steel door with insulating insert. Sash finish: galvanised and coated with one-component primer. Sash colour: RAL colour of the designer's choice. Frame: steel frame; Frame finish: same as the sash; Frame colour: RAL colour of the designer's choice
Threshold: threshold at an angle
Wall: wall thickness 60 cm, AB construction
Acoustic requirement: 57 dB
Hook: at a height of 1.1 m, width up to 10 cm, hook material stainless steel. Inner hook - system hook; outer hook - system hook
Lock: cylindrical/card access
Self-closer: C5; on the inside of the door</t>
  </si>
  <si>
    <t>POZ ZV-K-A- 300/240-AB, dimensions 303 x 239 cm (w.m. 340 x 250 cm) - Metal acoustic door, e.g. BUCHELE STB 57-2 POWER Line or equivalent: Sash: double-walled steel door with insulating insert Sash finish: galvanised and coated with one-component primer Sash colour: RAL colour of the designer's choice; Frame: steel frame; Frame finish: same as sash
Frame colour: RAL at the designer's choice
Threshold: threshold at an angle
Wall: wall thickness 60 cm, AB construction
Acoustic requirement: 57 dB
Hook: at a height of 1.1 m, width up to 10 cm, hook material stainless steel. Inner hook - system hook; outer hook - system hook
Lock: cylindrical/card access
Self-closer: C5; on the inside of the door</t>
  </si>
  <si>
    <t>POZ ZV-K-AE- 300/240-AB, dimensions 308 x 239 cm (w.m. 340 x 250 cm; d.m. 308 / 239 cm); - Metal acoustic door with evacuation exit, e.g. BUCHELE STB 57-2 POWER Line with Planeline 1 - 54 dB pedestrian door or equivalent:; Sash: Double-walled steel door with insulation insert - with smaller door; Sash finish: galvanised and coated with one-component primer. Sash colour: RAL colour of the designer's choice
Frame: identical to sash; Frame finish: identical to sash; Frame colour: RAL at designer's choice
Threshold: threshold is aligned/deepened. Wall: wall thickness 60 cm, AB construction
Acoustic requirement: 57 dB
Hook: at a height of 1.1 m, width up to 10 cm, hook material stainless steel. Inner hook - system hook; outer hook - system hook
External handle of the evacuation door: push bar EN 1125
Lock: cylindrical/card access
Self-closer: C5; on the inside of the door</t>
  </si>
  <si>
    <t>POZ ZV-K-A- 300/290-AB, dimensions 303 x 289 cm (w.m. 340 x 300 cm) - Metal acoustic door, e.g. BUCHELE STB 57-2 POWER Line or equivalent: Sash: double-walled steel door with insulating insert; Sash finish: galvanised and coated with one-component primer. Sash colour: RAL colour of the designer's choice; Frame: steel frame; Frame finish: same as the sash; Frame colour: RAL colour of the designer's choice; Sill: threshold at a slope
Wall: wall thickness 60 cm, AB construction
Acoustic requirement: 57 dB
Hook: at a height of 1.1 m, width up to 10 cm, hook material stainless steel. Inner hook - system hook; outer hook - system hook
Lock: cylindrical/card access
Self-closer: C5; on the inside of the door
OP: the door has an extension profile above the top side of the frame</t>
  </si>
  <si>
    <t>POZ ZV-K-A- 385/290-AB, dimensions 383 x 289 cm (w.m. 415 x 300 cm) - Steel acoustic door, e.g. BUCHELE STB 57-2 POWER Line or equivalent: Sash: Double-walled steel door with insulating insert Sash finish: galvanised and coated with RAL one-component primer. Sash colour: RAL colour of the designer's choice. Frame: steel frame
Frame treatment: identical to the wing
Frame colour: RAL at the designer's choice
Threshold: threshold at an angle
Wall: wall thickness 60 cm, AB construction
Acoustic requirement: 57 dB
Hook: at a height of 1.1 m, width up to 10 cm, hook material stainless steel. Inner hook - system hook; outer hook - system hook
Lock: cylindrical/card access
Self-closer: C5; on the inside of the door
OP: the door has an extension profile above the top side of the frame</t>
  </si>
  <si>
    <t>POZ ZV-K-O- 120/220-AB, dimensions 120 x 224 cm (w.m. 156 x 230 cm) - External metal door, e.g. SCHÜCO ADS 75 HD.HI or equivalent: Sash: Clad steel sash. Sash finish: powder-coated. Sash colour: RAL colour of designer's choice. Frame: frame flush with sash; Frame finish: same as sash
Frame colour: RAL, designer's choice; Threshold: threshold is 2 cm
Wall thickness: 40 cm, AB wall
Door stop: ARRONE AR934H or equivalent
Hook: at a height of 1.1 m, width up to 10 cm, hook material stainless steel. Inner hook HOPPE Dallas or equivalent, outer hook HOPPE Dallas or equivalent
Lock: cylindrical/card access
Self-closer: C5; on the inside of the door</t>
  </si>
  <si>
    <t>POZ ZV-K-E- 120/220-AB, dimensions 120 x 224 cm (w.m. 150 x 230 cm) - External metal evacuation door, e.g. SCHÜCO ADS 75 HD.HI or equivalent: Sash: Clad steel sash. Sash finish: powder-coated. Sash colour: RAL colour of the designer's choice. Frame: frame flush with sash; Frame finish: identical to sash
Frame colour: RAL, designer's choice; Threshold: threshold is 2 cm
Wall thickness: 40 cm, AB wall; Fire safety: EN1125 - panic exit, minimum clear width 90 cm; Door stop: ARRONE AR934H or equivalent; Handle: at 1.1 m height, up to 10 cm wide, handle material stainless steel; Internal handle: push bar SIST EN1125, external handle HOPPE Dallas or equivalent - inactive handle; Lock: cylinder/card access; Self-closing: C5; on the inside of the door</t>
  </si>
  <si>
    <t>POZ ZV-K-R- 170/240-F, dimensions 170 x 241 cm (w.m. 200 x 250 cm) - External metal door, e.g. SCHÜCO ADS 75 HD.HI or equivalent: Sash: Clad steel sash. Sash finish: powder-coated. Sash colour: RAL colour of designer's choice. Frame: frame flush with sash. Frame finish: identical to sash; Frame colour: RAL colour of designer's choice; Sill: threshold 2 cm; Wall material: Schüco FWS 50 façade system, or equivalent; Door stop: ARRONE AR934H or equivalent
Handle: 1.1 m high, up to 10 cm wide, handle material stainless steel. Internal handle HOPPE Dallas or equivalent, external handle HOPPE Dallas - inactive handle or equivalent; Lock: cylinder/card access
Self-closer: C5; on the inside of the door
OP: The external doors of the rooms - P1.J3.309, P1.J3.310, P1.J3.311 - have grilles (the cross-sections must be coordinated with the designers of the mechanical installations).</t>
  </si>
  <si>
    <t>POS V-K-P60-130/270-OP</t>
  </si>
  <si>
    <t>FIREWALL METAL DOORS clear width / clear height: 129/262cm masonry width / masonry height: 150/270cm</t>
  </si>
  <si>
    <t>Doors such as JANSEN Janisol C4 EI60 or equivalent</t>
  </si>
  <si>
    <t>Wing:Steel clad wing.</t>
  </si>
  <si>
    <t>Sash treatment: the sash is clad with cladding identical to the wall *cladding area covered by the cladding inventory</t>
  </si>
  <si>
    <t>Frame: frame aligned with the wing</t>
  </si>
  <si>
    <t>Frame treatment: identical to the wing treatment</t>
  </si>
  <si>
    <t>Threshold: the threshold is straightened/deepened</t>
  </si>
  <si>
    <t>Wall thickness: 20cm</t>
  </si>
  <si>
    <t>Wall material: AB bond / brick</t>
  </si>
  <si>
    <t>Supports: /</t>
  </si>
  <si>
    <t>Fire resistance: EI 60</t>
  </si>
  <si>
    <t>min clear width: 120cm</t>
  </si>
  <si>
    <t>Acoustic requirement: /</t>
  </si>
  <si>
    <t>Door stop: ARRONE AR934H or equivalent</t>
  </si>
  <si>
    <t>Hook: at a height of 1.1 m, UP TO 10 CM WIDTH</t>
  </si>
  <si>
    <t>Hook material: stainless steel</t>
  </si>
  <si>
    <t>Inner hook: push bar EN 1125</t>
  </si>
  <si>
    <t>External hook: HOPPE Paris | DIN EN 1906 or equivalent</t>
  </si>
  <si>
    <t>Lock: cylindrical / card access</t>
  </si>
  <si>
    <t>Self-closer:C5; on the inside of the door</t>
  </si>
  <si>
    <t>Technical panel: none</t>
  </si>
  <si>
    <t>Notes: see internal door position diagrams for details of opening direction, technical panel and access control JULFUS--7A6800 *works to be coordinated with cladding contractor</t>
  </si>
  <si>
    <t>POS V-K-P60-160/270-MK</t>
  </si>
  <si>
    <t>FIREWALL METAL DOORS clear width / clear height: 158/262cm masonry width / masonry height: 185/270cm</t>
  </si>
  <si>
    <t>Sash treatment: sash is clad with cladding identical to the wall *cladding area covered in the cladding inventory</t>
  </si>
  <si>
    <t>POS: ZV-M-188/244</t>
  </si>
  <si>
    <t>EXTERNAL BI-FOLDING DOORS MADE OF METAL PROFILES
50x50 mm WITH 50x50 mm grid
clear width / clear height: 188/244cm
masonry width / Masonry height: 200/250cm</t>
  </si>
  <si>
    <t>Wing:2x94cm / 244 cm, steel 50x50 mm</t>
  </si>
  <si>
    <t>Wing treatment:hot-dip galvanised, powder-coated, fine texture</t>
  </si>
  <si>
    <t>Sash colour:RAL colour of the designer's choice</t>
  </si>
  <si>
    <t>Frame:frame aligned with the wing</t>
  </si>
  <si>
    <t>Frame finish:identical to the skirt</t>
  </si>
  <si>
    <t>Frame colour:same as the skirt</t>
  </si>
  <si>
    <t>Grid: hot-dip galvanised steel mesh d=5 mm</t>
  </si>
  <si>
    <t>Finish and colour: identical to the skirt</t>
  </si>
  <si>
    <t>Threshold: 2 CM</t>
  </si>
  <si>
    <t>Wall thickness: /</t>
  </si>
  <si>
    <t>Wall material:Schüco FWS 50 facade system or equivalent</t>
  </si>
  <si>
    <t>Fire safety: /</t>
  </si>
  <si>
    <t>Door stop: floor and ceiling latch on right-hand wing</t>
  </si>
  <si>
    <t>The hook:</t>
  </si>
  <si>
    <t>Hook material:stainless steel</t>
  </si>
  <si>
    <t>Interior door handle:HOPPE Dallas or equivalent</t>
  </si>
  <si>
    <t>External hook:HOPPE Dallas or equivalent</t>
  </si>
  <si>
    <t>Lock:cylindrical / card access</t>
  </si>
  <si>
    <t>Self-timer: /</t>
  </si>
  <si>
    <t>Remarks:metal fence-look door; vestibule, door opening to the outside</t>
  </si>
  <si>
    <t>FINAL PRESS:</t>
  </si>
  <si>
    <t>ceramic bonded to the substrate with cement-acrylic adhesive; dimensions 20x20x0,7 cm, slip resistance R10/b, colour NCS S 2502-B (such as e.g. Buchtal Plural non-slip 2118, neutral 8 lichtgrau or equivalent), grout d= 3 mm, 114 Antracite (black)</t>
  </si>
  <si>
    <t>waterproofing coating: two-component waterproofing coating based on cementitious binders, synthetic polymers and special additives (e.g. Aquafin-2K/M or equivalent), also applied to the base of the perimeter walls and at the door with a flexible system tape according to the detail, d = 0,2 cm</t>
  </si>
  <si>
    <t>separation layer: levelling compound, d = 0.3 cm</t>
  </si>
  <si>
    <t>finishing floor:'ceramic bonded to the substrate with cement-acrylic adhesive; dimensions 15x15x0,7 cm, slip resistance R10/b (e.g. Buchtal NOVA, colour: cream-beige or equivalent), stair edge: ceramic, slip resistance R10/A (e.g. Buchtal AREA Pro, dimensions 4x60 cm, colour: pebble or equivalent), contact with the vertical face in the thickness of the grout (tile thickness cut at 45°), grout d= 5 mm, 119 london grey</t>
  </si>
  <si>
    <t>interlocking paving: ceramic bonded to the substrate with cement-acrylic adhesive; dimensions 20x20x0,7 cm, slip resistance R10/b, colour NCS S 2502-B (e.g. Buchtal Plural non-slip 2118, neutral 8 lichtgrau or equivalent), grout d= 3 mm, 114 Antracite (black)</t>
  </si>
  <si>
    <t>separation layer: levelling compound0,3cm</t>
  </si>
  <si>
    <t>NT17 Mezzanine floor slab - (T1 - kitchen with associated spaces): slip resistance: R12 - kitchen with associated spaces</t>
  </si>
  <si>
    <t>finishing floor*:'ceramic bonded to the substrate with cement-acrylic adhesive; dimensions 20x20x0,7 cm (as e.g. Buchtal Basis 3, slip resistance R12, colour: pearlescent or equivalent), grout d= 5 mm, 119 London grey</t>
  </si>
  <si>
    <t>waterproofing coating*:two-component waterproofing coating based on cementitious binders, synthetic polymers and special additives (e.g. Aquafin-2K/M or equivalent, also applied to the base of the perimeter walls, and at the door with a flexible system strip according to the detail, d = 0,2 cm</t>
  </si>
  <si>
    <t>separation layer: levelling compound, d = 1.3 cm</t>
  </si>
  <si>
    <t>NT17 Mezzanine - (T1 - buffet)</t>
  </si>
  <si>
    <t>ceramic bonded to the substrate with cement-acrylic adhesive; dimensions 20x20x0,7 cm (e.g. Buchtal Plural, slip resistance R10/b, colour: light and sand grey NCS S 1502-Y or equivalent), grout d= 5 mm, 136 fango - mud</t>
  </si>
  <si>
    <t>waterproofing coating* : two-component waterproofing coating based on cementitious binders, synthetic polymers and special additives (e.g. Aquafin-2K/M or equivalent, also applied to the base of the perimeter walls, and at the door with a flexible system tape according to the detail, d = 0,2 cm</t>
  </si>
  <si>
    <t>Low-wall edging (flooring POZ N17), edging made of the same ceramic as the rest of the flooring, 10 cm high, glued to the wall and diagonally grouted to the wall - at an angle of 45°. Grouting identical to that of the flooring</t>
  </si>
  <si>
    <t>NT-18 Mezzanine slab - toilets, cleaners on floors (T1)</t>
  </si>
  <si>
    <t>finishing floor*: ceramic bonded to the substrate with cement-acrylic adhesive; dimensions 20x20x0,7 cm, slip resistance R10/b, colour NCS S 2502-B (e.g. Buchtal Plural non-slip 2118, neutral 8 lichtgrau or equivalent), grout d= 3 mm, 114 Antracite (black)</t>
  </si>
  <si>
    <t>changing rooms + fitness toilets: slip resistance:R10 - changing room with fitness toilets (T1)</t>
  </si>
  <si>
    <t>ceramic bonded to the substrate with cement-acrylic adhesive; dimensions 20x20x0,7 cm (such as Buchtal Plural slip R10/b, colour: dark azure, NCS S 4040-R90B or equivalent), grout d= 5 mm, 174 tornado; others identical</t>
  </si>
  <si>
    <t>Ceramics on staircases:</t>
  </si>
  <si>
    <t>Note: all edge joints between kermics shall be cut at 45°</t>
  </si>
  <si>
    <t>subfloor: 'ceramic bonded to the substrate with cement-acrylic adhesive; dimensions 15x15x0.7 cm, slip resistance R10/b (e.g. Buchtal NOVA, colour: cream-beige or equivalent), the price also includes levelling compound with an average thickness of approx. 2 mm</t>
  </si>
  <si>
    <t>stair treads: ceramic bonded to the substrate with cement-acrylic adhesive; dimensions 15x15x0.7 cm, slip resistance R10/b (e.g. Buchtal NOVA, colour: cream-beige or equivalent); the price also includes levelling compound with an average thickness of approx. 5 mm</t>
  </si>
  <si>
    <t>anti-slip edge on the stair treads: stair tread: ceramic, slip resistance R10/A (e.g. Buchtal AREA Pro, dimensions 4x60 cm, colour: pebble or equivalent), contact with the vertical face in the thickness of the grout (tile thickness cut at 45°), grout d= 5 mm, 119 London grey; the price also includes levelling compound with an average thickness of approx. 5 mm</t>
  </si>
  <si>
    <t>stair faces: ceramic bonded to the substrate with cement-acrylic adhesive; dimensions 15x15x0.7 cm, slip resistance R10/b (e.g. Buchtal NOVA, colour: cream-beige or equivalent), price includes levelling compound with an average thickness of approx. 5 mm</t>
  </si>
  <si>
    <t>low-wall cladding on 10 cm high flat platforms made of the same ceramic as the rest of the flooring. The cladding is bonded to the walls with special adhesives, the joints with the flooring are grouted at an angle of 45°: the AB surface must first be coated with a neutralising coating to neutralise the cladding oil.</t>
  </si>
  <si>
    <t>sloping low-wall trim on sloping staircase arms ( carga ) ; other as in point e./</t>
  </si>
  <si>
    <t>WALL CERAMICS:</t>
  </si>
  <si>
    <t>Wall tiles in the kitchen:</t>
  </si>
  <si>
    <t>complete cladding in:</t>
  </si>
  <si>
    <t>Wall ceramics on plasterboard walls:</t>
  </si>
  <si>
    <t>final layer d = 1,50 cm: ceramic bonded to the substrate with cement-acrylic adhesive; dimensions 20x20x0,7 cm (as e.g. Buchtal Basis 3, colour: pearlescent or equivalent), grout d = 5 mm, 119 London grey</t>
  </si>
  <si>
    <t>Wall ceramics on plastered walls</t>
  </si>
  <si>
    <t>Wall ceramics on concrete walls including pre-neutralisation of concrete surfaces ( formwork oil )</t>
  </si>
  <si>
    <t>additive for cutting ceramics on corner bevels - cutting at 45°</t>
  </si>
  <si>
    <t>Wall ceramics - buffet:</t>
  </si>
  <si>
    <t>Cladding height h = 3,65 m</t>
  </si>
  <si>
    <t>lining d = 1,50 cm: ceramic bonded to the substrate with cement-acrylic adhesive; dimensions 20x20x0,7 cm, colour NCS S 2020-R80B (as e.g. Buchtal Plural 2007, blau mittel or equivalent), grout d = 3 mm, 114 Antracite (black)</t>
  </si>
  <si>
    <t>STR-08: ceiling above the buffet (T1)</t>
  </si>
  <si>
    <t>ceiling lining d = 1,20 cm: ceramic bonded to the substrate with cement-acrylic adhesive; dimensions 20x20x0,7 cm (e.g. Buchtal Plural, slip resistance R10/b, colour: light and sand grey NCS S 1502-Y or equivalent), grout d = 5 mm, 136 fango - mud</t>
  </si>
  <si>
    <t>Wall ceramics sanitary ware, cleaning products....</t>
  </si>
  <si>
    <t>facing d = 1,50 cm: 'ceramic bonded to the substrate with cement-acrylic adhesive; dimensions 20x20x0,7 cm, colour NCS S 2020-R80B (as e.g. Buchtal Plural 2007, blau mittel or equivalent), grout d = 3 mm, 114 Antracite (black)</t>
  </si>
  <si>
    <t>wall ceramics on MK partition walls</t>
  </si>
  <si>
    <t>wall ceramics on AB surface with pre-neutralising coating of the AB surface to neutralise the formwork oil</t>
  </si>
  <si>
    <t>wall ceramics on plastered surfaces</t>
  </si>
  <si>
    <t>Complete eramic installation on bozons including all necessary substructure as per detail 17-H-N1-01 and 17-I-N1-01. Cladding on balconies and along steel staircases.</t>
  </si>
  <si>
    <t>~ paving</t>
  </si>
  <si>
    <t>~ headliner up to approx. 30 cm, price includes substructure to glue the headliner to the substructure</t>
  </si>
  <si>
    <t>TT-01 base slab - carriageways, parking garage areas</t>
  </si>
  <si>
    <t>complete assembly:</t>
  </si>
  <si>
    <t>finishing pavement*:epoxy pavement suitable for carriageways and parking areas (e.g. KLB KÖTZAL System K7 - OS8 Flex, R10, total thickness 3-4 mm or equivalent) RAL colour to be chosen by the designer, d = 0.4 cm</t>
  </si>
  <si>
    <t>TT-02 base slab - technical and communication garage walkways</t>
  </si>
  <si>
    <t>finishing: self-leveling epoxy coating, slip resistance R10, matt (e.g. KLB KÖTZAL System A1 R10 in the following composition: finishing layer - EP 216 + PU 805 R10 matt, levelling smoothing layer EP 28, primer - EP 28, total thickness up to 1,5 mm or equivalent) RAL colour to be chosen by the designer, d = 0,4 cm</t>
  </si>
  <si>
    <t>TT-03 foundation slab - fire water basin in garage</t>
  </si>
  <si>
    <t>finishing: Highly chemical and mechanically resistant special self-leveling epoxy pool screed (e.g. KLB KÖTZAL System B1 in the following composition: finishing layer - 2K EP282 WHG, levelling layer - 2K EP with the addition of fillers KLB QS Mix2/1, primer - 2K EP55, primer on wet substrate board 2K EP52 Special or equivalent), with rounding and sealing according to the manufacturer's instructions, RAL colour to be chosen by the designer, d = 0.2 cm (0.2 in)</t>
  </si>
  <si>
    <t>NT-01 floor slab - carriageways, parking garage areas</t>
  </si>
  <si>
    <t>finishing pavement: epoxy pavement suitable for carriageways and parking areas (e.g. KLB KÖTZAL System K7 - OS8 Flex, R10, total thickness 3-4 mm or equivalent) RAL colour to be chosen by the designer, d = 0.4 cm</t>
  </si>
  <si>
    <t>NT-01a Mezzanine slab - technical and communication garage walkways</t>
  </si>
  <si>
    <t>NT-07 Mezzanine slab facing the garage (corridors without acoustic requirements, vibration zone VIB1)</t>
  </si>
  <si>
    <t>finishing: self-leveling epoxy coating, slip resistance R9, matt (e.g. KLB KÖTZAL System C1 in the following composition: finishing layer - EP 202 + PU 805 R9 matt, levelling smoothing layer EP 57, example - EP 57, total thickness 2.0 mm or equivalent) RAL colour to be chosen by the designer, d = 0.2 cm</t>
  </si>
  <si>
    <t>separation layer: polymer cementitious levelling compound of compressive strength C50 (such as KBL EC 633 or equivalent) Note: sand off screeds before application!, d = 0,3cm</t>
  </si>
  <si>
    <t>NT-09 floor slab towards garage (corridors without acoustic requirements, vibration zone VIB3 - NANO)</t>
  </si>
  <si>
    <t>finishing pavement*:self-leveling epoxy coating, slip resistance R9, matt (such as KLB KÖTZAL System C1 in the following composition: finishing layer - EP 202 + PU 805 R9 matt, levelling smoothing layer EP 57, example - EP 57, total thickness 2.0 mm or equivalent) RAL colour to be chosen by the designer, d = 0.2 cm (d = 0.2 cm)</t>
  </si>
  <si>
    <t>NZ-13.15 AB wall with epoxy coating (fire water basin - K1/M1)</t>
  </si>
  <si>
    <t>final layer inside the pool; d = 0.20 cm; 'highly chemically and mechanically resistant special epoxy pool coating with thixotropic agent (e.g. KLB KÖTZAL System B1 in the following composition: finishing layer - 2K EP282 WHG, levelling layer - 2K EP with the addition of fillers KLB QS Mix2/1, primer - 2K EP55, primer on the wet substrate panel 2K EP52 Special or equivalent), applied in several layers with a roller up to a thickness of approx. 1.5 mm, according to the manufacturer's instructions, RAL colour to be chosen by the designer</t>
  </si>
  <si>
    <t>Note: the price also includes a pre-coating of the concrete surface ( formwork ollies )</t>
  </si>
  <si>
    <t>assembly and dismantling of a scaffold for working at height</t>
  </si>
  <si>
    <t>d./ recording the necessary measurements on site and as planned.</t>
  </si>
  <si>
    <t>NT-02 Mezzanine slab towards garage (P1 - lobby / passage)</t>
  </si>
  <si>
    <t>finishing floor: antistatic covering made of natural minerals and pure polymers (e.g. Kährs Upofloor ZERO Enomer or equivalent), bonded to the substrate with a suitable dispersion adhesive. The floor is pre-leveled with 1 application of levelling compound. d = 0.5 cm</t>
  </si>
  <si>
    <t>NT-02a mezzanine slab towards the garage (P1 - corridors and technical rooms in the lecture theatre area)</t>
  </si>
  <si>
    <t>finishing floor*: antistatic covering made of natural minerals and pure polymers (such as Kährs Upofloor ZERO Enomer or equivalent), bonded to the substrate with a suitable dispersion adhesive. The floor is pre-leveled with 1 application of levelling compound. d = 0.5cm</t>
  </si>
  <si>
    <t>NT-02a mezzanine slab towards the garage (P1 - technical rooms in the lecture theatre area - finishing floor in TK )</t>
  </si>
  <si>
    <t>finishing flooring in TK rooms:Electro static dissipative PVC floor covering with resistance according to EN 1081 - result: R1/R2 &lt; 109 Ohm (e.g. Kährs Estrad Ultimate SD, in 200 cm roll, d = 2 mm or equivalent), d = 0,5 cm</t>
  </si>
  <si>
    <t>NT-06c Mezzanine slab towards garage - "shell" room TINT - Gears FZG (noise zone A and B, vibration zone VIB1)</t>
  </si>
  <si>
    <t>finishing floor: antistatic covering made of natural minerals and pure polymers (e.g. Kährs Upofloor ZERO Enomer or equivalent), bonded to the substrate with a suitable dispersion adhesive. The floor is pre-leveled with 1 application of levelling compound. d = 0.2cm</t>
  </si>
  <si>
    <t>finishing floor*: antistatic covering made of natural minerals and pure polymers (such as Kährs Upofloor ZERO Enomer or equivalent), bonded to the substrate with a suitable dispersion adhesive. The floor is pre-leveled with 1 application of levelling compound. d = 0.2cm</t>
  </si>
  <si>
    <t>*NOTE According to the proposal and instructions of the electrical designer, insulating rubber tepees are to be laid on the finishing pavement as electrical equipment in DEA and LV rooms (equipment included in the electrical installation inventories!) - coordinate the work with the electrical contractor</t>
  </si>
  <si>
    <t>finishing flooring:Electro static dissipative PVC floor covering with resistivity according to EN 1081 - result: R1/R2 &lt; 109 Ohm (e.g. Kährs Estrad Ultimate SD, in 200 cm roll, d = 2 mm or equivalent), d = 0,2 cm</t>
  </si>
  <si>
    <t>NT-07d Mezzanine slab towards garage - main SN space (no acoustic requirements, vibration zone VIB1)</t>
  </si>
  <si>
    <t>subfloor: technical modular demountable floor - calcium sulphate panels (such as Lindner Nortec acoustic or equivalent), d = 3,8cm</t>
  </si>
  <si>
    <t>air space: flexible metal stands 60x60 cm, d = 36cm</t>
  </si>
  <si>
    <t>protection:anti-dust coatingcm</t>
  </si>
  <si>
    <t>*NOTE According to the proposal and instructions of the electrical designer, insulating rubber tepees are to be laid on the finishing floor as electrical equipment in the DEA and LV rooms (equipment included in the electrical installation inventories!) - coordinate the work with the electrical contractor</t>
  </si>
  <si>
    <t>separation layer:levelling compound</t>
  </si>
  <si>
    <t>*NOTE: according to the proposal and instructions of the electrical designer, the termination pavement is to be covered with insulating rubber in LV rooms as electrical equipment (equipment covered in the electrical installation inventories).In the part of the slab skip between d= 55 cm and d= 79 cm, the termination pavement is to be installed on the AB slab!</t>
  </si>
  <si>
    <t>NT-08aE Mezzanine slab against garage (noise zone C, rooms without acoustic requirements, vibration zone VIB2)</t>
  </si>
  <si>
    <t>finishing floor* d = 0.50 cm: antistatic covering made of natural minerals and pure polymers (e.g. Kährs Upofloor ZERO Enomer or equivalent), bonded to the substrate with a suitable dispersion adhesive. The floor is pre-leveled with 1 application of levelling compound.</t>
  </si>
  <si>
    <t>eMS protection** d =0.10 cm aluminium panels 1.0 mm thick, galvanically bonded, without gaps in the application and transitions between floor, walls and ceiling! Screwed/laid on the substrate.</t>
  </si>
  <si>
    <t>NOTE*In the part of the slab transition between d= 55 cm and d= 79 cm, the end slab is to be installed on the AB slab!**At all transitions between walls, floors and ceilings, an electrical conductive connection is to be made with earthing straps. The functional equipotential bonding conductor is then to be routed to the main earthing grid.Carry out according to the designer's and/or the manufacturer's instructions!</t>
  </si>
  <si>
    <t>finishing flooring:Electrically conductive PVC floor covering (earthed) with resistance according to EN 1081 - result: 5 x 104/ ≤ R ≤ 106/ Ohm (e.g. Forbo Sphera EC, in 200 cm roll, d = 2 mm or equivalent), d = 0,5 cm</t>
  </si>
  <si>
    <t>NOTE: in the part of the slab skip between d= 55 cm and d= 79 cm, the finishing pavement is installed on the AB slab!</t>
  </si>
  <si>
    <t>finishing flooring:Electro static dissipative PVC floor covering with resistivity according to EN 1081 - result: R1/R2 &lt; 109 Ohm (e.g. Kährs Estrad Ultimate SD, in 200 cm roll, d = 2 mm or equivalent), d = 0,5 cm</t>
  </si>
  <si>
    <t>separation layer:smoothing masacm</t>
  </si>
  <si>
    <t>NT-09a Mezzanine slab facing garage - lobby and corridors (noise zone C, vibration zone VIB3 - NANO)</t>
  </si>
  <si>
    <t>finishing floor: antistatic covering made of natural minerals and pure polymers (e.g. Kährs Upofloor ZERO Enomer or equivalent), bonded to the substrate with a suitable dispersion adhesive. The floor is pre-leveled with 1 application of levelling compound. d = 0.5cm</t>
  </si>
  <si>
    <t>separation layer: levelling compound, d = 0,5 cm</t>
  </si>
  <si>
    <t>NT-09aE Interfloor slab against garage - well with antistatic pressure (noise zone C, vibration zone VIB3 - NANO)</t>
  </si>
  <si>
    <t>finishing flooring: antistatic covering made of natural minerals and pure polymers (such as Kährs Upofloor ZERO Enomer or equivalent), bonded to the substrate with a suitable dispersion adhesive. The floor is pre-leveled with 1 application of levelling compound.</t>
  </si>
  <si>
    <t>eMS* protection: 1.0 mm thick aluminium panels, galvanically bonded, no gaps in the application and no transitions between floor, walls and ceiling! Screwed/laid on the substrate.</t>
  </si>
  <si>
    <t>NOTES*At all transitions between walls, floors and ceilings, an electrically conductive connection shall be made to the grounding grid. Carry out according to the designer's and/or manufacturer's instructions!</t>
  </si>
  <si>
    <t>NT-09b Mezzanine slab against garage - well with electrically conductive pressure (noise zone C, vibration zone VIB3 - NANO)</t>
  </si>
  <si>
    <t>NT-09bE Mezzanine slab against garage - well with electrically conductive pressure (noise zone C, vibration zone VIB3 - NANO)</t>
  </si>
  <si>
    <t>finishing pressure d = 0,50 cm:Electrically conductive PVC floor covering (earthed) with resistance according to EN 1081 - result: 5 x 104/ ≤ R ≤ 106/ Ohm (e.g. Forbo Sphera EC, in 200 cm roll, d = 2 mm or equivalent)</t>
  </si>
  <si>
    <t>eMS* protection d = 0.10 cm: aluminium panels 1.0 mm thick, galvanically bonded, without gaps in the application and transitions between floor, walls and ceiling! Screwed/laid on the substrate.</t>
  </si>
  <si>
    <t>NOTES*At all transitions between walls, floors and ceilings, an electrical conductive connection shall be made with earthing straps. The functional equipotential bonding conductor shall then be routed to the main earthing grid. Carry out according to the designer's and/or manufacturer's instructions!</t>
  </si>
  <si>
    <t>finishing floor*:Electrically conductive PVC floor covering (earthed) with resistance according to EN 1081 - result: 5 x 104/ ≤ R ≤ 106/ Ohm (e.g. Forbo Sphera EC, in 200 cm roll, d = 2 mm or equivalent), d = 0,5 cm</t>
  </si>
  <si>
    <t>NT-14E Mezzanine slab - floors</t>
  </si>
  <si>
    <t>finishing flooring d = 0.50 cm: antistatic covering made of natural minerals and pure polymers (e.g. Kährs Upofloor ZERO Enomer or equivalent), bonded to the substrate with a suitable dispersion adhesive. The floor is pre-leveled with 1 application of levelling compound.</t>
  </si>
  <si>
    <t>NOTE*At all transitions between walls, floors and ceilings, an electrical conductive connection shall be made with earthing straps. The functional equipotential bonding conductor shall then be routed to the main earthing grid. Carry out according to the designer's and/or manufacturer's instructions!</t>
  </si>
  <si>
    <t>finishing flooring: itison textile covering (such as Milliken - Poise - Poise - Serene POI44-236 or equivalent), bonded to the substrate with a suitable dispersion adhesive. The floor is pre-leveled with 1 application of levelling compound. d = 0.5cm</t>
  </si>
  <si>
    <t>finishing flooring: sports flooring with PVC surface wear layer, glass fibre reinforced, foam backing, chemical resistant EN ISO 26987, fire class EN 13501-1, Cfl-s1, free of solvents and heavy metals (as e.g. GRABO Gymfit 50 - colour: blue 6215 or equivalent), d = 0,5 cm</t>
  </si>
  <si>
    <t>Lining of the inner steel firebox:</t>
  </si>
  <si>
    <t>complete execution of the cladding in the following composition: ( execution according to architect's detail : 13-E-P1-01)</t>
  </si>
  <si>
    <t>stair treads: supply and installation of anti-static rubber such as KAHRS UPOFLOOR zeo sound or equivalent, with all ancillary parts, rubber bonded to beech plywood with adhesives according to the rubber manufacturer's instructions; dimensions of the stair treads: 219 x 29 cm. All dimensions to be checked on site by the contractor prior to the execution of the works.</t>
  </si>
  <si>
    <t>stair nosings: supply and installation of anti-static rubber such as KAHRS UPOFLOOR zeo sound or equivalent, with all ancillary parts, rubber bonded to beech plywood with adhesives according to the rubber manufacturer's instructions; dimensions of stair nosings: 219 x 17,2 cm. All dimensions to be checked on site by the contractor prior to the execution of the works.</t>
  </si>
  <si>
    <t>sub-floor: supply and installation of anti-static rubber such as KAHRS UPOFLOOR zeo sound or equivalent, with all ancillary parts, rubber bonded to beech plywood with adhesives according to the rubber manufacturer's instructions; All dimensions to be checked on site by the contractor prior to execution of the works.</t>
  </si>
  <si>
    <t>Supply and installation of additional 5 cm wide strip for the visually impaired along the entire length of the stairs (bottom and top stair), the length of the stair is 2.4 m</t>
  </si>
  <si>
    <t>taking all necessary measurements on the site before the works start.</t>
  </si>
  <si>
    <t>all works on the building, including all charges</t>
  </si>
  <si>
    <t>Nisquist wall cladding: supply and installation of triangular triangular wall finishing triangular wall mouldings Dim: 3 x 3 cm</t>
  </si>
  <si>
    <t>Lecture room stair face - same as other lecture room flooring</t>
  </si>
  <si>
    <t>12 cm high stairs</t>
  </si>
  <si>
    <t>18 cm high stairs</t>
  </si>
  <si>
    <t>g./ all necessary materials: main, auxiliary, fixing and binding materials</t>
  </si>
  <si>
    <t>finishing flooring: itison textile covering (such as Milliken - Artic Survey - Europe Isotherm - Snow Caves IST144-6 or equivalent), bonded to the substrate with a suitable dispersion adhesive. The floor is pre-leveled with 1 application of levelling compound. d = 0.5cm</t>
  </si>
  <si>
    <t>finish: textile covering - itison (such as Milliken - Tracing Landscapes - Field Study - Etched Valley - FSY 144 or equivalent), bonded to the substrate with a suitable dispersion adhesive. The floor is pre-leveled with 1 application of levelling compound. d = 0.5cm</t>
  </si>
  <si>
    <t>Painting of plasterboard surfaces - walls and cladding ; painting with prior 2x smoothing of all surfaces with dispersion putty, sanding of surfaces, and 2x final painting with matt washable paint in a tone of the architect's choice, complete with all ancillary work, transport and transfer of material to the site. All surfaces must be flat and smooth before final painting.</t>
  </si>
  <si>
    <t>The total quantity of all the walls to be painted is given in the estimate</t>
  </si>
  <si>
    <t>MK partition walls shall be painted with different finishes at different heights due to the final metal or wood cladding.</t>
  </si>
  <si>
    <t>For the final painting finish, see the vertical structure markings and the markings made by the MK partitioning and cladding contractor.</t>
  </si>
  <si>
    <t>The painting treatment of the AB surfaces (columns and slopes remaining as visible concrete) shall be carried out with an anti-dust, colourless coating, including pre-neutralisation of the AB surfaces - neutralisation of the formwork oil, complete with all ancillary works.</t>
  </si>
  <si>
    <t>AB columns</t>
  </si>
  <si>
    <t>Painting of AB surfaces : Prior to painting works on AB surfaces, all surfaces are to be coated with a suitable surface degreasing coating - (formwork oil from formwork); painting is to be preceded by 2x smoothing of all surfaces with semi-dispersion putty, sanding of surfaces, and 2x final painting with a tone-on-tone paint of the architect's choice, complete with all ancillary works, transport and transfer of material to the site. All surfaces are to be flat and smooth prior to final painting. All surfaces are to be painted with a matt washable paint. Painting of AB surfaces is to be carried out with a matt washable paint</t>
  </si>
  <si>
    <t>ground floor ; h = up to 5,20 m</t>
  </si>
  <si>
    <t>I.ND + II.ND + III.ND ; h = up to 4,25 m</t>
  </si>
  <si>
    <t>mezzanine ; h = 4,00 m</t>
  </si>
  <si>
    <t>basement; h = up to 6,00 m</t>
  </si>
  <si>
    <t>AB podesti</t>
  </si>
  <si>
    <t>sloping staircase arms</t>
  </si>
  <si>
    <t>the side faces of sloping landings and the triangular faces of stair landings</t>
  </si>
  <si>
    <t>Painting of plastered surfaces: painting with prior smoothing of all surfaces 2x with semi-dispersion putty, sanding of surfaces, and final painting 2x with a colour of the architect's choice, complete with all ancillary work, transport and transfer of material to the site. All surfaces must be flat and smooth before final painting. All surfaces painted with matt washable paint. Painted with matt washable paint</t>
  </si>
  <si>
    <t>Painting of the mezzanine: Painting of all surfaces above the metal raster dropped ceilings and the slatted ceiling made of decorative alu sheets (library). Painted in dark grey (RAL 7016).
NOTE: In these rooms, all installations (electrical shelves, pipes, ventilation ducts) are also painted or wrapped in black insulation, which is the subject of electrical and mechanical inventories.</t>
  </si>
  <si>
    <t>Fabrication, supply and installation of a self-supporting fully glazed insulated façade made of alu profiles of a system such as Schuco FWS 50.SI. The façade consists of columns and transoms. The outer edges of the glass are covered with cover mouldings. Vertical cover moulding 15mm deep and horizontal cover moulding 12mm deep.
The depth of the vertical profiles shall be determined by the static requirements. The transverse profiles shall be aligned with the vertical profiles on the inside. The attachment of the transoms to the verticals shall be made with T-connectors which shall be fixed in a screw channel on the transom. The vertical profiles shall not be cut in the area of contact with the transom. The visible area of the columns and transoms inside and outside shall be 50 mm. All sealing of the glazing units and the insertion elements shall be carried out with EPDM gaskets. For the drainage of condensate water, 3 drainage planes shall be designed in the system.</t>
  </si>
  <si>
    <t>The visible surface of the columns and transoms inside and outside shall be 50 mm. All sealing of glass and inserts shall be done with EPDM gaskets.
For the condensate drainage, 3 drainage planes are designed in the system.
Ventilation of the profile grooves and vapour pressure compensation are carried out through the four corners of the glazed area, always in the groove of the vertical profile.
All connections to the building structure shall be made continuously, inside vapour-tight, outside vapour-tight, watertight.
All sealing of glass and inserts shall be carried out exclusively with EPDM gaskets. The glass supports in each field shall be dimensioned appropriately for the weight of the individual glass.</t>
  </si>
  <si>
    <t>SI - Super Insulation (SI) construction, which allows a thermal conductivity factor of the structure of up to 0.9 W/m²K (taking into account the screw connection factor) - SI insulator with special design to prevent air circulation in the glass space, glass slat in ALU with reflective surface on the inside to reduce heat loss due to radiation. It is possible to install glass and insulating fillings up to a thickness of 86 mm and a weight of up to 910 kg. The system is certified for 'passive' construction by the Passivhaus Institut Darmstadt.</t>
  </si>
  <si>
    <t>The façade structure of columns and transoms passes in front of the basic AB structure and is offset from the AB vertical columns or beams by 80 mm. This offset allows for the installation of individual bays within the tolerances of the AB structure (± 20 mm). Raster of the vertical façade profiles in accordance with the façade diagrams. Raster of the horizontal profiles in accordance with the façade diagrams.</t>
  </si>
  <si>
    <t>The terminations to the base building structure must be vapour-tight inside, vapour-tight outside, watertight. The position is sealed on the outside with Henkel Teroson FO 1 Foil-Tack, on the inside with Henkel Teroson FO 150 Foil-Tack.</t>
  </si>
  <si>
    <t>The unit price includes the lining of the parapet walls and AB beams. Knauf NaturBoard Venti thermal insulation is fixed to the AB beams and parapet walls using system fixings before the insertion of the façade thermal insulation panels.</t>
  </si>
  <si>
    <t>Technical characteristics of the façade system:</t>
  </si>
  <si>
    <t>Air permeability to EN 12152 - A3</t>
  </si>
  <si>
    <t>Heavy rain tightness to EN 12154 - R6</t>
  </si>
  <si>
    <t>Wind load resistance to EN 12179 - up to 2.0kN/m2</t>
  </si>
  <si>
    <t>Impact resistance to EN 14019 - I5/E5</t>
  </si>
  <si>
    <t>Sound insulation according to EN ISO 717-1 - up to Rw(C;Ctr) = 42 (-1;-4) dB</t>
  </si>
  <si>
    <t>Glazing Glass ST-1 ( fixed fields):</t>
  </si>
  <si>
    <t>Float ExtraClear 8mm ESG-H SunGuard SN 75 HT - MSP 16mm TGI - Float ExtraClear 6mm ESG - MSP 16mm TGI - Float ExtraClear VSG 66.2 ClimaGuard Premium 2; Ug = 0.5 w/m2K; LT = 66%; g = 36%; Rw(C;Ctr) = 45(-2;-4)</t>
  </si>
  <si>
    <t>Glazing Glass ST-2 ( glass panels):</t>
  </si>
  <si>
    <t>Float ExtraClear 8mm ESG-H SunGuard SN 75 HT - MSP 12mm TGI - Float ExtraClear 6mm ESG; Enamelled to pos:(#4), in a tone selected by the responsible designer;</t>
  </si>
  <si>
    <t>All unprotected glass extending below 1m from the finished floor shall be of a depth-fall resistant composition in accordance with DIN 18008. The thickness and treatment of the individual panes of insulating glass shall be determined by the contractor in conjunction with the selected glass supplier, taking into account the dimensions, installation location, safety requirements and acoustic protection requirements. The glass specified in the inventory is for orientation purposes only.</t>
  </si>
  <si>
    <t>Grilles in the façade:</t>
  </si>
  <si>
    <t>Manufacture, supply and installation of ventilation louvres integrated in the façade fields. The louvres are made of aluminium Z-lamellas 105mm high and 52mm deep. The lamellas are inserted in the aluminium frame and fixed laterally in screw channels. The aluminium frame is made of 15x57x2 U-profile. The spacing between the lamellas is made according to the air flow requirements.</t>
  </si>
  <si>
    <t>Thermal insulation panel assembly Fp1:</t>
  </si>
  <si>
    <t>Thermal insulation panel inserted in the façade field where the composite panel cladding comes in from the outside. The substructure and the composite panel cladding are not covered by this item.</t>
  </si>
  <si>
    <t>Composition from outside to inside.'Fe galvanised sheet d=2mm - NaturBoard Venti stone wool d=160mm+60mm - Fe galvanised sheet d=2mm; the panels are prefabricated in the factory and inserted into the façade structure;</t>
  </si>
  <si>
    <t>Composition of the Fp2 thermal insulation panel:</t>
  </si>
  <si>
    <t>Thermal insulation panel inserted in the façade field where the micro-reinforced concrete panel cladding comes from the outside... The substructure and the micro-reinforced concrete panel cladding are not covered by this item.</t>
  </si>
  <si>
    <t>Composition from outside to inside.'Fe galvanised sheet d=2mm - NaturBoard Venti stone wool d=160mm+60mm - Fe galvanised sheet d=2mm; the panels are prefabricated in the factory and inserted into the façade structure; The unit price must include the punching of the steel structure of the façade cladding made of micro-reinforced concrete panels. The sealing of the punching around the steel brackets of the façade substructure for the concrete cladding must also be taken into account.</t>
  </si>
  <si>
    <t>The unit price shall include all finishes, internal and external, steel anchors, eaves sills, steel substructures, and all puttying and sealing to the basic AB structure. Also to be included is thermal insulation d=40mm to be installed on the AB concrete structure between the façade panels and the concrete beams.</t>
  </si>
  <si>
    <t>Surface treatment of profiles:</t>
  </si>
  <si>
    <t>The aluminium profiles are powder-coated with Tiger Serie 68 Qualicoat class II, in a tone chosen by the responsible designer.</t>
  </si>
  <si>
    <t>Items to be implemented in accordance with the details:</t>
  </si>
  <si>
    <t>Ground floor of the south façade:</t>
  </si>
  <si>
    <t>Façade pose:FpJ-1;dim:(121,84m x 5,50m)</t>
  </si>
  <si>
    <t>Façade pose:FpJ-2;dim:(8,00m x 5,50m)</t>
  </si>
  <si>
    <t>Façade pose:FpJ-3;dim:(8,00m x 5,50m)</t>
  </si>
  <si>
    <t>Façade pose:FpJ-4;dim:(12,24m x 5,53m)</t>
  </si>
  <si>
    <t>Façade pose:FpJ-5;dim:(4,24m x 5,53m)</t>
  </si>
  <si>
    <t>Façade position:FpJ-6;dimensions:(22,38m x 5,90m), façade position made of façade profiles FWS 50 S (T - contour).</t>
  </si>
  <si>
    <t>Façade position:FpJ-7;dimensions:(22,38m x 5,90m), façade position made of façade profiles FWS 50 S (T - contour).</t>
  </si>
  <si>
    <t>Façade pose:FpJ-8;dim:(22,58m x 5,90m)</t>
  </si>
  <si>
    <t>Façade pose:FpJ-9;dim:(22,58m x 5,90m)</t>
  </si>
  <si>
    <t>Ground floor of the west façade:</t>
  </si>
  <si>
    <t>Façade pose:FpZ-1;dim:(18,00m x 5,50m)</t>
  </si>
  <si>
    <t>Façade pose:FpZ-2;dim:(18,21m x 5,50m)</t>
  </si>
  <si>
    <t>Façade pose:FpZ-3;dim:(19,43m x 5,50m)</t>
  </si>
  <si>
    <t>Façade pose:FpZ-4;dim:(16,36m x 5,50m)</t>
  </si>
  <si>
    <t>Façade position:FpZ-5;dimensions:(19,64m x 5,50m), façade position made of façade profiles FWS 50 S (T - contour).</t>
  </si>
  <si>
    <t>Façade pose:FpZ-6;dim:(6,68m x 5,90m)</t>
  </si>
  <si>
    <t>Façade position:FpZ-7;dimensions:(6,68m x 5,90m),façade position made of façade profiles FWS 50 S (T - contour).</t>
  </si>
  <si>
    <t>Façade pose:FpZ-8;dim:(10,78m x 5,90m)</t>
  </si>
  <si>
    <t>Façade pose:FpZ-9;dim:(10,78m x 5,90m)</t>
  </si>
  <si>
    <t>Ground floor of the north façade:</t>
  </si>
  <si>
    <t>Façade pose:FpS-1;dim:(113,83m x 5,50m)</t>
  </si>
  <si>
    <t>Façade pose:FpS-2;dim:(20,24m x 5,50m)</t>
  </si>
  <si>
    <t>Façade pose:FpS-3;dim:(12,24m x 5,50m)</t>
  </si>
  <si>
    <t>Façade pose:FpS-4;dim:(8,00m x 5,50m)</t>
  </si>
  <si>
    <t>Façade pose:FpS-5;dim:(22,38m x 5,90m)</t>
  </si>
  <si>
    <t>Façade pose:FpS-6;dim:(22,38m x 5,90m)</t>
  </si>
  <si>
    <t>Façade pose:FpS-7;dim:(22,58m x 5,90m)</t>
  </si>
  <si>
    <t>Façade pose:FpS-8;dim:(22,58m x 5,90m)</t>
  </si>
  <si>
    <t>Ground floor of the east facade:</t>
  </si>
  <si>
    <t>Façade pose:FpV-1;dim:(37,64m x 5,50m)</t>
  </si>
  <si>
    <t>Façade pose:FpV-2;dim:(18,00m x 5,50m)</t>
  </si>
  <si>
    <t>Façade pose:FpV-3;dim:(19,64m x 5,50m)</t>
  </si>
  <si>
    <t>Façade pose:FpV-4;dim:(17,21m x 5,50m)</t>
  </si>
  <si>
    <t>Façade position:FpV-5;dimensions:(6,68m x 5,90m), façade position made of façade profiles FWS 50 S (T - contour).</t>
  </si>
  <si>
    <t>Façade position:FpV-6;dimensions:(6,68m x 5,90m), façade position made of façade profiles FWS 50 S (T - contour).</t>
  </si>
  <si>
    <t>Façade pose:FpV-7;dim:(10,78m x 5,90m)</t>
  </si>
  <si>
    <t>Façade pose:FpV-8;dim:(10,78m x 5,90m)</t>
  </si>
  <si>
    <t>Floor N1 of the south elevation:</t>
  </si>
  <si>
    <t>Façade pose:Fn1J-1;dim:(101,27m x 4,50m)</t>
  </si>
  <si>
    <t>Façade pose:Fn1J-2;dim:(25,41m x 4,50m)</t>
  </si>
  <si>
    <t>Façade pose:Fn1J-3;dim:(8,10m x 4,50m)</t>
  </si>
  <si>
    <t>Façade pose:Fn1J-4;dimensions:(22,38m x 5,10m), façade position made of FWS 50 S façade profiles (T - contour).</t>
  </si>
  <si>
    <t>Façade pose:Fn1J-5;dimensions:(22,38m x 5,10m), façade position made of FWS 50 S façade profiles (T - contour).</t>
  </si>
  <si>
    <t>Façade pose:Fn1J-6;dim:(22,58m x 5,10m)</t>
  </si>
  <si>
    <t>Façade pose:Fn1J-7;dim:(22,58m x 5,10m)</t>
  </si>
  <si>
    <t>Floor N1 of the west façade:</t>
  </si>
  <si>
    <t>Façade pose:Fn1Z-1;dim:(19,22m x 5,10m)</t>
  </si>
  <si>
    <t>Façade pose:Fn1Z-2;dim:(70,24m x 4,50m)</t>
  </si>
  <si>
    <t>Façade pose:Fn1Z-3; dimensions:(7,93m x 4,50m), façade position made of FWS 50 S (T - contour).</t>
  </si>
  <si>
    <t>Façade pose:Fn1Z-4; dimensions:(7,93m x 4,50m), façade position made of FWS 50 S (T - contour).</t>
  </si>
  <si>
    <t>Façade pose:Fn1Z-5;dim:(12,78m x 4,50m)</t>
  </si>
  <si>
    <t>Façade pose:Fn1Z-6;dim:(12,78m x 4,50m)</t>
  </si>
  <si>
    <t>Floor N1 of the north elevation:</t>
  </si>
  <si>
    <t>Façade pose:Fn1S-1;dim:(113,42m x 4,50m)</t>
  </si>
  <si>
    <t>Façade pose:Fn1S-2;dim:(8,00m x 4,50m)</t>
  </si>
  <si>
    <t>Façade pose:Fn1S-3;dim:(11,95m x 4,50m)</t>
  </si>
  <si>
    <t>Façade pose:Fn1S-4;dim:(22,38m x 4,50m)</t>
  </si>
  <si>
    <t>Façade pose:Fn1S-5;dim:(22,38m x 4,50m)</t>
  </si>
  <si>
    <t>Façade pose:Fn1S-6;dim:(22,58m x 5,10m)</t>
  </si>
  <si>
    <t>Façade pose:Fn1S-7;dim:(22,58m x 5,10m)</t>
  </si>
  <si>
    <t>Floor N1 of the east facade:</t>
  </si>
  <si>
    <t>Façade pose:Fn1V-1;dim:(19,22m x 4,50m)</t>
  </si>
  <si>
    <t>Façade pose:Fn1V-2;dim:(16,78m x 4,50m)</t>
  </si>
  <si>
    <t>Façade pose:Fn1V-3;dim:(37,33m x 4,50m)</t>
  </si>
  <si>
    <t>Façade pose:Fn1V-4;dim:(17,92m x 4,50m)</t>
  </si>
  <si>
    <t>Façade pose:Fn1V-5;dimensions:(7,93m x 4,50m), façade position made of FWS 50 S (T - contour).</t>
  </si>
  <si>
    <t>Façade pose:Fn1V-6;dimensions:(7,99m x 4,50m), façade position made of FWS 50 S (T - contour).</t>
  </si>
  <si>
    <t>Façade pose:Fn1V-7;dim:(12,78m x 4,50m)</t>
  </si>
  <si>
    <t>Façade pose:Fn1V-8;dim:(11,00m x 4,50m)</t>
  </si>
  <si>
    <t>Floor N2 of the south elevation:</t>
  </si>
  <si>
    <t>Façade pose:Fn2J-1;dim:(25,42m x 4,50m)</t>
  </si>
  <si>
    <t>Façade pose:Fn2J-2;dim:(22,58m x 5,10m)</t>
  </si>
  <si>
    <t>Façade pose:Fn2J-3;dim:(25,41m x 5,10m)</t>
  </si>
  <si>
    <t>Façade pose:Fn2J-4;dim:(22,58m x 5,10m)</t>
  </si>
  <si>
    <t>Façade pose:Fn2J-5;dim:(25,42m x 5,10m)</t>
  </si>
  <si>
    <t>Façade pose:Fn2J-6;dimensions:(22,38m x 5,10m), façade position made of FWS 50 S façade profiles (T - contour).</t>
  </si>
  <si>
    <t>Façade pose:Fn2J-7;dimensions:(22,38m x 5,10m), façade position made of FWS 50 S façade profiles (T - contour).</t>
  </si>
  <si>
    <t>Floor N2 of the west façade:</t>
  </si>
  <si>
    <t>Façade pos:Fn2Z-1;dim:(34,00m x 4,50m)</t>
  </si>
  <si>
    <t>Façade pose:Fn2Z-2;dim:(21,95m x 4,50m)</t>
  </si>
  <si>
    <t>Façade pose:Fn2Z-3;dim:(61,17m x 4,50m)</t>
  </si>
  <si>
    <t>Façade pose:Fn2Z-4;dim:(10,78m x 4,50m)</t>
  </si>
  <si>
    <t>Façade pose:Fn2Z-5;dim:(10,78m x 4,50m)</t>
  </si>
  <si>
    <t>Floor N2 of the north elevation:</t>
  </si>
  <si>
    <t>Façade pose:Fn2S-1;dim:(113,42m x 4,50m)</t>
  </si>
  <si>
    <t>Façade pose:Fn2S-2;dim:(8,00m x 5,10m)</t>
  </si>
  <si>
    <t>Façade pose:Fn2S-3;dim:(22,38m x 4,50m)</t>
  </si>
  <si>
    <t>Façade pose:Fn2S-4;dim:(22,38m x 4,50m)</t>
  </si>
  <si>
    <t>Floor N2 of the east elevation:</t>
  </si>
  <si>
    <t>Façade pose:Fn2V-1;dim:(58,17m x 4,50m)</t>
  </si>
  <si>
    <t>Façade pose:Fn2V-2;dim:(33,05m x 4,50m)</t>
  </si>
  <si>
    <t>Façade pose:Fn2V-3;dim:(21,95m x 4,50m)</t>
  </si>
  <si>
    <t>Façade pose:Fn2V-4;dim:(3,95m x 4,50m)</t>
  </si>
  <si>
    <t>Façade pose:Fn2V-5;dim:(10,78m x 4,50m)</t>
  </si>
  <si>
    <t>Façade pose:Fn2V-6;dim:(10,78m x 4,50m)</t>
  </si>
  <si>
    <t>Floor T1 of the south elevation:</t>
  </si>
  <si>
    <t>Façade pose:Ft1J-1;dim:(17,42m x 5,05m)</t>
  </si>
  <si>
    <t>Façade pose:Ft1J-2;dim:(71,90m x 5,05m)</t>
  </si>
  <si>
    <t>Façade pose:Ft1J-3;dim:(25,54m x 5,05m)</t>
  </si>
  <si>
    <t>Façade pose:Ft1J-4;dim:(22,38m x 5,10m)</t>
  </si>
  <si>
    <t>Façade pose:Ft1J-5;dim:(22,38m x 5,10m)</t>
  </si>
  <si>
    <t>Floor T1 of the west façade:</t>
  </si>
  <si>
    <t>Façade pose:Ft1Z-1;dim:(25,25m x 5,05m)</t>
  </si>
  <si>
    <t>Façade pose:Ft1Z-2;dim:(19,17m x 5,05m)</t>
  </si>
  <si>
    <t>Façade pos:Ft1Z-3;dim:(19,12m x 5,05m)</t>
  </si>
  <si>
    <t>Façade pos:Ft1Z-4;dim:(12,05m x 5,05m)</t>
  </si>
  <si>
    <t>Façade pose:Ft1Z-5;dim:(16,83m x 4,50m)</t>
  </si>
  <si>
    <t>Façade pose:Ft1Z-6;dim:(16,83m x 4,50m)</t>
  </si>
  <si>
    <t>Floor T1 of the north elevation:</t>
  </si>
  <si>
    <t>Façade pose:Ft1S-1;dim:(89,12m x 4,50m)</t>
  </si>
  <si>
    <t>Facade pose:Ft1S-2;dim:(8,15m x 5,05m)</t>
  </si>
  <si>
    <t>Facade pose:Ft1S-3;dim:(23,80m x 4,50m)</t>
  </si>
  <si>
    <t>Façade pose:Ft1S-4;dim:(22,38m x 4,50m)</t>
  </si>
  <si>
    <t>Facade pose:Ft1S-5;dim:(16,15m x 5,05m)</t>
  </si>
  <si>
    <t>Floor T1 of the east facade:</t>
  </si>
  <si>
    <t>Façade pose:Ft1V-1;dim:(68,37m x 5,05m)</t>
  </si>
  <si>
    <t>Façade pos:Ft1V-2;dim:(12,05m x 5,05m)</t>
  </si>
  <si>
    <t>Façade pose:Ft1V-3;dim:(12,00m x 4,50m)</t>
  </si>
  <si>
    <t>Façade pose:Ft1V-4;dim:(16,83m x 4,50m)</t>
  </si>
  <si>
    <t>Doplačilo za vgrajena alu zastekljena enokrilna okna vgrajena v fasadno konstrukcijo tipa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Poliamidne ali politermitne toplotno-izolacijske letvice ločujejo zunanji in notranji alu profil, prostor v coni toplotno-izolacijskih letvic je zapolnjeno s penastim jedrom.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t>
  </si>
  <si>
    <t>All corner and T-joints are equipped with bonding elements which, thanks to their labyrinth structure, allow a controlled distribution of the adhesive. The joints are also equipped with special sealing elements or a suitable angle at the joints.
The sealing of the T-joints shall be carried out with system sealing pads and a permanently elastic sealing material in the area of the labyrinth-shaped sealing elements. The inner part of the frame profiles shall be joined to the outer part of the profile by means of polyamide or polythermide insulating lamellas, which shall prevent thermal bridging. The sealing gaskets for the glass shall be shaped in such a way that they do not give the observer the visual impression of a wide edge against the glass.</t>
  </si>
  <si>
    <t>Ventilation of the profile grooves and vapour pressure compensation shall be via the four corners of the glazed field. All connections to the building structure shall be made continuously, namely, vapour-tight inside, vapour-permeable outside, watertight. All sealing of the glass and inserts shall be carried out exclusively with EPDM gaskets. The glass supports in each field shall be sized appropriately for the weight of the individual glass. The design and installation of the façade shall be carried out in accordance with the RAL guidelines for the installation of such products.</t>
  </si>
  <si>
    <t>Glazing Glass ST-3 ( Sash windows):</t>
  </si>
  <si>
    <t>Fittings:</t>
  </si>
  <si>
    <t>DK, Schüco AvanTec SimplySmart
Concealed swing/tilt fitting with one-hand operation, for sash loads up to 130/160 kg and opening angle 90°/180° in the swing position
design features:
The fitting shall be fitted with a control hook which is effective in both the turning and tilting positions. The support bearings and corner bearings shall be concealed in the recess of the sub-boom. All locking points shall be fitted with locking rollers. The number and shape of the locking points (bolts) shall depend on the size of the sash and the load based on system specifications. The lower corner deflection on the side of the handle shall be designed with a pressure relief bearing.
Locking at this point shall be by means of a locking point with a locking roller incorporated in the cross member.
The maximum opening width of the sash in the turning position is 180°. By fitting an additional limiter, the opening angle can be limited to 90°, which is adapted to the installation conditions. Anti-corrosion protection of the base fittings in accordance with DIN EN 1670: class 4 ; Operating forces in accordance with DIN EN 13115: class 2; Continuous operation in accordance with DIN EN 12400: class 2</t>
  </si>
  <si>
    <t>Accessories:</t>
  </si>
  <si>
    <t>Set of AWS Avantec SimplaSmart magnetic switches for electronic control of opening and closing of windows. The set of magnetic switches is specially designed for the AWS window profile system in conjunction with Avantec Simplysmart fittings. The set consists of a magnetic switch, 6m connection cable type LIYY 4 x 0.14mm2 halogen-free, permanent magnet</t>
  </si>
  <si>
    <t>Technical characteristics of the window system:</t>
  </si>
  <si>
    <t>Thermal insulation according to DIN EN ISO 1077-1 - Uw = 1.00 W/m2K</t>
  </si>
  <si>
    <t>Watertight to DIN EN 12208 - 7A</t>
  </si>
  <si>
    <t>Wind load resistance to DIN EN 12210 - Class B3</t>
  </si>
  <si>
    <t>Airtight to DIN EN 12207 - Class 3</t>
  </si>
  <si>
    <t>Mechanical resistance to DIN EN 13115 - Class 4</t>
  </si>
  <si>
    <t>The unit price includes all finishes, internal and external, steel anchors, eaves sills, steel substructures, and all jointing and sealing to the basic AB structure.</t>
  </si>
  <si>
    <t>South facade:</t>
  </si>
  <si>
    <t>Double-glazed window position with parapet glazing - Pos: OK1: dimensions 95cmx 100cm + 190cm</t>
  </si>
  <si>
    <t>Single-pane window position - Pos: OK4: dimensions 95cm x 190 cm</t>
  </si>
  <si>
    <t>Single-glazed window position - Pos: OK5: dimensions 80cm x 190 cm</t>
  </si>
  <si>
    <t>Single-glazed window position - Pos: OK6: dimensions 80cm+15cm (extension base) x 190 cm</t>
  </si>
  <si>
    <t>North facade:</t>
  </si>
  <si>
    <t>Single-glazed window position - Pos: OK7: dimensions 95cm x 166cm + 25cm (rasiritvenny plinth)</t>
  </si>
  <si>
    <t>Single-glazed window position - Pos: OK8: dimensions 83cm x 166cm + 25cm (rasiritvenny plinth)</t>
  </si>
  <si>
    <t>Double-glazed window position with sill glazing - Pos: OK9: dimensions 95cm x 100cm + 166cm + 25cm (rasping base)</t>
  </si>
  <si>
    <t>East facade:</t>
  </si>
  <si>
    <t>Double-glazed window position with parapet glazing - Pos: OK2: dimensions 80cmx 100cm + 190cm</t>
  </si>
  <si>
    <t>Double-glazed window position with parapet glazing - Pos: OK3: dimensions 80cm + 15cm (extension base) x 100cm + 190cm</t>
  </si>
  <si>
    <t>West facade:</t>
  </si>
  <si>
    <t>Atrium facades:</t>
  </si>
  <si>
    <t>Acoustic windows</t>
  </si>
  <si>
    <t>Manufacture, supply and installation of Schuco AWS 120 CC.SI type aluminium windows. Highly thermally insulated window system (Super Insulation) with 120mm base depth. The window sash consists of two sashes - "plywood window".</t>
  </si>
  <si>
    <t>Construction feature</t>
  </si>
  <si>
    <t>Opening of the sash frame on the room side with a 10 mm surface offset to the soffit level. The total width of the sash shall be 130 mm. The central seals with a large volume of hollow chamber shall be arranged in the area of the insulating zone and together form a double level batten. The main insulating sash, installed on the room side, shall be fitted with 48 mm thick insulating glass. The acoustic windows shall be constructed as window strips with sash widths of approx. 1 000 mm.</t>
  </si>
  <si>
    <t>Joining corners:</t>
  </si>
  <si>
    <t>All corner and T-joints shall be fitted with bonding elements which, by their labyrinthine structure, allow a controlled distribution of the adhesive. The joints shall also be fitted with special sealing elements at the joints or with a suitable angle. The sealing of the T-joints shall be carried out with system sealing pads and a permanently elastic sealing material in the area of the labyrinth-shaped joint sealing elements. The inner part of the frame profiles shall be joined to the outer part of the profiles by means of a polyamide or polythermide insulating lamellae, which prevent thermal bridging. The sealing elements for the glass shall be shaped in such a way as to give the observer the visual impression of a wide edge against the glass.</t>
  </si>
  <si>
    <t>Ventilation and sealing:</t>
  </si>
  <si>
    <t>DK, Schüco AvanTec SimplySmart
Concealed swing/tilt fitting with one-hand operation, for sash loads up to 130/160 kg and opening angle 90°/180° in the swing position
design features:
The fitting shall be fitted with an operating hook which is effective in both the turning and tilting positions. The fulcrum bearings and corner bearings shall be concealed in the recess. All locking points shall be fitted with locking rollers. The number and shape of the locking points (bolts) shall depend on the size of the sash and the load based on the system specifications. The lower corner deflection on the handle side shall be designed with a relief bearing. The locking at this point shall be accomplished by a locking point with a locking roller which shall be fitted in the cross-member.
The maximum opening width of the sash in the turning position is 180°.By fitting an additional limiter, the opening angle can be limited to 90°, which is adapted to the installation conditions. Anti-corrosion protection of the base fittings in accordance with DIN EN 1670: class 4 ; Operating forces in accordance with DIN EN 13115: class 2; Continuous operation in accordance with DIN EN 12400: class 2</t>
  </si>
  <si>
    <t>Window sash fittings:</t>
  </si>
  <si>
    <t>Schüco MS-CR4-KU6 magnetic switch set
for electronic control of opening and locking of Schüco windows.This set of magnetic switches is specially designed for the AWS window profile system in conjunction with AvanTec fittings. Consisting of: magnetic switch, 6.00 m connection cable type LIYY 4 x 0.14 mm² without halogen, permanent magnet</t>
  </si>
  <si>
    <t>Glazing:</t>
  </si>
  <si>
    <t>Outer skirt:</t>
  </si>
  <si>
    <t>Inner skirt:</t>
  </si>
  <si>
    <t>Ground floor:</t>
  </si>
  <si>
    <t>Window strips (overlights) of height h = 160cm, on the inside of the façade in the area of the laboratory acoustic shells (P1)</t>
  </si>
  <si>
    <t>Window strips (overlights) of height h = 130cm, on the inside of the façade in the area of the laboratory acoustic shells (P1)</t>
  </si>
  <si>
    <t>Additional payment for the construction of vertical façade profiles with fire protection (Ei60) at the junctions of the fire sectors. The fire barrier prevents the spread of fire in the horizontal direction. The vertical façade profile is to be made of the fire-resistant aluminium façade system Schuco FW50+BF60, filled with Promatech-H fire-resistant panels. The vertical façade profiles of the fire-resistant system must be constructed in such a way that they can be incorporated into a conventional façade system. The plasterboards with which to line the vertical façade profiles on the external side are not covered by this item.</t>
  </si>
  <si>
    <t>Ground floor supplement</t>
  </si>
  <si>
    <t>Surcharge for floor N1</t>
  </si>
  <si>
    <t>Surcharge for floor N2</t>
  </si>
  <si>
    <t>Surcharge for floor T1</t>
  </si>
  <si>
    <t>Fabrication, supply and installation of horizontal façade panels made of composite panels such as Alucobond A2. Fire class A2-s1. The façade panels shall be of cassette construction and fixed to a thermal insulation façade panel built into the façade of columns and crossbars by means of an aluminium substructure Spidi SMB-BZ1.1. The thermal insulation panel is not subject to this item. Raster of the façade panels according to the façade diagrams.</t>
  </si>
  <si>
    <t>Surface treatment and colour of NaturAL PURE composite panels (402).</t>
  </si>
  <si>
    <t>Unit price includes all fixings, aluminium brackets, 60/60/2 vertical aluminium T-profile.</t>
  </si>
  <si>
    <t>Ground floor - AC panels size: approx. 100 cm x 300 cm</t>
  </si>
  <si>
    <t>Floor N1 - AC panels size: approx. 100 cm x 100 cm</t>
  </si>
  <si>
    <t>Floor N2 - AC panels size: approx. 100cm x 100 cm</t>
  </si>
  <si>
    <t>Floor T1 - AC panels size: approx. 100 cm x 100 cm</t>
  </si>
  <si>
    <t>Ground floor - AC panels size: approx. 100cm x 300cm</t>
  </si>
  <si>
    <t>Floor N1 - AC panels size: approx. 100cm x 100cm</t>
  </si>
  <si>
    <t>Floor N2 - AC panels size: approx. 100cm x 100cm</t>
  </si>
  <si>
    <t>Atrium facades - Atrium 1:</t>
  </si>
  <si>
    <t>Ground floor - AC panels size: approx. 100cm x 150cm</t>
  </si>
  <si>
    <t>Atrium facades - Atrium 2:</t>
  </si>
  <si>
    <t>Fabrication, supply and installation of the aluminium cladding of the roof wreath and terraces. The cladding of the wreath is to be made of 4 mm thick composite panels, such as Alucobond A2. Fire class A2-s1. The façade panels are to be of cassette design and fixed to the pre-prepared steel structure of the roof wreath by means of a Spidi SMB-BZ1.1 aluminium substructure. The steel structure is to be lined with 2 cm thick water-resistant OSB panels, with Spidi Max minimum façade aluminium brackets mounted on the OSB panels and the vertical aluminium substructure prepared for hanging of the façade panels. The façade panels are to be castered according to the façade diagrams sheets and to the vertical aluminum substructure ready for suspension of the façade panels.</t>
  </si>
  <si>
    <t>The waterproofing membrane used to cover the OSB is not covered by this item.</t>
  </si>
  <si>
    <t>The whole cassette is U-shaped so that it covers the steel structure in one piece. The joints between the individual elements are 20mm wide.</t>
  </si>
  <si>
    <t>The developed dimension of the whole element is R.M = approx. 195cm.</t>
  </si>
  <si>
    <t>To produce the item in accordance with the detail:</t>
  </si>
  <si>
    <t>Wreath cladding at +19,0 (S1)</t>
  </si>
  <si>
    <t>Wreath cladding at +14,50 (T1)</t>
  </si>
  <si>
    <t>Wreath cladding at corner +10,00 (N2)</t>
  </si>
  <si>
    <t>Wreath cladding at +5,50 (N1)</t>
  </si>
  <si>
    <t>Manufacture, supply and installation of horizontal prefabricated façade panels. The panels are made of white micro-reinforced concrete, 20mm thick, and treated with a water-repellent coating (such as Keim Concretal-Lasur or equivalent). The panels are of different shapes (U, L and straight).</t>
  </si>
  <si>
    <t>The façade panels are invisibly fixed to the steel substructure using Spidi Versa "Agraf" profiles and Kail fixings fitted on the back of the panel. The plane of the façade is adjusted by means of the pads under the "Agraf" profiles.</t>
  </si>
  <si>
    <t>At the lower edge of the façade panels, where there is a possibility of water being drawn in, an eaves sheet made of plasticised FPO material (such as Sika T-Metal sheet) must be installed in the joint between the vertical and horizontal façade panels before the vertical precast concrete panel is installed. The lower horizontal precast concrete panels, where there is a possibility of the element falling, must be mechanically protected.</t>
  </si>
  <si>
    <t>The unit price shall include a waterproof plywood panel to be fixed to the steel structure of the canopies. The plywood panel shall be completely covered with a facade membrane (HI membrane) made of a resistant and flexible high-density polyethylene (such as Tyvek Uv Facade or equivalent).</t>
  </si>
  <si>
    <t>The steel supporting structure consists of base brackets which are fixed to the AB structure. The brackets pass through the thermal insulation facade panel. The external part of the steel supporting structure is not covered by this item.</t>
  </si>
  <si>
    <t>The façade thermal insulation panel is not covered by this item.</t>
  </si>
  <si>
    <t>Unit price includes all finishes, aluminium substructure, eaves, thermoplastic lining, mounting and fixing material.</t>
  </si>
  <si>
    <t>Façade zone between P1 and N1, from axis 3 to 18, cladding of steel structure with prefabricated concrete elements with a total height of h=160cm, design elements in accordance with façade detail 11-F-N2-01. Raster of the elements in accordance with the façade diagrams or with the raster of the glass façade.</t>
  </si>
  <si>
    <t>Façade zone between N1 and N2, from axis 3 to 18, cladding of steel structure with prefabricated concrete elements with a total height of h=160cm, design elements in accordance with façade detail 11-F-N2-01. Raster of elements in accordance with façade diagrams or with the raster of the glass façade.</t>
  </si>
  <si>
    <t>Façade zone between N2 and T1, cladding of steel structure with prefabricated concrete elements with a total height of h=160cm, design elements in accordance with façade detail 11-F-N2-01. Raster of the elements in accordance with the façade diagrams or with the raster of the aluminium glass façade.</t>
  </si>
  <si>
    <t>Façade zone between T1 and S1, cladding of steel structure with precast concrete elements with a total height of h=160cm, design elements in accordance with façade detail 11-F-N2-01. Raster of the elements in accordance with the façade diagrams or with the raster of the aluminium glass façade.</t>
  </si>
  <si>
    <t>Façade zone between P1 and N1, from A to P axis, cladding of steel structure with precast concrete elements with a total height of h=160cm, design elements in accordance with façade detail 11-F-N2-01. Raster of elements in accordance with façade diagrams or with the raster of the glass façade.</t>
  </si>
  <si>
    <t>Façade strip between N1 and N2, from the K axis to the P axis, cladding of steel structure with prefabricated concrete elements with a total height of h=160cm, design elements in accordance with façade detail 11-F-N2-01. Raster of the elements in accordance with the façade diagrams or with the raster of the glass façade.</t>
  </si>
  <si>
    <t>Façade strip between N2 and T1, from A to L axis, cladding of steel structure with precast concrete elements with a total height of h=160cm, elements of form in accordance with façade detail 11-F-N2-01. Raster of elements in accordance with façade diagrams or with the raster of the glass façade.</t>
  </si>
  <si>
    <t>Façade strip between T1 and S1, from A to J axis, cladding of steel structure with prefabricated concrete elements with a total height of h=160cm, design elements in accordance with façade detail 11-F-N2-01. Raster of elements in accordance with façade diagrams or with the raster of the aluminium glass façade.</t>
  </si>
  <si>
    <t>Façade strip between P1 and N1 from axis 2 to 16, cladding of steel structure with precast concrete elements of height h = 160 cm, L-shaped elements, lower barrier to the louvre of the flat dress. Raster of the elements in accordance with the façade diagrams or with the raster of the aluminium-glass façade.</t>
  </si>
  <si>
    <t>Façade strip between N1 and N2 from axis 2 to 16, cladding of steel structure with precast concrete elements of height h = 160 cm, L-shaped elements, lower barrier to the louvre of flat dress. Raster of the elements according to the façade diagrams or to the raster of the aluminium-glass façade.</t>
  </si>
  <si>
    <t>Façade strip between N2 and T1 from axis 2 to 16, cladding of steel structure with precast concrete elements of height h = 160 cm, L-shaped elements, lower barrier to the louvre of the flat dress. Raster of the elements in accordance with the façade diagrams or with the raster of the aluminium-glass façade.</t>
  </si>
  <si>
    <t>Façade strip between T1 and S1 from axis 4 to 15, cladding of steel structure with precast concrete elements of height h = 160 cm, L-shaped elements, lower barrier to the louvre of flat dress. Raster of elements according to the façade diagrams or to the raster of the aluminium-glass façade.</t>
  </si>
  <si>
    <t>Façade zone between P1 and N1, from A to P axis, cladding of steel structure with prefabricated concrete elements with a total height of h=160cm, design elements in accordance with façade detail 11-F-N2-01. Raster of elements in accordance with façade diagrams or with the raster of the glass façade.</t>
  </si>
  <si>
    <t>Façade zone between N1 and N2, from A to P axis, cladding of steel structure with prefabricated concrete elements with a total height of h=160cm, design elements in accordance with façade detail 11-F-N2-01. Raster of elements in accordance with façade diagrams or with the raster of the glass façade.</t>
  </si>
  <si>
    <t>Façade zone between N2 and T1, from A to P axis, cladding of steel structure with prefabricated concrete elements with a total height of h=160cm, design elements in accordance with façade detail 11-F-N2-01. Raster of elements in accordance with façade diagrams or with the raster of the glass façade.</t>
  </si>
  <si>
    <t>Façade strip between T1 and S1, from A to P axis, cladding of steel structure with prefabricated concrete elements with a total height of h=160cm, design elements in accordance with façade detail 11-F-N2-01. Raster of elements in accordance with façade diagrams or with the raster of the aluminium glass façade.</t>
  </si>
  <si>
    <t>Façade strip between floors, north orientation, cladding of steel structure with precast concrete elements of height h = 160 cm, L-shaped elements, bottom barrier to the louvre of flat dress. Raster of elements in accordance with the façade diagrams or with the raster of the aluminium-glass façade.</t>
  </si>
  <si>
    <t>Façade strip between floors, west, south and east orientation, cladding of steel structure with prefabricated concrete elements of total height h=160cm, design elements in accordance with façade detail 11-F-N2-01. Raster of elements in accordance with façade diagrams or raster of the glass façade.</t>
  </si>
  <si>
    <t>c./ inspection and cleaning of the substrate, application of levelling compound where necessary</t>
  </si>
  <si>
    <t>All work must be carried out in such a way as to ensure the functionality, stability, safety, precision and service life of the individual components</t>
  </si>
  <si>
    <t>All doors and glass walls to be constructed to the architect's scheme and detail. All shop drawings to be drawn up by the contractor and approved by the architect prior to fabrication and installation</t>
  </si>
  <si>
    <t>MOVABLE GLASS WALLS</t>
  </si>
  <si>
    <t>ZS-P1-01; dimensions: 568 x 330 cm; see diagram: ZS-P1-01</t>
  </si>
  <si>
    <t>Complete fabrication, supply and installation of glass walls in assembly:</t>
  </si>
  <si>
    <t>MOVABLE PANEL ADJACENT WALL WITH SINGLE-AXIS SUSPENSION (such as OPTIMAL 110 or equivalent), Movable sliding wall consisting of manually movable individual elements. The supporting structure of the panels is made of metal tubes, all interspaces are filled with insulating material, vertical alu-profiles allow sealing with integrated magnetic strips and at the same time cover - protect the decorative wooden panels, which can also be easily replaced at a later date. Decorative panels according to the choice of the architect.</t>
  </si>
  <si>
    <t>clear width: 568.00 cm
clear height: 330.00 cm
hanging height: 165.00 cm
number of panels: 6
panel thickness: 110 mm
system fixing: in AB panel
panel fixing: single axle on ALU rail
parking: scheme type J - according to the diagram shown
suspension: single point
stacking direction: any direction - left or right
folding method: manual
min. sound insulation Rw' ≥ 50 dB</t>
  </si>
  <si>
    <t>position: ground floor, Meeting Room, Group work (P1-J2-101)</t>
  </si>
  <si>
    <t>NOTE: An MK wall in a system such as Knauf W115 or equivalent (see diagram for dimensions) is to be installed between the raceway (rail) and the AB slab. The joints are to be adapted to the minimum sound insulation requirements! The noise insulation of the sliding wall according to DIN EN 20 140-3: 1999 must be proven by means of a suitable certificate.</t>
  </si>
  <si>
    <t>ZS-N1-01; dimensions: 708 x 275 cm; see diagram; ZS-N1-01</t>
  </si>
  <si>
    <t>Complete manufacture, supply and installation of glass walls consisting of: DESCRIPTION AS UNDER POINT 2.19.1</t>
  </si>
  <si>
    <t>clear width: 708.00 cm
clear height: 275,00 cm
hanging height: 130,00 cm
number of panels: 10
panel thickness: 110 mm
system fixing: in AB panel
panel fixing: single axle on ALU rail
parking: scheme type J - as shown
suspension: single point
stacking direction: any direction - left or right
folding method: manual
min. sound insulation Rw' ≥ 50 dB</t>
  </si>
  <si>
    <t>POSITION: N1, Multi-purpose room (N1.S2.201)</t>
  </si>
  <si>
    <t>ZS-N1-02; dimensions: 848 x 275 cm; see diagram: zs-n1-02</t>
  </si>
  <si>
    <t>clear width: 848.00 cm
clear height: 275,00 cm
hanging height: 130,00 cm
number of panels: 12
panel thickness: 110 mm
system fixing: in AB panel
panel fixing: single axle on ALU rail
parking: scheme type J - as shown
suspension: single point
stacking direction: any direction - left or right
folding method: manual
min. sound insulation Rw' ≥ 50 dB</t>
  </si>
  <si>
    <t>POSITION: N1, Small classroom (N1.S1.211)</t>
  </si>
  <si>
    <t>ZS-N1-03; dimensions: 836 x 275 cm; see diagram: ZS-N1-03</t>
  </si>
  <si>
    <t>clear width: 836.00 cm
clear height: 275,00 cm
hanging height: 130,00 cm
number of panels: 12
panel thickness: 110 mm
system fixing: in AB panel
panel fixing: single axle on ALU rail
parking: scheme type J - as shown
suspension: single point
stacking direction: any direction - left or right
folding method: manual
min. sound insulation Rw' ≥ 50 dB</t>
  </si>
  <si>
    <t>POSITION: N1, Business and Innovation Centre (N1.S1.217)</t>
  </si>
  <si>
    <t>ZS-N2-01; dimensions: 548 x 290 cm; see diagram: ZS-N2-01</t>
  </si>
  <si>
    <t>clear width: 548.00 cm
clear height: 290.00 cm
hanging height: 25,00 cm
number of panels: 6
panel thickness: 110 mm
system fixing: in AB panel
panel fixing: single axle on ALU rail
parking: scheme type J - as shown
suspension: single point
stacking direction: any direction - left or right
folding method: manual
min. sound insulation Rw' ≥ 50 dB</t>
  </si>
  <si>
    <t>POSITION: N2, Meeting room - group work (N2.J2.114)</t>
  </si>
  <si>
    <t>NOTE: An MK wall in a system such as Knauf W115 or equivalent (see diagram for dimensions) is to be installed between the raceway (rail) and the AB slab. The joints are to be adapted to the minimum sound insulation requirements! The noise insulation of the sliding wall according to DIN EN 20 140-3: 1999 is to be proven by means of an appropriate certificate.</t>
  </si>
  <si>
    <t>AUTOMATIC REVOLVING DOOR : ZV-S-V-430</t>
  </si>
  <si>
    <t>complete manufacture, supply and installation of a glass turnstile in the following composition: see diagram : ZV-S-V-430 ; EXTERIOR DOOR - OTHER</t>
  </si>
  <si>
    <t>AUTOMATIC REVOLVING DOOR
clear width / clear height: 429/250cm
masonry width / Masonry height: 429/250cm</t>
  </si>
  <si>
    <t>Door: as e.g. ASSA ABLOY RD700-3 or equivalent</t>
  </si>
  <si>
    <t>Wing: the system solution</t>
  </si>
  <si>
    <t>Wing treatment: powder-coated</t>
  </si>
  <si>
    <t>Sash colour: RAL, architect's choice</t>
  </si>
  <si>
    <t>trimming: identical to the skirt</t>
  </si>
  <si>
    <t>Frame colour: RAL, architect's choice</t>
  </si>
  <si>
    <t>wall thickness: fsad system</t>
  </si>
  <si>
    <t>wall material: façade system</t>
  </si>
  <si>
    <t>Remark:</t>
  </si>
  <si>
    <t>night door (security standard RC3)</t>
  </si>
  <si>
    <t>air curtain
recessed mat for swivel
door dimensions r=210 cm, height 22
mm, with inox insert (g=25 mm) for
adhesive-backed, of polyamide
ribs, grey in colour, such as EMCO
Diplomat Premium (type 522 P Care) or equivalent</t>
  </si>
  <si>
    <t>INTERIOR GLASS DOORS:</t>
  </si>
  <si>
    <t>v-S-O-145/220-AB</t>
  </si>
  <si>
    <t xml:space="preserve">GLASS DOORS; DOUBLE DOORS clear width / clear height: 144/220cm masonry width / masonry height: 165/230cm
</t>
  </si>
  <si>
    <t>Doors such as JANSEN Economy 50 or equivalent</t>
  </si>
  <si>
    <t>Wing: steel wing with glass infill</t>
  </si>
  <si>
    <t>Filling: laminated glass</t>
  </si>
  <si>
    <t>Sash colour: RAL at the designer's choice</t>
  </si>
  <si>
    <t>Frame colour: RAL at the designer's choice</t>
  </si>
  <si>
    <t>Threshold: none</t>
  </si>
  <si>
    <t>Wall thickness: 5 cm</t>
  </si>
  <si>
    <t>Wall material: AB construction - AB bond / brick with cladding</t>
  </si>
  <si>
    <t>Acoustic requirements: /</t>
  </si>
  <si>
    <t>Hook: pole, width up to 10cm</t>
  </si>
  <si>
    <t>Inner hook: Hoppe E5091, length 120cm or equivalent</t>
  </si>
  <si>
    <t>External hook: Hoppe E5091, length 120cm or equivalent</t>
  </si>
  <si>
    <t>Self-closer: C5; on the inside of the door</t>
  </si>
  <si>
    <t>NOTES: the secondary sash opens as required</t>
  </si>
  <si>
    <t>GLASS DOOR DOOR DOOR DOOR WITH LIGHTING ON BOTH SIDES AND LIGHTING ABOVE; clear width/clear height: 186/260cm; masonry width/masonry height: 375/350cm</t>
  </si>
  <si>
    <t>Wing: steel wing with glass filling</t>
  </si>
  <si>
    <t>Wall material: concrete blocks</t>
  </si>
  <si>
    <t>Inner hook: Hoppe E5091, length 120cm (2x) or equivalent</t>
  </si>
  <si>
    <t>External hook: Hoppe E5091, length 120cm (2x) or equivalent</t>
  </si>
  <si>
    <t>GLASS DOOR DOOR DOOR DOOR WITH LIGHTING ON BOTH SIDES AND LIGHTING ABOVE; clear width/clear height: 186/260cm; masonry width/masonry height: 375/390cm</t>
  </si>
  <si>
    <t xml:space="preserve">GLASS DOOR DOOR DOOR DOOR WITH LIGHTING ON BOTH SIDES AND LIGHTING ABOVE; clear width/clear height: 186/260cm; masonry width/masonry height: 420/390cm
</t>
  </si>
  <si>
    <t>Wall material: concrete blocks / AB construction</t>
  </si>
  <si>
    <t xml:space="preserve">GLASS DOOR DOOR DOOR DOOR WITH LIGHTING ON BOTH SIDES AND LIGHTING ABOVE; clear width/clear height: 186/260cm; masonry width/masonry height: 430/350cm
</t>
  </si>
  <si>
    <t>GLASS DOORS DOUBLE DOORS; clear width / clear height: 221/270cm; masonry width / masonry height: 242/320cm</t>
  </si>
  <si>
    <t>Filling: laminated glass + acoustic foil</t>
  </si>
  <si>
    <t>Wall thickness: 5cm</t>
  </si>
  <si>
    <t>Wall material: plasterboard wall</t>
  </si>
  <si>
    <t>NOTES: extension profile above the door 460/50/2mm</t>
  </si>
  <si>
    <t>v-S-O-125/260 - COMBO</t>
  </si>
  <si>
    <t>GLASS DOORS DOUBLE DOORS; clear width / clear height: 126/258cm; masonry width / masonry height: 147/280cm</t>
  </si>
  <si>
    <t>Wall material: AB construction - AB bond / brick</t>
  </si>
  <si>
    <t>V-S-O-130/260 - COMBO</t>
  </si>
  <si>
    <t>GLASS DOORS DOUBLE DOORS; clear width / clear height: 130/258cm; masonry width / masonry height: 150/280cm</t>
  </si>
  <si>
    <t>V-S-O-160/220 - COMBO</t>
  </si>
  <si>
    <t>GLASS DOORS DOUBLE DOORS; clear width / clear height: 159/218cm; masonry width / masonry height: 180/230cm</t>
  </si>
  <si>
    <t>V-S-O-160/260 - COMBO</t>
  </si>
  <si>
    <t>GLASS DOORS DOUBLE DOORS; clear width / clear height: 159/258cm; masonry width / masonry height: 180/280cm</t>
  </si>
  <si>
    <t>gLASS DOORS DOUBLE DOORS; clear width / clear height: 162/258cm; masonry width / masonry height: 180/280cm</t>
  </si>
  <si>
    <t>V-S-O-185/260 - COMBO</t>
  </si>
  <si>
    <t>GLASS DOORS DOUBLE DOORS; clear width / clear height: 186/258cm; masonry width / masonry height: 206/280cm</t>
  </si>
  <si>
    <t>Wall material: glass partition - AB bond / brick</t>
  </si>
  <si>
    <t>V-S-O-210/260 - COMBO</t>
  </si>
  <si>
    <t>GLASS DOORS DOUBLE DOORS; clear width / clear height: 209/258cm; masonry width / masonry height: 230/280cm</t>
  </si>
  <si>
    <t>Wall material: plasterboard wall - AB construction</t>
  </si>
  <si>
    <t>GLASS DOOR DOOR DOOR DOOR WITH LIGHTING ON BOTH SIDES; clear width / clear height: 186/258cm; masonry width / masonry height: 260/280cm</t>
  </si>
  <si>
    <t>Wall material: glass partition - AB construction</t>
  </si>
  <si>
    <t>NOTES: extension profile above the door 200/50/2mm</t>
  </si>
  <si>
    <t>GLASS DOOR DOOR DOOR DOOR WITH LIGHTING ON BOTH SIDES; clear width / clear height: 186/258cm; masonry width / masonry height: 317/280cm</t>
  </si>
  <si>
    <t>NOTES: extension profile above the door 100/50/2mm</t>
  </si>
  <si>
    <t>GLASS DOOR DOOR DOOR DOOR WITH LIGHTING ON BOTH SIDES; clear width / clear height: 186/258cm; masonry width / masonry height: 326/290cm</t>
  </si>
  <si>
    <t>GLASS FIRE DOORS DOUBLE DOORS WITH LIGHT; clear width / clear height: 202/242cm; masonry width / masonry height: 230/400cm</t>
  </si>
  <si>
    <t>Wall thickness: 30cm</t>
  </si>
  <si>
    <t>Wall material: reinforced concrete wall</t>
  </si>
  <si>
    <t>Hook: at a height of 1.1 m; width up to 10 cm</t>
  </si>
  <si>
    <t>Inner hook: HOPPE Paris (2x) equivalent</t>
  </si>
  <si>
    <t>Outer hook: HOPPE Paris (2x) equivalent</t>
  </si>
  <si>
    <t>NOTES: *system to allow passage in the event of a reported fire</t>
  </si>
  <si>
    <t>GLASS FIRE DOOR DOUBLE DOOR WITH LIGHT; clear width / clear height: 202/242cm; masonry width / masonry height: 230/250cm</t>
  </si>
  <si>
    <t>NOTES: *system which, when a fire is reported
facilitates the transition</t>
  </si>
  <si>
    <t>GLASS ACOUSTIC DOOR DOOR DOOR; clear width / clear height: 159/260cm; masonry width / masonry height: 180/340cm</t>
  </si>
  <si>
    <t>Wall material: AB bond/concrete blocks</t>
  </si>
  <si>
    <t>Supports: guillotine</t>
  </si>
  <si>
    <t>Acoustic requirements: 45dB</t>
  </si>
  <si>
    <t>V-S-A-225/260-COMB</t>
  </si>
  <si>
    <t>GLASS ACOUSTIC DOOR DOOR DOOR; clear width / clear height: 224/260cm; masonry width / masonry height: 245/340cm</t>
  </si>
  <si>
    <t>Wall thickness: 42cm</t>
  </si>
  <si>
    <t>GLASS DOOR; clear width / clear height: 185/260cm; masonry width / masonry height: 186/260cm</t>
  </si>
  <si>
    <t>Doors such as DOORSON 300 or equivalent</t>
  </si>
  <si>
    <t>GLASS WALLS AND DOORS PT</t>
  </si>
  <si>
    <t>NOTES: diagram shows the view from the corridor
the panel position is always next to the door handle</t>
  </si>
  <si>
    <t>System glass partition (Rw ≥ 44 dB) with door, in 50 mm thick steel profile and glued glass with acoustic film (such as Schüco Jansen Economy 50 with glazing 8 LSG/16/10 acoustic film wet glazing or equivalent)</t>
  </si>
  <si>
    <t>Fixing: MK wall, AB wall, screed, AB slab (see also detail 4-J-N1-01)</t>
  </si>
  <si>
    <t>Position: see position plan of interior glass walls</t>
  </si>
  <si>
    <t>p1-J3-111</t>
  </si>
  <si>
    <t>System glass partition (Rw ≥ 44 dB) with 1X door + overlight, in 50 mm thick steel profile and glued glass with acoustic film (such as Schüco Jansen Economy 50 with glazing 8 LSG/16/10 acoustic film wet glazing or equivalent)</t>
  </si>
  <si>
    <t>overall dimensions: (d) 3,30 m / (h) 3,41 m</t>
  </si>
  <si>
    <t>door clear size: 94/260 cm; single-leaf door</t>
  </si>
  <si>
    <t>door size with panel: 131 / 272 cm</t>
  </si>
  <si>
    <t>panel size: 30 / 272 cm</t>
  </si>
  <si>
    <t>overlight Dim: 330 x 57 cm</t>
  </si>
  <si>
    <t>Filling: laminated glass + acoustic foil; dimensions (100+99) x 248 cm</t>
  </si>
  <si>
    <t>Wall material: steel/glass</t>
  </si>
  <si>
    <t>Acoustic requirements: 42dB</t>
  </si>
  <si>
    <t>Hook (outside+inside): pole, width up to 10cm, Hoppe E5091, length 120cm or equivalent</t>
  </si>
  <si>
    <t>Technical panel: technical panel - access control 1 x - sheet metal d= 2 mm, painted in door colour see detail 4-J-N1-02</t>
  </si>
  <si>
    <t>GLASS WALLS AND DOORS 1.ND</t>
  </si>
  <si>
    <t>n1-S1-1</t>
  </si>
  <si>
    <t>System glass partition (Rw ≥ 44 dB) with 1X door, 50 mm thick steel profile and acoustic film bonded glass (such as Schüco Jansen Economy 50 with glazing 8 LSG/16/10 acoustic film wet glazing or equivalent)</t>
  </si>
  <si>
    <t>overall dimensions: (d) 13,36 m / (h) 2,80 m</t>
  </si>
  <si>
    <t>door clear size: 2x 87 / 258 cm; bi-folding door</t>
  </si>
  <si>
    <t>door size with panel: 211 / 270 cm</t>
  </si>
  <si>
    <t>panel size: 30 / 270 cm, position: L</t>
  </si>
  <si>
    <t>Filling: laminated glass + acoustic foil; dimensions (137+100+200+200+200+200) x 246 cm</t>
  </si>
  <si>
    <t>Hook material: stainless brushed steel</t>
  </si>
  <si>
    <t>System glass partition (Rw ≥ 44 dB) with 2X doors, in 50 mm thick steel profile and glued glass with acoustic film (such as Schüco Jansen Economy 50 with glazing 8 LSG/16/10 acoustic film wet glazing or equivalent)</t>
  </si>
  <si>
    <t>overall dimensions: (d) 14,62 m / (h) 2,80 m</t>
  </si>
  <si>
    <t>Filling: laminated glass + acoustic foil; dimensions (149+200+165+135+200+187) x 246 cm</t>
  </si>
  <si>
    <t>Technical panel: technical panel - access control 2 x - sheet metal d= 2 mm, painted in door colour see detail 4-J-N1-02</t>
  </si>
  <si>
    <t>overall dimensions: (d) 13,40 m / (h) 2,80 m</t>
  </si>
  <si>
    <t>door clear size: 94/258 cm; single-leaf door</t>
  </si>
  <si>
    <t>door size with panel: 131 / 270 cm</t>
  </si>
  <si>
    <t>panel size: 30 / 270 cm</t>
  </si>
  <si>
    <t>Filling: laminated glass + acoustic foil; dimensions (77+200+200+123+39+104+73+191) x 246 cm</t>
  </si>
  <si>
    <t>overall dimensions: (d) 14,83 m / (h) 2,80 m</t>
  </si>
  <si>
    <t>door clear size: 2x87/258 cm; bi-folding door</t>
  </si>
  <si>
    <t>panel size: 30 / 270 cm, position: D</t>
  </si>
  <si>
    <t>Filling: laminated glass + acoustic foil; dimensions (215+200+200+127+210+63+100+157) x 246 cm</t>
  </si>
  <si>
    <t>n1-J1-1</t>
  </si>
  <si>
    <t>enamelled glass size: 22 x 246</t>
  </si>
  <si>
    <t>overall dimensions: (d) 3,84 m / (h) 2,80 m</t>
  </si>
  <si>
    <t>Filling: laminated glass + acoustic foil; dimensions (56+62+106) x 246 cm</t>
  </si>
  <si>
    <t>overall dimensions: (d) 3,19 m / (h) 2,80 m</t>
  </si>
  <si>
    <t>door clear size: 94 / 258 cm: single-leaf door</t>
  </si>
  <si>
    <t>Filling: laminated glass + acoustic foil; dimensions (55+118) x 246 cm</t>
  </si>
  <si>
    <t>System glass partition (Rw ≥ 44 dB) with 5X door, 50 mm thick steel profile and acoustic film bonded glass (such as Schüco Jansen Economy 50 with glazing 8 LSG/16/10 acoustic film wet glazing or equivalent)</t>
  </si>
  <si>
    <t>enamelled glass size: 28 x 246</t>
  </si>
  <si>
    <t>overall dimensions: (d) 18,27 m / (h) 2,80 m</t>
  </si>
  <si>
    <t>Filling: laminated glass + acoustic foil; dimensions (163+223+72+26+193+247+73+26+101) x 246 cm</t>
  </si>
  <si>
    <t>Technical panel: technical panel - access control 5 x - sheet metal d= 2 mm, painted in door colour see detail 4-J-N1-02</t>
  </si>
  <si>
    <t>System glass partition (Rw ≥ 44 dB) - fixed glazing, in 50 mm thick steel profile and glued glass with acoustic film (such as Schüco Jansen Economy 50 with glazing 8 LSG/16/10 acoustic film wet glazing or equivalent)</t>
  </si>
  <si>
    <t>enamelled glass size: 32 x 246 + 32 x 246</t>
  </si>
  <si>
    <t>overall dimensions: (d) 16,41 m / (h) 2,80 m</t>
  </si>
  <si>
    <t>Filling: laminated glass + acoustic foil; dimensions (76+95+200+200+200+200+182+219+190) x 246 cm</t>
  </si>
  <si>
    <t>System glass partition (Rw ≥ 44 dB) with 4X doors, 50 mm thick steel profile and acoustic film bonded glass (such as Schüco Jansen Economy 50 with glazing 8 LSG/16/10 acoustic film wet glazing or equivalent)</t>
  </si>
  <si>
    <t>overall dimensions: (d) 12,56 m / (h) 2,80 m</t>
  </si>
  <si>
    <t>Filling: laminated glass + acoustic foil; dimensions (42+70+27+120+223+97+72+25+42) x 246 cm</t>
  </si>
  <si>
    <t>Technical panel: technical panel - access control 4 x - sheet metal d= 2 mm, painted in door colour see detail 4-J-N1-02</t>
  </si>
  <si>
    <t>System glass partition (Rw ≥ 44 dB) with 3X doors, 50 mm thick steel profile and acoustic film bonded glass (such as Schüco Jansen Economy 50 with glazing 8 LSG/16/10 acoustic film wet glazing or equivalent)</t>
  </si>
  <si>
    <t>Filling: laminated glass + acoustic foil; dimensions (90+120+68+82+49+120+200+120+149+95+76) x 246 cm</t>
  </si>
  <si>
    <t>Technical panel: technical panel - access control 3 x - sheet metal d= 2 mm, painted in door colour see detail 4-J-N1-02</t>
  </si>
  <si>
    <t>enamelled glass: dimensions: 22 x 246 cm</t>
  </si>
  <si>
    <t>overall dimensions: (d) 18,21 m / (h) 2,80 m</t>
  </si>
  <si>
    <t>Filling: laminated glass + acoustic foil; dimensions (181+200+220+71+28+145+24+120+118+118+160) x 246 cm</t>
  </si>
  <si>
    <t>Filling: laminated glass + acoustic foil; dimensions (226+200+179) x 246 cm</t>
  </si>
  <si>
    <t>overall dimensions: (d) 6,04 m / (h) 2,80 m</t>
  </si>
  <si>
    <t>overall dimensions: (d) 7,40 m / (h) 2,80 m</t>
  </si>
  <si>
    <t>Filling: laminated glass + acoustic foil; dimensions (190+51+190+30++19) x 246 cm</t>
  </si>
  <si>
    <t>overall dimensions: (d) 19,70 m / (h) 2,80 m</t>
  </si>
  <si>
    <t>Filling: laminated glass + acoustic foil; dimensions (180+180+94+68+122+218+182+105+26+78+30+200+190) x 246 cm</t>
  </si>
  <si>
    <t>Filling: laminated glass + acoustic foil; dimensions (116+195+210) x 246 cm</t>
  </si>
  <si>
    <t>overall dimensions: (d) 65.21 m / (h) 2.80 m</t>
  </si>
  <si>
    <t>Filling: laminated glass + acoustic foil; dimensions (190+200+30+78+26+105+182+138+139+180+180) x 246 cm</t>
  </si>
  <si>
    <t>Filling: laminated glass + acoustic foil; dimensions (210+195+116) x 246 cm</t>
  </si>
  <si>
    <t>overall dimensions: (d) 5.21 m / (h) 2.80 m</t>
  </si>
  <si>
    <t>enamelled glass dimensions: 34 x 246 cm + 24 x 246 cm</t>
  </si>
  <si>
    <t>Filling: laminated glass + acoustic foil; dimensions (40+170+150+94+72+26+94+170+170+26+170+160) x 246 cm</t>
  </si>
  <si>
    <t>overall dimensions: (d) 14,99 m / (h) 2,80 m</t>
  </si>
  <si>
    <t>door clear size: 94 / 258 cm</t>
  </si>
  <si>
    <t>Filling: laminated glass + acoustic foil; dimensions (174+72+26+120+200+200+70+94+87) x 246 cm</t>
  </si>
  <si>
    <t>System glass partition (Rw ≥ 44 dB) with 6X door, 50 mm thick steel profile and glued glass with acoustic film (such as Schüco Jansen Economy 50 with glazing 8 LSG/16/10 acoustic film wet glazing or equivalent)</t>
  </si>
  <si>
    <t>overall dimensions: (d) 25,30 m / (h) 2,80 m</t>
  </si>
  <si>
    <t>Filling: laminated glass + acoustic foil; dimensions (185+95+37+72+120+214+30+72+220+200+120+26+72+120+160) x 246 cm</t>
  </si>
  <si>
    <t>Technical panel: technical panel - access control 6 x - sheet metal d= 2 mm, painted in door colour see detail 4-J-N1-02</t>
  </si>
  <si>
    <t>Filling: laminated glass + acoustic foil; dimensions ( 46+158+200+180) x 246 cm</t>
  </si>
  <si>
    <t>overall dimensions: (d) 5,84 m / (h) 2,80 m</t>
  </si>
  <si>
    <t>overall dimensions: (d) 4,80 m / (h) 2,80 m</t>
  </si>
  <si>
    <t>Filling: laminated glass + acoustic foil; dimensions ( 140+210) x 246 cm</t>
  </si>
  <si>
    <t>Filling: laminated glass + acoustic foil; dimensions ( 180+200+158+46) x 246 cm</t>
  </si>
  <si>
    <t>overall dimensions: (d) 2,69 m / (h) 2,80 m</t>
  </si>
  <si>
    <t>fixing: MK wall, AB wall, screed, AB column (see also detail 4-J-N1-01)</t>
  </si>
  <si>
    <t>position: see position plan of interior glass walls</t>
  </si>
  <si>
    <t>Single-leaf glass doors with technical panel at the side for access control (such as Schüco Jansen Economy 50 or equivalent)</t>
  </si>
  <si>
    <t>door clear dimensions: 94/258 cm;</t>
  </si>
  <si>
    <t>Filling: laminated glass + acoustic foil;</t>
  </si>
  <si>
    <t>Technical panel: sheet metal cladding d= 2 mm, RAL powder-coated</t>
  </si>
  <si>
    <t>Notes:diagram shows the view from the corridor The panel position is always next to the door handle</t>
  </si>
  <si>
    <t>System glass partition (Rw ≥ 44 dB) with 5X door, 50 mm thick steel profile and glued glass with acoustic foil (such as Schüco Jansen Economy 50 with glazing 8
LSG/16/10 acoustic film wet glazing or equivalent</t>
  </si>
  <si>
    <t>overall dimensions: (d) 22,54 m / (h) 2,80 m</t>
  </si>
  <si>
    <t>Filling: laminated glass + acoustic foil; dimensions (141+173+70+78+71+120+195+78+71+220+220+89) x 246 cm</t>
  </si>
  <si>
    <t>Filling: laminated glass + acoustic foil; dimensions ( 116+196+215) x 246 cm</t>
  </si>
  <si>
    <t>overall dimensions: (d) 5,26 m / (h) 2,80 m</t>
  </si>
  <si>
    <t>Filling: laminated glass + acoustic foil; dimensions ( 76+164+200+200+222+178+225+175+222+78+200+173+135) x 246 cm</t>
  </si>
  <si>
    <t>Filling: laminated glass + acoustic foil; dimensions ( 215+195+116) x 246 cm</t>
  </si>
  <si>
    <t>enamelled glass: 30 x 246 cm</t>
  </si>
  <si>
    <t>overall dimensions: (d) 24,64 m / (h) 2,80 m</t>
  </si>
  <si>
    <t>Filling: laminated glass + acoustic film - fixed glazing Dim : (146+73+220+73+147+73+120+178+191+70) x 246 cm</t>
  </si>
  <si>
    <t>overall dimensions: (d) 2,68 m / (h) 2,80 m</t>
  </si>
  <si>
    <t>Filling: laminated glass + acoustic film - fixed glazing Dim : (118) x 246 cm</t>
  </si>
  <si>
    <t>overall dimensions: (d) 4.05 m / (h) 2.80 m</t>
  </si>
  <si>
    <t>Filling: laminated glass + acoustic film - fixed glazing Dim : (120+138) x 246 cm</t>
  </si>
  <si>
    <t>Filling: laminated glass + acoustic film - fixed glazing Dim : (130+182+200+200+67) x 246 cm</t>
  </si>
  <si>
    <t>overall dimensions: (d) 8,08 m / (h) 2,80 m</t>
  </si>
  <si>
    <t>System glass partition (Rw ≥ 44 dB) with 3X door, 50 mm thick steel profile and acoustic film bonded glass (e.g. Schüco Jansen Economy 50 with glazing 8
LSG/16/10 acoustic film wet glazing or equivalent</t>
  </si>
  <si>
    <t>overall dimensions: (d) 16.06 m / (h) 2.80 m</t>
  </si>
  <si>
    <t>door clear dimensions: 94/258 cm, 2x 97/258 cm; single-leaf door</t>
  </si>
  <si>
    <t>door dimensions with panel: 131/270 cm, 231/270 cm; bi-folding door</t>
  </si>
  <si>
    <t>panel dimensions: 30 / 270 cm, position for bi-fold doors: L</t>
  </si>
  <si>
    <t>Filling: laminated glass + acoustic film - fixed glazing Dim : (29+201+200+200+173+40+193+71) x 246 cm</t>
  </si>
  <si>
    <t>System glass partition (Rw ≥ 44 dB) with 7X door, 50 mm thick steel profile and glued glass with acoustic film (such as Schüco Jansen Economy 50 with glazing 8 LSG/16/10 acoustic film wet glazing or equivalent)</t>
  </si>
  <si>
    <t>overall dimensions: (d) 29,62 m / (h) 2,80 m</t>
  </si>
  <si>
    <t>door dimensions with panel: 131 / 270 cm;</t>
  </si>
  <si>
    <t>panel dimensions: 30 / 270 cm,</t>
  </si>
  <si>
    <t>Filling: laminated glass + acoustic film - fixed glazing Dim : (160+120+26+72+147+173+170+26+72+70+200+220+26+72+220+149) x 246 cm</t>
  </si>
  <si>
    <t>Technical panel: technical panel - access control 7 x - sheet metal d= 2 mm, painted in door colour see detail 4-J-N1-02</t>
  </si>
  <si>
    <t>System glass partition (Rw ≥ 44 dB) with 1X door, 50 mm thick steel profile and glued glass with acoustic foil (such as Schüco Jansen Economy 50 with glazing 8
LSG/16/10 acoustic film wet glazing or equivalent</t>
  </si>
  <si>
    <t>enamelled glass : 34 x 246 cm + 25 x 246 cm</t>
  </si>
  <si>
    <t>overall dimensions: (d) 12,95 m / (h) 2,80 m</t>
  </si>
  <si>
    <t>door clear size: 2x87 / 258 cm: bi-folding door</t>
  </si>
  <si>
    <t>Filling: laminated glass + acoustic film - fixed glazing Dim : (171+190+188+211+195+55) x 246 cm</t>
  </si>
  <si>
    <t>overall dimensions: (d) 9,18 m / (h) 2,80 m</t>
  </si>
  <si>
    <t>Filling: laminated glass + acoustic film - fixed glazing Dim : (180+200+200+120+87) x 246 cm</t>
  </si>
  <si>
    <t>enamelled glass dimensions 30 x 246 cm</t>
  </si>
  <si>
    <t>overall dimensions:(d) 16.21 m / (h) 2.80 m</t>
  </si>
  <si>
    <t>Filling: laminated glass + acoustic film - fixed glazing Dim : (168+156+145+200+200+162+141+170+77) x 246 cm</t>
  </si>
  <si>
    <t>System glass partition (Rw ≥ 44 dB) with 3X door, 50 mm thick steel profile and glued glass with acoustic foil (such as Schüco Jansen Economy 50 with glazing 8
LSG/16/10 acoustic film wet glazing or equivalent</t>
  </si>
  <si>
    <t>overall dimensions: (d) 14,94 m / (h) 2,80 m</t>
  </si>
  <si>
    <t>Filling: laminated glass + acoustic film - fixed glazing Dim : (174+73+28+170+173+227+170+53) x 246 cm</t>
  </si>
  <si>
    <t>Filling: laminated glass + acoustic film - fixed glazing Dim : (144+200+126) x 246 cm</t>
  </si>
  <si>
    <t>overall dimensions: (d) 5.00 m / (h) 2.80 m</t>
  </si>
  <si>
    <t>overall dimensions: (d) 18,28 m / (h) 2,80 m</t>
  </si>
  <si>
    <t>Filling: laminated glass + acoustic film - fixed glazing Dim : (212+61+110+200+221+29+220+200+154) x 246 cm</t>
  </si>
  <si>
    <t>System glass partition (Rw ≥ 44 dB) with 1X door, 50 mm thick steel profile and glued glass with acoustic foil (such as Schüco Jansen Economy 50 with glazing 8
lSG/16/10 acoustic film wet glazing or equivalent</t>
  </si>
  <si>
    <t>overall dimensions: (d) 4,69 m / (h) 2,80 m</t>
  </si>
  <si>
    <t>Filling: laminated glass + acoustic film - fixed glazing Dim : (75 + 146 + 87) cm x 246 cm</t>
  </si>
  <si>
    <t>System glass partition (Rw ≥ 44 dB) with 6X door, 50 mm thick steel profile and glued glass with acoustic film (such as Schüco Jansen Economy 50 with glazing 8
LSG/16/10 acoustic film wet glazing or equivalent</t>
  </si>
  <si>
    <t>Filling: laminated glass + acoustic foil; dimensions (153+26+165+128+26+173+120+49+49+147+173+120+49+50+195+184+118) x 246 cm</t>
  </si>
  <si>
    <t>GLASS WALLS AND DOORS 2.ND</t>
  </si>
  <si>
    <t>overall dimensions: (d) 2,90 m / (h) 2,80 m</t>
  </si>
  <si>
    <t>Filling: laminated glass + acoustic film - fixed glazing Dim : 290 x 246 cm</t>
  </si>
  <si>
    <t>System glass partition (Rw ≥ 44 dB) with 2X doors, 50 mm thick steel profile and glued glass with acoustic foil (such as Schüco Jansen Economy 50 with glazing 8
LSG/16/10 acoustic film wet glazing or equivalent</t>
  </si>
  <si>
    <t>overall dimensions: (d) 8,70 m / (h) 2,80 m</t>
  </si>
  <si>
    <t>Filling: laminated glass + acoustic foil; dimensions (259+145+205) x 246 cm</t>
  </si>
  <si>
    <t>overall dimensions: (d) 2,98 m / (h) 2,80 m</t>
  </si>
  <si>
    <t>Filling: laminated glass + acoustic film - fixed glazing Dim : 298 x 246 cm</t>
  </si>
  <si>
    <t>enamelled glass size: 30 x 246 cm</t>
  </si>
  <si>
    <t>overall dimensions: (d) 7,73 m / (h) 2,80 m</t>
  </si>
  <si>
    <t>Filling: laminated glass + acoustic foil; dimensions (69+340+72) x 246 cm</t>
  </si>
  <si>
    <t>overall dimensions: (d) 9,59 m / (h) 2,80 m</t>
  </si>
  <si>
    <t>Filling: laminated glass + acoustic foil; dimensions (295+99+274) x 246 cm</t>
  </si>
  <si>
    <t>overall dimensions: (d) 13,26 m / (h) 2,80 m</t>
  </si>
  <si>
    <t>Filling: laminated glass + acoustic foil; dimensions (261+149+269+255) x 246 cm</t>
  </si>
  <si>
    <t>overall dimensions: (d) 6,96 m / (h) 2,80 m</t>
  </si>
  <si>
    <t>Filling: laminated glass + acoustic film - fixed glazing Dim : 296 x 246cm</t>
  </si>
  <si>
    <t>Filling: laminated glass + acoustic foil; dimensions (255+269+149+261) x 246 cm</t>
  </si>
  <si>
    <t>System glass partition (Rw ≥ 44 dB) with 4X doors, 50 mm thick steel profile and glued glass with acoustic film (such as Schüco Jansen Economy 50 with glazing 8
LSG/16/10 acoustic film wet glazing or equivalent</t>
  </si>
  <si>
    <t>overall dimensions: (d) 16,92 m / (h) 2,80 m</t>
  </si>
  <si>
    <t>Filling: laminated glass + acoustic foil; dimensions (244+99+273+499+55) x 246 cm</t>
  </si>
  <si>
    <t>Filling: laminated glass + acoustic film - fixed glazing Dim : 296 x 246 cm</t>
  </si>
  <si>
    <t>enamelled glass dimensions: 30 x 246 + 30 x 246 cm</t>
  </si>
  <si>
    <t>overall dimensions: (d) 18,34 m / (h) 2,80 m</t>
  </si>
  <si>
    <t>Filling: laminated glass + acoustic foil; dimensions (126+169+469+149+339) x 246 cm</t>
  </si>
  <si>
    <t>overall dimensions: (d) 18,36 m / (h) 2,80 m</t>
  </si>
  <si>
    <t>door clear size: 94 / 258 cm; single-leaf door</t>
  </si>
  <si>
    <t>Filling: laminated glass + acoustic foil; dimensions (350+179+477+379) x 246 cm</t>
  </si>
  <si>
    <t>overall dimensions: (d) 11,55 m / (h) 2,80 m</t>
  </si>
  <si>
    <t>Filling: laminated glass + acoustic foil; dimensions (403+411+80) x 246 cm</t>
  </si>
  <si>
    <t>overall dimensions: (d) 3,66 m / (h) 2,80 m</t>
  </si>
  <si>
    <t>Filling: laminated glass + acoustic film - fixed glazing Dim : 366 x 246 cm</t>
  </si>
  <si>
    <t>Filling: laminated glass + acoustic foil; dimensions (83+405+405) x 246 cm</t>
  </si>
  <si>
    <t>System glass partition (Rw ≥ 44 dB) with 4X doors, 50 mm thick steel profile and glued glass with acoustic foil (such as Schüco Jansen Economy 50 with glazing 8
LSG/16/10 acoustic film wet glazing or equivalent</t>
  </si>
  <si>
    <t>overall dimensions: (d) 20.04 m / (h) 2.80 m</t>
  </si>
  <si>
    <t>Filling: laminated glass + acoustic foil; dimensions (155+569+269+99+359) x 246 cm</t>
  </si>
  <si>
    <t>overall dimensions: (d) 14,12 m / (h) 2,80 m</t>
  </si>
  <si>
    <t>Filling: laminated glass + acoustic foil; dimensions (547+199+405) x 246 cm</t>
  </si>
  <si>
    <t>overall dimensions: (d) 13,89 m / (h) 2,80 m</t>
  </si>
  <si>
    <t>Filling: laminated glass + acoustic foil; dimensions (405+340+53+205) x 246 cm</t>
  </si>
  <si>
    <t>Filling: laminated glass + acoustic foil; dimensions (409+99+390+199+355) x 246 cm</t>
  </si>
  <si>
    <t>overall dimensions: (d) 21,40 m / (h) 2,80 m</t>
  </si>
  <si>
    <t>Filling: laminated glass + acoustic foil; dimensions (15+199+199+199+190+99+785) x 246 cm</t>
  </si>
  <si>
    <t>overall dimensions: (d) 6,64 m / (h) 2,80 m</t>
  </si>
  <si>
    <t>Filling: laminated glass + acoustic film - fixed glazing Dim : 664 x 246 cm</t>
  </si>
  <si>
    <t>Filling: laminated glass + acoustic foil; dimensions (108+395) x 246 cm</t>
  </si>
  <si>
    <t>overall dimensions: (d) 27,98 m / (h) 2,80 m</t>
  </si>
  <si>
    <t>Filling: laminated glass + acoustic foil; dimensions (785+99+490+99+519+153) x 246 cm</t>
  </si>
  <si>
    <t>System glass partition (Rw ≥ 44 dB) with 7X door, 50 mm thick steel profile and glued glass with acoustic film (such as Schüco Jansen Economy 50 with glazing 8
LSG/16/10 acoustic film wet glazing or equivalent</t>
  </si>
  <si>
    <t>overall dimensions: (d) 37,74 m / (h) 2,80 m</t>
  </si>
  <si>
    <t>Filling: laminated glass + acoustic foil; dimensions (278+269+99+540+99+440+99) x 246 cm</t>
  </si>
  <si>
    <t>overall dimensions: (d) 10,38 m / (h) 2,80 m</t>
  </si>
  <si>
    <t>Filling: laminated glass + acoustic foil; dimensions (243+149+355) x 246 cm</t>
  </si>
  <si>
    <t>overall dimensions: (d) 5,44 m / (h) 2,80 m</t>
  </si>
  <si>
    <t>Filling: laminated glass + acoustic foil; dimensions (325+59) x 246 cm</t>
  </si>
  <si>
    <t>overall dimensions: (d) 6,35 m / (h) 2,80 m</t>
  </si>
  <si>
    <t>Filling: laminated glass + acoustic foil; dimensions (35+440) x 246 cm</t>
  </si>
  <si>
    <t>overall dimensions: (d) 4,82 m / (h) 2,80 m</t>
  </si>
  <si>
    <t>Filling: laminated glass + acoustic film - fixed glazing Dim : 482 x 246 cm</t>
  </si>
  <si>
    <t>overall dimensions: (d) 22,15 m / (h) 2,80 m</t>
  </si>
  <si>
    <t>Filling: laminated glass + acoustic foil; dimensions (184+149+269+219+901) x 246 cm</t>
  </si>
  <si>
    <t>overall dimensions: (d) 27,44 m / (h) 2,80 m</t>
  </si>
  <si>
    <t>Filling: laminated glass + acoustic foil; dimensions (39+689+99+490+99+390+18) x 246 cm</t>
  </si>
  <si>
    <t>overall dimensions: (d) 21.47 m / (h) 2.80 m</t>
  </si>
  <si>
    <t>Filling: laminated glass + acoustic foil; dimensions (74+360+99+640+99+162) x 246 cm</t>
  </si>
  <si>
    <t>overall dimensions: (d) 4,55 m / (h) 2,80 m</t>
  </si>
  <si>
    <t>Filling: laminated glass + acoustic film - fixed glazing Dim : 455 x 246 cm</t>
  </si>
  <si>
    <t>overall dimensions: (d) 3,60 m / (h) 2,80 m</t>
  </si>
  <si>
    <t>Filling: laminated glass + acoustic film - fixed glazing Dim : 360 x 246 cm</t>
  </si>
  <si>
    <t>overall dimensions: (d) 6,35 m / (h) 3,20 m</t>
  </si>
  <si>
    <t>overlight Dim: 405 x 82 cm cm</t>
  </si>
  <si>
    <t>Filling: laminated glass + acoustic foil; dimensions (202+73) x 248 cm</t>
  </si>
  <si>
    <t>overall dimensions: (d) 2,80 m / (h) 2,80 m</t>
  </si>
  <si>
    <t>Filling: laminated glass + acoustic foil; dimensions (62+87) x 246 cm</t>
  </si>
  <si>
    <t>overall dimensions: (d) 3,81 m / (h) 2,80 m</t>
  </si>
  <si>
    <t>Filling: laminated glass + acoustic film - fixed glazing Dim : 381 x 246 cm</t>
  </si>
  <si>
    <t>overall dimensions: (d) 4,60 m / (h) 3,20 m</t>
  </si>
  <si>
    <t>door clear size: 94/260 cm; bi-folding door</t>
  </si>
  <si>
    <t>overlight Dim: 460 x 82 cm cm</t>
  </si>
  <si>
    <t>Filling: laminated glass + acoustic foil; dimensions 280 x 248 cm</t>
  </si>
  <si>
    <t>overall dimensions: (d) 8,50 m / (h) 2,80 m</t>
  </si>
  <si>
    <t>Filling: laminated glass + acoustic film - fixed glazing Dim : 550 x 246 cm</t>
  </si>
  <si>
    <t>System glass partition (Rw ≥ 44 dB) with 2X door + overlight, in 50 mm thick steel profile and glued glass with acoustic film (such as Schüco Jansen Economy 50 with glazing 8 LSG/16/10 acoustic film wet glazing or equivalent)</t>
  </si>
  <si>
    <t>overall dimensions: (d) 7,50 m / (h) 3,20 m</t>
  </si>
  <si>
    <t>overlight Dim: 750 x 82 cm cm</t>
  </si>
  <si>
    <t>Filling: laminated glass + acoustic foil; dimensions (92+305+92) x 248 cm</t>
  </si>
  <si>
    <t>overall dimensions: (d) 20,37 m / (h) 2,80 m</t>
  </si>
  <si>
    <t>Filling: laminated glass + acoustic foil; dimensions (182+99+640+99+495) x 246 cm</t>
  </si>
  <si>
    <t>overall dimensions: (d) 4,62 m / (h) 2,80 m</t>
  </si>
  <si>
    <t>Filling: laminated glass + acoustic film - fixed glazing Dim : 462 x 246 cm</t>
  </si>
  <si>
    <t>overall dimensions: (d) 4.12 m / (h) 3.20 m</t>
  </si>
  <si>
    <t>overlight Dim: 412 x 82 cm cm</t>
  </si>
  <si>
    <t>Filling: laminated glass + acoustic foil; dimensions (80+201) x 248 cm</t>
  </si>
  <si>
    <t>System glass partition (Rw ≥ 44 dB) with 1X door, 50 mm thick steel profile and glued glass with acoustic film (such as Schüco Jansen Economy 50 with glazing 8
LSG/16/10 acoustic film wet glazing or equivalent</t>
  </si>
  <si>
    <t>overall dimensions: (d) 3,45 m / (h) 2,80 m</t>
  </si>
  <si>
    <t>Filling: laminated glass + acoustic foil; dimensions (115+99) x 246 cm</t>
  </si>
  <si>
    <t>overall dimensions: (d) 12,18 m / (h) 2,80 m</t>
  </si>
  <si>
    <t>door clear size: 94/258 cm; bi-folding door</t>
  </si>
  <si>
    <t>Filling: laminated glass + acoustic foil; dimensions (168+165+165+165+46+145+157) x 246 cm</t>
  </si>
  <si>
    <t>Filling: laminated glass + acoustic foil; dimensions (157+145+41+167+166+166+169) x 246 cm</t>
  </si>
  <si>
    <t>overall dimensions: (d) 3,95 m / (h) 2,80 m</t>
  </si>
  <si>
    <t>Filling: laminated glass + acoustic foil; dimensions (137+127) x 246 cm</t>
  </si>
  <si>
    <t>GLASS WALLS AND TERRACE DOORS</t>
  </si>
  <si>
    <t>overall dimensions: (d) 5,71 m / (h) 2,80 m</t>
  </si>
  <si>
    <t>Filling: laminated glass + acoustic foil; dimensions (35+339) x 246 cm</t>
  </si>
  <si>
    <t>enamelled glass size: 30 x 750 cm</t>
  </si>
  <si>
    <t>Filling: laminated glass + acoustic foil; dimensions (371+182) x 246 cm</t>
  </si>
  <si>
    <t>Filling: laminated glass + acoustic foil; dimensions (489+64) x 246 cm</t>
  </si>
  <si>
    <t>Filling: laminated glass + acoustic foil; dimensions 524 x 246 cm</t>
  </si>
  <si>
    <t>Filling: laminated glass + acoustic film - fixed glazing Dim : 750 x 246 cm</t>
  </si>
  <si>
    <t>enamelled glass size: 30 x 365 cm</t>
  </si>
  <si>
    <t>overall dimensions: (d) 3,65 m / (h) 3,20 m</t>
  </si>
  <si>
    <t>Filling: laminated glass + acoustic film - fixed glazing Dim : 365 x 246 cm</t>
  </si>
  <si>
    <t>overall dimension: (d) 12.17 m / (h) 2.80 m</t>
  </si>
  <si>
    <t>fixing: MK wall, AB wall, screed, Alu façade profile</t>
  </si>
  <si>
    <t>Single-leaf glass doors (such as Schüco Jansen Economy 50 or equivalent)</t>
  </si>
  <si>
    <t>dimensions: 107 / 270 cm</t>
  </si>
  <si>
    <t>Sash colour:RAL colour of architect's choice</t>
  </si>
  <si>
    <t>Frame finish:identical to the wing finish</t>
  </si>
  <si>
    <t>Threshold: /</t>
  </si>
  <si>
    <t>Wall thickness: 5,00 cm</t>
  </si>
  <si>
    <t>Wall material: steel / glass</t>
  </si>
  <si>
    <t>Door stop:ARRONE AR934H or equivalent</t>
  </si>
  <si>
    <t>Hook (outside + inside): pole, width up to 10cm, Hoppe E5091, length 120cm or equivalent</t>
  </si>
  <si>
    <t>enamelled glass size: 30 x 555 cm</t>
  </si>
  <si>
    <t>overall dimensions: (d) 5,55 m / (h) 3,20 m</t>
  </si>
  <si>
    <t>Filling: laminated glass + acoustic foil; dimensions 336 x 246 cm</t>
  </si>
  <si>
    <t>enamelled glass Dimension: 30 x 550 cm</t>
  </si>
  <si>
    <t>overall dimensions: (d) 5,50 m / (h) 3,20 m</t>
  </si>
  <si>
    <t>Filling: laminated glass + acoustic foil; dimensions (114+33+142) x 246 cm</t>
  </si>
  <si>
    <t>enamelled glass size: 30 x 2355 cm</t>
  </si>
  <si>
    <t>overall dimensions: (d) 23,55 m / (h) 3,20 m</t>
  </si>
  <si>
    <t>Filling: laminated glass + acoustic foil; dimensions (1866+25) x 246 cm</t>
  </si>
  <si>
    <t>overall dimension: (d) 6.07 m / (h) 3.20 m</t>
  </si>
  <si>
    <t>fixing:MK wall, AB wall, screed, AB slab (see also detail 4-J-N1-01)</t>
  </si>
  <si>
    <t>door clear dimensions: 40x96 / 258 cm</t>
  </si>
  <si>
    <t>grade Dimensions:149 / 270 cm</t>
  </si>
  <si>
    <t>Wall thickness: 5.00 cm</t>
  </si>
  <si>
    <t>overall dimensions: (d) 7,50 m / (h) 2,80 m</t>
  </si>
  <si>
    <t>System glass partition (Rw ≥ 44 dB) with 5X door, 50 mm thick steel profile and acoustic film bonded glass (e.g. Schüco Jansen Economy 50 with glazing 8
LSG/16/10 acoustic film wet glazing or equivalent</t>
  </si>
  <si>
    <t>overall dimensions: (d) 24,80 m / (h) 2,80 m</t>
  </si>
  <si>
    <t>Filling: laminated glass + acoustic foil; dimensions (287+319+99+319+690+52) x 246 cm</t>
  </si>
  <si>
    <t>overall dimensions: (d) 6,08 m / (h) 2,80 m</t>
  </si>
  <si>
    <t>Filling: laminated glass + acoustic foil; dimensions (153+99+95) x 246 cm</t>
  </si>
  <si>
    <t>overall dimensions: (d) 23,60 m / (h) 2,80 m</t>
  </si>
  <si>
    <t>Filling: laminated glass + acoustic foil; dimensions (105+99+240+99+340+354+114+95) x 246 cm</t>
  </si>
  <si>
    <t>overall dimensions: (d) 6,85 m / (h) 2,80 m</t>
  </si>
  <si>
    <t>Filling: laminated glass + acoustic foil; dimensions (145+99+150) x 246 cm</t>
  </si>
  <si>
    <t>enamelled glass dimensions: 30 x 246 + 106 x 246 cm</t>
  </si>
  <si>
    <t>overall dimensions: (d) 20,95 m / (h) 2,80 m</t>
  </si>
  <si>
    <t>Filling: laminated glass + acoustic foil; dimensions (50+149+403+181+99+390+34) x 246 cm</t>
  </si>
  <si>
    <t>overall dimensions: (d) 1,79 m / (h) 2,80 m</t>
  </si>
  <si>
    <t>Filling: laminated glass + acoustic foil; dimensions (19+29) x 246 cm</t>
  </si>
  <si>
    <t>INTERNALLY FIXED FIREPROOF ACOUSTICALLY BULLETPROOF
CASTLE WINDOW
masonry width / Masonry height: 120/2140cm
cassette thickness: 50 cm
parapet height: 85 cm</t>
  </si>
  <si>
    <t>a window such as Architectural Armour or equivalent
firearms tested according to classification
EN 1522/3 - FB 6</t>
  </si>
  <si>
    <t>window material</t>
  </si>
  <si>
    <t>frame: steel, bulletproof (EN 1522/3 - FB 6)
glass: transparent, bullet-proof (EN 1522/3 - FB 6)
Frame finish: powder-coated
Frame colour: RAL at the designer's choice</t>
  </si>
  <si>
    <t>Wall thickness: 48 cm
Wall material: AB bond (d=30 cm), acoustic lining (2x8 cm)</t>
  </si>
  <si>
    <t>Notes: see position diagrams of internal doors for
information on the direction of opening, the technical
panel and access control JULFUS--7A6800, the bulletproof part of the window is in the room where the
installed machinery</t>
  </si>
  <si>
    <t>Glass walls POZ NZ12.1; glass wall (meeting rooms, cabinet rooms, canteen, reading room)</t>
  </si>
  <si>
    <t>construction d = 5.00 cm: system glass partition (Rw ≥ 44 dB) (with door - Rw ≥ 40 dB) in 50 mm thick steel profile and glued glass with acoustic film (such as Schüco Jansen Economy 50 with glazing 8 LSG/16/10 acoustic film wet glazing or equivalent)</t>
  </si>
  <si>
    <t>Manufacture, supply and installation of external blinds with aluminium guides and a concealed mask system such as Roltek Hero.2. The concealed mask is made of 1.5mm thick aluminium.</t>
  </si>
  <si>
    <t>Upper rail:</t>
  </si>
  <si>
    <t>Cold rolled U-shaped profile made of galvanised steel sheet and flanged on both sides, dimensions 58mm x 55mm. Top rail fixing, simplified installation by galvanised vertical support with clamp function.</t>
  </si>
  <si>
    <t>Drive shaft:</t>
  </si>
  <si>
    <t>Aluminum 12x12 with 7mm hexagonal shaft for direct attachment to the engine. Square drive shaft for coupling element made of 12x12mm aluminium with internal hole fi.9mm for coupling installation. This means that the coupling remains permanently serviceable.</t>
  </si>
  <si>
    <t>Aluminium Slats:</t>
  </si>
  <si>
    <t>Aluminium slats, type S. Slat width 93mm, thickness approx. 0.45mm. Slat shape to ensure maximum darkening and durability. Slat colour in architect's choice of tone from manufacturer's colour palette.</t>
  </si>
  <si>
    <t>Guides:</t>
  </si>
  <si>
    <t>The compact standard guides are 20 x 22mm and are fixed into the window or façade profiles using support brackets. The blind guide is lined with sealing profiles to reduce vibration noise on the façade and window.</t>
  </si>
  <si>
    <t>Motorised:</t>
  </si>
  <si>
    <t>The raising and lowering of the screen and the adjustment of the slats is carried out by a concealed, maintenance-free and quiet 230 V AC, 50 Hz, IP 54 electric motor with a flanged planetary drive. To achieve better force distribution, the motors are designed as centre motors with shaft outputs on both sides. This facilitates connection, even if the room layout is changed at a later date. Integrated limit switches and thermal protection switches to prevent motor overload. Motors with adjustable upper and lower limit switches and an additional upper limit switch are used. Motor, including Hirschmann connector and connecting cable.
The slats are turned by gently tapping them in the appropriate direction. If several motors need to be controlled by one switch, a control unit is required.</t>
  </si>
  <si>
    <t>Ground floor - RF 1 Dim: 200cm x 154cm</t>
  </si>
  <si>
    <t>Ground floor - RF 3 Dim: 250cm x 154cm</t>
  </si>
  <si>
    <t>Ground floor - RF 4 Dim: 275cm x 154cm</t>
  </si>
  <si>
    <t>Ground floor - RF 5 dimensions: 300cm x 154cm</t>
  </si>
  <si>
    <t>Ground floor - RF 7 Dim: 350cm x 154cm</t>
  </si>
  <si>
    <t>Ground floor - RF 2 Dim: 225cm x 154cm</t>
  </si>
  <si>
    <t>Ground floor - RF 6 Dim: 325cm x 154cm</t>
  </si>
  <si>
    <t>Ground floor - RF 8 dimensions: 200cm x 105cm</t>
  </si>
  <si>
    <t>Ground floor - RF 11 Dim: 275cm x 105cm</t>
  </si>
  <si>
    <t>Ground floor - RF 12 dimensions: 300cm x 105cm</t>
  </si>
  <si>
    <t>Ground floor - RF 13 Dim: 325cm x 105cm</t>
  </si>
  <si>
    <t>Ground floor - RF 9 Dim: 225cm x 105cm</t>
  </si>
  <si>
    <t>Ground floor - RF 10 Dim: 250cm x 105cm</t>
  </si>
  <si>
    <t>Ground floor - RF 15 Dim: 200cm x 425cm</t>
  </si>
  <si>
    <t>Ground floor - RF 16 Dim: 225cm x 425cm</t>
  </si>
  <si>
    <t>Ground floor - RF 19 Dim: 300cm x 425cm</t>
  </si>
  <si>
    <t>Ground floor - RF 20 Dim: 325cm x 425cm</t>
  </si>
  <si>
    <t>Ground floor - RF 21 Dim: 200cm x 254cm</t>
  </si>
  <si>
    <t>Ground floor - RF 22 Dim: 225cm x 254cm</t>
  </si>
  <si>
    <t>Ground floor - RF 23 Dim: 250cm x 254cm</t>
  </si>
  <si>
    <t>Ground floor - RF 25 Dim: 300cm x 254cm</t>
  </si>
  <si>
    <t>Ground floor - RF 26 Dim: 325cm x 254cm</t>
  </si>
  <si>
    <t>Floor N1 - RF 28 Dim: 200cm x 210cm</t>
  </si>
  <si>
    <t>Floor N1 - RF 30 Dim: 250cm x 210cm</t>
  </si>
  <si>
    <t>Floor N1 - RF 32 Dim: 300cm x 210cm</t>
  </si>
  <si>
    <t>Floor N1 - RF 34 Dim: 350cm x 210cm</t>
  </si>
  <si>
    <t>Floor N1 - RF 35 Dim: 200cm x 316cm</t>
  </si>
  <si>
    <t>Floor N1 - RF 37 Dim: 250cm x 316cm</t>
  </si>
  <si>
    <t>Floor N1 - RF 39 Dim: 300cm x 316cm</t>
  </si>
  <si>
    <t>Floor N1 - RF 41 Dim: 350cm x 316cm</t>
  </si>
  <si>
    <t>Floor N1 - RF 31 Dim: 275cm x 210cm</t>
  </si>
  <si>
    <t>Floor N1 - RF 29 Dim: 225cm x 210cm</t>
  </si>
  <si>
    <t>Floor N1 - RF 38 Dim: 275cm x 316cm</t>
  </si>
  <si>
    <t>Floor N1 - RF 36 Dim: 225cm x 316cm</t>
  </si>
  <si>
    <t>Floor N1 - RF 40 Dim: 325cm x 316cm</t>
  </si>
  <si>
    <t>Floor N2 - RF 35 Dim: 200cm x 316cm</t>
  </si>
  <si>
    <t>Floor N2 - RF 36 Dim: 225cm x 316cm</t>
  </si>
  <si>
    <t>Floor N2 - RF 37 Dim: 250cm x 316cm</t>
  </si>
  <si>
    <t>Floor N2 - RF 38 Dim: 275cm x 316cm</t>
  </si>
  <si>
    <t>Floor N2 - RF 39 Dim: 300cm x 316cm</t>
  </si>
  <si>
    <t>Floor N2 - RF 40 Dim: 325cm x 316cm</t>
  </si>
  <si>
    <t>Floor N2 - RF 41 Dim: 350cm x 316cm</t>
  </si>
  <si>
    <t>Floor N1 - RF 33 Dim: 325cm x 210cm</t>
  </si>
  <si>
    <t>Floor N2 - RF 28 Dim: 200cm x 210cm</t>
  </si>
  <si>
    <t>Floor N2 - RF 30 Dim: 250cm x 210cm</t>
  </si>
  <si>
    <t>Floor N2 - RF 32 Dim: 300cm x 210cm</t>
  </si>
  <si>
    <t>Floor N2 - RF 34 Dim: 350cm x 210cm</t>
  </si>
  <si>
    <t>Floor N2 - RF 31 Dim: 275cm x 210cm</t>
  </si>
  <si>
    <t>Floor T1 - RF 35 Dim: 200cm x 316cm</t>
  </si>
  <si>
    <t>Floor T1 - RF 36 Dim: 225cm x 316cm</t>
  </si>
  <si>
    <t>Floor T1 - RF 38 Dim: 275cm x 316cm</t>
  </si>
  <si>
    <t>Floor T1 - RF 39 Dim: 300cm x 316cm</t>
  </si>
  <si>
    <t>Floor T1 - RF 40 Dim: 325cm x 316cm</t>
  </si>
  <si>
    <t>Floor T1 - RF 28 Dim: 200cm x 210cm</t>
  </si>
  <si>
    <t>Floor T1 - RF 31 Dim: 275cm x 210cm</t>
  </si>
  <si>
    <t>Floor T1 - RF 32 Dim: 300cm x 210cm</t>
  </si>
  <si>
    <t>Floor T1 - RF 41 Dim: 350cm x 316cm</t>
  </si>
  <si>
    <t>Floor T1 - RF 29 Dim: 225cm x 210cm</t>
  </si>
  <si>
    <t>Floor T1 - RF 37 Dim: 250cm x 316cm</t>
  </si>
  <si>
    <t>Floor T1 - RF 30 Dim: 250cm x 210cm</t>
  </si>
  <si>
    <t>Floor T1 - RF 33 Dim: 325cm x 210cm</t>
  </si>
  <si>
    <t>Floor T1 - RF 34 Dim: 350cm x 210cm</t>
  </si>
  <si>
    <t>The construction of the elevator shafts consists of reinforced concrete walls of different dimensions. The technical drawings of the selected elevator supplier must be taken into account when constructing the elevator shafts.</t>
  </si>
  <si>
    <t>All manhole doors have a fire resistance rating of EI60 in accordance with SIST EN81-58.
Lift shaft doors and lift shaft maintenance doors shall be of non-combustible materials.</t>
  </si>
  <si>
    <t>Triplex lifts L1, L2, L3 (garage, lobbies):
- lift classification: electric passenger lift with extended operation
- type: without engine room, of an internationally recognised brand with system certification; such as Schindler 3000 or equivalent
- required regulations and standards: EN81-20:2020; EN81-50:2020; EN81-70:2022; EN81-73:2020; EN81-28; EN81-58
- load capacity (kg/person): 1150/15
- speed: 1.6 m/s
- lifting height: 21550 mm
- number of stations and accesses: 5/5, non-pass-through cabin
- cabin dimensions: (W x D x H): 1600 x 1650 x 2100 mm
- door dimensions: (W x H): 900 x 2100 mm
- dimensions of the shaft (w x d): L1, L3 (2250 x 2050 mm), L2 (2300 x 2050 mm)
- pit/head: 1600/4100 mm
- drive system: V3F, regenerative drive
- connection voltage and power: 3x400VAC -15%/-10%, 50Hz, 12.50 kW
- extended Level B system: yes (necessary signals provided by the fire panel)
- fire resistance: shaft doors EI60 in accordance with EN81-58</t>
  </si>
  <si>
    <t>Cabin:
Vrata kabine avtomatska, centralna dvo-panelna, 900 x 2100 mm, krila iz brušene nerjaveče pločevine, frekvenčno regulirani pogon, zaščita potnikov pred ukleščenjem z infrardečo svetlobno zaveso in omejilnikom zaporne sile. Spuščen strop iz brušene nerjaveče pločevine z vgrajeno LED varčno razsvetljavo, stene kabine iz brušene nerjaveče jeklene pločevine, na bočnih stenah okrogel ročaj iz brušene nerjaveče pločevine, tla pripravljena za polaganje tlaka po izboru arhitekta (po vzoru tlaka na hodnikih),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t>
  </si>
  <si>
    <t>Lift L4 (garage, kitchen service):
- lift classification: electric passenger lift with extended operation
- type: without engine room, of an internationally recognised brand with system certification; such as Schindler 3000 or equivalent
- required regulations and standards: EN81-20:2020; EN81-50:2020; EN81-70:2022; EN81-73:2020; EN81-28; EN81-58
- load capacity (kg/person): 1000/13
- speed: 1.0 m/s
- lifting height: 21550 mm
- number of stations and accesses: 4/4, no through cab, no access in M1 and N1
- cabin dimensions (W x D x H): 1100 x 2100 x 2100 mm
- door dimensions: (W x H): 900 x 2100 mm
- dimensions of the shaft (W x D): 1600 x 2450 mm
- pit/head: 1150/4050 mm
- drive system: V3F, regenerative drive
- connection voltage and power: 3x400VAC -15%/-10%, 50Hz, 7.80 kW
- extended Level B system: yes (necessary signals provided by the fire panel)
- fire resistance: shaft doors EI60 in accordance with EN81-58</t>
  </si>
  <si>
    <t>Cabin:
Vrata kabine avtomatska, teleskopska dvo-panelna, 900 x 2100 mm, krila iz brušene nerjaveče pločevine, frekvenčno regulirani pogon, zaščita potnikov pred ukleščenjem z infrardečo svetlobno zaveso in omejilnikom zaporne sile. Spuščen strop iz brušene nerjaveče pločevine z vgrajeno LED varčno razsvetljavo, stene kabine iz brušene nerjaveče jeklene pločevine, na zadnji steni okrogel ročaj iz brušene nerjaveče pločevine, tla pripravljena za polaganje tlaka po izboru arhitekta (po vzoru tlaka na hodnikih),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t>
  </si>
  <si>
    <t>L5 lift (garage, laboratories, offices, buffet):
The control box (signalling) must be separate and away from the edge of the door!
- lift classification: electric passenger lift with extended operation
- type: without engine room, of an internationally recognised brand with system certification; such as Schindler 6000 or equivalent
- required regulations and standards: EN81-20:2020; EN81-50:2020; EN81-70:2022; EN81-73:2020; EN81-28; EN81-58
- load capacity (kg/person): 1625/21
- speed: 1.0 m/s
- lifting height: 21550 mm
- number of stations and accesses: 6/6, non-pass-through cabin
- cabin dimensions: (W x D x H): 1500 x 2400 x 2100 mm
- door dimensions: (W x H): 1100 x 2100 mm
- dimensions of the shaft (W x D): 2800 x 3200 mm
- pit/head: 1150 / 3650 mm
- drive system: V3F, regenerative drive
- connection voltage and power: 3x400VAC -15%/-10%, 50Hz, 11,40 kW
- extended Level B system: yes (necessary signals provided by the fire panel)
- fire resistance: shaft doors EI60 in accordance with EN81-58</t>
  </si>
  <si>
    <t>Cabin:
Vrata kabine avtomatska, centralna dvo-panelna, 1100 x 2100 mm, krila iz brušene nerjaveče pločevine, frekvenčno regulirani pogon, zaščita potnikov pred ukleščenjem z infrardečo svetlobno zaveso in omejilnikom zaporne sile. Spuščen strop iz brušene nerjaveče pločevine z vgrajeno LED varčno razsvetljavo, stene kabine iz brušene nerjaveče jeklene pločevine, ročaj iz brušene nerjaveče pločevine na vseh treh stenah, tla pripravljena za polaganje tlaka po izboru arhitekta (po vzoru tlaka na hodnikih),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 govorna naprava za klic s centrom z GSM vmesnikom. Ploč</t>
  </si>
  <si>
    <t>L6 lift (garage, laboratories, offices):
The control box must be separate and away from the edge of the door!
- lift classification: electric passenger lift with extended operation
- type: without engine room, of an internationally recognised brand with system certification; such as Schindler 6000 or equivalent
- required regulations and standards: EN81-20:2020; EN81-50:2020; EN81-70:2022; EN81-73:2020; EN81-28; EN81-58
- load capacity (kg/person): 1625/21
- speed: 1.0 m/s
- lifting height: 17050 mm
- number of stations and accesses: 5/5, non-pass-through cabin
- cabin dimensions: (W x D x H): 1500 x 2400 x 2100 mm
- door dimensions: (W x H): 1100 x 2100 mm
- dimensions of the shaft (W x D): 2800 x 3200 mm
- pit/head: 1150/4000 mm
- drive system: V3F, regenerative drive
- connection voltage and power: 3x400VAC -15%/-10%, 50Hz, 11,40 kW
- extended Level B system: yes (necessary signals provided by the fire panel)
- fire resistance: shaft doors EI60 in accordance with EN81-58</t>
  </si>
  <si>
    <t>Lift L7 (freight - all floors):
- lift classification: electric passenger lift with extended operation
- type: without engine room, of an internationally recognised brand with system certification; such as Schindler 2600 or equivalent
- required regulations and standards: EN81-20:2020; EN81-50:2020; EN81-70:2022; EN81-73:2020; EN81-28; EN81-58
- load capacity (kg/person): 1000/13
- speed: 1.0 m/s
- lifting height: 21550 mm
- number of stations and accesses: 6/7, transit cabin
- cabin dimensions: (W x D x H): 1900 x 2600 x 2300 mm
- door dimensions: (W x H): 1800 x 2300 mm
- dimensions of the shaft (W x D): 3200 x 3810 mm
- pit/head: 1600/4050 mm
- drive system: V3F, regenerative drive
- connection voltage and power: 3x400VAC -5%/-5%, 50Hz, 22,8 kW
- extended Level B system: yes (necessary signals provided by the fire panel)
- fire resistance: shaft doors EI60 in accordance with EN81-58</t>
  </si>
  <si>
    <t>Cabin:
Vrata kabine avtomatska, centralna štiri-panelna, 1800 x 2100 mm, krila iz brušene nerjaveče pločevine, frekvenčno regulirani pogon, zaščita potnikov pred ukleščenjem z infrardečo svetlobno zaveso in omejilnikom zaporne sile. Strop iz brušene nerjaveče pločevine (brez spuščenega stropa) z vgrajeno LED varčno razsvetljavo, stene kabine iz brušene nerjaveče jeklene pločevine, ročaj iz brušene nerjaveče pločevine na obeh bočnih stenah, na stenah kabine se predvidijo tudi PVC zaščitne letve z dimenzijami 120x15 mm, talna obloga ALU rebrasta pločevina, talna letev iz brušenega nerjavečega jekla, na eni bočni steni je nameščeno kabinsko tipkalo iz brušene nerjavne pločevine (LCD pokazatelj) položaja kabine in smer vožnje ter signalom preobremenitve kabine, mehanske tipke s svetlobno potrditvijo - Braillova pisava, tipka za odpiranje vrat, tipka za zapiranje vrat, zasilna razsvetljava, stikalo za ključ za prednostno vožnjo oziroma rezervacijo kabine, tipka za alarm, prostoročna</t>
  </si>
  <si>
    <t>NZ-01.1b plasterboard partition wall between laboratory and clean room (N2); d = 25.50 cm - cladding:</t>
  </si>
  <si>
    <t>cladding: d = 5,00 cm: modular wall system for rooms with high cleanliness requirements (such as Karba mge or equivalent) with a powder-coated aluminium finish.</t>
  </si>
  <si>
    <t>NZ-01.17 Plasterboard partition between clean room and laboratory or corridor without requirements (P1 and N2)</t>
  </si>
  <si>
    <t>NOTE</t>
  </si>
  <si>
    <t>walls in contact with the floor shall be rounded. Interlocking putty shall be designed for use in cleanrooms with antifungicidal and antibacterial properties. Cladding shall be dissipative and earthed.</t>
  </si>
  <si>
    <t>cladding: d = 5.00 cm: modular wall system for rooms with high cleanliness requirements (such as Karba mge or equivalent) with powder-coated aluminium finish. Installed according to customer requirements and manufacturer's instructions!</t>
  </si>
  <si>
    <t>Note: Walls in contact with the floor shall be rounded. Interlocking putty shall be designed for use in cleanrooms with antifungicidal and antibacterial properties. Cladding shall be dissipative and earthed.</t>
  </si>
  <si>
    <t>NZ-01.18a modular clean room wall against shaft (N2)</t>
  </si>
  <si>
    <t>complete construction consisting of: silicate brick wall cladding</t>
  </si>
  <si>
    <t>NZ-01.19 fire-safe plasterboard partition wall between clean room and fire staircase (N2): EI 60</t>
  </si>
  <si>
    <t>cladding d = 5.00 cm : modular wall system for rooms with high cleanliness requirements (such as Karba mge or equivalent) with powder-coated aluminium finish. Installed according to customer requirements and manufacturer's instructions!</t>
  </si>
  <si>
    <t>NZ-11.10 modular cleanroom walls (P1, N2)</t>
  </si>
  <si>
    <t>prefabricated construction: d = 5.00 cm: modular wall system for rooms with high cleanliness requirements (such as Karba mge or equivalent) with powder-coated aluminium finish. Installed according to customer requirements and manufacturer's instructions!</t>
  </si>
  <si>
    <t>air space d = 20,00 cm</t>
  </si>
  <si>
    <t>at door height: and above door height up to the lowered ceiling</t>
  </si>
  <si>
    <t>cladding d = 5.00 cm: modular wall system for rooms with high cleanliness requirements (such as Karba mge or equivalent) with powder-coated aluminium finish. Installed according to customer requirements and manufacturer's instructions!</t>
  </si>
  <si>
    <t>AB walls / pillar - included in the construction works</t>
  </si>
  <si>
    <t>NZ-13.13 AB wall - between clean rooms (N2)</t>
  </si>
  <si>
    <t>F-03.4 E : aluminium façade (exterior - laboratory) - parapet in atrium and clean room</t>
  </si>
  <si>
    <t>cladding: d = 5.00 cm: modular wall system for rooms with high cleanliness requirements (such as Karba mge or equivalent) with powder-coated aluminium finish. Installed according to customer requirements and manufacturer's instructions! earthing straps. The functional equipotential bonding conductor is then routed to the main earthing grid. To be installed according to the designer's and/or manufacturer's instructions!</t>
  </si>
  <si>
    <t>Supply and installation of light fittings:</t>
  </si>
  <si>
    <t>~ 70x150 cm ODT
Glass luminaire such as Akripol type G-LUX (alux glass lux).
Double glazing (upper layer toughened glass 6 mm/16 mm ARGON / lower layer laminated glass 4+4 mm). Black enamelled edge 84 mm wide (RAL 9005).
The glass is encased in an ALU frame with interrupted thermal bridge, coloured RAL 7016 (anthracite grey), 30% gloss. Silicone sealed.
Light transmittance 69% (EN 410). Insulating value of glass (vertical installation, EN 673) = 1.10 W/m2K. Outer edge of frame N = 860x1660 mm.
Including polyester base. VERTICAL, height 600 mm, wall thickness 50 mm; construction dimension K = 700x1500 mm.
OPENING:
TANDEM electric motor 24 V, consumption 2x4 A, type Actulux. For smoke and heat extraction in case of fire, connection to control panel (not included in the item); opening angle 140°; electric motor can also be used for ventilation via control panel or wiring - additional switch for ventilation required (not included in the item - to be offered by the customer's electrician).
Classification: SL 500, WL 2000. Aerodynamic area Aa = 0,42 m2, geometric area Ageo = 1,05 m2.
The system is certified according to EN 12101-2. The control panel is not covered by the item.</t>
  </si>
  <si>
    <t>~ 110x110 cm ODT
Glass luminaire such as Akripol type G-LUX (alux glass lux).
Double glazing (upper layer toughened glass 6 mm/16 mm ARGON / lower layer laminated glass 4+4 mm). Black enamelled edge 84 mm wide (RAL 9005).
The glass is encased in an ALU frame with interrupted thermal bridge, coloured RAL 7016 (anthracite grey), 30% gloss. Silicone sealed.
Light transmittance 69% (EN 410). Insulating value of glass (vertical installation, EN 673) = 1.10 W/m2K. Outer edge of frame N = 1260x1260 mm.
Including polyester base. VERTICAL, height 600 mm, wall thickness 50 mm; construction dimension K = 1100x1100 mm.
OPENING:
SOLO electric motor 24 V, 4 A consumption, Actulux type. For smoke and heat extraction in case of fire, connection to control panel (not covered by the item); opening angle 140°; electric motor can also be used for ventilation via control panel or wiring - additional switch for ventilation required (not covered by the item - to be offered by the customer's electrician).
Classification: SL 500, WL 2000. Aerodynamic area Aa = 0,48 m2, geometric area Ageo = 1,21 m2.
The system is certified in accordance with EN 12101-2. The control panel is not covered by this item.</t>
  </si>
  <si>
    <t>~ 200x200 cm
Glass luminaire such as Akripol type ALUX G-LUX.
Double glazing (top layer toughened glass 10 mm/16 argon / bottom layer laminated glass 5+5 mm).
The glass is encased in an ALU frame with interrupted thermal bridge, coloured RAL 7016 (anthracite grey), 30% gloss. Silicone sealed.
Light transmittance 69% (EN 410) - opal. Insulating value of glass (vertical installation, EN 673) = 1.10 W/m2K. Outer edge of frame N = 2160x2160 mm.
Including polyester base. VERTICAL, height 600 mm, wall thickness 50 mm; construction dimension K = 2000x2000 mm.</t>
  </si>
  <si>
    <t>Complete construction of the smoke dome in the lift shafts:
DESCRIPTION: LUMINOUS DOME DOME DOME MADE OF SOLID ACRYLIC GLASS, e.g. type ALUX 4, FOUR LIGHT (insulating value U=1,1W/m2K). OUTER LENS IRR HEATSTOP, INNER LENS MADE OF TRANSPARENT PC PLATE 16mm. transparent colour
HEAT-INSULATED POLYESTER FOOTING WALL h = 50 cm, BUILDING SPAN 50 x 50 cm / 80 x 80 cm
(thermal U-value = 0.78 W/m2K).U-VALUE OF THE LIGHT SYSTEM Urc = 1.4 W/m2K.
THE HAT IS OPENABLE WITH ODT HOOD AND DEFLECTOR (air diffuser).ELECTRICAL MECHANISM 24V / 4A FOR SMOKE AND HEAT EXTRACTION, CONNECTION TO NODT FEED CENTRE, possibility of use also for ventilation.
140° OPENING ANGLE OF THE LUMINAIRE EQUIPPED WITH A FALL PROTECTION NET MOUNTED ON THE SPIGOT AND CERTIFIED ACCORDING TO GS-BAU 18.</t>
  </si>
  <si>
    <t>~ dimensions 50/50 cm</t>
  </si>
  <si>
    <t>~ dimensions 40/50 cm</t>
  </si>
  <si>
    <t>~ dimensions 70/70 cm</t>
  </si>
  <si>
    <t>~ dimensions 80/80 cm</t>
  </si>
  <si>
    <t>Supply and installation of floor tactile markings - studs made of inox material (stainless steel), diameter approx. 25 - 35 mm, height 4 - 5 mm, with anti-slip grooves, in contrasting colour (dark colour tone). Installation by drilling and gluing into the substrate. The studs are approx. 65 x 65 mm in size. Price includes supply, drilling, gluing, cleaning and all ancillary materials. Installation according to the manufacturer's instructions.</t>
  </si>
  <si>
    <t>Supply and installation of floor tactile markings - ribs made of inox material (stainless steel), approx. 270 mm long, approx. 30 mm wide, 4 - 5 mm high, with anti-slip grooves, in a contrasting colour (dark colour tone).
There are 6 ribs in the rib band, spaced approx. 50 mm axially.
Installation by mounting and gluing into the substrate. Price includes delivery, drilling, gluing, cleaning and all ancillary materials. Installation according to manufacturer's instructions.</t>
  </si>
  <si>
    <t>ON ALL TRAFFIC SURFACES!</t>
  </si>
  <si>
    <t>The traffic equipment and signalling is specified in accordance with the Regulation on Traffic Signalling and Traffic Equipment on Roads (Journal of Laws of the Republic of Slovenia No. 99/15, 46/17, 59/18, 63/19), hereafter referred to as the Regulation, and the Technical Specifications for Roads of the Infrastructure Directorate of the Republic of Slovenia - TSC 02.401:2010 Pavement Markings Form and Dimensions (TSC 02.401:2010), hereafter referred to as the Regulation.</t>
  </si>
  <si>
    <t>The surface of traffic signs shall be made of retro-reflective materials in accordance with SIST EN 12899-1 - Permanent Vertical Signage. The shape and colour of the signs shall be determined by the Regulation on Traffic Signals and Traffic Equipment on Roads (Official Journal of the Republic of Slovenia No 99/15, 46/17, 59/18, 63/19). The retro-reflectance coefficient RA (retro-reflectance class) shall be determined on the basis of the ambient light characteristics in accordance with Article 6 of the Regulation:
~ RA2 - light reflectance class for residential roads with an external light source.</t>
  </si>
  <si>
    <t>The properties of the marking materials shall comply with the provisions of the Regulation on Traffic Signals and Traffic Equipment on Roads and the provisions of SIST EN 1436+A1, Pavement Marking Materials, Marking Properties.</t>
  </si>
  <si>
    <t>The following materials shall be used for the construction of vertical signage:
~ aluminium sheet for the base of the sign, to which the light-reflecting foil is adhered,
~ steel, anti-corrosive - protected by hot-dip galvanising for supporting pipes and frames, clamps, gantries, bottoming and connecting materials.
Traffic signs must be positioned in such a way as to prevent glare on the surface of the sign, which is achieved by an appropriate angle of positioning in relation to the perpendicular to the axis of the road in horizontal or vertical terms. The background colour of traffic signs, as well as of the fixing elements, must be grey, without gloss (glare).</t>
  </si>
  <si>
    <t>HORIZONTAL TRAFFIC LAYOUT</t>
  </si>
  <si>
    <t>Complete version of the floor marking: dividing continuous line, white line 10 cm wide (code 5111). The floor markings shall comply with the requirements:
~ Rules on traffic signs and traffic equipment on roads</t>
  </si>
  <si>
    <t>Complete version of the floor marking: edge continuous line, white line 10 cm wide (code 5112). The floor markings shall comply with the requirements:
~ Rules on traffic signs and traffic equipment on roads</t>
  </si>
  <si>
    <t>Complete version of the floor marking: separating broken line, white line 10 cm wide (code 5121 1/1/1). The floor markings shall comply with the requirements:
~ Rules on traffic signs and traffic equipment on roads</t>
  </si>
  <si>
    <t>Complete version of the floor marking: separating broken line, white line 10 cm wide (code 5121-4 1/1/1). The floor markings shall comply with the requirements:
~ Rules on traffic signs and traffic equipment on roads</t>
  </si>
  <si>
    <t>Complete version of the floor marking: short broken line, white line 10 cm wide (code 5123 1/1/1). The floor markings shall comply with the requirements:
~ Rules on traffic signs and traffic equipment on roads</t>
  </si>
  <si>
    <t>Complete version of the floor marking: continuous wide transverse stripe, white stripe 50 cm wide (code 5211). The floor markings shall comply with the requirements:
~ Rules on traffic signs and traffic equipment on roads</t>
  </si>
  <si>
    <t>Complete ground marking design: broken wide transversal line, white line 50 cm wide + junction or road connection with a priority road (marking 5212 + marking 5604). Ground markings shall comply with the requirements:
~ Rules on traffic signs and traffic equipment on roads</t>
  </si>
  <si>
    <t>Complete design of the ground marking: pedestrian crossing - white stripe 50 cm wide, 50 cm apart (marking 5231). Widths of the pedestrian crossing: 1,2 m, 1,4 m, 2,1 m and 2,2 m. The total area of the ground marking shall be taken into account. The ground markings shall comply with the requirements:
~ Rules on traffic signs and traffic equipment on roads</t>
  </si>
  <si>
    <t>Complete execution of the ground marking: line and ground marking to mark the parking space reserved for disabled persons, yellow solid line 10 cm wide (code 5352). The ground markings shall comply with the requirements:
~ Rules on traffic signs and traffic equipment on roads</t>
  </si>
  <si>
    <t>Complete version of the ground marking: white solid line 10 cm wide to mark parking spaces (code 5356-1). See drawing JULFS--7A1113.
Floor markings must comply with the requirements:
~ Rules on traffic signs and traffic equipment on roads</t>
  </si>
  <si>
    <t>Complete version of the ground marking: white solid line 10 cm wide to mark parking spaces for parking motorcycles or mopeds (code 5357). See drawing JULFS--7A1113.
Floor markings must comply with the requirements:
~ Rules on traffic signs and traffic equipment on roads</t>
  </si>
  <si>
    <t>Complete version of the floor marking: arrow - straight ahead, size 3,0 m (code 5411). The floor markings shall comply with the requirements:
~ Rules on traffic signs and traffic equipment on roads</t>
  </si>
  <si>
    <t>Complete version of the floor marking: arrow - direction left, size 3,0 m (code 5412). The floor markings shall comply with the requirements:
~ Rules on traffic signs and traffic equipment on roads</t>
  </si>
  <si>
    <t>Complete version of the floor marking: arrow - right direction, size 3,0 m (code 5413). The floor markings shall comply with the requirements:
~ Rules on traffic signs and traffic equipment on roads</t>
  </si>
  <si>
    <t>Complete version of the floor marking: arrow - direction straight or left, size 3.0 m (code 5421). The floor markings shall comply with the requirements:
~ Rules on traffic signs and traffic equipment on roads</t>
  </si>
  <si>
    <t>Complete version of the floor marking: arrow - direction straight or right, size 3.0 m (code 5422). The floor markings shall comply with the requirements:
~ Rules on traffic signs and traffic equipment on roads</t>
  </si>
  <si>
    <t>Complete version of the floor marking: arrow - direction left or right, size 3.0 m (code 5423). The floor markings shall comply with the requirements:
~ Rules on traffic signs and traffic equipment on roads</t>
  </si>
  <si>
    <t>Complete execution of the ground marking: pedestrian surface (code 5610). The ground markings shall comply with the requirements:
~ Rules on traffic signs and traffic equipment on roads</t>
  </si>
  <si>
    <t>Complete version of the wheel barrier, fitted with bright yellow reflectors on both sides; 1,8 m long</t>
  </si>
  <si>
    <t>Complete construction of lightweight road kerb 12/20 cm, h = 10 cm</t>
  </si>
  <si>
    <t>Complete construction of lightweight road kerb 12/20 cm, h = 10 cm, marked in black and yellow</t>
  </si>
  <si>
    <t>Basement floor</t>
  </si>
  <si>
    <t>Complete version of the floor marking: edge continuous stripe, white stripe 10 cm wide (code 5112). Floor markings shall comply with the requirements:
~ Rules on traffic signs and traffic equipment on roads</t>
  </si>
  <si>
    <t>Complete design of the ground marking: pedestrian crossing - white stripe 50 cm wide, 50 cm apart (marking 5231). Widths of the pedestrian crossing: 1,15 m, 1,25 m, 1,40 m and 1,50 m. The total area of the ground marking shall be taken into account. The ground markings shall comply with the requirements:
~ Rules on traffic signs and traffic equipment on roads</t>
  </si>
  <si>
    <t>Complete version of the floor marking: line and floor marking to mark the parking space reserved for disabled persons, yellow solid line 10 cm wide (code 5352-1). The floor markings shall comply with the requirements:
~ Rules on traffic signs and traffic equipment on roads</t>
  </si>
  <si>
    <t>Complete version of the ground marking: green solid line 10 cm wide to mark the parking spaces for fast charging electric vehicles (code 5354). See drawing JULFS--7A1103.
Floor markings must comply with the requirements:
~ Rules on traffic signs and traffic equipment on roads</t>
  </si>
  <si>
    <t>Complete version of the ground marking: white solid line 10 cm wide to mark parking spaces (code 5356-1). See drawing JULFS--7A1103.
Floor markings must comply with the requirements:
~ Rules on traffic signs and traffic equipment on roads</t>
  </si>
  <si>
    <t>Complete version of the ground marking: white solid line 10 cm wide to mark parking spaces for parking motorcycles or mopeds (code 5357).
Note: The ground markings shall be made in a set of 2 parking spaces, with a line all around the parking space (broken only at the point of entry to the p.m.) - see drawing JULFS--7A1103. The set shall appear 3 times in the basement. Length of lines / 1 set = 11,1 m.
Floor markings must comply with the requirements:
~ Rules on traffic signs and traffic equipment on roads</t>
  </si>
  <si>
    <t>Complete version of the ground marking: continuous line, yellow line 10 cm wide, total length 108 m + symbol on the traffic surfaces - promnet lane, unchanged for each type of vehicle (code 5355 + code 5608-2). The ground markings must comply with the requirements:
~ Rules on traffic signs and traffic equipment on roads</t>
  </si>
  <si>
    <t>Complete construction of 12/20 cm lightweight road kerb, laid flat, h = 4 cm, marked black-yellow</t>
  </si>
  <si>
    <t>VERTICAL TRAFFIC LAYOUT</t>
  </si>
  <si>
    <t>Remark:
~ take into account the mounting height of the vertical traffic sign attached to the ceiling of the garage
~ the lengths of the brackets (poles) of the vertical traffic signs attached to the ceiling of the garage should be adjusted to the ceiling height (approx. 0.5 m in the basement floor below the mezzanine and in the mezzanine up to approx. 3.0 m in the basement floor)</t>
  </si>
  <si>
    <t>Supply and installation of a traffic stop sign - octagon, mark 2102, diameter of the inscribed circle a = 40 cm. The sign is to be fixed cantilevered under the ceiling, together with all the necessary parts and fixing and bonding material, in accordance with the Traffic Signalling and Traffic Equipment on Roads Regulations.</t>
  </si>
  <si>
    <t>Supply and installation of a traffic sign for prohibited one-way traffic, round, marking 2201, D = 40 cm. The sign shall be fixed cantilevered under the ceiling in the opposite direction of traffic, together with all necessary parts and fixing and bonding material, in accordance with the Regulations on Traffic Signals and Traffic Equipment on Roads.</t>
  </si>
  <si>
    <t>Supply and installation of rectangular traffic mirrors, dimensions 450x600 mm, made of impact-resistant acrylic glass, UV-resistant and with distortion-free reflection, frame with red reflectors type 1. The mirror shall be fixed cantilevered under the ceiling, together with all necessary parts and fixing and bonding material, in accordance with the Regulation on traffic signs and traffic equipment on roads.</t>
  </si>
  <si>
    <t>Supply and installation of a traffic warning sign for a junction/road junction with a priority road, code 2101, size of the longer side of the sign is 45 cm (size class 1). The sign shall be fixed cantilevered under the ceiling, together with all the necessary parts and fixing and binding material, in accordance with the Regulation on Traffic Signals and Traffic Equipment on Roads.</t>
  </si>
  <si>
    <t>Supply and installation of a pedestrian no-traffic sign, round, code 2214, D = 40 cm. The sign shall be fixed cantilevered under the ceiling, together with all necessary parts and fixing and bonding material, in accordance with the Regulations on Traffic Signals and Traffic Equipment on Roads.</t>
  </si>
  <si>
    <t>Supply and installation of a traffic sign for vehicles whose overall height exceeds a certain height, round, marking 2221, D = 40 cm. The sign is to be mounted cantilevered under the ceiling, together with all necessary parts and fixing and bonding material, in accordance with the Regulation on traffic signs and traffic equipment on roads.</t>
  </si>
  <si>
    <t>Supply and installation of a traffic sign for prohibited stopping and parking, round, marking 2236, D = 40 cm. The sign shall be fixed cantilevered under the ceiling, together with all necessary parts and fixing and bonding material, in accordance with the Regulation on traffic signs and traffic equipment on roads.</t>
  </si>
  <si>
    <t>Supply and installation of a traffic light sign flashing in the event of a vehicle on a ramp; size of the light encoder Ø21 cm, code 8102. The sign shall be mounted cantilevered on the wall, together with all necessary parts and fixing and bonding material, in accordance with the Regulation on traffic signs and traffic equipment on roads.</t>
  </si>
  <si>
    <t>Supply and installation of a 60x20 cm (size class 1) traffic sign - warning sign "ENTRANCE". The sign is to be fixed cantilevered under the ceiling, together with all necessary parts and fixing and binding material, in accordance with the Traffic Signalling and Traffic Equipment on Roads Regulations.</t>
  </si>
  <si>
    <t>Supply and installation of a traffic sign - warning sign "EMERGENCY EXIT", size 60x20 cm (size class 1). The sign is to be fixed cantilevered under the ceiling, together with all the necessary parts and fixing and binding material, in accordance with the Traffic Signalling and Traffic Equipment on Roads Regulations.</t>
  </si>
  <si>
    <t>Supply and installation of a traffic sign for vehicles whose overall height exceeds a certain height, round, marking 2221, D = 40 cm. The sign is to be mounted cantilevered under the ceiling, together with all necessary parts and fixing and bonding material, in accordance with the Regulations on Traffic Signals and Traffic Equipment on Roads.</t>
  </si>
  <si>
    <t>Supply and installation of a traffic sign - warning sign "EMERGENCY EXIT", size 60x20 cm (size class 1). The sign is to be fixed to the wall, together with all the necessary parts and fixing and binding material, in accordance with the Traffic Signalling and Traffic Equipment on Roads Regulations.</t>
  </si>
  <si>
    <t>Supply and installation of a traffic light flashing sign in the case of a service truck in the basement; size of the light encoder Ø21 cm, code 8102.
+ Supplementary sign with the inscription 'Traffic from opposite direction', code 4802.
The kit shall be cantilevered to the ceiling, together with all necessary parts and fixing and bonding material, in accordance with the Regulations on Traffic Signals and Traffic Equipment on Roads.</t>
  </si>
  <si>
    <t>Supply and installation of a road sign - warning sign Electric Vehicle Charging Station, code 3118.
+ Supplementary placard with two lines separated by a solid line, 'Fast charging point' above the line and 'Fast charging point' below the line, code 4806.
The kit shall be fixed to the wall, together with all necessary parts and fixing and binding material, in accordance with the Regulations on Traffic Signals and Traffic Equipment on Roads.</t>
  </si>
  <si>
    <t>Supply and installation of a traffic sign - warning sign Parking space reserved for disabled vehicles, code 2441.
+ A supplementary board specifying the number of parking spaces, marked with a single sign and two lines separated by a solid line, 'Visitors' above the line and 'Guests' below the line, code 4305.
+ Supplementary direction marker, marker 4105.
The kit shall be fixed to the wall, together with all necessary parts and fixing and binding material, in accordance with the Regulations on Traffic Signals and Traffic Equipment on Roads.</t>
  </si>
  <si>
    <t>Supply and installation of a traffic sign - warning sign Parking space reserved for disabled vehicles, code 2441.
+ A supplementary board specifying the number of parking spaces, marked with a single sign and two lines separated by a solid line, 'Visitors' above the line and 'Guests' below the line, code 4305.
+ Supplementary direction marker, code 4105-1.
The kit shall be fixed to the wall, together with all necessary parts and fixing and binding material, in accordance with the Regulations on Traffic Signals and Traffic Equipment on Roads.</t>
  </si>
  <si>
    <t>Supply and installation of a traffic sign - warning sign Parking space reserved for disabled vehicles, code 2441.
+ A supplementary board specifying the number of parking spaces, marked with a single sign and two lines separated by a solid line, 'Visitors' above the line and 'Guests' below the line, code 4305.
+ Supplementary direction marker, code 4105-2.
The kit shall be fixed to the wall, together with all necessary parts and fixing and binding material, in accordance with the Regulations on Traffic Signals and Traffic Equipment on Roads.</t>
  </si>
  <si>
    <t>Supply and installation of a traffic sign - warning sign Parking space reserved for disabled vehicles, code 2441.
+ A supplementary board specifying the number of parking spaces, marked with a single sign and a two-line inscription separated by a solid line, namely 'Visitors' above the line and 'Guests' below the line, code 4305.
+ Supplementary direction marker, code 4105-3.
The kit shall be fixed to the wall, together with all necessary parts and fixing and binding material, in accordance with the Regulations on Traffic Signals and Traffic Equipment on Roads.</t>
  </si>
  <si>
    <t>Manufacture, supply and assembly of bicycle racks, in hot-dip galvanised steel construction with welded or screwed tubular holder. Ready for in-line installation with floor fixing. Interchangeable installation of low/high holders of different dimensions, e.g. UNIVERZAL - Ziegler studio, including all necessary parts, fixing and bonding material.
~ single rack for 6 bikes</t>
  </si>
  <si>
    <t>Supply and installation of a warning sign above the garage entrance. Dimensions 200x400 cm. The warning sign includes:
~ Prohibited stopping and parking (2236)
~ Speed limit (2232)
~ Prohibited traffic for vehicles whose overall height exceeds a certain height (2221)
~ Minimum distance between vehicles (2225)
~ Mandatory use of lights
~ "No gas vehicles" sign
~ "Clear the snow from your car" sign
The signboard shall be fixed above the entrance, together with all necessary parts and fixing and binding material, in accordance with the Traffic Signalling and Traffic Equipment on Roads Regulations.</t>
  </si>
  <si>
    <t>STEEL SAFETY FENCES</t>
  </si>
  <si>
    <t>Supply and installation of protective FPS on bollards in the garage (against hardware; type as e.g. K-LIGHT H2-W4 without spacer):
~ single-level bumper 4240x33xx75 mm, S235JR, 3 mm thick
~ post (h = 100 cm), 120x66x55 mm, S355JO, 5 mm thick
~ type anchor plate 300x300x10 mm, S235JO, hot-dip galvanised, welded to the post
~ drilling holes for anchors in the final pavement (Ø25)
~ anchoring with 4x M16 bolt (washers + anchoring such as Hilti M16x125 mm HAS 8.8, Hilti HIT-RE 500 injection mass)
~ pouring epoxy mortar under the anchor plate (2 - 3 cm)
See drawing JULFS--7A1118 (diagram 1).
Quantity for basement and mezzanine.</t>
  </si>
  <si>
    <t>Supply and installation of decorative and protective JVO (buffer) on walls and columns in the garage:
~ single-level bumper 4240x332x75 mm, S235JR, 3 mm thick
~ drilling holes for anchors in AB walls / columns (Ø25)
~ anchoring with M16 bolt (washers + anchoring such as Hilti M16x125 mm HAS 8.8, Hilti HIT-RE 500 injection mass)
The bumper is bolted to the AB wall/pillar at a distance of Lmax = 2.0 m.
See drawing JULFS--7A1118 (diagram 1).
Quantity for basement and mezzanine.</t>
  </si>
  <si>
    <t>Supply and installation of decorative and protective JVO (buffer) on walls and columns in the garage:
~ two-level bumper 4240x33xx75 mm, S235JR, 3 mm thick
~ drilling holes for anchors in AB walls / columns (Ø25)
~ anchoring with M16 bolt (washers + anchoring such as Hilti M16x125 mm HAS 8.8, Hilti HIT-RE 500 injection mass)
The bumper is bolted to the AB wall/pillar at a distance of Lmax = 2.0 m.
See drawing JULFS--7A1118 (diagram 1).
Quantity for basement and mezzanine.</t>
  </si>
  <si>
    <t>Supply and installation of a guarding JVO on bollards on the inside of the mezzanine (type such as H2-W4):
~ two-level bumper 4240x33xx75 mm, S235JR, 3 mm thick
~ spacer 275x220x165 mm, S235JR, thickness 4 mm
~ post (h = 90 cm), 120x50x25 mm, S235JR, thickness 4 mm
~ type anchor plate 300x300x10 mm, S235JO, hot-dip galvanised
~ drilling holes for anchors in the final pavement (Ø25)
~ anchoring with 4x M16 bolt (washers + anchoring such as Hilti M16x125 mm HAS 8.8, Hilti HIT-RE 500 injection mass)
~ pouring epoxy mortar under the anchor plate (2 - 3 cm)
See drawing JULFS--7A1118 (diagram 2).
Axis 5/M-L.</t>
  </si>
  <si>
    <t>Supply and installation of a decorative JVO (bumper) on bollards on the outside of the mezzanine (type as e.g. N2-W4/W5):
~ two-level bumper 4240x332x75 mm, S235JR, 3 mm thick
~ screwed into the fence post as e.g. H2-W4 (other side)
See drawing JULFS--7A1118 (diagram 2).
Axis 5/M-L.</t>
  </si>
  <si>
    <t>Supply and installation of a guard rail on bollards on the inside of the ramp to the mezzanine (type such as H2-W4):
~ two-level bumper 4240x33xx75 mm, S235JR, 3 mm thick
~ spacer 275x220x165 mm, S235JR, thickness 4 mm
~ post (h = 90 cm), 120x50x25 mm, S235JR, thickness 4 mm
~ type anchor plate 300x300x10 mm, S235JO, hot-dip galvanised
~ drilling holes for anchors in the final pavement (Ø25)
~ anchoring with 4x M16 bolt (washers + anchoring such as Hilti M16x125 mm HAS 8.8, Hilti HIT-RE 500 injection mass)
~ pouring epoxy mortar under the anchor plate (2 - 3 cm)
See drawing JULFS--7A1118 (diagram 3).
Axis H/14-15.</t>
  </si>
  <si>
    <t>Supply and installation of a decorative JVO (bumper) on bollards on the outside of the ramp to the mezzanine (type as e.g. N2-W4/W5 with spacer):
~ two-level bumper 4240x332x75 mm, S235JR, 3 mm thick
~ spacer 243x160x55 mm, S355JO, thickness 6 mm
See drawing JULFS--7A1118 (diagram 3).
Axis H/14-15.</t>
  </si>
  <si>
    <t>Supply and installation of a buffer on the walls on the inside of the ramp to the mezzanine - against the wall (type as e.g. H2-W4):
~ two-level bumper 4240x332x75 mm, S235JR, 3 mm thick
~ drilling holes for anchors in AB walls / columns (Ø25)
~ anchoring with M16 bolt (washers + anchoring such as Hilti M16x125 mm HAS 8.8, Hilti HIT-RE 500 injection mass)
The bumper is bolted to the AB wall/pillar at a distance of Lmax = 2.0 m.
See drawing JULFS--7A1118 (diagram 3).
Axis H/13-14 and H/15-16.</t>
  </si>
  <si>
    <t>Supply and installation of a guard rail on bollards on the inside of the ramp to the mezzanine and on the outer edge of the mezzanine (type e.g. H2-W4):
~ two-level bumper 4240x33xx75 mm, S235JR, 3 mm thick
~ spacer 275x220x165 mm, S235JR, thickness 4 mm
~ post (h = 90 cm), 120x50x25 mm, S235JR, thickness 4 mm
~ type anchor plate 300x300x10 mm, S235JO, hot-dip galvanised
~ drilling holes for anchors in the final pavement (Ø25)
~ anchoring with 4x M16 bolt (washers + anchoring such as Hilti M16x125 mm HAS 8.8, Hilti HIT-RE 500 injection mass)
~ pouring epoxy mortar under the anchor plate (2 - 3 cm)
See drawing JULFS--7A1118 (diagram 4, 5).
Axis G/6-16.</t>
  </si>
  <si>
    <t>Supply and installation of decorative JVO (bumper) on bollards on the outside of the ramp to the mezzanine and on the outer edge of the mezzanine (type as e.g. N2-W4/W5 with spacer):
~ two-level bumper 4240x332x75 mm, S235JR, 3 mm thick
~ spacer 243x160x55 mm, S355JO, thickness 6 mm
~ buffers bolted to the uprights and into the AB uprights
Axis G/6-16.</t>
  </si>
  <si>
    <t>Fabrication, supply and installation of JVO end pieces made of S235JR sheet, 3 mm thick, custom-made, width = min. 0.3 m, welded to JVO buffers.
Note: End piece marked in a combination of signal yellow and signal black (RAL 1003/9004).</t>
  </si>
  <si>
    <t>~ h (one level) = 0,35 m</t>
  </si>
  <si>
    <t>~ h (two levels) = 0,75 m</t>
  </si>
  <si>
    <t>Complete supply and installation of a fixed roof protection system for the attachment of personal fall protection equipment. Installation in accordance with the manufacturer's instructions, using the fixing materials supplied, on the supporting structure. It must be installed on the steel structure in accordance with the relevant roofing norms or guidelines. The steel structure must be checked by the building contractor for its ability to absorb the forces generated. Technical building regulations must be complied with.</t>
  </si>
  <si>
    <t>The price of the works shall include the production of all necessary technical documentation</t>
  </si>
  <si>
    <t>Description of the protective system, e.g. ABS - LOCK or equivalent</t>
  </si>
  <si>
    <t>Product description ABS-Lock I+II</t>
  </si>
  <si>
    <t>Fixed steel anchor point in accordance with EN 795:2012</t>
  </si>
  <si>
    <t>ABS-Lock I+II fall arrest systems. This system shall comprise the ABS-Lock I removable anchor, which is easily installed and removed at the push of a button, and the ABS-Lock II sleeve, which is suitable for a variety of surfaces (wood, steel, concrete) and installations (walls, superstructure installations, dropped ceilings). The system shall be easy to carry and reusable and shall have a safety load of at least two tonnes.</t>
  </si>
  <si>
    <t>Product description ABS Lock III-ST</t>
  </si>
  <si>
    <t>Safety anchor (such as EPRO - ABS-Lock III-ST) d = 16 mm clamps under load for shock compensation, designed for installation on steel structures. Fully made of stainless steel with sliding jaws and a slide for continuous protection. Suitable for loads from all directions and allows the protection of three persons at the same time. The 6 mm diameter connecting channel is made of stainless steel and tested in accordance with EN795:2012 and CEN/TS 16415:2017. Supply and installation in accordance with the manufacturer's instructions using the supplied installation material. The installation location should be inspected by the building contractor to ensure that it is capable of absorbing any force it may have to withstand.</t>
  </si>
  <si>
    <t>ABS SY-SEIL-6mm - is a 6mm thick stainless steel braid.</t>
  </si>
  <si>
    <t>Safety anchor (such as EPRO - ABS-Lock III-BE-PRO) d = 16/24 mm clamps under load for shock compensation, designed for installation on concrete surfaces. Fully made of stainless steel with a loop that can be unscrewed and removed, for all roof superstructures up to a maximum of 850 mm, distance between supports maximum 7,5 m. Supply and installation in accordance with the manufacturer's instructions and installation in the roof superstructure in accordance with the regulations for flat roofs, suitable sealing. The roof structure should be inspected by the building contractor to ensure that it is capable of absorbing any force it may have to withstand.</t>
  </si>
  <si>
    <t>Product description SecuRail® Pro</t>
  </si>
  <si>
    <t>Fixed aluminium rail guard in accordance with EN 795:2012</t>
  </si>
  <si>
    <t>Safety rail (such as EPRO - FALLPROTEC - SecuRail® Pro) w/v = 48 mm / 51 mm for abseiling techniques. Fully manufactured in corrosion resistant anodised 6060 aluminium, powder coated to RAL - optional, including descender slides in accordance with EN795-D:2012 for continuous belaying. The safety rail can be used by 2 to 4 users at the same time, limited to 2 users between the two supports. Delivery and installation in accordance with the manufacturer's instructions using the supplied mounting material. The installation location should be inspected by the building contractor as to its ability to absorb any force it may have to withstand.</t>
  </si>
  <si>
    <t>Specification of elements:</t>
  </si>
  <si>
    <t>1.floor</t>
  </si>
  <si>
    <t>ABS Lock I (or equivalent)</t>
  </si>
  <si>
    <t>ABS Lock II (or equivalent)</t>
  </si>
  <si>
    <t>ABS Lock III-ST (or equivalent)</t>
  </si>
  <si>
    <t>ABS SY-SEIL-6mm (or equivalent) - Conduit [m]</t>
  </si>
  <si>
    <t>ABS fines (or equivalent)</t>
  </si>
  <si>
    <t>2.floor</t>
  </si>
  <si>
    <t>ABS Lock III-BE-PRO (or equivalent)</t>
  </si>
  <si>
    <t>3.floor - T1</t>
  </si>
  <si>
    <t>Rail - SecuRail® Pro RHF552 - 6m (or equivalent) - rail [m]</t>
  </si>
  <si>
    <t>Track Bracket - RHF531 (or equivalent)</t>
  </si>
  <si>
    <t>FALLPROTEC fine material (or equivalent)</t>
  </si>
  <si>
    <t>Powder coating of the rail - optional</t>
  </si>
  <si>
    <t>Roof - S1</t>
  </si>
  <si>
    <t>Supply and installation of fire extinguishers (SIST EN 2 and SIST EN 3 standards or the Regulation on the selection and installation of fire extinguishers (Official Journal No 67/2005) shall be taken into account). Estimated number and types of fire extinguishers:</t>
  </si>
  <si>
    <t>~ 2.basement: fire extinguishers with ABC powder - 6 kg</t>
  </si>
  <si>
    <t>~ 1.basement: fire extinguishers with ABC powder - 6 kg</t>
  </si>
  <si>
    <t>~ ground floor: fire extinguishers with ABC powder - 6 kg</t>
  </si>
  <si>
    <t>~ 1st floor: fire extinguishers with ABC powder - 6 kg</t>
  </si>
  <si>
    <t>~ 2nd floor: fire extinguishers with ABC powder - 6 kg</t>
  </si>
  <si>
    <t>~ 3rd floor: fire extinguishers with ABC powder - 6 kg</t>
  </si>
  <si>
    <t>Supply and installation of an embedded mat, such as EMCO DIPLOMAT Premium, with Outdoor 517 P OUTDOOR insert
~ dimensions 450 x 120 cm</t>
  </si>
  <si>
    <t>Supply and installation of a cleaning swab, e.g. EMCO Cleaning Swab - CLASSIC</t>
  </si>
  <si>
    <t>~ Dim: 130 x 200 cm</t>
  </si>
  <si>
    <t>~ Dim: 150 x 200 cm</t>
  </si>
  <si>
    <t>~ Dim: 150 x 220 cm</t>
  </si>
  <si>
    <t>~ Dim: 150 x 250 cm</t>
  </si>
  <si>
    <t>~ Dim: 170 x 500 cm</t>
  </si>
  <si>
    <t>~ Dim: 220 x 270 cm</t>
  </si>
  <si>
    <t>~ Dim: 250 x 380 cm</t>
  </si>
  <si>
    <t>Supply and installation of a 22-letter 3D illuminated sign - "FACULTY OF ENGINEERING". The sign is to be mounted above the two entrances (east + west). The dimensions of the letters are approx. 45x25x15 cm (hxwxwxd) on a steel substructure. The sign is screwed to the steel structure of the canopy above the entrance, approx. 50 cm from the edge. The letters in the word are spaced approx. 25 cm apart. The price includes the following works:
~ Aluminum casing of individual letters in RAL of the designer/investor's choice,
~ in individual letters LED illumination in IP67 protection from a renowned manufacturer,
~ Plexiglas front (UV resistant) white,
~ mounting on the appropriate fixing points and electrical supply on the canopy,
~ final graphic design and coordination with the investor.
Note: The electrical power of all indoor LED luminaires for illuminating the sign 'FACULTY OF ENGINEERING' shall not exceed 280 W. The indoor LED illumination of the sign shall include a DALI-2 interface for switching on, off or adjusting the intensity of the illuminated sign.</t>
  </si>
  <si>
    <t>Developing a monitoring programme and carrying out monitoring in accordance with the requirements of the building permit, the DGD and the PVO, which will enable all measurements required before, during and after construction or necessary for obtaining the permit to use to be obtained.
Measurements must be carried out by suitably qualified experts or organisations, all in accordance with the rules and regulations of the profession.</t>
  </si>
  <si>
    <t>Preparation of a list of all installed products/materials and documentation of the following information on installed products/materials (in Slovenian):
- Description and Name of product/material
- Manufacturer / Supplier
- Installation location
- Safety Data Sheet
- Technical Data Sheet
- Declaration of characteristics
- Details of any environmental certification (Type I - eco-label or Type III - environmental product declaration /EPD)
 - Declaration by the manufacturer or supplier that the product complies with the requirements of ENV1.2
- Technical instructions for handling, servicing, maintenance or other documents and documentation required by law.
- Quantity of product/material installed (m2 / m3 / kg)</t>
  </si>
  <si>
    <t>Complete acoustic measurements in accordance with the requirements of the Noise Protection Statement for the building under consideration.
-	Sound insulation against external noise: Measurement of the sound insulation performance (R'w) or the equivalent sound pressure level (LAeq) of the reference façade structure.
-	Sound insulation of internal partitioning structures against airborne noise (R'w): measurements of the sound insulation performance of the relevant partition walls and intermediate floor structures - estimated 8 measurements.
-	Sound insulation of internal separating structures against impact noise (L'n,w): measurements of the impact sound pressure levels of the relevant intermediate floor structures - 2 measurements foreseen.
-	Reverberant noise: measurement of reverberation time in the rooms under consideration - estimated at 10 measurements.
-	Noise from operating equipment: measure the sound pressure level due to the operation of operating equipment (LAFmax) in the relevant rooms - estimated 5 measurements.
The measurements refer to classical study and academic spaces (lecture halls, classrooms, classrooms, library, reading room, etc.) - all the spaces and separating structures subject to acoustic measurements are more specifically specified in the Noise Protection Laboratory and Statement for the building under consideration.
The measurements, including the production of the official report, must be carried out by a qualified and accredited operator.</t>
  </si>
  <si>
    <t>Noise emission measurements of machinery (outdoor units)</t>
  </si>
  <si>
    <t>Measurement of the DGNB SOC 1.2 Socio-cultural and functional quality:
1.1 Measurement of volatile organic compounds
Measurements of the organic volatile compound content of the indoor air of representative rooms to be carried out within less than four weeks of the completion of the works in those rooms, but before the installation of furniture and other fittings. Mechanical ventilation in those rooms to be functioning according to a well-defined protocol for a few weeks before the air sampling is carried out.
The measurements shall be carried out according to ISO 16000-6, -3 standards by an accredited body. The protocol, analysis and reporting of the results shall strictly follow the provisions of DGNB criterion SOC 1.2, point 1.1.
There are different types of reference rooms in the building, with an estimated 10 rooms selected for sampling:</t>
  </si>
  <si>
    <t xml:space="preserve"> - premises of ˂ 100 m2</t>
  </si>
  <si>
    <t xml:space="preserve"> - premises &gt; 100 m2</t>
  </si>
  <si>
    <t>Provision of measures according to the DGNB PRO Process Quality Criterion 2.1:
1.1 Low-noise construction concept
1.2 Training for the contractors
1.3 Reviewing the implemented work
Development of a construction site concept to achieve low noise emissions; Noise measurements and reports during the construction phase; Listing of construction machinery with their operating noise levels; Training or instruction to relevant site participants to achieve a reduction in construction noise levels. Monitoring of implementation and appropriate documentation during site visits.</t>
  </si>
  <si>
    <t>Provision of measures according to the DGNB PRO Process Quality Criterion 2.1:
2.1 Low-dust construction site concept
2.2 Training for the contractors
2.3 Reviewing the implemented work
Preparation of a construction site concept for achieving low dust levels (Elaboration for the prevention and reduction of particulate emissions from the construction site); Carrying out site visits and reports with photo-documentation of the protective measures implemented, Preparation of a list of construction machinery and equipment used to achieve low dust levels; Carrying out training or handing over instructions to relevant site participants to achieve dust reduction on the construction site.
The Elaborations shall be prepared in accordance with the applicable Slovenian legislation and in accordance with the guidelines of the DGNB system defined in the following criterion: PRO 2.1</t>
  </si>
  <si>
    <t>Provision of measures according to the DGNB PRO Process Quality Criterion 2.1:
3.1 Soil and groundwater protection concept
3.2 Training for the contractors
3.3 Reviewing the implemented work
Development of a concept for the protection of soil and groundwater on the construction site against leakage of potentially harmful substances from feeders or construction machinery and equipment; Site visits and reports with photo-documentation of the protective measures implemented; Training or handing over of instructions on how to act to relevant participants on the construction site.</t>
  </si>
  <si>
    <t>Provision of measures according to the DGNB PRO Process Quality Criterion 2.1:
4.1 Low-waste construction site concept
4.2 Training for the contractors
4.3 Reviewing the implemented work
Development of a detailed concept for the appropriate minimisation, management and post-processing of construction waste on site; Establishment of cooperation with relevant transporters and processors of construction waste; Site visits and reports with photo-documentation of the measures implemented; Training or handing over of management instructions to the relevant actors on site.</t>
  </si>
  <si>
    <t>Establish an ongoing and final quality control plan for the building, focusing on the relevant measurements. The control and final measurements relate to the items required by legislation and additional items listed in the inventory that are the responsibility of the main contractor (indoor air quality measurements, thermographic control checks, sound measurements, etc.). The plan should specify the timing of the individual checks in relation to the phases of the project, the locations or elements to be tested, and the persons responsible for the individual tasks.</t>
  </si>
  <si>
    <t>Carry out a thermographic quality control inspection of the thermal envelope of the building after the completion of the work on the building envelope and after the heating of the building has been switched on. The focus of the inspection shall be on checking the hottest points on the external part of the building envelope, the junctions of the different elements of the building envelope, the structural thermal bridges, and the plumbing and other penetrations through the building envelope. The hottest points defined on the external side of the building envelope shall be also thermographed from the internal side of the building envelope.
The thermographic survey, including the production of an official report, shall be carried out by a qualified and certified thermographic surveyor prior to the handover of the building.</t>
  </si>
  <si>
    <t>Provision of measures according to the DGNB Process Quality Criterion PRO 2.2:
4.1 Mould prevention
Measurements and documentation to demonstrate that a ventilation programme adapted to the building has been implemented to ensure that the building elements installed are adequately dry, in accordance with the DGNB guidelines.</t>
  </si>
  <si>
    <t>Carrying out final measurements and vibration and stiffness analysis in the ground floor and basement area where VC-C, VC-D and VC-E conditions are designed to be achieved in accordance with VDI 2038-2.
Measurements must be made at ultra-low level, with a resolution of v &lt; 0,01 µm/s, 1-315 Hz, in 3 directions (triaxial).
Data analysis: 1/3 octave or narrowband spectra 1.25-315 Hz, average: rms and peaks, statistical evaluation</t>
  </si>
  <si>
    <t>- measurement and analysis after completion of the construction of the building part of the building and before installation of mechanical and other excitation installations</t>
  </si>
  <si>
    <t>- measurement and analysis after completion of all GOI works or installation of mechanical, electrical and all other installations.</t>
  </si>
  <si>
    <t>Preparation of a Safety Plan in accordance with the Regulation on ensuring health and safety at work on temporary and mobile construction sites.</t>
  </si>
  <si>
    <t>Preparation of an elaboration for registration in the Land Register</t>
  </si>
  <si>
    <t>CONCRETE WORKS</t>
  </si>
  <si>
    <t>MASONRY WORKS</t>
  </si>
  <si>
    <t>RAINWATER DRAINAGE</t>
  </si>
  <si>
    <t>LOCKSMITH WORK AND FENCING</t>
  </si>
  <si>
    <t>MK PARTITIONS AND CLADDINGS</t>
  </si>
  <si>
    <t>GLAZING OF OVERLIGHTS</t>
  </si>
  <si>
    <t>FIRE LININGS AND BARRIERS</t>
  </si>
  <si>
    <t>LOWERED CEILINGS</t>
  </si>
  <si>
    <t>WOODEN DOORS</t>
  </si>
  <si>
    <t>METAL DOORS</t>
  </si>
  <si>
    <t>FINISHING FLOORING - EPOXY</t>
  </si>
  <si>
    <t>FINISHING FLOORING - ANTISTATIC FLOOR COVERING</t>
  </si>
  <si>
    <t>FINISHING FLOORING - INDUSTRIAL PARQUET</t>
  </si>
  <si>
    <t>FINISHING FLOORING - TEXTILE FLOOR COVERING</t>
  </si>
  <si>
    <t>FINISHING FLOORING - BRICK PAVERS</t>
  </si>
  <si>
    <t>PAINTING WORK</t>
  </si>
  <si>
    <t>FAÇADE - ALUMINIUM GLAZING AND DOORS</t>
  </si>
  <si>
    <t>GLASS WALLS AND DOORS</t>
  </si>
  <si>
    <t>LIGHT DOMES</t>
  </si>
  <si>
    <t>TACTILE MARKINGS</t>
  </si>
  <si>
    <t>TRAFFIC ARRANGEMENTS</t>
  </si>
  <si>
    <t>OTHER WORKS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</si>
  <si>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</si>
  <si>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</si>
  <si>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</si>
  <si>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</si>
  <si>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</si>
  <si>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</si>
  <si>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</si>
  <si>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</si>
  <si>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</si>
  <si>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</si>
  <si>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</si>
  <si>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</si>
  <si>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</si>
  <si>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</si>
  <si>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</si>
  <si>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</si>
  <si>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</si>
  <si>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</si>
  <si>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</si>
  <si>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</si>
  <si>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</si>
  <si>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</si>
  <si>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</si>
  <si>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</si>
  <si>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</si>
  <si>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</si>
  <si>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</si>
  <si>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</si>
  <si>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</si>
  <si>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</si>
  <si>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</si>
  <si>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</si>
  <si>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</si>
  <si>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</si>
  <si>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</si>
  <si>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</si>
  <si>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</si>
  <si>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</si>
  <si>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</si>
  <si>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</si>
  <si>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</si>
  <si>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</si>
  <si>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</si>
  <si>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</si>
  <si>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</si>
  <si>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</si>
  <si>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</si>
  <si>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</si>
  <si>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</si>
  <si>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</si>
  <si>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</si>
  <si>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</si>
  <si>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</si>
  <si>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</si>
  <si>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</si>
  <si>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</si>
  <si>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</si>
  <si>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</si>
  <si>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</si>
  <si>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</si>
  <si>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</si>
  <si>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</si>
  <si>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</si>
  <si>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BUILDING</t>
  </si>
  <si>
    <t>Faculty of Mechanical Engineering</t>
  </si>
  <si>
    <t>CERTIFIED EXPERTS RESPONSIBLE FOR ELABORATING THE BILL OF QUANTITIES:</t>
  </si>
  <si>
    <t>Id. No ZAPS/IZS</t>
  </si>
  <si>
    <t>Certified Expert</t>
  </si>
  <si>
    <t>Area of Expertise</t>
  </si>
  <si>
    <t>COLABORATORS IN THE ELABORATING THE BILL OF QUANTITIES:</t>
  </si>
  <si>
    <t>architecture</t>
  </si>
  <si>
    <t>elaborating the Bill of Quantities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</si>
  <si>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</si>
  <si>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</si>
  <si>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</si>
  <si>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</si>
  <si>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</si>
  <si>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</si>
  <si>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</si>
  <si>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</si>
  <si>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</si>
  <si>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</si>
  <si>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</si>
  <si>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</si>
  <si>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</si>
  <si>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</si>
  <si>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</si>
  <si>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</si>
  <si>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</si>
  <si>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</si>
  <si>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</si>
  <si>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</si>
  <si>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</si>
  <si>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</si>
  <si>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1 DOCUMENTATION IN THE FIELD OF ARCHITECTURE</t>
  </si>
  <si>
    <t>Description</t>
  </si>
  <si>
    <t>UNFORSEEN WORKS</t>
  </si>
  <si>
    <t>CONSTRUCTION WORKS</t>
  </si>
  <si>
    <t>TOTAL CONSTRUCTION WORKS</t>
  </si>
  <si>
    <t>PROJEKTANTSKI POPIS GRADBENO OBRTNIŠKIH DEL, STAVBA/BOQ OF CONSTRUCTION AND CRAFT WORKS, BUILDING</t>
  </si>
  <si>
    <t>COST SUMMARY OF 
CONSTRUCTION AND CRAFT WORKS</t>
  </si>
  <si>
    <t>CONSTRUCTION AND CRAFT WORKS</t>
  </si>
  <si>
    <t>TOTAL CONSTRUCTION AND CRAFT WORKS</t>
  </si>
  <si>
    <t>1/6 Bill of Quantities of Construction and Craft Works</t>
  </si>
  <si>
    <t>COST SUMMARY OF 
CONSTRUCTION WORKS</t>
  </si>
  <si>
    <t>COST SUMMARY OF 
CRAFT WORKS</t>
  </si>
  <si>
    <t>CRAFT WORKS</t>
  </si>
  <si>
    <t>TOTAL CRAFT WORKS</t>
  </si>
  <si>
    <t xml:space="preserve">STAVBA FAKULTETE/FACULTY BUILDING
</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</si>
  <si>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</si>
  <si>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</si>
  <si>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JULFS--6A1020P</t>
  </si>
  <si>
    <t>1 NAČRT S PODROČJA ARHITEKTURE/ DOC. IN THE FIELD OF ARCHITECTURE</t>
  </si>
  <si>
    <t>Investitor/Investor:</t>
  </si>
  <si>
    <t>Gradnja/Facility</t>
  </si>
  <si>
    <t>ROOF LIFELINE SYSTEM</t>
  </si>
  <si>
    <t>CLEANROOMS</t>
  </si>
  <si>
    <t>ELEVATORS</t>
  </si>
  <si>
    <t>BLINDS</t>
  </si>
  <si>
    <t>WINDOWS BLINDS</t>
  </si>
  <si>
    <t>TILING WORKS</t>
  </si>
  <si>
    <t>CARPENTRY WORKS</t>
  </si>
  <si>
    <t>FORMWORK WORKS</t>
  </si>
  <si>
    <t>NT-03 medetažna plošča proti garaži (P1 - predavalnice)
- kompletna izdelava v sestavi:
- zaključni tlak:industrijski parket barvan, lepljen na podlago, zaščiten z oljem. Vrsta, format in tekstura po izbiri arhitekta,Industrijski parket v predavalnicah
Kot npr. Dabex – HRAST – industrijski mozaik
Dim. letvic - 10x160mm; deb. 16 mm
Smer polaganja: daljša letvica pravokotno na avlo v smeri sever – jug
- ločilni sloj:izravnalna masa</t>
  </si>
  <si>
    <t>NT-03 mezzanine slab towards the garage (P1 - lecture rooms)
- complete assembly:
- finishing flooring: industrial parquet, coloured, glued to the substrate, oil-protected. Type, format and texture to be chosen by the architect,Industrial parquet in lecture rooms
Like Dabex - HRAST - industrial mosaic
Dim. of battens - 10x160mm; thickness 16 mm
Laying direction: longer slat perpendicular to the lobby in the north-south direction
- separation layer:levelling compound</t>
  </si>
  <si>
    <t>NT-03.1: montažni podesti v amfiteatralnih predavalnicah (P1)
- kompletna izdelava  v sestavi:
- zaključni tlak:industrijski parket barvan, lepljen na podlago, zaščiten z oljem. Vrsta, format in tekstura po izbiri arhitekta,Industrijski parket v predavalnicah
Kot npr. Dabex – HRAST – industrijski mozaik
Dim. letvic - 10x160mm; deb. 16 mm
Smer polaganja: daljša letvica pravokotno na avlo v smeri sever – jug
- podlaga: 2x obloga iz OSB plošč, d= 18 mm, sidrana v jeklono podkonstrukciijo z nerjavečimi sidri</t>
  </si>
  <si>
    <t>NT-03.1: prefabricated podiums in amphitheatre lecture theatres (P1)
- complete assembly:
- finishing flooring: industrial parquet, coloured, glued to the substrate, oil-protected. Type, format and texture to be chosen by the architect,Industrial parquet in lecture rooms
Like Dabex - HRAST - industrial mosaic
Dim. of battens - 10x160mm; thickness 16 mm
Laying direction: longer slat perpendicular to the lobby in the north-south direction
- substructure: 2x OSB cladding, d= 18 mm, anchored into the steel substructure with stainless steel anchors</t>
  </si>
  <si>
    <t>NT-15 medetažna plošča - (T1 - prostori jedilnice profesorjev)</t>
  </si>
  <si>
    <t>NT-15 Mezzanine floor slab - (T1 - professors' dining room)</t>
  </si>
  <si>
    <t>opečni tlakovec - terracotta, dim. 18x36x1,5 cm, vgrajen s cement-akrilnim lepilom d= 0,6 cm, zdrsnost min. R9 (kot npr. Manetti Gusmano &amp; Figli, Satinato R, fuga: 144 chocolate); d = 2,10 cm</t>
  </si>
  <si>
    <t>terracotta brick paving - 18x36x1,5 cm, installed with cement-acrylic adhesive, d = 0,6 cm, slip resistance min. R9 (e.g. Manetti Gusmano &amp; Figli, Satinato R, grout: 144 chocolate); d = 2,10 cm</t>
  </si>
  <si>
    <t>ločilni sloj: izravnalna masa, d = 0,9cm</t>
  </si>
  <si>
    <t>separation layer: levelling compound, d = 0.9 cm</t>
  </si>
  <si>
    <t>~ armatura
Ocena</t>
  </si>
  <si>
    <t>~ fittings
Estimate</t>
  </si>
  <si>
    <t xml:space="preserve">   • pos. P1.2 - All reinforcement bars anchored in the panel!
Estimate.</t>
  </si>
  <si>
    <t xml:space="preserve">   • pos. P1.3 - Dashboards anchored into the wall where possible. The rest anchored into the panel! Dashboards that are on the edge of the wall can be anchored/curved diagonally into the wall!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</si>
</sst>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63"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b/>
      <i/>
      <sz val="9"/>
      <name val="Arial"/>
      <family val="2"/>
      <charset val="238"/>
    </font>
    <font>
      <b/>
      <sz val="16"/>
      <name val="Arial"/>
      <family val="2"/>
      <charset val="238"/>
    </font>
    <font>
      <sz val="10"/>
      <color theme="1"/>
      <name val="Arial CE"/>
      <charset val="238"/>
    </font>
    <font>
      <strike/>
      <sz val="9"/>
      <name val="Arial"/>
      <family val="2"/>
      <charset val="238"/>
    </font>
    <font>
      <strike/>
      <sz val="10"/>
      <name val="Arial CE"/>
      <charset val="238"/>
    </font>
    <font>
      <strike/>
      <sz val="9"/>
      <name val="Arial CE"/>
      <charset val="238"/>
    </font>
    <font>
      <vertAlign val="superscript"/>
      <sz val="9"/>
      <name val="Arial CE"/>
      <charset val="238"/>
    </font>
    <font>
      <sz val="9"/>
      <color rgb="FFFF0000"/>
      <name val="Arial CE"/>
      <charset val="238"/>
    </font>
    <font>
      <sz val="9"/>
      <color rgb="FFE92727"/>
      <name val="Arial CE"/>
      <charset val="238"/>
    </font>
    <font>
      <sz val="9"/>
      <color theme="1"/>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7">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hair">
        <color indexed="64"/>
      </top>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31">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3" fillId="0" borderId="0"/>
    <xf numFmtId="0" fontId="2" fillId="0" borderId="0"/>
    <xf numFmtId="0" fontId="2" fillId="0" borderId="0"/>
    <xf numFmtId="0" fontId="2" fillId="0" borderId="0"/>
    <xf numFmtId="0" fontId="16" fillId="0" borderId="44"/>
  </cellStyleXfs>
  <cellXfs count="526">
    <xf numFmtId="0" fontId="0" fillId="0" borderId="0" xfId="0"/>
    <xf numFmtId="0" fontId="28"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5" xfId="17" quotePrefix="1" applyNumberFormat="1" applyFont="1" applyFill="1" applyBorder="1" applyAlignment="1" applyProtection="1">
      <alignment vertical="top" wrapText="1"/>
    </xf>
    <xf numFmtId="164" fontId="17" fillId="2" borderId="3" xfId="0" applyNumberFormat="1" applyFont="1" applyFill="1" applyBorder="1" applyProtection="1">
      <protection locked="0"/>
    </xf>
    <xf numFmtId="164" fontId="17" fillId="2" borderId="41" xfId="0" applyNumberFormat="1" applyFont="1" applyFill="1" applyBorder="1" applyProtection="1">
      <protection locked="0"/>
    </xf>
    <xf numFmtId="164" fontId="30" fillId="2" borderId="3" xfId="0" applyNumberFormat="1" applyFont="1" applyFill="1" applyBorder="1" applyProtection="1">
      <protection locked="0"/>
    </xf>
    <xf numFmtId="164" fontId="22" fillId="2" borderId="3" xfId="0" applyNumberFormat="1" applyFont="1" applyFill="1" applyBorder="1" applyProtection="1">
      <protection locked="0"/>
    </xf>
    <xf numFmtId="2" fontId="17" fillId="2" borderId="3" xfId="0" applyNumberFormat="1" applyFont="1" applyFill="1" applyBorder="1" applyProtection="1">
      <protection locked="0"/>
    </xf>
    <xf numFmtId="164" fontId="53" fillId="2" borderId="3" xfId="0" applyNumberFormat="1" applyFont="1" applyFill="1" applyBorder="1" applyProtection="1">
      <protection locked="0"/>
    </xf>
    <xf numFmtId="164" fontId="17" fillId="2" borderId="3" xfId="0" applyNumberFormat="1" applyFont="1" applyFill="1" applyBorder="1" applyAlignment="1" applyProtection="1">
      <alignment vertical="center"/>
      <protection locked="0"/>
    </xf>
    <xf numFmtId="164" fontId="17" fillId="2" borderId="1" xfId="0" applyNumberFormat="1" applyFont="1" applyFill="1" applyBorder="1" applyProtection="1">
      <protection locked="0"/>
    </xf>
    <xf numFmtId="164" fontId="22" fillId="2" borderId="41" xfId="0" applyNumberFormat="1" applyFont="1" applyFill="1" applyBorder="1" applyProtection="1">
      <protection locked="0"/>
    </xf>
    <xf numFmtId="164" fontId="17" fillId="2" borderId="44" xfId="0" applyNumberFormat="1" applyFont="1" applyFill="1" applyBorder="1" applyProtection="1">
      <protection locked="0"/>
    </xf>
    <xf numFmtId="0" fontId="34" fillId="0" borderId="0" xfId="20" applyFont="1" applyFill="1" applyAlignment="1">
      <alignment horizontal="left" vertical="center" wrapText="1"/>
    </xf>
    <xf numFmtId="0" fontId="34" fillId="0" borderId="0" xfId="20" applyFont="1" applyFill="1" applyAlignment="1">
      <alignment horizontal="center" vertical="center" wrapText="1"/>
    </xf>
    <xf numFmtId="0" fontId="34" fillId="0" borderId="0" xfId="20" applyFont="1" applyFill="1" applyAlignment="1">
      <alignment vertical="center" wrapText="1"/>
    </xf>
    <xf numFmtId="0" fontId="35" fillId="0" borderId="16" xfId="20" applyFont="1" applyFill="1" applyBorder="1" applyAlignment="1">
      <alignment vertical="center" wrapText="1"/>
    </xf>
    <xf numFmtId="0" fontId="35" fillId="0" borderId="17" xfId="20" applyFont="1" applyFill="1" applyBorder="1" applyAlignment="1">
      <alignment horizontal="right" vertical="center" wrapText="1"/>
    </xf>
    <xf numFmtId="0" fontId="35" fillId="0" borderId="19" xfId="20" applyFont="1" applyFill="1" applyBorder="1" applyAlignment="1">
      <alignment vertical="center" wrapText="1"/>
    </xf>
    <xf numFmtId="0" fontId="35" fillId="0" borderId="2" xfId="20" applyFont="1" applyFill="1" applyBorder="1" applyAlignment="1">
      <alignment horizontal="right" vertical="center" wrapText="1"/>
    </xf>
    <xf numFmtId="14" fontId="35" fillId="0" borderId="2" xfId="20" applyNumberFormat="1" applyFont="1" applyFill="1" applyBorder="1" applyAlignment="1">
      <alignment horizontal="left" vertical="center" wrapText="1"/>
    </xf>
    <xf numFmtId="0" fontId="34" fillId="0" borderId="21" xfId="20" applyFont="1" applyFill="1" applyBorder="1" applyAlignment="1">
      <alignment horizontal="left" vertical="center" wrapText="1"/>
    </xf>
    <xf numFmtId="0" fontId="34" fillId="0" borderId="22" xfId="20" applyFont="1" applyFill="1" applyBorder="1" applyAlignment="1">
      <alignment horizontal="left" vertical="center" wrapText="1"/>
    </xf>
    <xf numFmtId="0" fontId="34" fillId="0" borderId="29" xfId="20" applyFont="1" applyFill="1" applyBorder="1" applyAlignment="1">
      <alignment horizontal="center" vertical="center" wrapText="1"/>
    </xf>
    <xf numFmtId="0" fontId="34" fillId="0" borderId="32" xfId="20" applyFont="1" applyFill="1" applyBorder="1" applyAlignment="1">
      <alignment horizontal="center" vertical="center" wrapText="1"/>
    </xf>
    <xf numFmtId="0" fontId="34" fillId="0" borderId="19" xfId="20" applyFont="1" applyFill="1" applyBorder="1" applyAlignment="1">
      <alignment horizontal="left" vertical="top" wrapText="1"/>
    </xf>
    <xf numFmtId="0" fontId="35" fillId="0" borderId="20" xfId="20" applyFont="1" applyFill="1" applyBorder="1" applyAlignment="1">
      <alignment horizontal="right" vertical="top" wrapText="1"/>
    </xf>
    <xf numFmtId="0" fontId="34" fillId="0" borderId="19" xfId="20" applyFont="1" applyFill="1" applyBorder="1" applyAlignment="1">
      <alignment horizontal="left" vertical="center" wrapText="1"/>
    </xf>
    <xf numFmtId="0" fontId="34" fillId="0" borderId="36" xfId="20" applyFont="1" applyFill="1" applyBorder="1" applyAlignment="1">
      <alignment vertical="center" wrapText="1"/>
    </xf>
    <xf numFmtId="0" fontId="34" fillId="0" borderId="8" xfId="20" applyFont="1" applyFill="1" applyBorder="1" applyAlignment="1">
      <alignment vertical="center" wrapText="1"/>
    </xf>
    <xf numFmtId="0" fontId="39" fillId="0" borderId="10" xfId="20" applyFont="1" applyFill="1" applyBorder="1" applyAlignment="1">
      <alignment horizontal="right" vertical="center" wrapText="1"/>
    </xf>
    <xf numFmtId="0" fontId="35" fillId="0" borderId="23" xfId="20" applyFont="1" applyFill="1" applyBorder="1" applyAlignment="1">
      <alignment horizontal="right" vertical="top" wrapText="1"/>
    </xf>
    <xf numFmtId="49" fontId="39" fillId="0" borderId="10" xfId="20" applyNumberFormat="1" applyFont="1" applyFill="1" applyBorder="1" applyAlignment="1">
      <alignment horizontal="right" vertical="center" wrapText="1"/>
    </xf>
    <xf numFmtId="0" fontId="34" fillId="0" borderId="8" xfId="20" applyFont="1" applyFill="1" applyBorder="1" applyAlignment="1">
      <alignment horizontal="left" vertical="center" wrapText="1"/>
    </xf>
    <xf numFmtId="49" fontId="34" fillId="0" borderId="8" xfId="20" applyNumberFormat="1" applyFont="1" applyFill="1" applyBorder="1" applyAlignment="1">
      <alignment vertical="top" wrapText="1"/>
    </xf>
    <xf numFmtId="49" fontId="39" fillId="0" borderId="10" xfId="20" applyNumberFormat="1" applyFont="1" applyFill="1" applyBorder="1" applyAlignment="1">
      <alignment horizontal="right" wrapText="1"/>
    </xf>
    <xf numFmtId="0" fontId="47" fillId="0" borderId="0" xfId="20" applyFont="1" applyFill="1" applyAlignment="1">
      <alignment horizontal="center" vertical="center" wrapText="1"/>
    </xf>
    <xf numFmtId="0" fontId="48" fillId="0" borderId="0" xfId="20" applyFont="1" applyFill="1" applyAlignment="1">
      <alignment horizontal="center" vertical="center" wrapText="1"/>
    </xf>
    <xf numFmtId="0" fontId="49" fillId="0" borderId="0" xfId="20" applyFont="1" applyFill="1" applyAlignment="1">
      <alignment vertical="center" wrapText="1"/>
    </xf>
    <xf numFmtId="0" fontId="47" fillId="0" borderId="0" xfId="20" applyFont="1" applyFill="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20" applyFill="1"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7" fillId="0" borderId="0" xfId="20" applyFont="1" applyFill="1" applyAlignment="1">
      <alignment horizontal="left" vertical="center"/>
    </xf>
    <xf numFmtId="0" fontId="27" fillId="0" borderId="0" xfId="20" applyFont="1" applyFill="1" applyAlignment="1">
      <alignment horizontal="center" vertical="center"/>
    </xf>
    <xf numFmtId="0" fontId="18" fillId="0" borderId="0" xfId="20" applyFill="1" applyAlignment="1">
      <alignment horizontal="center" vertical="center"/>
    </xf>
    <xf numFmtId="0" fontId="25" fillId="0" borderId="0" xfId="20" applyFont="1" applyFill="1" applyAlignment="1">
      <alignment horizontal="left" vertical="center"/>
    </xf>
    <xf numFmtId="0" fontId="25" fillId="0" borderId="2" xfId="20" applyFont="1" applyFill="1" applyBorder="1" applyAlignment="1">
      <alignment horizontal="left" vertical="top" wrapText="1"/>
    </xf>
    <xf numFmtId="0" fontId="27" fillId="0" borderId="2" xfId="20" applyFont="1" applyFill="1" applyBorder="1" applyAlignment="1">
      <alignment horizontal="left" vertical="top" wrapText="1"/>
    </xf>
    <xf numFmtId="0" fontId="20" fillId="0" borderId="0" xfId="20" applyFont="1" applyFill="1" applyAlignment="1">
      <alignment horizontal="center" vertical="center"/>
    </xf>
    <xf numFmtId="0" fontId="19" fillId="0" borderId="0" xfId="20" applyFont="1" applyFill="1" applyAlignment="1">
      <alignment horizontal="center" vertical="center"/>
    </xf>
    <xf numFmtId="0" fontId="27" fillId="0" borderId="0" xfId="20" applyFont="1" applyFill="1" applyAlignment="1">
      <alignment horizontal="left" vertical="top" wrapText="1"/>
    </xf>
    <xf numFmtId="164" fontId="22" fillId="0" borderId="0" xfId="0" applyNumberFormat="1" applyFont="1" applyAlignment="1">
      <alignment vertical="center"/>
    </xf>
    <xf numFmtId="49" fontId="23" fillId="0" borderId="2" xfId="2" applyNumberFormat="1" applyFont="1" applyBorder="1" applyAlignment="1">
      <alignment horizontal="left" vertical="top"/>
    </xf>
    <xf numFmtId="0" fontId="23" fillId="0" borderId="2" xfId="2" applyFont="1" applyBorder="1" applyAlignment="1">
      <alignment horizontal="justify" vertical="top"/>
    </xf>
    <xf numFmtId="0" fontId="22"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2" applyFont="1" applyBorder="1" applyAlignment="1">
      <alignment horizontal="justify" vertical="top" wrapText="1"/>
    </xf>
    <xf numFmtId="0" fontId="17" fillId="0" borderId="2" xfId="2"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2" applyFont="1" applyBorder="1" applyAlignment="1">
      <alignment horizontal="justify" vertical="top"/>
    </xf>
    <xf numFmtId="0" fontId="17" fillId="0" borderId="2" xfId="5"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2" xfId="2"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29" fillId="0" borderId="0" xfId="16" applyFont="1" applyAlignment="1">
      <alignment vertical="center"/>
    </xf>
    <xf numFmtId="0" fontId="22" fillId="0" borderId="0" xfId="16" applyFont="1" applyAlignment="1">
      <alignment vertical="center"/>
    </xf>
    <xf numFmtId="0" fontId="22" fillId="0" borderId="0" xfId="0" applyFont="1" applyAlignment="1">
      <alignment vertical="center"/>
    </xf>
    <xf numFmtId="0" fontId="17" fillId="0" borderId="2" xfId="26" quotePrefix="1" applyFont="1" applyBorder="1" applyAlignment="1">
      <alignment horizontal="left" vertical="top" wrapText="1"/>
    </xf>
    <xf numFmtId="0" fontId="31" fillId="0" borderId="0" xfId="16" applyFont="1" applyAlignment="1">
      <alignment vertical="center"/>
    </xf>
    <xf numFmtId="49" fontId="13" fillId="0" borderId="0" xfId="0" applyNumberFormat="1" applyFont="1" applyAlignment="1">
      <alignment horizontal="right" vertical="center"/>
    </xf>
    <xf numFmtId="0" fontId="30"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6" applyFont="1" applyBorder="1" applyAlignment="1">
      <alignment horizontal="left" vertical="top" wrapText="1"/>
    </xf>
    <xf numFmtId="0" fontId="17" fillId="0" borderId="2" xfId="2" quotePrefix="1" applyFont="1" applyBorder="1" applyAlignment="1">
      <alignment horizontal="justify" vertical="top" wrapText="1"/>
    </xf>
    <xf numFmtId="0" fontId="17" fillId="0" borderId="2" xfId="26" applyFont="1" applyBorder="1" applyAlignment="1">
      <alignment vertical="top" wrapText="1"/>
    </xf>
    <xf numFmtId="0" fontId="26" fillId="0" borderId="0" xfId="0" applyFont="1" applyAlignment="1">
      <alignment vertical="center"/>
    </xf>
    <xf numFmtId="0" fontId="26" fillId="0" borderId="0" xfId="0" applyFont="1" applyAlignment="1">
      <alignment vertical="center" wrapText="1"/>
    </xf>
    <xf numFmtId="0" fontId="17" fillId="0" borderId="5" xfId="26" applyFont="1" applyBorder="1" applyAlignment="1">
      <alignment vertical="top" wrapText="1"/>
    </xf>
    <xf numFmtId="0" fontId="29" fillId="0" borderId="0" xfId="0" applyFont="1" applyAlignment="1">
      <alignment vertical="center"/>
    </xf>
    <xf numFmtId="0" fontId="17" fillId="0" borderId="6" xfId="26" applyFont="1" applyBorder="1" applyAlignment="1">
      <alignment vertical="top" wrapText="1"/>
    </xf>
    <xf numFmtId="49" fontId="17" fillId="0" borderId="0" xfId="0" applyNumberFormat="1" applyFont="1" applyAlignment="1">
      <alignment horizontal="right" vertical="center" wrapText="1"/>
    </xf>
    <xf numFmtId="49" fontId="17" fillId="0" borderId="0" xfId="0" applyNumberFormat="1" applyFont="1" applyAlignment="1">
      <alignment horizontal="left" vertical="center"/>
    </xf>
    <xf numFmtId="4" fontId="17" fillId="0" borderId="0" xfId="0" applyNumberFormat="1" applyFont="1" applyAlignment="1">
      <alignment vertical="center"/>
    </xf>
    <xf numFmtId="0" fontId="2" fillId="0" borderId="0" xfId="0" applyFont="1"/>
    <xf numFmtId="0" fontId="23" fillId="0" borderId="0" xfId="0" applyFont="1" applyAlignment="1">
      <alignment horizontal="left" vertical="center"/>
    </xf>
    <xf numFmtId="0" fontId="17" fillId="0" borderId="0" xfId="0" applyFont="1" applyAlignment="1">
      <alignment horizontal="left" vertical="center"/>
    </xf>
    <xf numFmtId="0" fontId="22" fillId="0" borderId="0" xfId="0" applyFont="1" applyAlignment="1">
      <alignment horizontal="center" vertical="center"/>
    </xf>
    <xf numFmtId="0" fontId="2" fillId="0" borderId="0" xfId="0" applyFont="1" applyAlignment="1">
      <alignment wrapText="1"/>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5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7" fillId="0" borderId="0" xfId="0" applyNumberFormat="1" applyFont="1" applyAlignment="1">
      <alignment vertical="center"/>
    </xf>
    <xf numFmtId="49" fontId="23" fillId="0" borderId="11" xfId="0" applyNumberFormat="1" applyFont="1" applyBorder="1" applyAlignment="1">
      <alignment vertical="center"/>
    </xf>
    <xf numFmtId="0" fontId="21" fillId="0" borderId="11" xfId="0" applyFont="1" applyBorder="1" applyAlignment="1">
      <alignment horizontal="left" vertical="center"/>
    </xf>
    <xf numFmtId="4" fontId="17" fillId="0" borderId="11" xfId="0" applyNumberFormat="1" applyFont="1" applyBorder="1" applyAlignment="1">
      <alignment vertical="center"/>
    </xf>
    <xf numFmtId="49" fontId="23" fillId="0" borderId="12" xfId="0" applyNumberFormat="1" applyFont="1" applyBorder="1" applyAlignment="1">
      <alignment horizontal="left" vertical="center"/>
    </xf>
    <xf numFmtId="0" fontId="21" fillId="0" borderId="12" xfId="0" applyFont="1" applyBorder="1" applyAlignment="1">
      <alignment horizontal="left" vertical="center"/>
    </xf>
    <xf numFmtId="4" fontId="23" fillId="0" borderId="12" xfId="0" applyNumberFormat="1" applyFont="1" applyBorder="1" applyAlignment="1">
      <alignment vertical="center"/>
    </xf>
    <xf numFmtId="17" fontId="2" fillId="0" borderId="0" xfId="0" applyNumberFormat="1" applyFont="1"/>
    <xf numFmtId="9" fontId="17" fillId="0" borderId="42" xfId="0" applyNumberFormat="1" applyFont="1" applyBorder="1" applyAlignment="1">
      <alignment horizontal="left" vertical="center"/>
    </xf>
    <xf numFmtId="0" fontId="22" fillId="0" borderId="42" xfId="0" applyFont="1" applyBorder="1" applyAlignment="1">
      <alignment horizontal="left" vertical="center"/>
    </xf>
    <xf numFmtId="0" fontId="22" fillId="3" borderId="42" xfId="0" applyFont="1" applyFill="1" applyBorder="1" applyAlignment="1">
      <alignment horizontal="left" vertical="center"/>
    </xf>
    <xf numFmtId="4" fontId="17" fillId="0" borderId="42" xfId="0" applyNumberFormat="1" applyFont="1" applyBorder="1" applyAlignment="1">
      <alignment vertical="center"/>
    </xf>
    <xf numFmtId="9" fontId="17" fillId="0" borderId="42" xfId="0" applyNumberFormat="1" applyFont="1" applyBorder="1" applyAlignment="1">
      <alignment vertical="center"/>
    </xf>
    <xf numFmtId="49" fontId="23" fillId="0" borderId="4" xfId="0" applyNumberFormat="1" applyFont="1" applyBorder="1" applyAlignment="1">
      <alignment horizontal="left" vertical="center"/>
    </xf>
    <xf numFmtId="0" fontId="21" fillId="0" borderId="4" xfId="0" applyFont="1" applyBorder="1" applyAlignment="1">
      <alignment horizontal="left" vertical="center"/>
    </xf>
    <xf numFmtId="4" fontId="23" fillId="0" borderId="4" xfId="0" applyNumberFormat="1" applyFont="1" applyBorder="1" applyAlignment="1">
      <alignment vertical="center"/>
    </xf>
    <xf numFmtId="0" fontId="22" fillId="3" borderId="0" xfId="0" applyFont="1" applyFill="1" applyAlignment="1">
      <alignment horizontal="left" vertical="center"/>
    </xf>
    <xf numFmtId="49" fontId="1" fillId="0" borderId="8"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33" fillId="0" borderId="7" xfId="0" applyNumberFormat="1" applyFont="1" applyBorder="1" applyAlignment="1">
      <alignment vertical="center"/>
    </xf>
    <xf numFmtId="164" fontId="17" fillId="0" borderId="0" xfId="0" applyNumberFormat="1" applyFont="1" applyAlignment="1">
      <alignment vertical="center"/>
    </xf>
    <xf numFmtId="0" fontId="50" fillId="0" borderId="0" xfId="0" applyFont="1" applyAlignment="1">
      <alignment horizontal="left" vertical="center"/>
    </xf>
    <xf numFmtId="0" fontId="22" fillId="0" borderId="0" xfId="0" applyFont="1" applyAlignment="1">
      <alignment horizontal="justify"/>
    </xf>
    <xf numFmtId="164" fontId="23" fillId="0" borderId="0" xfId="0" applyNumberFormat="1" applyFont="1" applyAlignment="1">
      <alignment vertical="center"/>
    </xf>
    <xf numFmtId="49" fontId="0" fillId="0" borderId="0" xfId="0" applyNumberFormat="1" applyAlignment="1">
      <alignment vertical="top"/>
    </xf>
    <xf numFmtId="0" fontId="21" fillId="0" borderId="0" xfId="0" applyFont="1" applyAlignment="1">
      <alignment horizontal="left"/>
    </xf>
    <xf numFmtId="164" fontId="1" fillId="0" borderId="0" xfId="0" applyNumberFormat="1" applyFont="1"/>
    <xf numFmtId="0" fontId="22" fillId="0" borderId="0" xfId="3" applyFont="1" applyAlignment="1">
      <alignment horizontal="justify" wrapText="1"/>
    </xf>
    <xf numFmtId="164" fontId="0" fillId="0" borderId="0" xfId="0" applyNumberFormat="1"/>
    <xf numFmtId="0" fontId="0" fillId="0" borderId="0" xfId="0" applyAlignment="1">
      <alignment horizontal="center" vertical="top"/>
    </xf>
    <xf numFmtId="0" fontId="1" fillId="0" borderId="0" xfId="0" applyFont="1" applyAlignment="1">
      <alignment horizontal="left"/>
    </xf>
    <xf numFmtId="0" fontId="0" fillId="0" borderId="0" xfId="0" applyAlignment="1">
      <alignment horizontal="center"/>
    </xf>
    <xf numFmtId="4" fontId="0" fillId="0" borderId="0" xfId="0" applyNumberFormat="1"/>
    <xf numFmtId="4" fontId="22" fillId="0" borderId="0" xfId="0" applyNumberFormat="1" applyFont="1" applyAlignment="1">
      <alignment vertical="center"/>
    </xf>
    <xf numFmtId="4" fontId="11" fillId="0" borderId="0" xfId="0" applyNumberFormat="1" applyFont="1" applyAlignment="1">
      <alignment horizontal="center" vertical="center"/>
    </xf>
    <xf numFmtId="49" fontId="22" fillId="0" borderId="0" xfId="0" applyNumberFormat="1" applyFont="1" applyAlignment="1">
      <alignment vertical="center"/>
    </xf>
    <xf numFmtId="0" fontId="21" fillId="0" borderId="11" xfId="0" applyFont="1" applyBorder="1" applyAlignment="1">
      <alignment vertical="center"/>
    </xf>
    <xf numFmtId="4" fontId="22" fillId="0" borderId="11" xfId="0" applyNumberFormat="1" applyFont="1" applyBorder="1" applyAlignment="1">
      <alignment vertical="center"/>
    </xf>
    <xf numFmtId="49" fontId="22" fillId="0" borderId="12" xfId="0" applyNumberFormat="1" applyFont="1" applyBorder="1" applyAlignment="1">
      <alignment horizontal="left" vertical="center"/>
    </xf>
    <xf numFmtId="0" fontId="22" fillId="0" borderId="12" xfId="0" applyFont="1" applyBorder="1" applyAlignment="1">
      <alignment horizontal="left" vertical="center"/>
    </xf>
    <xf numFmtId="4" fontId="22" fillId="0" borderId="12" xfId="0" applyNumberFormat="1" applyFont="1" applyBorder="1" applyAlignment="1">
      <alignment vertical="center"/>
    </xf>
    <xf numFmtId="49" fontId="22" fillId="0" borderId="4" xfId="0" applyNumberFormat="1" applyFont="1" applyBorder="1" applyAlignment="1">
      <alignment horizontal="left" vertical="center"/>
    </xf>
    <xf numFmtId="0" fontId="22" fillId="0" borderId="4" xfId="0" applyFont="1" applyBorder="1" applyAlignment="1">
      <alignment vertical="center"/>
    </xf>
    <xf numFmtId="4" fontId="22" fillId="0" borderId="4" xfId="0" applyNumberFormat="1" applyFont="1" applyBorder="1" applyAlignment="1">
      <alignment vertical="center"/>
    </xf>
    <xf numFmtId="4" fontId="21" fillId="0" borderId="40" xfId="0" applyNumberFormat="1" applyFont="1" applyBorder="1" applyAlignment="1">
      <alignment vertical="center"/>
    </xf>
    <xf numFmtId="168" fontId="21" fillId="0" borderId="4" xfId="0" applyNumberFormat="1" applyFont="1" applyBorder="1" applyAlignment="1">
      <alignment horizontal="left" vertical="center"/>
    </xf>
    <xf numFmtId="0" fontId="22" fillId="0" borderId="4" xfId="0" applyFont="1" applyBorder="1" applyAlignment="1">
      <alignment horizontal="left" vertical="center"/>
    </xf>
    <xf numFmtId="0" fontId="22" fillId="3" borderId="4" xfId="0" applyFont="1" applyFill="1" applyBorder="1" applyAlignment="1">
      <alignment horizontal="left" vertical="center"/>
    </xf>
    <xf numFmtId="4" fontId="21" fillId="0" borderId="4" xfId="0" applyNumberFormat="1" applyFont="1" applyBorder="1" applyAlignment="1">
      <alignment vertical="center"/>
    </xf>
    <xf numFmtId="0" fontId="1" fillId="0" borderId="10" xfId="0" applyFont="1" applyBorder="1" applyAlignment="1">
      <alignment horizontal="left" vertical="center"/>
    </xf>
    <xf numFmtId="0" fontId="1" fillId="3" borderId="10" xfId="0" applyFont="1" applyFill="1" applyBorder="1" applyAlignment="1">
      <alignment horizontal="left" vertical="center"/>
    </xf>
    <xf numFmtId="4" fontId="1" fillId="0" borderId="7" xfId="0" applyNumberFormat="1" applyFont="1" applyBorder="1" applyAlignment="1">
      <alignment vertical="center"/>
    </xf>
    <xf numFmtId="0" fontId="24" fillId="0" borderId="0" xfId="0" applyFont="1" applyAlignment="1">
      <alignment horizontal="left" vertical="center"/>
    </xf>
    <xf numFmtId="164" fontId="21" fillId="0" borderId="0" xfId="0" applyNumberFormat="1" applyFont="1" applyAlignment="1">
      <alignment vertical="center"/>
    </xf>
    <xf numFmtId="49" fontId="22" fillId="0" borderId="0" xfId="0" applyNumberFormat="1" applyFont="1" applyAlignment="1">
      <alignment vertical="top"/>
    </xf>
    <xf numFmtId="49" fontId="17" fillId="0" borderId="0" xfId="0" applyNumberFormat="1" applyFont="1" applyAlignment="1">
      <alignment horizontal="left" vertical="top"/>
    </xf>
    <xf numFmtId="49" fontId="17" fillId="0" borderId="0" xfId="0" applyNumberFormat="1" applyFont="1"/>
    <xf numFmtId="4" fontId="17" fillId="0" borderId="0" xfId="0" applyNumberFormat="1" applyFont="1"/>
    <xf numFmtId="0" fontId="22" fillId="0" borderId="0" xfId="0" applyFont="1" applyAlignment="1">
      <alignment horizontal="left" vertical="top"/>
    </xf>
    <xf numFmtId="49" fontId="17" fillId="0" borderId="0" xfId="0" applyNumberFormat="1" applyFont="1" applyAlignment="1">
      <alignment horizontal="center" vertical="center"/>
    </xf>
    <xf numFmtId="49" fontId="23" fillId="0" borderId="0" xfId="0" applyNumberFormat="1" applyFont="1" applyAlignment="1">
      <alignment horizontal="left" vertical="top"/>
    </xf>
    <xf numFmtId="0" fontId="21" fillId="0" borderId="0" xfId="0" applyFont="1" applyAlignment="1">
      <alignment horizontal="left" vertical="top"/>
    </xf>
    <xf numFmtId="0" fontId="21" fillId="0" borderId="0" xfId="6" applyFont="1" applyAlignment="1">
      <alignment vertical="top"/>
    </xf>
    <xf numFmtId="0" fontId="17" fillId="0" borderId="0" xfId="0" applyFont="1" applyAlignment="1">
      <alignment horizontal="center" vertical="center"/>
    </xf>
    <xf numFmtId="49" fontId="22" fillId="0" borderId="0" xfId="6" applyNumberFormat="1" applyFont="1" applyAlignment="1">
      <alignment vertical="top"/>
    </xf>
    <xf numFmtId="0" fontId="22" fillId="0" borderId="0" xfId="6" applyFont="1" applyAlignment="1">
      <alignment horizontal="left" vertical="top"/>
    </xf>
    <xf numFmtId="9" fontId="17" fillId="0" borderId="0" xfId="0" applyNumberFormat="1" applyFont="1" applyAlignment="1">
      <alignment horizontal="left" vertical="center"/>
    </xf>
    <xf numFmtId="49" fontId="50" fillId="0" borderId="0" xfId="0" applyNumberFormat="1" applyFont="1" applyAlignment="1">
      <alignment horizontal="left" vertical="top"/>
    </xf>
    <xf numFmtId="49" fontId="17" fillId="0" borderId="0" xfId="6" applyNumberFormat="1" applyFont="1" applyAlignment="1">
      <alignment horizontal="left" vertical="top"/>
    </xf>
    <xf numFmtId="0" fontId="21" fillId="0" borderId="0" xfId="2" applyFont="1" applyAlignment="1">
      <alignment horizontal="left" vertical="top"/>
    </xf>
    <xf numFmtId="0" fontId="17" fillId="0" borderId="0" xfId="6" applyFont="1" applyAlignment="1">
      <alignment horizontal="center" vertical="center"/>
    </xf>
    <xf numFmtId="166" fontId="17" fillId="0" borderId="0" xfId="6" applyNumberFormat="1" applyFont="1" applyAlignment="1">
      <alignment horizontal="right" vertical="center"/>
    </xf>
    <xf numFmtId="0" fontId="17" fillId="0" borderId="0" xfId="6" applyFont="1" applyAlignment="1">
      <alignment horizontal="right" vertical="center"/>
    </xf>
    <xf numFmtId="4" fontId="23" fillId="0" borderId="0" xfId="27" applyNumberFormat="1" applyFont="1" applyAlignment="1">
      <alignment vertical="center"/>
    </xf>
    <xf numFmtId="0" fontId="22" fillId="0" borderId="0" xfId="6" applyFont="1"/>
    <xf numFmtId="49" fontId="23" fillId="0" borderId="2" xfId="6" applyNumberFormat="1" applyFont="1" applyBorder="1" applyAlignment="1">
      <alignment horizontal="left" vertical="top"/>
    </xf>
    <xf numFmtId="0" fontId="21" fillId="0" borderId="2" xfId="6" applyFont="1" applyBorder="1" applyAlignment="1">
      <alignment horizontal="left" vertical="top" wrapText="1"/>
    </xf>
    <xf numFmtId="0" fontId="23" fillId="0" borderId="2" xfId="6" applyFont="1" applyBorder="1" applyAlignment="1">
      <alignment horizontal="center" vertical="top"/>
    </xf>
    <xf numFmtId="166" fontId="23" fillId="0" borderId="2" xfId="6" applyNumberFormat="1" applyFont="1" applyBorder="1" applyAlignment="1">
      <alignment horizontal="center" vertical="top"/>
    </xf>
    <xf numFmtId="164" fontId="23" fillId="0" borderId="2" xfId="6" applyNumberFormat="1" applyFont="1" applyBorder="1" applyAlignment="1">
      <alignment horizontal="center" vertical="top"/>
    </xf>
    <xf numFmtId="4" fontId="23" fillId="0" borderId="2" xfId="6" applyNumberFormat="1" applyFont="1" applyBorder="1" applyAlignment="1">
      <alignment horizontal="center" vertical="top"/>
    </xf>
    <xf numFmtId="49" fontId="22" fillId="0" borderId="1" xfId="0" applyNumberFormat="1" applyFont="1" applyBorder="1" applyAlignment="1">
      <alignment vertical="top"/>
    </xf>
    <xf numFmtId="0" fontId="22" fillId="0" borderId="14" xfId="0" applyFont="1" applyBorder="1" applyAlignment="1">
      <alignment horizontal="left" wrapText="1"/>
    </xf>
    <xf numFmtId="0" fontId="22" fillId="3" borderId="14" xfId="0" applyFont="1" applyFill="1" applyBorder="1" applyAlignment="1">
      <alignment horizontal="left" wrapText="1"/>
    </xf>
    <xf numFmtId="0" fontId="22" fillId="0" borderId="1" xfId="0" applyFont="1" applyBorder="1" applyAlignment="1">
      <alignment horizontal="center"/>
    </xf>
    <xf numFmtId="3" fontId="22" fillId="0" borderId="1" xfId="0" applyNumberFormat="1" applyFont="1" applyBorder="1"/>
    <xf numFmtId="164" fontId="22" fillId="0" borderId="1" xfId="0" applyNumberFormat="1" applyFont="1" applyBorder="1"/>
    <xf numFmtId="4" fontId="22" fillId="0" borderId="1" xfId="0" applyNumberFormat="1" applyFont="1" applyBorder="1"/>
    <xf numFmtId="49" fontId="21" fillId="0" borderId="3" xfId="0" applyNumberFormat="1" applyFont="1" applyBorder="1" applyAlignment="1">
      <alignment vertical="top"/>
    </xf>
    <xf numFmtId="0" fontId="21" fillId="0" borderId="15" xfId="0" applyFont="1" applyBorder="1" applyAlignment="1">
      <alignment horizontal="left" vertical="top"/>
    </xf>
    <xf numFmtId="0" fontId="1" fillId="0" borderId="0" xfId="0" applyFont="1"/>
    <xf numFmtId="49" fontId="21" fillId="0" borderId="3" xfId="0" applyNumberFormat="1" applyFont="1" applyBorder="1" applyAlignment="1">
      <alignment horizontal="left" vertical="top"/>
    </xf>
    <xf numFmtId="0" fontId="22" fillId="0" borderId="15" xfId="0" applyFont="1" applyBorder="1" applyAlignment="1">
      <alignment horizontal="left" vertical="top" wrapText="1"/>
    </xf>
    <xf numFmtId="0" fontId="22" fillId="3" borderId="15" xfId="0" applyFont="1" applyFill="1" applyBorder="1" applyAlignment="1">
      <alignment horizontal="left" vertical="top" wrapText="1"/>
    </xf>
    <xf numFmtId="0" fontId="22" fillId="0" borderId="3" xfId="0" applyFont="1" applyBorder="1" applyAlignment="1">
      <alignment horizontal="center"/>
    </xf>
    <xf numFmtId="3" fontId="22" fillId="0" borderId="3" xfId="0" applyNumberFormat="1" applyFont="1" applyBorder="1"/>
    <xf numFmtId="164" fontId="22" fillId="0" borderId="3" xfId="0" applyNumberFormat="1" applyFont="1" applyBorder="1"/>
    <xf numFmtId="4" fontId="22" fillId="0" borderId="3" xfId="0" applyNumberFormat="1" applyFont="1" applyBorder="1"/>
    <xf numFmtId="0" fontId="17" fillId="0" borderId="3" xfId="0" applyFont="1" applyBorder="1" applyAlignment="1">
      <alignment horizontal="left" vertical="top"/>
    </xf>
    <xf numFmtId="0" fontId="22" fillId="0" borderId="3" xfId="5" applyFont="1" applyBorder="1" applyAlignment="1">
      <alignment horizontal="left" vertical="top" wrapText="1"/>
    </xf>
    <xf numFmtId="0" fontId="22" fillId="3" borderId="3" xfId="5" applyFont="1" applyFill="1" applyBorder="1" applyAlignment="1">
      <alignment horizontal="left" vertical="top" wrapText="1"/>
    </xf>
    <xf numFmtId="0" fontId="17" fillId="0" borderId="3" xfId="0" applyFont="1" applyBorder="1" applyAlignment="1">
      <alignment horizontal="center"/>
    </xf>
    <xf numFmtId="167" fontId="17" fillId="0" borderId="3" xfId="0" applyNumberFormat="1" applyFont="1" applyBorder="1"/>
    <xf numFmtId="164" fontId="17" fillId="0" borderId="3" xfId="0" applyNumberFormat="1" applyFont="1" applyBorder="1"/>
    <xf numFmtId="4" fontId="17" fillId="0" borderId="3" xfId="0" applyNumberFormat="1" applyFont="1" applyBorder="1"/>
    <xf numFmtId="0" fontId="23" fillId="0" borderId="3" xfId="0" applyFont="1" applyBorder="1" applyAlignment="1">
      <alignment horizontal="left" vertical="top"/>
    </xf>
    <xf numFmtId="0" fontId="22" fillId="0" borderId="3" xfId="0" applyFont="1" applyBorder="1" applyAlignment="1">
      <alignment horizontal="left" vertical="top" wrapText="1"/>
    </xf>
    <xf numFmtId="0" fontId="22" fillId="3" borderId="3" xfId="0" applyFont="1" applyFill="1" applyBorder="1" applyAlignment="1">
      <alignment horizontal="left" vertical="top" wrapText="1"/>
    </xf>
    <xf numFmtId="0" fontId="22" fillId="0" borderId="3" xfId="0" applyFont="1" applyBorder="1" applyAlignment="1">
      <alignment horizontal="left" vertical="top"/>
    </xf>
    <xf numFmtId="0" fontId="17" fillId="0" borderId="43" xfId="0" applyFont="1" applyBorder="1" applyAlignment="1">
      <alignment horizontal="left" vertical="top"/>
    </xf>
    <xf numFmtId="0" fontId="22" fillId="0" borderId="43" xfId="0" applyFont="1" applyBorder="1" applyAlignment="1">
      <alignment horizontal="left" vertical="top" wrapText="1"/>
    </xf>
    <xf numFmtId="0" fontId="22" fillId="3" borderId="43" xfId="0" applyFont="1" applyFill="1" applyBorder="1" applyAlignment="1">
      <alignment horizontal="left" vertical="top" wrapText="1"/>
    </xf>
    <xf numFmtId="0" fontId="17" fillId="0" borderId="43" xfId="0" applyFont="1" applyBorder="1" applyAlignment="1">
      <alignment horizontal="center"/>
    </xf>
    <xf numFmtId="167" fontId="17" fillId="0" borderId="43" xfId="0" applyNumberFormat="1" applyFont="1" applyBorder="1"/>
    <xf numFmtId="164" fontId="17" fillId="0" borderId="43" xfId="0" applyNumberFormat="1" applyFont="1" applyBorder="1"/>
    <xf numFmtId="4" fontId="17" fillId="0" borderId="43" xfId="0" applyNumberFormat="1" applyFont="1" applyBorder="1"/>
    <xf numFmtId="0" fontId="23" fillId="0" borderId="2" xfId="6" applyFont="1" applyBorder="1" applyAlignment="1">
      <alignment horizontal="left" vertical="top"/>
    </xf>
    <xf numFmtId="4" fontId="23" fillId="0" borderId="2" xfId="6" applyNumberFormat="1" applyFont="1" applyBorder="1" applyAlignment="1">
      <alignment horizontal="right" vertical="top"/>
    </xf>
    <xf numFmtId="0" fontId="17" fillId="0" borderId="0" xfId="0" applyFont="1" applyAlignment="1">
      <alignment horizontal="left" vertical="top"/>
    </xf>
    <xf numFmtId="0" fontId="21" fillId="0" borderId="0" xfId="0" applyFont="1" applyAlignment="1">
      <alignment horizontal="left" vertical="top" wrapText="1"/>
    </xf>
    <xf numFmtId="0" fontId="17" fillId="0" borderId="0" xfId="0" applyFont="1" applyAlignment="1">
      <alignment horizontal="center"/>
    </xf>
    <xf numFmtId="164" fontId="17" fillId="0" borderId="0" xfId="0" applyNumberFormat="1" applyFont="1"/>
    <xf numFmtId="4" fontId="23" fillId="0" borderId="0" xfId="0" applyNumberFormat="1" applyFont="1"/>
    <xf numFmtId="0" fontId="22" fillId="0" borderId="0" xfId="3" applyFont="1" applyAlignment="1">
      <alignment horizontal="left" vertical="top" wrapText="1"/>
    </xf>
    <xf numFmtId="0" fontId="22" fillId="0" borderId="0" xfId="0" applyFont="1" applyAlignment="1">
      <alignment horizontal="left" vertical="top" wrapText="1"/>
    </xf>
    <xf numFmtId="49" fontId="17" fillId="0" borderId="0" xfId="0" applyNumberFormat="1" applyFont="1" applyAlignment="1">
      <alignment vertical="top"/>
    </xf>
    <xf numFmtId="4" fontId="17" fillId="0" borderId="0" xfId="0" applyNumberFormat="1" applyFont="1" applyAlignment="1">
      <alignment horizontal="center" vertical="top"/>
    </xf>
    <xf numFmtId="0" fontId="22" fillId="0" borderId="3" xfId="0" quotePrefix="1" applyFont="1" applyBorder="1" applyAlignment="1">
      <alignment horizontal="left" vertical="top" wrapText="1"/>
    </xf>
    <xf numFmtId="0" fontId="22" fillId="3" borderId="3" xfId="0" quotePrefix="1" applyFont="1" applyFill="1" applyBorder="1" applyAlignment="1">
      <alignment horizontal="left" vertical="top" wrapText="1"/>
    </xf>
    <xf numFmtId="0" fontId="17" fillId="0" borderId="41" xfId="0" applyFont="1" applyBorder="1" applyAlignment="1">
      <alignment horizontal="left" vertical="top"/>
    </xf>
    <xf numFmtId="0" fontId="22" fillId="0" borderId="41" xfId="0" applyFont="1" applyBorder="1" applyAlignment="1">
      <alignment horizontal="left" vertical="top" wrapText="1"/>
    </xf>
    <xf numFmtId="0" fontId="22" fillId="3" borderId="41" xfId="0" applyFont="1" applyFill="1" applyBorder="1" applyAlignment="1">
      <alignment horizontal="left" vertical="top" wrapText="1"/>
    </xf>
    <xf numFmtId="0" fontId="17" fillId="0" borderId="41" xfId="0" applyFont="1" applyBorder="1" applyAlignment="1">
      <alignment horizontal="center"/>
    </xf>
    <xf numFmtId="167" fontId="17" fillId="0" borderId="41" xfId="0" applyNumberFormat="1" applyFont="1" applyBorder="1"/>
    <xf numFmtId="164" fontId="17" fillId="0" borderId="41" xfId="0" applyNumberFormat="1" applyFont="1" applyBorder="1"/>
    <xf numFmtId="4" fontId="17" fillId="0" borderId="41" xfId="0" applyNumberFormat="1" applyFont="1" applyBorder="1"/>
    <xf numFmtId="0" fontId="0" fillId="0" borderId="0" xfId="0" applyAlignment="1">
      <alignment vertical="center"/>
    </xf>
    <xf numFmtId="49" fontId="9" fillId="0" borderId="0" xfId="0" applyNumberFormat="1" applyFont="1" applyAlignment="1">
      <alignment horizontal="left" vertical="top"/>
    </xf>
    <xf numFmtId="49" fontId="17" fillId="0" borderId="2" xfId="6" applyNumberFormat="1" applyFont="1" applyBorder="1" applyAlignment="1">
      <alignment horizontal="left" vertical="top"/>
    </xf>
    <xf numFmtId="0" fontId="17" fillId="0" borderId="2" xfId="6" applyFont="1" applyBorder="1" applyAlignment="1">
      <alignment horizontal="center" vertical="top"/>
    </xf>
    <xf numFmtId="49" fontId="22" fillId="0" borderId="3" xfId="0" applyNumberFormat="1" applyFont="1" applyBorder="1" applyAlignment="1">
      <alignment horizontal="left" vertical="top"/>
    </xf>
    <xf numFmtId="0" fontId="22" fillId="0" borderId="3" xfId="2" applyFont="1" applyBorder="1" applyAlignment="1">
      <alignment horizontal="left" vertical="top" wrapText="1"/>
    </xf>
    <xf numFmtId="0" fontId="22" fillId="3" borderId="3" xfId="2" applyFont="1" applyFill="1" applyBorder="1" applyAlignment="1">
      <alignment horizontal="left" vertical="top" wrapText="1"/>
    </xf>
    <xf numFmtId="0" fontId="58" fillId="0" borderId="3" xfId="0" applyFont="1" applyBorder="1" applyAlignment="1">
      <alignment horizontal="left" vertical="top" wrapText="1"/>
    </xf>
    <xf numFmtId="0" fontId="58" fillId="3" borderId="3" xfId="0" applyFont="1" applyFill="1" applyBorder="1" applyAlignment="1">
      <alignment horizontal="left" vertical="top" wrapText="1"/>
    </xf>
    <xf numFmtId="0" fontId="22" fillId="0" borderId="3" xfId="6" applyFont="1" applyBorder="1" applyAlignment="1">
      <alignment horizontal="left" vertical="top" wrapText="1"/>
    </xf>
    <xf numFmtId="0" fontId="22" fillId="3" borderId="3" xfId="6" applyFont="1" applyFill="1" applyBorder="1" applyAlignment="1">
      <alignment horizontal="left" vertical="top" wrapText="1"/>
    </xf>
    <xf numFmtId="0" fontId="17" fillId="0" borderId="3" xfId="6" applyFont="1" applyBorder="1" applyAlignment="1">
      <alignment horizontal="center"/>
    </xf>
    <xf numFmtId="0" fontId="22" fillId="0" borderId="3" xfId="4" applyFont="1" applyBorder="1" applyAlignment="1">
      <alignment horizontal="left" vertical="top" wrapText="1"/>
    </xf>
    <xf numFmtId="0" fontId="22" fillId="3" borderId="3" xfId="4" applyFont="1" applyFill="1" applyBorder="1" applyAlignment="1">
      <alignment horizontal="left" vertical="top" wrapText="1"/>
    </xf>
    <xf numFmtId="0" fontId="17" fillId="0" borderId="3" xfId="1" quotePrefix="1" applyFont="1" applyBorder="1" applyAlignment="1">
      <alignment horizontal="center" wrapText="1"/>
    </xf>
    <xf numFmtId="0" fontId="22" fillId="0" borderId="3" xfId="28" applyFont="1" applyBorder="1" applyAlignment="1">
      <alignment horizontal="left" vertical="top" wrapText="1"/>
    </xf>
    <xf numFmtId="0" fontId="22" fillId="3" borderId="3" xfId="28" applyFont="1" applyFill="1" applyBorder="1" applyAlignment="1">
      <alignment horizontal="left" vertical="top" wrapText="1"/>
    </xf>
    <xf numFmtId="0" fontId="22" fillId="0" borderId="3" xfId="9" applyFont="1" applyBorder="1" applyAlignment="1">
      <alignment horizontal="left" vertical="top" wrapText="1"/>
    </xf>
    <xf numFmtId="0" fontId="22" fillId="3" borderId="3" xfId="9" applyFont="1" applyFill="1" applyBorder="1" applyAlignment="1">
      <alignment horizontal="left" vertical="top" wrapText="1"/>
    </xf>
    <xf numFmtId="0" fontId="17" fillId="0" borderId="3" xfId="9" applyFont="1" applyBorder="1" applyAlignment="1">
      <alignment horizontal="center"/>
    </xf>
    <xf numFmtId="0" fontId="22" fillId="0" borderId="3" xfId="29" applyFont="1" applyBorder="1" applyAlignment="1">
      <alignment horizontal="left" vertical="top" wrapText="1"/>
    </xf>
    <xf numFmtId="0" fontId="22" fillId="3" borderId="3" xfId="29" applyFont="1" applyFill="1" applyBorder="1" applyAlignment="1">
      <alignment horizontal="left" vertical="top" wrapText="1"/>
    </xf>
    <xf numFmtId="0" fontId="22" fillId="0" borderId="3" xfId="1" applyFont="1" applyBorder="1" applyAlignment="1">
      <alignment horizontal="left" vertical="top" wrapText="1"/>
    </xf>
    <xf numFmtId="0" fontId="22" fillId="3" borderId="3" xfId="1" applyFont="1" applyFill="1" applyBorder="1" applyAlignment="1">
      <alignment horizontal="left" vertical="top" wrapText="1"/>
    </xf>
    <xf numFmtId="0" fontId="17" fillId="0" borderId="3" xfId="6" applyFont="1" applyBorder="1" applyAlignment="1">
      <alignment horizontal="center" vertical="top"/>
    </xf>
    <xf numFmtId="4" fontId="17" fillId="0" borderId="3" xfId="0" applyNumberFormat="1" applyFont="1" applyBorder="1" applyAlignment="1">
      <alignment vertical="center"/>
    </xf>
    <xf numFmtId="0" fontId="17" fillId="0" borderId="2" xfId="0" applyFont="1" applyBorder="1" applyAlignment="1">
      <alignment horizontal="left" vertical="top"/>
    </xf>
    <xf numFmtId="0" fontId="21" fillId="0" borderId="2" xfId="0" applyFont="1" applyBorder="1" applyAlignment="1">
      <alignment horizontal="left" vertical="top" wrapText="1"/>
    </xf>
    <xf numFmtId="0" fontId="17" fillId="0" borderId="2" xfId="0" applyFont="1" applyBorder="1" applyAlignment="1">
      <alignment horizontal="center"/>
    </xf>
    <xf numFmtId="4" fontId="17" fillId="0" borderId="2" xfId="0" applyNumberFormat="1" applyFont="1" applyBorder="1"/>
    <xf numFmtId="164" fontId="17" fillId="0" borderId="2" xfId="0" applyNumberFormat="1" applyFont="1" applyBorder="1"/>
    <xf numFmtId="0" fontId="30" fillId="0" borderId="3" xfId="0" applyFont="1" applyBorder="1" applyAlignment="1">
      <alignment horizontal="left" vertical="top"/>
    </xf>
    <xf numFmtId="0" fontId="59" fillId="0" borderId="3" xfId="5" applyFont="1" applyBorder="1" applyAlignment="1">
      <alignment horizontal="left" vertical="top" wrapText="1"/>
    </xf>
    <xf numFmtId="0" fontId="59" fillId="3" borderId="3" xfId="5" applyFont="1" applyFill="1" applyBorder="1" applyAlignment="1">
      <alignment horizontal="left" vertical="top" wrapText="1"/>
    </xf>
    <xf numFmtId="0" fontId="30" fillId="0" borderId="3" xfId="0" applyFont="1" applyBorder="1" applyAlignment="1">
      <alignment horizontal="center"/>
    </xf>
    <xf numFmtId="167" fontId="30" fillId="0" borderId="3" xfId="0" applyNumberFormat="1" applyFont="1" applyBorder="1"/>
    <xf numFmtId="164" fontId="30" fillId="0" borderId="3" xfId="0" applyNumberFormat="1" applyFont="1" applyBorder="1"/>
    <xf numFmtId="4" fontId="30" fillId="0" borderId="3" xfId="0" applyNumberFormat="1" applyFont="1" applyBorder="1"/>
    <xf numFmtId="0" fontId="52" fillId="0" borderId="0" xfId="0" applyFont="1"/>
    <xf numFmtId="0" fontId="59" fillId="0" borderId="3" xfId="6" applyFont="1" applyBorder="1" applyAlignment="1">
      <alignment horizontal="left" vertical="top" wrapText="1"/>
    </xf>
    <xf numFmtId="0" fontId="59" fillId="3" borderId="3" xfId="6" applyFont="1" applyFill="1" applyBorder="1" applyAlignment="1">
      <alignment horizontal="left" vertical="top" wrapText="1"/>
    </xf>
    <xf numFmtId="0" fontId="30" fillId="0" borderId="3" xfId="6" applyFont="1" applyBorder="1" applyAlignment="1">
      <alignment horizontal="center"/>
    </xf>
    <xf numFmtId="0" fontId="59" fillId="0" borderId="3" xfId="0" applyFont="1" applyBorder="1" applyAlignment="1">
      <alignment horizontal="left" vertical="top" wrapText="1"/>
    </xf>
    <xf numFmtId="0" fontId="59" fillId="3" borderId="3" xfId="0" applyFont="1" applyFill="1" applyBorder="1" applyAlignment="1">
      <alignment horizontal="left" vertical="top" wrapText="1"/>
    </xf>
    <xf numFmtId="2" fontId="30" fillId="0" borderId="3" xfId="30" applyNumberFormat="1" applyFont="1" applyBorder="1" applyAlignment="1">
      <alignment horizontal="left" vertical="top"/>
    </xf>
    <xf numFmtId="2" fontId="30" fillId="0" borderId="3" xfId="0" applyNumberFormat="1" applyFont="1" applyBorder="1" applyAlignment="1">
      <alignment horizontal="left" vertical="top"/>
    </xf>
    <xf numFmtId="2" fontId="17" fillId="0" borderId="3" xfId="0" applyNumberFormat="1" applyFont="1" applyBorder="1" applyAlignment="1">
      <alignment horizontal="left" vertical="top"/>
    </xf>
    <xf numFmtId="0" fontId="22" fillId="0" borderId="0" xfId="0" applyFont="1" applyAlignment="1">
      <alignment horizontal="left" wrapText="1"/>
    </xf>
    <xf numFmtId="0" fontId="22" fillId="0" borderId="3" xfId="7" applyFont="1" applyBorder="1" applyAlignment="1">
      <alignment horizontal="left" vertical="top" wrapText="1"/>
    </xf>
    <xf numFmtId="0" fontId="22" fillId="3" borderId="3" xfId="7" applyFont="1" applyFill="1" applyBorder="1" applyAlignment="1">
      <alignment horizontal="left" vertical="top" wrapText="1"/>
    </xf>
    <xf numFmtId="0" fontId="30" fillId="0" borderId="3" xfId="1" quotePrefix="1" applyFont="1" applyBorder="1" applyAlignment="1">
      <alignment horizontal="center" wrapText="1"/>
    </xf>
    <xf numFmtId="4" fontId="22" fillId="0" borderId="12" xfId="0" applyNumberFormat="1" applyFont="1" applyBorder="1" applyAlignment="1">
      <alignment horizontal="right" vertical="center"/>
    </xf>
    <xf numFmtId="4" fontId="22" fillId="0" borderId="4" xfId="0" applyNumberFormat="1" applyFont="1" applyBorder="1" applyAlignment="1">
      <alignment horizontal="right" vertical="center"/>
    </xf>
    <xf numFmtId="4" fontId="21" fillId="0" borderId="40" xfId="0" applyNumberFormat="1" applyFont="1" applyBorder="1" applyAlignment="1">
      <alignment horizontal="right" vertical="center"/>
    </xf>
    <xf numFmtId="4" fontId="22" fillId="0" borderId="0" xfId="0" applyNumberFormat="1" applyFont="1" applyAlignment="1">
      <alignment horizontal="right" vertical="center"/>
    </xf>
    <xf numFmtId="4" fontId="21" fillId="0" borderId="4" xfId="0" applyNumberFormat="1" applyFont="1" applyBorder="1" applyAlignment="1">
      <alignment horizontal="right" vertical="center"/>
    </xf>
    <xf numFmtId="4" fontId="1" fillId="0" borderId="7" xfId="0" applyNumberFormat="1" applyFont="1" applyBorder="1" applyAlignment="1">
      <alignment horizontal="right" vertical="center"/>
    </xf>
    <xf numFmtId="166" fontId="17" fillId="0" borderId="3" xfId="0" applyNumberFormat="1" applyFont="1" applyBorder="1" applyAlignment="1">
      <alignment horizontal="right"/>
    </xf>
    <xf numFmtId="166" fontId="17" fillId="0" borderId="3" xfId="0" applyNumberFormat="1" applyFont="1" applyBorder="1" applyAlignment="1">
      <alignment horizontal="left" vertical="top"/>
    </xf>
    <xf numFmtId="164" fontId="17" fillId="0" borderId="3" xfId="0" applyNumberFormat="1" applyFont="1" applyBorder="1" applyAlignment="1">
      <alignment horizontal="left" vertical="top"/>
    </xf>
    <xf numFmtId="4" fontId="17" fillId="0" borderId="3" xfId="0" applyNumberFormat="1" applyFont="1" applyBorder="1" applyAlignment="1">
      <alignment horizontal="left" vertical="top"/>
    </xf>
    <xf numFmtId="0" fontId="0" fillId="0" borderId="0" xfId="0" applyAlignment="1">
      <alignment horizontal="left" vertical="top"/>
    </xf>
    <xf numFmtId="0" fontId="0" fillId="0" borderId="3" xfId="0" applyBorder="1" applyAlignment="1">
      <alignment horizontal="left" vertical="top"/>
    </xf>
    <xf numFmtId="166" fontId="17" fillId="0" borderId="43" xfId="0" applyNumberFormat="1" applyFont="1" applyBorder="1" applyAlignment="1">
      <alignment horizontal="right"/>
    </xf>
    <xf numFmtId="166" fontId="23" fillId="0" borderId="2" xfId="6" applyNumberFormat="1" applyFont="1" applyBorder="1" applyAlignment="1">
      <alignment horizontal="right" vertical="top"/>
    </xf>
    <xf numFmtId="4" fontId="17" fillId="0" borderId="0" xfId="0" applyNumberFormat="1" applyFont="1" applyAlignment="1">
      <alignment horizontal="right"/>
    </xf>
    <xf numFmtId="0" fontId="21" fillId="0" borderId="0" xfId="2" applyFont="1" applyAlignment="1">
      <alignment horizontal="left" vertical="top" wrapText="1"/>
    </xf>
    <xf numFmtId="0" fontId="21" fillId="0" borderId="3" xfId="0" applyFont="1" applyBorder="1" applyAlignment="1">
      <alignment vertical="top"/>
    </xf>
    <xf numFmtId="0" fontId="22" fillId="0" borderId="41" xfId="0" applyFont="1" applyBorder="1" applyAlignment="1">
      <alignment horizontal="left" vertical="top"/>
    </xf>
    <xf numFmtId="167" fontId="17" fillId="0" borderId="2" xfId="0" applyNumberFormat="1" applyFont="1" applyBorder="1"/>
    <xf numFmtId="0" fontId="17" fillId="0" borderId="45" xfId="0" applyFont="1" applyBorder="1" applyAlignment="1">
      <alignment horizontal="left" vertical="top"/>
    </xf>
    <xf numFmtId="0" fontId="22" fillId="0" borderId="45" xfId="0" applyFont="1" applyBorder="1" applyAlignment="1">
      <alignment horizontal="left" vertical="top" wrapText="1"/>
    </xf>
    <xf numFmtId="0" fontId="22" fillId="3" borderId="45" xfId="0" applyFont="1" applyFill="1" applyBorder="1" applyAlignment="1">
      <alignment horizontal="left" vertical="top" wrapText="1"/>
    </xf>
    <xf numFmtId="0" fontId="17" fillId="0" borderId="45" xfId="0" applyFont="1" applyBorder="1" applyAlignment="1">
      <alignment horizontal="center"/>
    </xf>
    <xf numFmtId="167" fontId="17" fillId="0" borderId="45" xfId="0" applyNumberFormat="1" applyFont="1" applyBorder="1"/>
    <xf numFmtId="164" fontId="17" fillId="0" borderId="45" xfId="0" applyNumberFormat="1" applyFont="1" applyBorder="1"/>
    <xf numFmtId="4" fontId="17" fillId="0" borderId="45" xfId="0" applyNumberFormat="1" applyFont="1" applyBorder="1"/>
    <xf numFmtId="0" fontId="17" fillId="0" borderId="3" xfId="0" applyFont="1" applyBorder="1" applyAlignment="1">
      <alignment horizontal="left" vertical="top" wrapText="1"/>
    </xf>
    <xf numFmtId="0" fontId="22" fillId="0" borderId="46" xfId="0" applyFont="1" applyBorder="1" applyAlignment="1">
      <alignment horizontal="justify" vertical="top" wrapText="1"/>
    </xf>
    <xf numFmtId="0" fontId="22" fillId="3" borderId="46" xfId="0" applyFont="1" applyFill="1" applyBorder="1" applyAlignment="1">
      <alignment horizontal="justify" vertical="top" wrapText="1"/>
    </xf>
    <xf numFmtId="164" fontId="17" fillId="0" borderId="2" xfId="6" applyNumberFormat="1" applyFont="1" applyBorder="1" applyAlignment="1">
      <alignment horizontal="center" vertical="top"/>
    </xf>
    <xf numFmtId="49" fontId="22" fillId="0" borderId="0" xfId="0" applyNumberFormat="1" applyFont="1" applyAlignment="1">
      <alignment horizontal="right"/>
    </xf>
    <xf numFmtId="49" fontId="22" fillId="0" borderId="0" xfId="0" applyNumberFormat="1" applyFont="1"/>
    <xf numFmtId="49" fontId="21" fillId="0" borderId="0" xfId="0" applyNumberFormat="1" applyFont="1" applyAlignment="1">
      <alignment horizontal="left" vertical="center"/>
    </xf>
    <xf numFmtId="49" fontId="22" fillId="0" borderId="0" xfId="0" applyNumberFormat="1" applyFont="1" applyAlignment="1">
      <alignment horizontal="center" vertical="center"/>
    </xf>
    <xf numFmtId="49" fontId="22" fillId="0" borderId="0" xfId="0"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49" fontId="22" fillId="0" borderId="42" xfId="0" applyNumberFormat="1" applyFont="1" applyBorder="1" applyAlignment="1">
      <alignment vertical="top"/>
    </xf>
    <xf numFmtId="0" fontId="22" fillId="0" borderId="42" xfId="0" applyFont="1" applyBorder="1" applyAlignment="1">
      <alignment horizontal="left"/>
    </xf>
    <xf numFmtId="0" fontId="22" fillId="0" borderId="42" xfId="0" applyFont="1" applyBorder="1" applyAlignment="1">
      <alignment horizontal="center"/>
    </xf>
    <xf numFmtId="4" fontId="22" fillId="0" borderId="42" xfId="0" applyNumberFormat="1" applyFont="1" applyBorder="1" applyAlignment="1">
      <alignment horizontal="right"/>
    </xf>
    <xf numFmtId="164" fontId="22" fillId="0" borderId="42" xfId="0" applyNumberFormat="1" applyFont="1" applyBorder="1"/>
    <xf numFmtId="4" fontId="22" fillId="0" borderId="42" xfId="0" applyNumberFormat="1" applyFont="1" applyBorder="1"/>
    <xf numFmtId="0" fontId="21" fillId="0" borderId="2" xfId="6" applyFont="1" applyBorder="1" applyAlignment="1">
      <alignment horizontal="left" vertical="top"/>
    </xf>
    <xf numFmtId="0" fontId="21" fillId="0" borderId="2" xfId="6" applyFont="1" applyBorder="1" applyAlignment="1">
      <alignment horizontal="center" vertical="top"/>
    </xf>
    <xf numFmtId="166" fontId="21" fillId="0" borderId="2" xfId="6" applyNumberFormat="1" applyFont="1" applyBorder="1" applyAlignment="1">
      <alignment horizontal="center" vertical="top"/>
    </xf>
    <xf numFmtId="164" fontId="21" fillId="0" borderId="2" xfId="6" applyNumberFormat="1" applyFont="1" applyBorder="1" applyAlignment="1">
      <alignment horizontal="center" vertical="top"/>
    </xf>
    <xf numFmtId="4" fontId="21" fillId="0" borderId="2" xfId="6" applyNumberFormat="1" applyFont="1" applyBorder="1" applyAlignment="1">
      <alignment horizontal="center" vertical="top"/>
    </xf>
    <xf numFmtId="0" fontId="22" fillId="0" borderId="45" xfId="0" applyFont="1" applyBorder="1" applyAlignment="1">
      <alignment vertical="top"/>
    </xf>
    <xf numFmtId="0" fontId="22" fillId="0" borderId="45" xfId="0" applyFont="1" applyBorder="1" applyAlignment="1">
      <alignment horizontal="left" wrapText="1"/>
    </xf>
    <xf numFmtId="0" fontId="22" fillId="3" borderId="45" xfId="0" applyFont="1" applyFill="1" applyBorder="1" applyAlignment="1">
      <alignment horizontal="left" wrapText="1"/>
    </xf>
    <xf numFmtId="0" fontId="22" fillId="0" borderId="45" xfId="0" applyFont="1" applyBorder="1" applyAlignment="1">
      <alignment horizontal="center"/>
    </xf>
    <xf numFmtId="166" fontId="22" fillId="0" borderId="45" xfId="0" applyNumberFormat="1" applyFont="1" applyBorder="1" applyAlignment="1">
      <alignment horizontal="right"/>
    </xf>
    <xf numFmtId="164" fontId="22" fillId="0" borderId="45" xfId="0" applyNumberFormat="1" applyFont="1" applyBorder="1"/>
    <xf numFmtId="4" fontId="22" fillId="0" borderId="45" xfId="0" applyNumberFormat="1" applyFont="1" applyBorder="1"/>
    <xf numFmtId="0" fontId="22" fillId="0" borderId="3" xfId="0" applyFont="1" applyBorder="1" applyAlignment="1">
      <alignment vertical="top"/>
    </xf>
    <xf numFmtId="166" fontId="22" fillId="0" borderId="3" xfId="0" applyNumberFormat="1" applyFont="1" applyBorder="1" applyAlignment="1">
      <alignment horizontal="right"/>
    </xf>
    <xf numFmtId="0" fontId="22" fillId="0" borderId="43" xfId="0" applyFont="1" applyBorder="1" applyAlignment="1">
      <alignment vertical="top"/>
    </xf>
    <xf numFmtId="0" fontId="22" fillId="0" borderId="43" xfId="0" applyFont="1" applyBorder="1" applyAlignment="1">
      <alignment horizontal="center"/>
    </xf>
    <xf numFmtId="166" fontId="22" fillId="0" borderId="43" xfId="0" applyNumberFormat="1" applyFont="1" applyBorder="1" applyAlignment="1">
      <alignment horizontal="right"/>
    </xf>
    <xf numFmtId="164" fontId="22" fillId="0" borderId="43" xfId="0" applyNumberFormat="1" applyFont="1" applyBorder="1"/>
    <xf numFmtId="4" fontId="22" fillId="0" borderId="43" xfId="0" applyNumberFormat="1" applyFont="1" applyBorder="1"/>
    <xf numFmtId="166" fontId="21" fillId="0" borderId="2" xfId="6" applyNumberFormat="1" applyFont="1" applyBorder="1" applyAlignment="1">
      <alignment horizontal="right" vertical="top"/>
    </xf>
    <xf numFmtId="4" fontId="21" fillId="0" borderId="2" xfId="6" applyNumberFormat="1" applyFont="1" applyBorder="1" applyAlignment="1">
      <alignment horizontal="right" vertical="top"/>
    </xf>
    <xf numFmtId="0" fontId="22" fillId="0" borderId="0" xfId="0" applyFont="1" applyAlignment="1">
      <alignment vertical="top"/>
    </xf>
    <xf numFmtId="4" fontId="22" fillId="0" borderId="0" xfId="0" applyNumberFormat="1" applyFont="1" applyAlignment="1">
      <alignment horizontal="right"/>
    </xf>
    <xf numFmtId="0" fontId="22" fillId="0" borderId="0" xfId="0" applyFont="1" applyAlignment="1">
      <alignment horizontal="left"/>
    </xf>
    <xf numFmtId="2" fontId="17" fillId="0" borderId="3" xfId="0" applyNumberFormat="1" applyFont="1" applyBorder="1" applyAlignment="1">
      <alignment horizontal="center"/>
    </xf>
    <xf numFmtId="2" fontId="17" fillId="0" borderId="3" xfId="0" applyNumberFormat="1" applyFont="1" applyBorder="1"/>
    <xf numFmtId="164" fontId="22" fillId="0" borderId="2" xfId="6" applyNumberFormat="1" applyFont="1" applyBorder="1" applyAlignment="1">
      <alignment horizontal="center" vertical="top"/>
    </xf>
    <xf numFmtId="0" fontId="17" fillId="0" borderId="3" xfId="0" applyFont="1" applyBorder="1"/>
    <xf numFmtId="0" fontId="17" fillId="0" borderId="3" xfId="0" applyFont="1" applyBorder="1" applyAlignment="1">
      <alignment horizontal="justify" vertical="top" wrapText="1"/>
    </xf>
    <xf numFmtId="0" fontId="17" fillId="0" borderId="41" xfId="0" applyFont="1" applyBorder="1" applyAlignment="1">
      <alignment horizontal="left" vertical="top" wrapText="1"/>
    </xf>
    <xf numFmtId="4" fontId="17" fillId="0" borderId="3" xfId="0" applyNumberFormat="1" applyFont="1" applyBorder="1" applyAlignment="1">
      <alignment horizontal="left" vertical="top" wrapText="1"/>
    </xf>
    <xf numFmtId="4" fontId="17" fillId="0" borderId="3" xfId="0" applyNumberFormat="1" applyFont="1" applyBorder="1" applyAlignment="1">
      <alignment horizontal="center"/>
    </xf>
    <xf numFmtId="4" fontId="17" fillId="0" borderId="3" xfId="0" applyNumberFormat="1" applyFont="1" applyBorder="1" applyAlignment="1">
      <alignment horizontal="right"/>
    </xf>
    <xf numFmtId="4" fontId="17" fillId="0" borderId="3" xfId="6" applyNumberFormat="1" applyFont="1" applyBorder="1" applyAlignment="1">
      <alignment horizontal="left" vertical="top" wrapText="1"/>
    </xf>
    <xf numFmtId="0" fontId="55" fillId="0" borderId="3" xfId="0" applyFont="1" applyBorder="1" applyAlignment="1">
      <alignment horizontal="left" vertical="top"/>
    </xf>
    <xf numFmtId="0" fontId="55" fillId="0" borderId="3" xfId="0" applyFont="1" applyBorder="1" applyAlignment="1">
      <alignment horizontal="left" vertical="top" wrapText="1"/>
    </xf>
    <xf numFmtId="0" fontId="55" fillId="3" borderId="3" xfId="0" applyFont="1" applyFill="1" applyBorder="1" applyAlignment="1">
      <alignment horizontal="left" vertical="top" wrapText="1"/>
    </xf>
    <xf numFmtId="0" fontId="53" fillId="0" borderId="3" xfId="0" applyFont="1" applyBorder="1" applyAlignment="1">
      <alignment horizontal="center"/>
    </xf>
    <xf numFmtId="167" fontId="53" fillId="0" borderId="3" xfId="0" applyNumberFormat="1" applyFont="1" applyBorder="1"/>
    <xf numFmtId="4" fontId="53" fillId="0" borderId="3" xfId="0" applyNumberFormat="1" applyFont="1" applyBorder="1"/>
    <xf numFmtId="0" fontId="54" fillId="0" borderId="0" xfId="0" applyFont="1"/>
    <xf numFmtId="4" fontId="17" fillId="0" borderId="41" xfId="0" applyNumberFormat="1" applyFont="1" applyBorder="1" applyAlignment="1">
      <alignment horizontal="left" vertical="top" wrapText="1"/>
    </xf>
    <xf numFmtId="0" fontId="17" fillId="0" borderId="0" xfId="6" applyFont="1"/>
    <xf numFmtId="0" fontId="23" fillId="0" borderId="2" xfId="6" applyFont="1" applyBorder="1" applyAlignment="1">
      <alignment horizontal="center" vertical="center"/>
    </xf>
    <xf numFmtId="166" fontId="23" fillId="0" borderId="2" xfId="6" applyNumberFormat="1" applyFont="1" applyBorder="1" applyAlignment="1">
      <alignment horizontal="center" vertical="center"/>
    </xf>
    <xf numFmtId="164" fontId="23" fillId="0" borderId="2" xfId="6" applyNumberFormat="1" applyFont="1" applyBorder="1" applyAlignment="1">
      <alignment horizontal="center" vertical="center"/>
    </xf>
    <xf numFmtId="4" fontId="23" fillId="0" borderId="2" xfId="6" applyNumberFormat="1" applyFont="1" applyBorder="1" applyAlignment="1">
      <alignment horizontal="center" vertical="center"/>
    </xf>
    <xf numFmtId="0" fontId="17" fillId="0" borderId="45" xfId="0" applyFont="1" applyBorder="1" applyAlignment="1">
      <alignment horizontal="center" vertical="center"/>
    </xf>
    <xf numFmtId="167" fontId="17" fillId="0" borderId="45" xfId="0" applyNumberFormat="1" applyFont="1" applyBorder="1" applyAlignment="1">
      <alignment vertical="center"/>
    </xf>
    <xf numFmtId="164" fontId="17" fillId="0" borderId="45" xfId="0" applyNumberFormat="1" applyFont="1" applyBorder="1" applyAlignment="1">
      <alignment vertical="center"/>
    </xf>
    <xf numFmtId="4" fontId="17" fillId="0" borderId="45" xfId="0" applyNumberFormat="1" applyFont="1" applyBorder="1" applyAlignment="1">
      <alignment vertical="center"/>
    </xf>
    <xf numFmtId="0" fontId="17" fillId="0" borderId="3" xfId="0" applyFont="1" applyBorder="1" applyAlignment="1">
      <alignment horizontal="center" vertical="center"/>
    </xf>
    <xf numFmtId="167" fontId="17" fillId="0" borderId="3" xfId="0" applyNumberFormat="1" applyFont="1" applyBorder="1" applyAlignment="1">
      <alignment vertical="center"/>
    </xf>
    <xf numFmtId="164" fontId="17" fillId="0" borderId="3" xfId="0" applyNumberFormat="1" applyFont="1" applyBorder="1" applyAlignment="1">
      <alignment vertical="center"/>
    </xf>
    <xf numFmtId="166" fontId="17" fillId="0" borderId="3" xfId="0" applyNumberFormat="1" applyFont="1" applyBorder="1" applyAlignment="1">
      <alignment horizontal="right" vertical="center"/>
    </xf>
    <xf numFmtId="4" fontId="17" fillId="0" borderId="3" xfId="0" applyNumberFormat="1" applyFont="1" applyBorder="1" applyAlignment="1">
      <alignment horizontal="center" vertical="center"/>
    </xf>
    <xf numFmtId="4" fontId="17" fillId="0" borderId="3" xfId="0" applyNumberFormat="1" applyFont="1" applyBorder="1" applyAlignment="1">
      <alignment horizontal="right" vertical="center"/>
    </xf>
    <xf numFmtId="0" fontId="17" fillId="0" borderId="43" xfId="0" applyFont="1" applyBorder="1" applyAlignment="1">
      <alignment horizontal="center" vertical="center"/>
    </xf>
    <xf numFmtId="166" fontId="17" fillId="0" borderId="43" xfId="0" applyNumberFormat="1" applyFont="1" applyBorder="1" applyAlignment="1">
      <alignment horizontal="right" vertical="center"/>
    </xf>
    <xf numFmtId="164" fontId="17" fillId="0" borderId="43" xfId="0" applyNumberFormat="1" applyFont="1" applyBorder="1" applyAlignment="1">
      <alignment vertical="center"/>
    </xf>
    <xf numFmtId="4" fontId="17" fillId="0" borderId="43" xfId="0" applyNumberFormat="1" applyFont="1" applyBorder="1" applyAlignment="1">
      <alignment vertical="center"/>
    </xf>
    <xf numFmtId="0" fontId="22" fillId="0" borderId="3" xfId="0" applyFont="1" applyBorder="1" applyAlignment="1">
      <alignment horizontal="left" wrapText="1"/>
    </xf>
    <xf numFmtId="0" fontId="22" fillId="3" borderId="3" xfId="0" applyFont="1" applyFill="1" applyBorder="1" applyAlignment="1">
      <alignment horizontal="left" wrapText="1"/>
    </xf>
    <xf numFmtId="0" fontId="22" fillId="0" borderId="1" xfId="0" applyFont="1" applyBorder="1" applyAlignment="1">
      <alignment horizontal="left"/>
    </xf>
    <xf numFmtId="0" fontId="22" fillId="0" borderId="1" xfId="0" applyFont="1" applyBorder="1" applyAlignment="1">
      <alignment horizontal="left" wrapText="1"/>
    </xf>
    <xf numFmtId="0" fontId="22" fillId="3" borderId="1" xfId="0" applyFont="1" applyFill="1" applyBorder="1" applyAlignment="1">
      <alignment horizontal="left" wrapText="1"/>
    </xf>
    <xf numFmtId="0" fontId="17" fillId="0" borderId="1" xfId="0" applyFont="1" applyBorder="1" applyAlignment="1">
      <alignment horizontal="center"/>
    </xf>
    <xf numFmtId="167" fontId="17" fillId="0" borderId="1" xfId="0" applyNumberFormat="1" applyFont="1" applyBorder="1"/>
    <xf numFmtId="0" fontId="22" fillId="0" borderId="1" xfId="0" applyFont="1" applyBorder="1" applyAlignment="1">
      <alignment horizontal="left" vertical="top"/>
    </xf>
    <xf numFmtId="0" fontId="22" fillId="0" borderId="1" xfId="0" applyFont="1" applyBorder="1" applyAlignment="1">
      <alignment horizontal="left" vertical="top" wrapText="1"/>
    </xf>
    <xf numFmtId="0" fontId="22" fillId="3" borderId="1" xfId="0" applyFont="1" applyFill="1" applyBorder="1" applyAlignment="1">
      <alignment horizontal="left" vertical="top" wrapText="1"/>
    </xf>
    <xf numFmtId="0" fontId="17" fillId="0" borderId="1" xfId="0" applyFont="1" applyBorder="1" applyAlignment="1">
      <alignment horizontal="center" vertical="center"/>
    </xf>
    <xf numFmtId="167" fontId="17" fillId="0" borderId="1" xfId="0" applyNumberFormat="1" applyFont="1" applyBorder="1" applyAlignment="1">
      <alignment vertical="center"/>
    </xf>
    <xf numFmtId="164" fontId="17" fillId="0" borderId="1" xfId="0" applyNumberFormat="1" applyFont="1" applyBorder="1" applyAlignment="1">
      <alignment vertical="center"/>
    </xf>
    <xf numFmtId="4" fontId="17" fillId="0" borderId="1" xfId="0" applyNumberFormat="1" applyFont="1" applyBorder="1" applyAlignment="1">
      <alignment vertical="center"/>
    </xf>
    <xf numFmtId="166" fontId="23" fillId="0" borderId="2" xfId="6" applyNumberFormat="1" applyFont="1" applyBorder="1" applyAlignment="1">
      <alignment horizontal="right" vertical="center"/>
    </xf>
    <xf numFmtId="4" fontId="23" fillId="0" borderId="2" xfId="6" applyNumberFormat="1" applyFont="1" applyBorder="1" applyAlignment="1">
      <alignment horizontal="right" vertical="center"/>
    </xf>
    <xf numFmtId="4" fontId="17" fillId="0" borderId="0" xfId="0" applyNumberFormat="1" applyFont="1" applyAlignment="1">
      <alignment horizontal="right" vertical="center"/>
    </xf>
    <xf numFmtId="0" fontId="17" fillId="0" borderId="43" xfId="0" applyFont="1" applyBorder="1" applyAlignment="1">
      <alignment vertical="top"/>
    </xf>
    <xf numFmtId="0" fontId="17" fillId="0" borderId="0" xfId="0" applyFont="1" applyAlignment="1">
      <alignment vertical="top"/>
    </xf>
    <xf numFmtId="0" fontId="17" fillId="0" borderId="3" xfId="0" applyFont="1" applyBorder="1" applyAlignment="1">
      <alignment vertical="top"/>
    </xf>
    <xf numFmtId="0" fontId="17" fillId="0" borderId="3" xfId="0" applyFont="1" applyBorder="1" applyAlignment="1">
      <alignment vertical="top" wrapText="1"/>
    </xf>
    <xf numFmtId="0" fontId="17" fillId="0" borderId="0" xfId="0" applyFont="1" applyAlignment="1">
      <alignment horizontal="center" vertical="top"/>
    </xf>
    <xf numFmtId="4" fontId="17" fillId="0" borderId="0" xfId="0" applyNumberFormat="1" applyFont="1" applyAlignment="1">
      <alignment vertical="top"/>
    </xf>
    <xf numFmtId="164" fontId="17" fillId="0" borderId="0" xfId="0" applyNumberFormat="1" applyFont="1" applyAlignment="1">
      <alignment vertical="top"/>
    </xf>
    <xf numFmtId="49" fontId="22" fillId="0" borderId="42" xfId="0" applyNumberFormat="1" applyFont="1" applyBorder="1" applyAlignment="1">
      <alignment horizontal="left" vertical="top"/>
    </xf>
    <xf numFmtId="0" fontId="22" fillId="0" borderId="45" xfId="0" applyFont="1" applyBorder="1" applyAlignment="1">
      <alignment horizontal="left" vertical="top"/>
    </xf>
    <xf numFmtId="4" fontId="23" fillId="0" borderId="3" xfId="0" applyNumberFormat="1" applyFont="1" applyBorder="1" applyAlignment="1">
      <alignment horizontal="left" vertical="top" wrapText="1"/>
    </xf>
    <xf numFmtId="0" fontId="22" fillId="0" borderId="3" xfId="5" applyFont="1" applyBorder="1" applyAlignment="1">
      <alignment horizontal="justify" vertical="top" wrapText="1"/>
    </xf>
    <xf numFmtId="0" fontId="22" fillId="3" borderId="3" xfId="5" applyFont="1" applyFill="1" applyBorder="1" applyAlignment="1">
      <alignment horizontal="justify" vertical="top" wrapText="1"/>
    </xf>
    <xf numFmtId="0" fontId="22" fillId="0" borderId="3" xfId="0" applyFont="1" applyBorder="1" applyAlignment="1">
      <alignment horizontal="justify" vertical="top" wrapText="1"/>
    </xf>
    <xf numFmtId="0" fontId="22" fillId="3" borderId="3" xfId="0" applyFont="1" applyFill="1" applyBorder="1" applyAlignment="1">
      <alignment horizontal="justify" vertical="top" wrapText="1"/>
    </xf>
    <xf numFmtId="0" fontId="22" fillId="0" borderId="41" xfId="0" applyFont="1" applyBorder="1" applyAlignment="1">
      <alignment horizontal="center"/>
    </xf>
    <xf numFmtId="166" fontId="22" fillId="0" borderId="41" xfId="0" applyNumberFormat="1" applyFont="1" applyBorder="1" applyAlignment="1">
      <alignment horizontal="right"/>
    </xf>
    <xf numFmtId="164" fontId="22" fillId="0" borderId="41" xfId="0" applyNumberFormat="1" applyFont="1" applyBorder="1"/>
    <xf numFmtId="4" fontId="22" fillId="0" borderId="41" xfId="0" applyNumberFormat="1" applyFont="1" applyBorder="1"/>
    <xf numFmtId="0" fontId="22" fillId="0" borderId="43" xfId="0" applyFont="1" applyBorder="1" applyAlignment="1">
      <alignment horizontal="left" vertical="top"/>
    </xf>
    <xf numFmtId="49" fontId="17" fillId="0" borderId="0" xfId="0" applyNumberFormat="1" applyFont="1" applyAlignment="1">
      <alignment horizontal="right"/>
    </xf>
    <xf numFmtId="49" fontId="17" fillId="0" borderId="0" xfId="0" applyNumberFormat="1" applyFont="1" applyAlignment="1">
      <alignment horizontal="right" vertical="center"/>
    </xf>
    <xf numFmtId="49" fontId="50" fillId="0" borderId="0" xfId="0" applyNumberFormat="1" applyFont="1" applyAlignment="1">
      <alignment horizontal="left" vertical="center"/>
    </xf>
    <xf numFmtId="49" fontId="17" fillId="0" borderId="42" xfId="0" applyNumberFormat="1" applyFont="1" applyBorder="1" applyAlignment="1">
      <alignment vertical="top"/>
    </xf>
    <xf numFmtId="0" fontId="17" fillId="0" borderId="42" xfId="0" applyFont="1" applyBorder="1" applyAlignment="1">
      <alignment horizontal="center"/>
    </xf>
    <xf numFmtId="4" fontId="17" fillId="0" borderId="42" xfId="0" applyNumberFormat="1" applyFont="1" applyBorder="1" applyAlignment="1">
      <alignment horizontal="right"/>
    </xf>
    <xf numFmtId="164" fontId="17" fillId="0" borderId="42" xfId="0" applyNumberFormat="1" applyFont="1" applyBorder="1"/>
    <xf numFmtId="4" fontId="17" fillId="0" borderId="42" xfId="0" applyNumberFormat="1" applyFont="1" applyBorder="1"/>
    <xf numFmtId="0" fontId="17" fillId="0" borderId="1" xfId="0" applyFont="1" applyBorder="1" applyAlignment="1">
      <alignment vertical="top"/>
    </xf>
    <xf numFmtId="166" fontId="17" fillId="0" borderId="1" xfId="0" applyNumberFormat="1" applyFont="1" applyBorder="1" applyAlignment="1">
      <alignment horizontal="right"/>
    </xf>
    <xf numFmtId="164" fontId="17" fillId="0" borderId="1" xfId="0" applyNumberFormat="1" applyFont="1" applyBorder="1"/>
    <xf numFmtId="4" fontId="17" fillId="0" borderId="1" xfId="0" applyNumberFormat="1" applyFont="1" applyBorder="1"/>
    <xf numFmtId="166" fontId="17" fillId="0" borderId="41" xfId="0" applyNumberFormat="1" applyFont="1" applyBorder="1" applyAlignment="1">
      <alignment horizontal="right"/>
    </xf>
    <xf numFmtId="0" fontId="17" fillId="0" borderId="44" xfId="0" applyFont="1" applyBorder="1" applyAlignment="1">
      <alignment vertical="top"/>
    </xf>
    <xf numFmtId="0" fontId="22" fillId="0" borderId="44" xfId="0" applyFont="1" applyBorder="1" applyAlignment="1">
      <alignment horizontal="left" vertical="top" wrapText="1"/>
    </xf>
    <xf numFmtId="0" fontId="22" fillId="3" borderId="44" xfId="0" applyFont="1" applyFill="1" applyBorder="1" applyAlignment="1">
      <alignment horizontal="left" vertical="top" wrapText="1"/>
    </xf>
    <xf numFmtId="0" fontId="17" fillId="0" borderId="44" xfId="0" applyFont="1" applyBorder="1" applyAlignment="1">
      <alignment horizontal="center"/>
    </xf>
    <xf numFmtId="166" fontId="17" fillId="0" borderId="44" xfId="0" applyNumberFormat="1" applyFont="1" applyBorder="1" applyAlignment="1">
      <alignment horizontal="right"/>
    </xf>
    <xf numFmtId="4" fontId="17" fillId="0" borderId="44" xfId="0" applyNumberFormat="1" applyFont="1" applyBorder="1"/>
    <xf numFmtId="0" fontId="17" fillId="0" borderId="44" xfId="0" applyFont="1" applyBorder="1" applyAlignment="1">
      <alignment horizontal="right" vertical="top"/>
    </xf>
    <xf numFmtId="0" fontId="17" fillId="0" borderId="3" xfId="0" applyFont="1" applyBorder="1" applyAlignment="1">
      <alignment horizontal="right" vertical="top"/>
    </xf>
    <xf numFmtId="166" fontId="17" fillId="0" borderId="3" xfId="0" applyNumberFormat="1" applyFont="1" applyBorder="1" applyAlignment="1">
      <alignment horizontal="left" vertical="top" wrapText="1"/>
    </xf>
    <xf numFmtId="0" fontId="61" fillId="0" borderId="0" xfId="0" applyFont="1" applyAlignment="1">
      <alignment vertical="top" wrapText="1"/>
    </xf>
    <xf numFmtId="164" fontId="17" fillId="3" borderId="3" xfId="0" applyNumberFormat="1" applyFont="1" applyFill="1" applyBorder="1"/>
    <xf numFmtId="164" fontId="17" fillId="3" borderId="1" xfId="0" applyNumberFormat="1" applyFont="1" applyFill="1" applyBorder="1"/>
    <xf numFmtId="164" fontId="17" fillId="0" borderId="3" xfId="6" applyNumberFormat="1" applyFont="1" applyBorder="1" applyAlignment="1">
      <alignment horizontal="center" vertical="top"/>
    </xf>
    <xf numFmtId="0" fontId="34" fillId="0" borderId="27" xfId="20" applyFont="1" applyFill="1" applyBorder="1" applyAlignment="1">
      <alignment horizontal="left" vertical="top" wrapText="1"/>
    </xf>
    <xf numFmtId="0" fontId="0" fillId="0" borderId="11" xfId="0" applyBorder="1" applyAlignment="1">
      <alignment horizontal="left" vertical="top" wrapText="1"/>
    </xf>
    <xf numFmtId="0" fontId="37" fillId="0" borderId="11" xfId="20" applyFont="1" applyFill="1" applyBorder="1" applyAlignment="1">
      <alignment horizontal="left" vertical="top" wrapText="1" indent="1"/>
    </xf>
    <xf numFmtId="0" fontId="37" fillId="0" borderId="28" xfId="20" applyFont="1" applyFill="1" applyBorder="1" applyAlignment="1">
      <alignment horizontal="left" vertical="top" wrapText="1" indent="1"/>
    </xf>
    <xf numFmtId="0" fontId="39" fillId="0" borderId="27" xfId="20" applyFont="1" applyFill="1" applyBorder="1" applyAlignment="1">
      <alignment horizontal="center" vertical="top" wrapText="1"/>
    </xf>
    <xf numFmtId="0" fontId="40" fillId="0" borderId="11" xfId="0" applyFont="1" applyBorder="1" applyAlignment="1">
      <alignment horizontal="center" vertical="top" wrapText="1"/>
    </xf>
    <xf numFmtId="0" fontId="40" fillId="0" borderId="28" xfId="0" applyFont="1" applyBorder="1" applyAlignment="1">
      <alignment horizontal="center" vertical="top" wrapText="1"/>
    </xf>
    <xf numFmtId="0" fontId="35" fillId="0" borderId="17" xfId="20" applyFont="1" applyFill="1" applyBorder="1" applyAlignment="1">
      <alignment horizontal="left" vertical="center" wrapText="1"/>
    </xf>
    <xf numFmtId="0" fontId="6" fillId="0" borderId="17" xfId="0" applyFont="1" applyBorder="1" applyAlignment="1">
      <alignment horizontal="left" vertical="center" wrapText="1"/>
    </xf>
    <xf numFmtId="0" fontId="35" fillId="0" borderId="17" xfId="20" applyFont="1" applyFill="1" applyBorder="1" applyAlignment="1">
      <alignment vertical="center" wrapText="1"/>
    </xf>
    <xf numFmtId="0" fontId="6" fillId="0" borderId="18" xfId="0" applyFont="1" applyBorder="1" applyAlignment="1">
      <alignment vertical="center" wrapText="1"/>
    </xf>
    <xf numFmtId="0" fontId="35" fillId="0" borderId="2" xfId="20" applyFont="1" applyFill="1" applyBorder="1" applyAlignment="1">
      <alignment horizontal="left" vertical="center" wrapText="1"/>
    </xf>
    <xf numFmtId="0" fontId="6" fillId="0" borderId="2" xfId="0" applyFont="1" applyBorder="1" applyAlignment="1">
      <alignment horizontal="left" vertical="center" wrapText="1"/>
    </xf>
    <xf numFmtId="0" fontId="35" fillId="0" borderId="2" xfId="20" applyFont="1" applyFill="1" applyBorder="1" applyAlignment="1">
      <alignment vertical="center" wrapText="1"/>
    </xf>
    <xf numFmtId="0" fontId="6" fillId="0" borderId="20" xfId="0" applyFont="1" applyBorder="1" applyAlignment="1">
      <alignment vertical="center" wrapText="1"/>
    </xf>
    <xf numFmtId="0" fontId="34" fillId="0" borderId="22" xfId="20" applyFont="1" applyFill="1" applyBorder="1" applyAlignment="1">
      <alignment horizontal="left" vertical="center" wrapText="1"/>
    </xf>
    <xf numFmtId="0" fontId="0" fillId="0" borderId="22" xfId="0" applyBorder="1" applyAlignment="1">
      <alignment vertical="center" wrapText="1"/>
    </xf>
    <xf numFmtId="0" fontId="34" fillId="0" borderId="22" xfId="20" applyFont="1" applyFill="1" applyBorder="1" applyAlignment="1">
      <alignment vertical="center" wrapText="1"/>
    </xf>
    <xf numFmtId="0" fontId="0" fillId="0" borderId="23" xfId="0" applyBorder="1" applyAlignment="1">
      <alignment vertical="center" wrapText="1"/>
    </xf>
    <xf numFmtId="0" fontId="34" fillId="0" borderId="24" xfId="20" applyFont="1" applyFill="1" applyBorder="1" applyAlignment="1">
      <alignment horizontal="left" vertical="center" wrapText="1"/>
    </xf>
    <xf numFmtId="0" fontId="36" fillId="0" borderId="25" xfId="0" applyFont="1" applyBorder="1" applyAlignment="1">
      <alignment horizontal="left" vertical="center" wrapText="1"/>
    </xf>
    <xf numFmtId="0" fontId="0" fillId="0" borderId="25" xfId="0" applyBorder="1" applyAlignment="1">
      <alignment vertical="center" wrapText="1"/>
    </xf>
    <xf numFmtId="0" fontId="0" fillId="0" borderId="26" xfId="0" applyBorder="1" applyAlignment="1">
      <alignment vertical="center" wrapText="1"/>
    </xf>
    <xf numFmtId="0" fontId="34" fillId="0" borderId="24" xfId="20" applyFont="1" applyFill="1" applyBorder="1" applyAlignment="1">
      <alignment vertical="center" wrapText="1"/>
    </xf>
    <xf numFmtId="0" fontId="0" fillId="0" borderId="25" xfId="0" applyBorder="1" applyAlignment="1">
      <alignment horizontal="left" vertical="center" wrapText="1"/>
    </xf>
    <xf numFmtId="0" fontId="41" fillId="0" borderId="11" xfId="20" applyFont="1" applyFill="1" applyBorder="1" applyAlignment="1">
      <alignment horizontal="left" vertical="top" wrapText="1" indent="1"/>
    </xf>
    <xf numFmtId="0" fontId="41" fillId="0" borderId="28" xfId="20" applyFont="1" applyFill="1" applyBorder="1" applyAlignment="1">
      <alignment horizontal="left" vertical="top" wrapText="1" indent="1"/>
    </xf>
    <xf numFmtId="0" fontId="39" fillId="0" borderId="27" xfId="20" applyFont="1" applyBorder="1" applyAlignment="1">
      <alignment horizontal="center" vertical="top" wrapText="1"/>
    </xf>
    <xf numFmtId="0" fontId="42" fillId="0" borderId="11" xfId="20" applyFont="1" applyFill="1" applyBorder="1" applyAlignment="1">
      <alignment horizontal="left" vertical="top" wrapText="1" indent="1"/>
    </xf>
    <xf numFmtId="0" fontId="42" fillId="0" borderId="28" xfId="20" applyFont="1" applyFill="1" applyBorder="1" applyAlignment="1">
      <alignment horizontal="left" vertical="top" wrapText="1" indent="1"/>
    </xf>
    <xf numFmtId="0" fontId="35" fillId="0" borderId="37" xfId="20" applyFont="1" applyFill="1" applyBorder="1" applyAlignment="1">
      <alignment horizontal="left" vertical="center" wrapText="1"/>
    </xf>
    <xf numFmtId="0" fontId="6" fillId="0" borderId="38" xfId="0" applyFont="1" applyBorder="1" applyAlignment="1">
      <alignment wrapText="1"/>
    </xf>
    <xf numFmtId="0" fontId="6" fillId="0" borderId="39" xfId="0" applyFont="1" applyBorder="1" applyAlignment="1">
      <alignment wrapText="1"/>
    </xf>
    <xf numFmtId="0" fontId="45" fillId="0" borderId="9" xfId="20" quotePrefix="1" applyFont="1" applyFill="1" applyBorder="1" applyAlignment="1">
      <alignment vertical="center" wrapText="1"/>
    </xf>
    <xf numFmtId="0" fontId="0" fillId="0" borderId="10" xfId="0" applyBorder="1" applyAlignment="1">
      <alignment vertical="center" wrapText="1"/>
    </xf>
    <xf numFmtId="49" fontId="39" fillId="0" borderId="9" xfId="20" quotePrefix="1" applyNumberFormat="1" applyFont="1" applyFill="1" applyBorder="1" applyAlignment="1">
      <alignment horizontal="right" wrapText="1"/>
    </xf>
    <xf numFmtId="49" fontId="40" fillId="0" borderId="10" xfId="0" applyNumberFormat="1" applyFont="1" applyBorder="1" applyAlignment="1">
      <alignment horizontal="right" wrapText="1"/>
    </xf>
    <xf numFmtId="0" fontId="46" fillId="0" borderId="9" xfId="20" applyFont="1" applyFill="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34" fillId="0" borderId="30" xfId="20" applyFont="1" applyFill="1" applyBorder="1" applyAlignment="1">
      <alignment horizontal="left" vertical="center" wrapText="1"/>
    </xf>
    <xf numFmtId="0" fontId="0" fillId="0" borderId="12" xfId="0" applyBorder="1" applyAlignment="1">
      <alignment horizontal="left" vertical="center" wrapText="1"/>
    </xf>
    <xf numFmtId="0" fontId="0" fillId="0" borderId="31" xfId="0" applyBorder="1" applyAlignment="1">
      <alignment horizontal="left" vertical="center" wrapText="1"/>
    </xf>
    <xf numFmtId="0" fontId="34" fillId="0" borderId="24" xfId="20" applyFont="1" applyFill="1" applyBorder="1" applyAlignment="1">
      <alignment vertical="top" wrapText="1"/>
    </xf>
    <xf numFmtId="0" fontId="0" fillId="0" borderId="25"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35" fillId="0" borderId="13" xfId="20" applyFont="1" applyFill="1" applyBorder="1" applyAlignment="1">
      <alignment horizontal="left" vertical="top" wrapText="1"/>
    </xf>
    <xf numFmtId="0" fontId="6" fillId="0" borderId="4" xfId="0" applyFont="1" applyBorder="1" applyAlignment="1">
      <alignment vertical="top" wrapText="1"/>
    </xf>
    <xf numFmtId="0" fontId="6" fillId="0" borderId="33" xfId="0" applyFont="1" applyBorder="1" applyAlignment="1">
      <alignment vertical="top" wrapText="1"/>
    </xf>
    <xf numFmtId="0" fontId="39" fillId="0" borderId="34" xfId="20" applyFont="1" applyFill="1" applyBorder="1" applyAlignment="1">
      <alignment horizontal="center" vertical="top" wrapText="1"/>
    </xf>
    <xf numFmtId="0" fontId="40" fillId="0" borderId="0" xfId="0" applyFont="1" applyAlignment="1">
      <alignment horizontal="center" vertical="top" wrapText="1"/>
    </xf>
    <xf numFmtId="0" fontId="40" fillId="0" borderId="35" xfId="0" applyFont="1" applyBorder="1" applyAlignment="1">
      <alignment horizontal="center" vertical="top" wrapText="1"/>
    </xf>
    <xf numFmtId="0" fontId="40" fillId="0" borderId="27" xfId="0" applyFont="1" applyBorder="1" applyAlignment="1">
      <alignment horizontal="center" vertical="top" wrapText="1"/>
    </xf>
    <xf numFmtId="0" fontId="35" fillId="0" borderId="13" xfId="20" applyFont="1" applyFill="1" applyBorder="1" applyAlignment="1">
      <alignment horizontal="left" vertical="center" wrapText="1"/>
    </xf>
    <xf numFmtId="0" fontId="6" fillId="0" borderId="4" xfId="0" applyFont="1" applyBorder="1" applyAlignment="1">
      <alignment wrapText="1"/>
    </xf>
    <xf numFmtId="0" fontId="6" fillId="0" borderId="33" xfId="0" applyFont="1" applyBorder="1" applyAlignment="1">
      <alignment wrapText="1"/>
    </xf>
    <xf numFmtId="0" fontId="43" fillId="0" borderId="9" xfId="20" applyFont="1" applyFill="1" applyBorder="1" applyAlignment="1">
      <alignment vertical="center"/>
    </xf>
    <xf numFmtId="0" fontId="44" fillId="0" borderId="10" xfId="0" applyFont="1" applyBorder="1" applyAlignment="1">
      <alignment vertical="center"/>
    </xf>
  </cellXfs>
  <cellStyles count="31">
    <cellStyle name="Hiperpovezava" xfId="15" builtinId="8"/>
    <cellStyle name="Navadno" xfId="0" builtinId="0"/>
    <cellStyle name="Navadno 12 3" xfId="24" xr:uid="{455B192B-5818-49AF-B0F7-C9AA0ADC4561}"/>
    <cellStyle name="Navadno 15 2" xfId="26" xr:uid="{8B7161BB-EFAD-4175-B1E1-7D1D56AC70BF}"/>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5" xr:uid="{739F3331-4FF2-429F-9211-831B04D2CA60}"/>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PLATO" xfId="28" xr:uid="{59BB65B4-0F4E-4339-A597-42955BB6714A}"/>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STAVBA STIKALIŠČA 2" xfId="29" xr:uid="{6E7DAE67-FC52-444C-8049-1CA73A897AFE}"/>
    <cellStyle name="Navadno_TEMELJPOD.80-80-100" xfId="27" xr:uid="{E6485D0C-5E2F-4466-B51B-9F7D1D204836}"/>
    <cellStyle name="Navadno_TEMTRANSFORMATORJA" xfId="4" xr:uid="{51A8CE47-F838-48F2-A0B4-DCE9D0D0FF40}"/>
    <cellStyle name="Normal_Sheet1" xfId="14" xr:uid="{6EFAC88A-AB7A-4C40-B584-22B39494560B}"/>
    <cellStyle name="Odstotek 2" xfId="13" xr:uid="{B922AE55-E8A2-4099-A4FD-E54B3C832923}"/>
    <cellStyle name="Popis" xfId="30" xr:uid="{60E09BCE-155C-4751-AEDA-5D6B32B66497}"/>
    <cellStyle name="Vejica 2 2 2" xfId="17" xr:uid="{89A75083-47E2-4671-8931-EDEC3F07D60C}"/>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525651" y="3763877"/>
          <a:ext cx="5517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089A869B-DC9B-43FE-BACC-8625E73DB5B5}"/>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editAs="oneCell">
    <xdr:from>
      <xdr:col>1</xdr:col>
      <xdr:colOff>330200</xdr:colOff>
      <xdr:row>10</xdr:row>
      <xdr:rowOff>6350</xdr:rowOff>
    </xdr:from>
    <xdr:to>
      <xdr:col>2</xdr:col>
      <xdr:colOff>493869</xdr:colOff>
      <xdr:row>10</xdr:row>
      <xdr:rowOff>322283</xdr:rowOff>
    </xdr:to>
    <xdr:pic>
      <xdr:nvPicPr>
        <xdr:cNvPr id="11" name="Slika 10" descr="Slika, ki vsebuje besede besedilo, jedilni pribor, sličica, krožnik&#10;&#10;Opis je samodejno ustvarjen">
          <a:extLst>
            <a:ext uri="{FF2B5EF4-FFF2-40B4-BE49-F238E27FC236}">
              <a16:creationId xmlns:a16="http://schemas.microsoft.com/office/drawing/2014/main" id="{A3A88DCF-DFFD-444B-8350-2C82F81F18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0200" y="6889750"/>
          <a:ext cx="717706" cy="33022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7D7E87F-58A2-4123-B5DA-8C21BCDF5BA1}">
  <we:reference id="wa200009404" version="1.0.0.8" store="sl-SI" storeType="OMEX"/>
  <we:alternateReferences>
    <we:reference id="wa200009404" version="1.0.0.8" store="wa200009404" storeType="OMEX"/>
  </we:alternateReferences>
  <we:properties>
    <we:property name="claude.fileId" value="&quot;468a7839-d187-4b6b-a972-a3da809f67a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zoomScaleNormal="115" zoomScaleSheetLayoutView="100" workbookViewId="0"/>
  </sheetViews>
  <sheetFormatPr defaultColWidth="9.140625" defaultRowHeight="12" x14ac:dyDescent="0.2"/>
  <cols>
    <col min="1" max="1" width="60.7109375" style="16" customWidth="1"/>
    <col min="2" max="3" width="7.7109375" style="14" customWidth="1"/>
    <col min="4" max="4" width="8.7109375" style="15" customWidth="1"/>
    <col min="5" max="5" width="7.7109375" style="16" customWidth="1"/>
    <col min="6" max="6" width="8.7109375" style="16" customWidth="1"/>
    <col min="7" max="7" width="6.7109375" style="16" customWidth="1"/>
    <col min="8" max="8" width="14.7109375" style="16" customWidth="1"/>
    <col min="9" max="10" width="9.7109375" style="16" customWidth="1"/>
    <col min="11" max="11" width="7.7109375" style="16" customWidth="1"/>
    <col min="12" max="16384" width="9.140625" style="16"/>
  </cols>
  <sheetData>
    <row r="1" spans="1:11" ht="180" customHeight="1" x14ac:dyDescent="0.2">
      <c r="A1" s="463" t="s">
        <v>6571</v>
      </c>
    </row>
    <row r="2" spans="1:11" ht="16.149999999999999" customHeight="1" x14ac:dyDescent="0.2">
      <c r="B2" s="17"/>
      <c r="C2" s="474"/>
      <c r="D2" s="475"/>
      <c r="E2" s="475"/>
      <c r="F2" s="475"/>
      <c r="G2" s="475"/>
      <c r="H2" s="475"/>
      <c r="I2" s="18"/>
      <c r="J2" s="476"/>
      <c r="K2" s="477"/>
    </row>
    <row r="3" spans="1:11" ht="16.149999999999999" customHeight="1" x14ac:dyDescent="0.2">
      <c r="B3" s="19"/>
      <c r="C3" s="478"/>
      <c r="D3" s="479"/>
      <c r="E3" s="479"/>
      <c r="F3" s="479"/>
      <c r="G3" s="479"/>
      <c r="H3" s="479"/>
      <c r="I3" s="20"/>
      <c r="J3" s="480"/>
      <c r="K3" s="481"/>
    </row>
    <row r="4" spans="1:11" ht="16.149999999999999" customHeight="1" x14ac:dyDescent="0.2">
      <c r="B4" s="19" t="s">
        <v>65</v>
      </c>
      <c r="C4" s="478" t="s">
        <v>65</v>
      </c>
      <c r="D4" s="479"/>
      <c r="E4" s="479"/>
      <c r="F4" s="479"/>
      <c r="G4" s="479"/>
      <c r="H4" s="479"/>
      <c r="I4" s="21" t="s">
        <v>65</v>
      </c>
      <c r="J4" s="480"/>
      <c r="K4" s="481"/>
    </row>
    <row r="5" spans="1:11" ht="16.149999999999999" customHeight="1" thickBot="1" x14ac:dyDescent="0.25">
      <c r="B5" s="22" t="s">
        <v>6534</v>
      </c>
      <c r="C5" s="482" t="s">
        <v>6535</v>
      </c>
      <c r="D5" s="483"/>
      <c r="E5" s="483"/>
      <c r="F5" s="483"/>
      <c r="G5" s="483"/>
      <c r="H5" s="483"/>
      <c r="I5" s="23" t="s">
        <v>6536</v>
      </c>
      <c r="J5" s="484" t="s">
        <v>6537</v>
      </c>
      <c r="K5" s="485"/>
    </row>
    <row r="6" spans="1:11" ht="10.35" customHeight="1" x14ac:dyDescent="0.2">
      <c r="B6" s="486" t="s">
        <v>6575</v>
      </c>
      <c r="C6" s="487"/>
      <c r="D6" s="488"/>
      <c r="E6" s="488"/>
      <c r="F6" s="489"/>
      <c r="G6" s="490" t="s">
        <v>6576</v>
      </c>
      <c r="H6" s="488"/>
      <c r="I6" s="488"/>
      <c r="J6" s="488"/>
      <c r="K6" s="489"/>
    </row>
    <row r="7" spans="1:11" ht="34.15" customHeight="1" thickBot="1" x14ac:dyDescent="0.25">
      <c r="B7" s="467"/>
      <c r="C7" s="468"/>
      <c r="D7" s="469" t="s">
        <v>66</v>
      </c>
      <c r="E7" s="469"/>
      <c r="F7" s="470"/>
      <c r="G7" s="471" t="s">
        <v>6555</v>
      </c>
      <c r="H7" s="472"/>
      <c r="I7" s="472"/>
      <c r="J7" s="472"/>
      <c r="K7" s="473"/>
    </row>
    <row r="8" spans="1:11" ht="10.35" customHeight="1" x14ac:dyDescent="0.2">
      <c r="B8" s="486" t="s">
        <v>6538</v>
      </c>
      <c r="C8" s="491"/>
      <c r="D8" s="488"/>
      <c r="E8" s="488"/>
      <c r="F8" s="489"/>
      <c r="G8" s="490" t="s">
        <v>6539</v>
      </c>
      <c r="H8" s="488"/>
      <c r="I8" s="488"/>
      <c r="J8" s="488"/>
      <c r="K8" s="489"/>
    </row>
    <row r="9" spans="1:11" ht="34.15" customHeight="1" thickBot="1" x14ac:dyDescent="0.25">
      <c r="B9" s="467"/>
      <c r="C9" s="468"/>
      <c r="D9" s="492" t="s">
        <v>67</v>
      </c>
      <c r="E9" s="492"/>
      <c r="F9" s="493"/>
      <c r="G9" s="494" t="s">
        <v>6570</v>
      </c>
      <c r="H9" s="472"/>
      <c r="I9" s="472"/>
      <c r="J9" s="472"/>
      <c r="K9" s="473"/>
    </row>
    <row r="10" spans="1:11" ht="10.35" customHeight="1" x14ac:dyDescent="0.2">
      <c r="B10" s="486" t="s">
        <v>6538</v>
      </c>
      <c r="C10" s="491"/>
      <c r="D10" s="488"/>
      <c r="E10" s="488"/>
      <c r="F10" s="489"/>
      <c r="G10" s="490" t="s">
        <v>6540</v>
      </c>
      <c r="H10" s="488"/>
      <c r="I10" s="488"/>
      <c r="J10" s="488"/>
      <c r="K10" s="489"/>
    </row>
    <row r="11" spans="1:11" ht="34.15" customHeight="1" thickBot="1" x14ac:dyDescent="0.25">
      <c r="B11" s="467"/>
      <c r="C11" s="468"/>
      <c r="D11" s="495" t="s">
        <v>132</v>
      </c>
      <c r="E11" s="495"/>
      <c r="F11" s="496"/>
      <c r="G11" s="494" t="s">
        <v>6574</v>
      </c>
      <c r="H11" s="472"/>
      <c r="I11" s="472"/>
      <c r="J11" s="472"/>
      <c r="K11" s="473"/>
    </row>
    <row r="12" spans="1:11" ht="14.1" customHeight="1" x14ac:dyDescent="0.2">
      <c r="B12" s="24"/>
      <c r="C12" s="507" t="s">
        <v>6541</v>
      </c>
      <c r="D12" s="508"/>
      <c r="E12" s="509"/>
      <c r="F12" s="25" t="s">
        <v>6552</v>
      </c>
      <c r="G12" s="510" t="s">
        <v>6542</v>
      </c>
      <c r="H12" s="511"/>
      <c r="I12" s="512"/>
      <c r="J12" s="512"/>
      <c r="K12" s="513"/>
    </row>
    <row r="13" spans="1:11" ht="24" customHeight="1" x14ac:dyDescent="0.2">
      <c r="B13" s="26" t="s">
        <v>6543</v>
      </c>
      <c r="C13" s="514" t="s">
        <v>68</v>
      </c>
      <c r="D13" s="515"/>
      <c r="E13" s="516"/>
      <c r="F13" s="27" t="s">
        <v>69</v>
      </c>
      <c r="G13" s="517" t="s">
        <v>6561</v>
      </c>
      <c r="H13" s="518"/>
      <c r="I13" s="518"/>
      <c r="J13" s="518"/>
      <c r="K13" s="519"/>
    </row>
    <row r="14" spans="1:11" ht="24" customHeight="1" thickBot="1" x14ac:dyDescent="0.25">
      <c r="B14" s="28" t="s">
        <v>6544</v>
      </c>
      <c r="C14" s="521" t="s">
        <v>129</v>
      </c>
      <c r="D14" s="522"/>
      <c r="E14" s="523"/>
      <c r="F14" s="27"/>
      <c r="G14" s="520"/>
      <c r="H14" s="472"/>
      <c r="I14" s="472"/>
      <c r="J14" s="472"/>
      <c r="K14" s="473"/>
    </row>
    <row r="15" spans="1:11" ht="24" customHeight="1" thickBot="1" x14ac:dyDescent="0.25">
      <c r="B15" s="28" t="s">
        <v>6544</v>
      </c>
      <c r="C15" s="521" t="s">
        <v>130</v>
      </c>
      <c r="D15" s="522"/>
      <c r="E15" s="523"/>
      <c r="F15" s="27"/>
      <c r="G15" s="29" t="s">
        <v>6545</v>
      </c>
      <c r="H15" s="524" t="s">
        <v>70</v>
      </c>
      <c r="I15" s="525"/>
      <c r="J15" s="30" t="s">
        <v>6553</v>
      </c>
      <c r="K15" s="31" t="s">
        <v>3318</v>
      </c>
    </row>
    <row r="16" spans="1:11" ht="24" customHeight="1" thickBot="1" x14ac:dyDescent="0.25">
      <c r="B16" s="22" t="s">
        <v>6546</v>
      </c>
      <c r="C16" s="497" t="s">
        <v>131</v>
      </c>
      <c r="D16" s="498"/>
      <c r="E16" s="499"/>
      <c r="F16" s="32"/>
      <c r="G16" s="29" t="s">
        <v>6547</v>
      </c>
      <c r="H16" s="500" t="s">
        <v>71</v>
      </c>
      <c r="I16" s="501"/>
      <c r="J16" s="30" t="s">
        <v>6548</v>
      </c>
      <c r="K16" s="33" t="s">
        <v>126</v>
      </c>
    </row>
    <row r="17" spans="2:11" ht="24" customHeight="1" thickBot="1" x14ac:dyDescent="0.35">
      <c r="B17" s="34" t="s">
        <v>6549</v>
      </c>
      <c r="C17" s="502" t="s">
        <v>6572</v>
      </c>
      <c r="D17" s="503"/>
      <c r="E17" s="35" t="s">
        <v>6550</v>
      </c>
      <c r="F17" s="36" t="s">
        <v>65</v>
      </c>
      <c r="G17" s="29" t="s">
        <v>6551</v>
      </c>
      <c r="H17" s="504" t="s">
        <v>6573</v>
      </c>
      <c r="I17" s="505"/>
      <c r="J17" s="505"/>
      <c r="K17" s="506"/>
    </row>
    <row r="18" spans="2:11" x14ac:dyDescent="0.2">
      <c r="D18" s="16"/>
    </row>
    <row r="19" spans="2:11" x14ac:dyDescent="0.2">
      <c r="D19" s="16"/>
    </row>
    <row r="20" spans="2:11" x14ac:dyDescent="0.2">
      <c r="D20" s="16"/>
    </row>
    <row r="21" spans="2:11" x14ac:dyDescent="0.2">
      <c r="D21" s="37"/>
    </row>
    <row r="26" spans="2:11" x14ac:dyDescent="0.2">
      <c r="D26" s="38"/>
      <c r="E26" s="39"/>
    </row>
    <row r="27" spans="2:11" x14ac:dyDescent="0.2">
      <c r="E27" s="40"/>
    </row>
  </sheetData>
  <sheetProtection algorithmName="SHA-512" hashValue="sP1Pmp3tgRi3wmw/oepQhJ/R4ZvsdJd9Ghh6EdcyHeJl936h3UnTi46ekOfvSZ56uUrJchjrRfI6o8ko8l+mmQ==" saltValue="wXyTnWoR1l8oGKN4GlE0qg=="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91"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54"/>
  <sheetViews>
    <sheetView view="pageBreakPreview" zoomScaleNormal="100" zoomScaleSheetLayoutView="100" workbookViewId="0"/>
  </sheetViews>
  <sheetFormatPr defaultColWidth="9.140625" defaultRowHeight="12.75" x14ac:dyDescent="0.2"/>
  <cols>
    <col min="1" max="1" width="20.7109375" style="47" customWidth="1"/>
    <col min="2" max="3" width="62.7109375" style="49" customWidth="1"/>
    <col min="4" max="4" width="8.5703125" style="49" customWidth="1"/>
    <col min="5" max="16384" width="9.140625" style="44"/>
  </cols>
  <sheetData>
    <row r="1" spans="1:4" x14ac:dyDescent="0.2">
      <c r="A1" s="41" t="s">
        <v>5</v>
      </c>
      <c r="B1" s="42" t="s">
        <v>6</v>
      </c>
      <c r="C1" s="42" t="s">
        <v>6524</v>
      </c>
      <c r="D1" s="43"/>
    </row>
    <row r="2" spans="1:4" x14ac:dyDescent="0.2">
      <c r="A2" s="41"/>
      <c r="B2" s="45"/>
      <c r="C2" s="45"/>
      <c r="D2" s="46"/>
    </row>
    <row r="3" spans="1:4" x14ac:dyDescent="0.2">
      <c r="A3" s="41" t="s">
        <v>8</v>
      </c>
      <c r="B3" s="42" t="s">
        <v>127</v>
      </c>
      <c r="C3" s="42" t="s">
        <v>6526</v>
      </c>
      <c r="D3" s="43"/>
    </row>
    <row r="4" spans="1:4" x14ac:dyDescent="0.2">
      <c r="A4" s="41" t="s">
        <v>7</v>
      </c>
      <c r="B4" s="42" t="s">
        <v>64</v>
      </c>
      <c r="C4" s="42" t="s">
        <v>6525</v>
      </c>
      <c r="D4" s="43"/>
    </row>
    <row r="5" spans="1:4" x14ac:dyDescent="0.2">
      <c r="B5" s="48"/>
      <c r="C5" s="48"/>
    </row>
    <row r="6" spans="1:4" x14ac:dyDescent="0.2">
      <c r="B6" s="48"/>
      <c r="C6" s="48"/>
    </row>
    <row r="7" spans="1:4" x14ac:dyDescent="0.2">
      <c r="A7" s="50" t="s">
        <v>38</v>
      </c>
      <c r="B7" s="44"/>
      <c r="C7" s="48"/>
    </row>
    <row r="8" spans="1:4" x14ac:dyDescent="0.2">
      <c r="B8" s="48"/>
      <c r="C8" s="48"/>
    </row>
    <row r="9" spans="1:4" x14ac:dyDescent="0.2">
      <c r="A9" s="51" t="s">
        <v>37</v>
      </c>
      <c r="B9" s="51" t="s">
        <v>35</v>
      </c>
      <c r="C9" s="51" t="s">
        <v>36</v>
      </c>
    </row>
    <row r="10" spans="1:4" x14ac:dyDescent="0.2">
      <c r="A10" s="52" t="s">
        <v>69</v>
      </c>
      <c r="B10" s="52" t="s">
        <v>68</v>
      </c>
      <c r="C10" s="52" t="s">
        <v>133</v>
      </c>
      <c r="D10" s="53"/>
    </row>
    <row r="11" spans="1:4" x14ac:dyDescent="0.2">
      <c r="A11" s="52" t="s">
        <v>134</v>
      </c>
      <c r="B11" s="52" t="s">
        <v>135</v>
      </c>
      <c r="C11" s="52" t="s">
        <v>133</v>
      </c>
      <c r="D11" s="54"/>
    </row>
    <row r="12" spans="1:4" x14ac:dyDescent="0.2">
      <c r="A12" s="52" t="s">
        <v>136</v>
      </c>
      <c r="B12" s="52" t="s">
        <v>137</v>
      </c>
      <c r="C12" s="52" t="s">
        <v>133</v>
      </c>
      <c r="D12" s="54"/>
    </row>
    <row r="13" spans="1:4" x14ac:dyDescent="0.2">
      <c r="A13" s="52" t="s">
        <v>138</v>
      </c>
      <c r="B13" s="52" t="s">
        <v>139</v>
      </c>
      <c r="C13" s="52" t="s">
        <v>133</v>
      </c>
      <c r="D13" s="54"/>
    </row>
    <row r="14" spans="1:4" x14ac:dyDescent="0.2">
      <c r="A14" s="52" t="s">
        <v>140</v>
      </c>
      <c r="B14" s="52" t="s">
        <v>129</v>
      </c>
      <c r="C14" s="52" t="s">
        <v>133</v>
      </c>
      <c r="D14" s="54"/>
    </row>
    <row r="15" spans="1:4" x14ac:dyDescent="0.2">
      <c r="A15" s="52" t="s">
        <v>141</v>
      </c>
      <c r="B15" s="52" t="s">
        <v>130</v>
      </c>
      <c r="C15" s="52" t="s">
        <v>133</v>
      </c>
      <c r="D15" s="54"/>
    </row>
    <row r="16" spans="1:4" x14ac:dyDescent="0.2">
      <c r="B16" s="55"/>
      <c r="C16" s="55"/>
    </row>
    <row r="17" spans="1:4" x14ac:dyDescent="0.2">
      <c r="A17" s="50" t="s">
        <v>39</v>
      </c>
      <c r="B17" s="55"/>
      <c r="C17" s="55"/>
    </row>
    <row r="18" spans="1:4" x14ac:dyDescent="0.2">
      <c r="B18" s="55"/>
      <c r="C18" s="55"/>
    </row>
    <row r="19" spans="1:4" x14ac:dyDescent="0.2">
      <c r="A19" s="52" t="s">
        <v>65</v>
      </c>
      <c r="B19" s="52" t="s">
        <v>131</v>
      </c>
      <c r="C19" s="52" t="s">
        <v>3029</v>
      </c>
      <c r="D19" s="54"/>
    </row>
    <row r="20" spans="1:4" x14ac:dyDescent="0.2">
      <c r="A20" s="52" t="s">
        <v>140</v>
      </c>
      <c r="B20" s="52" t="s">
        <v>3026</v>
      </c>
      <c r="C20" s="52" t="s">
        <v>3029</v>
      </c>
      <c r="D20" s="54"/>
    </row>
    <row r="21" spans="1:4" x14ac:dyDescent="0.2">
      <c r="A21" s="52" t="s">
        <v>3027</v>
      </c>
      <c r="B21" s="52" t="s">
        <v>3028</v>
      </c>
      <c r="C21" s="52" t="s">
        <v>3029</v>
      </c>
      <c r="D21" s="54"/>
    </row>
    <row r="22" spans="1:4" x14ac:dyDescent="0.2">
      <c r="A22" s="52" t="s">
        <v>65</v>
      </c>
      <c r="B22" s="52" t="s">
        <v>142</v>
      </c>
      <c r="C22" s="52" t="s">
        <v>3029</v>
      </c>
      <c r="D22" s="54"/>
    </row>
    <row r="23" spans="1:4" x14ac:dyDescent="0.2">
      <c r="A23" s="52" t="s">
        <v>65</v>
      </c>
      <c r="B23" s="52" t="s">
        <v>143</v>
      </c>
      <c r="C23" s="52" t="s">
        <v>3029</v>
      </c>
      <c r="D23" s="54"/>
    </row>
    <row r="24" spans="1:4" x14ac:dyDescent="0.2">
      <c r="A24" s="52" t="s">
        <v>65</v>
      </c>
      <c r="B24" s="52" t="s">
        <v>144</v>
      </c>
      <c r="C24" s="52" t="s">
        <v>3029</v>
      </c>
      <c r="D24" s="54"/>
    </row>
    <row r="25" spans="1:4" x14ac:dyDescent="0.2">
      <c r="A25" s="52" t="s">
        <v>65</v>
      </c>
      <c r="B25" s="52" t="s">
        <v>145</v>
      </c>
      <c r="C25" s="52" t="s">
        <v>3029</v>
      </c>
      <c r="D25" s="54"/>
    </row>
    <row r="26" spans="1:4" x14ac:dyDescent="0.2">
      <c r="A26" s="52" t="s">
        <v>65</v>
      </c>
      <c r="B26" s="52" t="s">
        <v>146</v>
      </c>
      <c r="C26" s="52" t="s">
        <v>3029</v>
      </c>
      <c r="D26" s="54"/>
    </row>
    <row r="27" spans="1:4" x14ac:dyDescent="0.2">
      <c r="A27" s="52" t="s">
        <v>3040</v>
      </c>
      <c r="B27" s="52" t="s">
        <v>3041</v>
      </c>
      <c r="C27" s="52" t="s">
        <v>3029</v>
      </c>
      <c r="D27" s="54"/>
    </row>
    <row r="28" spans="1:4" x14ac:dyDescent="0.2">
      <c r="A28" s="52"/>
      <c r="B28" s="52" t="s">
        <v>3042</v>
      </c>
      <c r="C28" s="52" t="s">
        <v>3029</v>
      </c>
      <c r="D28" s="54"/>
    </row>
    <row r="29" spans="1:4" x14ac:dyDescent="0.2">
      <c r="A29" s="52" t="s">
        <v>65</v>
      </c>
      <c r="B29" s="52" t="s">
        <v>147</v>
      </c>
      <c r="C29" s="52" t="s">
        <v>3029</v>
      </c>
    </row>
    <row r="30" spans="1:4" x14ac:dyDescent="0.2">
      <c r="B30" s="48"/>
      <c r="C30" s="48"/>
    </row>
    <row r="31" spans="1:4" x14ac:dyDescent="0.2">
      <c r="B31" s="48"/>
      <c r="C31" s="48"/>
    </row>
    <row r="32" spans="1:4" x14ac:dyDescent="0.2">
      <c r="A32" s="50" t="s">
        <v>6527</v>
      </c>
      <c r="B32" s="44"/>
      <c r="C32" s="48"/>
    </row>
    <row r="33" spans="1:4" x14ac:dyDescent="0.2">
      <c r="B33" s="48"/>
      <c r="C33" s="48"/>
    </row>
    <row r="34" spans="1:4" x14ac:dyDescent="0.2">
      <c r="A34" s="51" t="s">
        <v>6528</v>
      </c>
      <c r="B34" s="51" t="s">
        <v>6529</v>
      </c>
      <c r="C34" s="51" t="s">
        <v>6530</v>
      </c>
    </row>
    <row r="35" spans="1:4" x14ac:dyDescent="0.2">
      <c r="A35" s="52" t="s">
        <v>69</v>
      </c>
      <c r="B35" s="52" t="s">
        <v>68</v>
      </c>
      <c r="C35" s="52" t="s">
        <v>6532</v>
      </c>
      <c r="D35" s="53"/>
    </row>
    <row r="36" spans="1:4" x14ac:dyDescent="0.2">
      <c r="A36" s="52" t="s">
        <v>134</v>
      </c>
      <c r="B36" s="52" t="s">
        <v>135</v>
      </c>
      <c r="C36" s="52" t="s">
        <v>6532</v>
      </c>
      <c r="D36" s="54"/>
    </row>
    <row r="37" spans="1:4" x14ac:dyDescent="0.2">
      <c r="A37" s="52" t="s">
        <v>136</v>
      </c>
      <c r="B37" s="52" t="s">
        <v>137</v>
      </c>
      <c r="C37" s="52" t="s">
        <v>6532</v>
      </c>
      <c r="D37" s="54"/>
    </row>
    <row r="38" spans="1:4" x14ac:dyDescent="0.2">
      <c r="A38" s="52" t="s">
        <v>138</v>
      </c>
      <c r="B38" s="52" t="s">
        <v>139</v>
      </c>
      <c r="C38" s="52" t="s">
        <v>6532</v>
      </c>
      <c r="D38" s="54"/>
    </row>
    <row r="39" spans="1:4" x14ac:dyDescent="0.2">
      <c r="A39" s="52" t="s">
        <v>140</v>
      </c>
      <c r="B39" s="52" t="s">
        <v>129</v>
      </c>
      <c r="C39" s="52" t="s">
        <v>6532</v>
      </c>
      <c r="D39" s="54"/>
    </row>
    <row r="40" spans="1:4" x14ac:dyDescent="0.2">
      <c r="A40" s="52" t="s">
        <v>141</v>
      </c>
      <c r="B40" s="52" t="s">
        <v>130</v>
      </c>
      <c r="C40" s="52" t="s">
        <v>6532</v>
      </c>
      <c r="D40" s="54"/>
    </row>
    <row r="41" spans="1:4" x14ac:dyDescent="0.2">
      <c r="B41" s="55"/>
      <c r="C41" s="55"/>
    </row>
    <row r="42" spans="1:4" x14ac:dyDescent="0.2">
      <c r="A42" s="50" t="s">
        <v>6531</v>
      </c>
      <c r="B42" s="55"/>
      <c r="C42" s="55"/>
    </row>
    <row r="43" spans="1:4" x14ac:dyDescent="0.2">
      <c r="B43" s="55"/>
      <c r="C43" s="55"/>
    </row>
    <row r="44" spans="1:4" x14ac:dyDescent="0.2">
      <c r="A44" s="52" t="s">
        <v>65</v>
      </c>
      <c r="B44" s="52" t="s">
        <v>131</v>
      </c>
      <c r="C44" s="52" t="s">
        <v>6533</v>
      </c>
      <c r="D44" s="54"/>
    </row>
    <row r="45" spans="1:4" x14ac:dyDescent="0.2">
      <c r="A45" s="52" t="s">
        <v>140</v>
      </c>
      <c r="B45" s="52" t="s">
        <v>3026</v>
      </c>
      <c r="C45" s="52" t="s">
        <v>6533</v>
      </c>
      <c r="D45" s="54"/>
    </row>
    <row r="46" spans="1:4" x14ac:dyDescent="0.2">
      <c r="A46" s="52" t="s">
        <v>3027</v>
      </c>
      <c r="B46" s="52" t="s">
        <v>3028</v>
      </c>
      <c r="C46" s="52" t="s">
        <v>6533</v>
      </c>
      <c r="D46" s="54"/>
    </row>
    <row r="47" spans="1:4" x14ac:dyDescent="0.2">
      <c r="A47" s="52" t="s">
        <v>65</v>
      </c>
      <c r="B47" s="52" t="s">
        <v>142</v>
      </c>
      <c r="C47" s="52" t="s">
        <v>6533</v>
      </c>
      <c r="D47" s="54"/>
    </row>
    <row r="48" spans="1:4" x14ac:dyDescent="0.2">
      <c r="A48" s="52" t="s">
        <v>65</v>
      </c>
      <c r="B48" s="52" t="s">
        <v>143</v>
      </c>
      <c r="C48" s="52" t="s">
        <v>6533</v>
      </c>
      <c r="D48" s="54"/>
    </row>
    <row r="49" spans="1:4" x14ac:dyDescent="0.2">
      <c r="A49" s="52" t="s">
        <v>65</v>
      </c>
      <c r="B49" s="52" t="s">
        <v>144</v>
      </c>
      <c r="C49" s="52" t="s">
        <v>6533</v>
      </c>
      <c r="D49" s="54"/>
    </row>
    <row r="50" spans="1:4" x14ac:dyDescent="0.2">
      <c r="A50" s="52" t="s">
        <v>65</v>
      </c>
      <c r="B50" s="52" t="s">
        <v>145</v>
      </c>
      <c r="C50" s="52" t="s">
        <v>6533</v>
      </c>
      <c r="D50" s="54"/>
    </row>
    <row r="51" spans="1:4" x14ac:dyDescent="0.2">
      <c r="A51" s="52" t="s">
        <v>65</v>
      </c>
      <c r="B51" s="52" t="s">
        <v>146</v>
      </c>
      <c r="C51" s="52" t="s">
        <v>6533</v>
      </c>
      <c r="D51" s="54"/>
    </row>
    <row r="52" spans="1:4" x14ac:dyDescent="0.2">
      <c r="A52" s="52" t="s">
        <v>3040</v>
      </c>
      <c r="B52" s="52" t="s">
        <v>3041</v>
      </c>
      <c r="C52" s="52" t="s">
        <v>6533</v>
      </c>
      <c r="D52" s="54"/>
    </row>
    <row r="53" spans="1:4" x14ac:dyDescent="0.2">
      <c r="A53" s="52"/>
      <c r="B53" s="52" t="s">
        <v>3042</v>
      </c>
      <c r="C53" s="52" t="s">
        <v>6533</v>
      </c>
      <c r="D53" s="54"/>
    </row>
    <row r="54" spans="1:4" x14ac:dyDescent="0.2">
      <c r="A54" s="52" t="s">
        <v>65</v>
      </c>
      <c r="B54" s="52" t="s">
        <v>147</v>
      </c>
      <c r="C54" s="52" t="s">
        <v>6533</v>
      </c>
    </row>
  </sheetData>
  <sheetProtection algorithmName="SHA-512" hashValue="kM9XrkGOLSY/UoZzrz4+VmhFO8FLk5RZVGBqj7NRWh6yWVZL4nmsBeEM3keI5IVP4MPud+6D+KfJyH8+1jSggg==" saltValue="HSNJBykJdoCIAS0G99dlv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topLeftCell="A9" zoomScaleNormal="100" zoomScaleSheetLayoutView="100" workbookViewId="0"/>
  </sheetViews>
  <sheetFormatPr defaultColWidth="9.140625" defaultRowHeight="12.75" x14ac:dyDescent="0.2"/>
  <cols>
    <col min="1" max="1" width="7.7109375" style="69" customWidth="1"/>
    <col min="2" max="3" width="70.7109375" customWidth="1"/>
    <col min="4" max="4" width="4.28515625" style="59" customWidth="1"/>
    <col min="5" max="16384" width="9.140625" style="59"/>
  </cols>
  <sheetData>
    <row r="1" spans="1:6" customFormat="1" x14ac:dyDescent="0.2">
      <c r="A1" s="41" t="s">
        <v>5</v>
      </c>
      <c r="B1" s="42" t="str">
        <f>'0_Osebe'!$B$1</f>
        <v>UNIVERZA V LJUBLJANI</v>
      </c>
      <c r="C1" s="42" t="str">
        <f>'0_Osebe'!$C$1</f>
        <v>UNIVERSITY IN LJUBLJANA</v>
      </c>
      <c r="D1" s="56"/>
      <c r="F1" s="42"/>
    </row>
    <row r="2" spans="1:6" customFormat="1" x14ac:dyDescent="0.2">
      <c r="A2" s="41"/>
      <c r="B2" s="45"/>
      <c r="C2" s="45"/>
      <c r="D2" s="56"/>
      <c r="F2" s="45"/>
    </row>
    <row r="3" spans="1:6" customFormat="1" x14ac:dyDescent="0.2">
      <c r="A3" s="41" t="s">
        <v>8</v>
      </c>
      <c r="B3" s="42" t="str">
        <f>'0_Osebe'!$B$3</f>
        <v>Fakulteta za strojništvo</v>
      </c>
      <c r="C3" s="42" t="str">
        <f>'0_Osebe'!$C$3</f>
        <v>Faculty of Mechanical Engineering</v>
      </c>
      <c r="D3" s="56"/>
      <c r="F3" s="42"/>
    </row>
    <row r="4" spans="1:6" customFormat="1" x14ac:dyDescent="0.2">
      <c r="A4" s="41" t="s">
        <v>7</v>
      </c>
      <c r="B4" s="42" t="str">
        <f>'0_Osebe'!$B$4</f>
        <v>STAVBA FAKULTETE</v>
      </c>
      <c r="C4" s="42" t="str">
        <f>'0_Osebe'!$C$4</f>
        <v>FACULTY BUILDING</v>
      </c>
      <c r="D4" s="56"/>
      <c r="F4" s="42"/>
    </row>
    <row r="5" spans="1:6" customFormat="1" x14ac:dyDescent="0.2">
      <c r="A5" s="41"/>
      <c r="B5" s="42"/>
      <c r="C5" s="42"/>
      <c r="D5" s="56"/>
    </row>
    <row r="6" spans="1:6" customFormat="1" x14ac:dyDescent="0.2">
      <c r="A6" s="41"/>
      <c r="B6" s="42"/>
      <c r="C6" s="42"/>
      <c r="D6" s="56"/>
    </row>
    <row r="7" spans="1:6" ht="12" x14ac:dyDescent="0.2">
      <c r="A7" s="57" t="s">
        <v>40</v>
      </c>
      <c r="B7" s="58" t="s">
        <v>95</v>
      </c>
      <c r="C7" s="58" t="s">
        <v>6462</v>
      </c>
    </row>
    <row r="8" spans="1:6" ht="45" customHeight="1" x14ac:dyDescent="0.2">
      <c r="A8" s="57"/>
      <c r="B8" s="58" t="s">
        <v>75</v>
      </c>
      <c r="C8" s="58" t="s">
        <v>6463</v>
      </c>
    </row>
    <row r="9" spans="1:6" ht="79.900000000000006" customHeight="1" x14ac:dyDescent="0.2">
      <c r="A9" s="60" t="s">
        <v>41</v>
      </c>
      <c r="B9" s="61" t="s">
        <v>96</v>
      </c>
      <c r="C9" s="61" t="s">
        <v>6464</v>
      </c>
    </row>
    <row r="10" spans="1:6" ht="45" customHeight="1" x14ac:dyDescent="0.2">
      <c r="A10" s="60" t="s">
        <v>42</v>
      </c>
      <c r="B10" s="62" t="s">
        <v>97</v>
      </c>
      <c r="C10" s="62" t="s">
        <v>6465</v>
      </c>
    </row>
    <row r="11" spans="1:6" ht="21.75" customHeight="1" x14ac:dyDescent="0.2">
      <c r="A11" s="60" t="s">
        <v>43</v>
      </c>
      <c r="B11" s="62" t="s">
        <v>98</v>
      </c>
      <c r="C11" s="62" t="s">
        <v>6466</v>
      </c>
    </row>
    <row r="12" spans="1:6" ht="33.4" customHeight="1" x14ac:dyDescent="0.2">
      <c r="A12" s="60" t="s">
        <v>44</v>
      </c>
      <c r="B12" s="62" t="s">
        <v>99</v>
      </c>
      <c r="C12" s="62" t="s">
        <v>6467</v>
      </c>
    </row>
    <row r="13" spans="1:6" ht="103.15" customHeight="1" x14ac:dyDescent="0.2">
      <c r="A13" s="60" t="s">
        <v>45</v>
      </c>
      <c r="B13" s="63" t="s">
        <v>100</v>
      </c>
      <c r="C13" s="63" t="s">
        <v>6468</v>
      </c>
    </row>
    <row r="14" spans="1:6" ht="56.65" customHeight="1" x14ac:dyDescent="0.2">
      <c r="A14" s="60" t="s">
        <v>46</v>
      </c>
      <c r="B14" s="63" t="s">
        <v>101</v>
      </c>
      <c r="C14" s="63" t="s">
        <v>6469</v>
      </c>
    </row>
    <row r="15" spans="1:6" ht="79.900000000000006" customHeight="1" x14ac:dyDescent="0.2">
      <c r="A15" s="60" t="s">
        <v>47</v>
      </c>
      <c r="B15" s="63" t="s">
        <v>102</v>
      </c>
      <c r="C15" s="63" t="s">
        <v>6470</v>
      </c>
    </row>
    <row r="16" spans="1:6" ht="68.25" customHeight="1" x14ac:dyDescent="0.2">
      <c r="A16" s="60" t="s">
        <v>48</v>
      </c>
      <c r="B16" s="64" t="s">
        <v>103</v>
      </c>
      <c r="C16" s="64" t="s">
        <v>6471</v>
      </c>
    </row>
    <row r="17" spans="1:3" ht="56.65" customHeight="1" x14ac:dyDescent="0.2">
      <c r="A17" s="60" t="s">
        <v>49</v>
      </c>
      <c r="B17" s="63" t="s">
        <v>104</v>
      </c>
      <c r="C17" s="63" t="s">
        <v>6472</v>
      </c>
    </row>
    <row r="18" spans="1:3" ht="68.25" customHeight="1" x14ac:dyDescent="0.2">
      <c r="A18" s="60" t="s">
        <v>50</v>
      </c>
      <c r="B18" s="63" t="s">
        <v>105</v>
      </c>
      <c r="C18" s="63" t="s">
        <v>6473</v>
      </c>
    </row>
    <row r="19" spans="1:3" ht="45" customHeight="1" x14ac:dyDescent="0.2">
      <c r="A19" s="60" t="s">
        <v>51</v>
      </c>
      <c r="B19" s="63" t="s">
        <v>106</v>
      </c>
      <c r="C19" s="63" t="s">
        <v>6474</v>
      </c>
    </row>
    <row r="20" spans="1:3" ht="68.25" customHeight="1" x14ac:dyDescent="0.2">
      <c r="A20" s="60" t="s">
        <v>52</v>
      </c>
      <c r="B20" s="63" t="s">
        <v>107</v>
      </c>
      <c r="C20" s="63" t="s">
        <v>6475</v>
      </c>
    </row>
    <row r="21" spans="1:3" ht="68.25" customHeight="1" x14ac:dyDescent="0.2">
      <c r="A21" s="60" t="s">
        <v>53</v>
      </c>
      <c r="B21" s="61" t="s">
        <v>108</v>
      </c>
      <c r="C21" s="61" t="s">
        <v>6476</v>
      </c>
    </row>
    <row r="22" spans="1:3" ht="56.65" customHeight="1" x14ac:dyDescent="0.2">
      <c r="A22" s="60" t="s">
        <v>54</v>
      </c>
      <c r="B22" s="63" t="s">
        <v>109</v>
      </c>
      <c r="C22" s="63" t="s">
        <v>6477</v>
      </c>
    </row>
    <row r="23" spans="1:3" ht="45" customHeight="1" x14ac:dyDescent="0.2">
      <c r="A23" s="60" t="s">
        <v>55</v>
      </c>
      <c r="B23" s="63" t="s">
        <v>110</v>
      </c>
      <c r="C23" s="63" t="s">
        <v>6478</v>
      </c>
    </row>
    <row r="24" spans="1:3" ht="393.75" customHeight="1" x14ac:dyDescent="0.2">
      <c r="A24" s="60" t="s">
        <v>56</v>
      </c>
      <c r="B24" s="65" t="s">
        <v>111</v>
      </c>
      <c r="C24" s="65" t="s">
        <v>6479</v>
      </c>
    </row>
    <row r="25" spans="1:3" ht="254.25" customHeight="1" x14ac:dyDescent="0.2">
      <c r="A25" s="60" t="s">
        <v>57</v>
      </c>
      <c r="B25" s="65" t="s">
        <v>6480</v>
      </c>
      <c r="C25" s="65" t="s">
        <v>6481</v>
      </c>
    </row>
    <row r="26" spans="1:3" ht="409.15" customHeight="1" x14ac:dyDescent="0.2">
      <c r="A26" s="60" t="s">
        <v>58</v>
      </c>
      <c r="B26" s="65" t="s">
        <v>6482</v>
      </c>
      <c r="C26" s="65" t="s">
        <v>6483</v>
      </c>
    </row>
    <row r="27" spans="1:3" ht="196.15" customHeight="1" x14ac:dyDescent="0.2">
      <c r="A27" s="60" t="s">
        <v>59</v>
      </c>
      <c r="B27" s="66" t="s">
        <v>6484</v>
      </c>
      <c r="C27" s="66" t="s">
        <v>6485</v>
      </c>
    </row>
    <row r="28" spans="1:3" ht="33.4" customHeight="1" x14ac:dyDescent="0.2">
      <c r="A28" s="60" t="s">
        <v>60</v>
      </c>
      <c r="B28" s="67" t="s">
        <v>112</v>
      </c>
      <c r="C28" s="67" t="s">
        <v>6486</v>
      </c>
    </row>
    <row r="29" spans="1:3" ht="45" customHeight="1" x14ac:dyDescent="0.2">
      <c r="A29" s="60" t="s">
        <v>61</v>
      </c>
      <c r="B29" s="63" t="s">
        <v>113</v>
      </c>
      <c r="C29" s="63" t="s">
        <v>6487</v>
      </c>
    </row>
    <row r="30" spans="1:3" ht="45" customHeight="1" x14ac:dyDescent="0.2">
      <c r="A30" s="60" t="s">
        <v>62</v>
      </c>
      <c r="B30" s="63" t="s">
        <v>114</v>
      </c>
      <c r="C30" s="63" t="s">
        <v>6488</v>
      </c>
    </row>
    <row r="31" spans="1:3" ht="114.75" customHeight="1" x14ac:dyDescent="0.2">
      <c r="A31" s="60" t="s">
        <v>63</v>
      </c>
      <c r="B31" s="63" t="s">
        <v>115</v>
      </c>
      <c r="C31" s="63" t="s">
        <v>6489</v>
      </c>
    </row>
    <row r="32" spans="1:3" ht="33.4" customHeight="1" x14ac:dyDescent="0.2">
      <c r="A32" s="60" t="s">
        <v>73</v>
      </c>
      <c r="B32" s="63" t="s">
        <v>10</v>
      </c>
      <c r="C32" s="63" t="s">
        <v>6490</v>
      </c>
    </row>
    <row r="33" spans="1:10" ht="33.4" customHeight="1" x14ac:dyDescent="0.2">
      <c r="A33" s="60" t="s">
        <v>74</v>
      </c>
      <c r="B33" s="63" t="s">
        <v>9</v>
      </c>
      <c r="C33" s="63" t="s">
        <v>6491</v>
      </c>
    </row>
    <row r="34" spans="1:10" ht="56.65" customHeight="1" x14ac:dyDescent="0.2">
      <c r="A34" s="60" t="s">
        <v>116</v>
      </c>
      <c r="B34" s="63" t="s">
        <v>117</v>
      </c>
      <c r="C34" s="63" t="s">
        <v>6492</v>
      </c>
    </row>
    <row r="35" spans="1:10" ht="56.65" customHeight="1" x14ac:dyDescent="0.2">
      <c r="A35" s="60" t="s">
        <v>118</v>
      </c>
      <c r="B35" s="64" t="s">
        <v>119</v>
      </c>
      <c r="C35" s="64" t="s">
        <v>6493</v>
      </c>
    </row>
    <row r="36" spans="1:10" ht="138" customHeight="1" x14ac:dyDescent="0.2">
      <c r="A36" s="60" t="s">
        <v>120</v>
      </c>
      <c r="B36" s="68" t="s">
        <v>121</v>
      </c>
      <c r="C36" s="68" t="s">
        <v>6494</v>
      </c>
    </row>
    <row r="37" spans="1:10" ht="45" customHeight="1" x14ac:dyDescent="0.2">
      <c r="A37" s="60" t="s">
        <v>122</v>
      </c>
      <c r="B37" s="64" t="s">
        <v>123</v>
      </c>
      <c r="C37" s="64" t="s">
        <v>6495</v>
      </c>
    </row>
    <row r="38" spans="1:10" ht="138" customHeight="1" x14ac:dyDescent="0.2">
      <c r="A38" s="60" t="s">
        <v>124</v>
      </c>
      <c r="B38" s="64" t="s">
        <v>125</v>
      </c>
      <c r="C38" s="64" t="s">
        <v>6496</v>
      </c>
    </row>
    <row r="44" spans="1:10" x14ac:dyDescent="0.2">
      <c r="D44" s="70"/>
      <c r="F44" s="70"/>
      <c r="G44" s="71"/>
      <c r="H44" s="72"/>
      <c r="I44" s="73"/>
      <c r="J44" s="74"/>
    </row>
  </sheetData>
  <sheetProtection algorithmName="SHA-512" hashValue="oIUlb/qU52G6tO8pIIU0gdEi81NRNYGIUywVS/vndotMxDdZ7wzcpCiFelC6joI1jRYO/ZpwupwuJa+vahEuCQ==" saltValue="ugt/HdkUXO8aY6H7Ie2AFQ=="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40625" defaultRowHeight="12.75" x14ac:dyDescent="0.2"/>
  <cols>
    <col min="1" max="1" width="7.7109375" style="69" customWidth="1"/>
    <col min="2" max="3" width="70.7109375" customWidth="1"/>
    <col min="4" max="4" width="52.85546875" style="95" customWidth="1"/>
    <col min="5" max="5" width="9.140625" style="81"/>
    <col min="6" max="6" width="48.5703125" style="81" customWidth="1"/>
    <col min="7" max="16384" width="9.140625" style="59"/>
  </cols>
  <sheetData>
    <row r="1" spans="1:10" customFormat="1" x14ac:dyDescent="0.2">
      <c r="A1" s="41" t="s">
        <v>5</v>
      </c>
      <c r="B1" s="42" t="str">
        <f>'0_Osebe'!$B$1</f>
        <v>UNIVERZA V LJUBLJANI</v>
      </c>
      <c r="C1" s="42" t="str">
        <f>'0_Osebe'!$C$1</f>
        <v>UNIVERSITY IN LJUBLJANA</v>
      </c>
      <c r="D1" s="56"/>
      <c r="F1" s="42"/>
    </row>
    <row r="2" spans="1:10" customFormat="1" x14ac:dyDescent="0.2">
      <c r="A2" s="41"/>
      <c r="B2" s="45"/>
      <c r="C2" s="45"/>
      <c r="D2" s="56"/>
      <c r="F2" s="45"/>
    </row>
    <row r="3" spans="1:10" customFormat="1" x14ac:dyDescent="0.2">
      <c r="A3" s="41" t="s">
        <v>8</v>
      </c>
      <c r="B3" s="42" t="str">
        <f>'0_Osebe'!$B$3</f>
        <v>Fakulteta za strojništvo</v>
      </c>
      <c r="C3" s="42" t="str">
        <f>'0_Osebe'!$C$3</f>
        <v>Faculty of Mechanical Engineering</v>
      </c>
      <c r="D3" s="56"/>
      <c r="F3" s="42"/>
    </row>
    <row r="4" spans="1:10" customFormat="1" x14ac:dyDescent="0.2">
      <c r="A4" s="41" t="s">
        <v>7</v>
      </c>
      <c r="B4" s="42" t="str">
        <f>'0_Osebe'!$B$4</f>
        <v>STAVBA FAKULTETE</v>
      </c>
      <c r="C4" s="42" t="str">
        <f>'0_Osebe'!$C$4</f>
        <v>FACULTY BUILDING</v>
      </c>
      <c r="D4" s="56"/>
      <c r="F4" s="42"/>
    </row>
    <row r="5" spans="1:10" customFormat="1" x14ac:dyDescent="0.2">
      <c r="A5" s="41"/>
      <c r="B5" s="42"/>
      <c r="C5" s="42"/>
      <c r="D5" s="56"/>
    </row>
    <row r="6" spans="1:10" customFormat="1" x14ac:dyDescent="0.2">
      <c r="A6" s="41"/>
      <c r="B6" s="42"/>
      <c r="C6" s="42"/>
      <c r="D6" s="56"/>
    </row>
    <row r="7" spans="1:10" s="78" customFormat="1" x14ac:dyDescent="0.2">
      <c r="A7" s="57" t="s">
        <v>11</v>
      </c>
      <c r="B7" s="75" t="s">
        <v>28</v>
      </c>
      <c r="C7" s="75" t="s">
        <v>6497</v>
      </c>
      <c r="D7" s="76"/>
      <c r="E7" s="77"/>
      <c r="F7" s="77"/>
    </row>
    <row r="8" spans="1:10" ht="45" customHeight="1" x14ac:dyDescent="0.2">
      <c r="A8" s="57"/>
      <c r="B8" s="58" t="s">
        <v>75</v>
      </c>
      <c r="C8" s="58" t="s">
        <v>6498</v>
      </c>
      <c r="D8" s="79"/>
      <c r="E8" s="80"/>
      <c r="F8" s="80"/>
    </row>
    <row r="9" spans="1:10" ht="45" customHeight="1" x14ac:dyDescent="0.2">
      <c r="A9" s="57"/>
      <c r="B9" s="58" t="s">
        <v>76</v>
      </c>
      <c r="C9" s="58" t="s">
        <v>6499</v>
      </c>
      <c r="D9" s="79"/>
      <c r="F9" s="80"/>
    </row>
    <row r="10" spans="1:10" ht="91.5" customHeight="1" x14ac:dyDescent="0.2">
      <c r="A10" s="60" t="s">
        <v>4</v>
      </c>
      <c r="B10" s="82" t="s">
        <v>77</v>
      </c>
      <c r="C10" s="82" t="s">
        <v>6500</v>
      </c>
      <c r="D10" s="83"/>
      <c r="F10" s="80"/>
    </row>
    <row r="11" spans="1:10" s="85" customFormat="1" ht="56.65" customHeight="1" x14ac:dyDescent="0.2">
      <c r="A11" s="60" t="s">
        <v>13</v>
      </c>
      <c r="B11" s="1" t="s">
        <v>78</v>
      </c>
      <c r="C11" s="1" t="s">
        <v>6501</v>
      </c>
      <c r="D11" s="84"/>
      <c r="F11" s="86"/>
      <c r="H11" s="87"/>
      <c r="J11" s="88"/>
    </row>
    <row r="12" spans="1:10" ht="103.15" customHeight="1" x14ac:dyDescent="0.2">
      <c r="A12" s="60" t="s">
        <v>14</v>
      </c>
      <c r="B12" s="2" t="s">
        <v>79</v>
      </c>
      <c r="C12" s="2" t="s">
        <v>6502</v>
      </c>
      <c r="D12" s="79"/>
      <c r="F12" s="80"/>
    </row>
    <row r="13" spans="1:10" ht="45" customHeight="1" x14ac:dyDescent="0.2">
      <c r="A13" s="60" t="s">
        <v>15</v>
      </c>
      <c r="B13" s="89" t="s">
        <v>12</v>
      </c>
      <c r="C13" s="89" t="s">
        <v>6503</v>
      </c>
      <c r="D13" s="59"/>
      <c r="E13" s="59"/>
      <c r="F13" s="59"/>
    </row>
    <row r="14" spans="1:10" ht="45" customHeight="1" x14ac:dyDescent="0.2">
      <c r="A14" s="60" t="s">
        <v>16</v>
      </c>
      <c r="B14" s="2" t="s">
        <v>6504</v>
      </c>
      <c r="C14" s="2" t="s">
        <v>6505</v>
      </c>
      <c r="D14" s="59"/>
      <c r="E14" s="59"/>
      <c r="F14" s="59"/>
    </row>
    <row r="15" spans="1:10" s="85" customFormat="1" ht="56.65" customHeight="1" x14ac:dyDescent="0.2">
      <c r="A15" s="60" t="s">
        <v>17</v>
      </c>
      <c r="B15" s="90" t="s">
        <v>6506</v>
      </c>
      <c r="C15" s="90" t="s">
        <v>6507</v>
      </c>
      <c r="D15" s="84"/>
      <c r="F15" s="86"/>
      <c r="H15" s="87"/>
      <c r="J15" s="88"/>
    </row>
    <row r="16" spans="1:10" ht="91.5" customHeight="1" x14ac:dyDescent="0.2">
      <c r="A16" s="60" t="s">
        <v>18</v>
      </c>
      <c r="B16" s="91" t="s">
        <v>80</v>
      </c>
      <c r="C16" s="91" t="s">
        <v>6508</v>
      </c>
      <c r="D16" s="92"/>
      <c r="E16" s="80"/>
      <c r="F16" s="80"/>
    </row>
    <row r="17" spans="1:10" ht="56.65" customHeight="1" x14ac:dyDescent="0.2">
      <c r="A17" s="60" t="s">
        <v>19</v>
      </c>
      <c r="B17" s="91" t="s">
        <v>81</v>
      </c>
      <c r="C17" s="91" t="s">
        <v>6509</v>
      </c>
      <c r="D17" s="79"/>
      <c r="E17" s="80"/>
      <c r="F17" s="80"/>
    </row>
    <row r="18" spans="1:10" ht="149.65" customHeight="1" x14ac:dyDescent="0.2">
      <c r="A18" s="60" t="s">
        <v>20</v>
      </c>
      <c r="B18" s="90" t="s">
        <v>82</v>
      </c>
      <c r="C18" s="90" t="s">
        <v>6510</v>
      </c>
      <c r="D18" s="79"/>
      <c r="E18" s="80"/>
      <c r="F18" s="80"/>
    </row>
    <row r="19" spans="1:10" ht="91.5" customHeight="1" x14ac:dyDescent="0.2">
      <c r="A19" s="60" t="s">
        <v>21</v>
      </c>
      <c r="B19" s="90" t="s">
        <v>83</v>
      </c>
      <c r="C19" s="90" t="s">
        <v>6511</v>
      </c>
      <c r="D19" s="79"/>
      <c r="E19" s="80"/>
      <c r="F19" s="80"/>
    </row>
    <row r="20" spans="1:10" ht="33.4" customHeight="1" x14ac:dyDescent="0.2">
      <c r="A20" s="60" t="s">
        <v>22</v>
      </c>
      <c r="B20" s="90" t="s">
        <v>29</v>
      </c>
      <c r="C20" s="90" t="s">
        <v>6512</v>
      </c>
      <c r="D20" s="93"/>
      <c r="E20" s="85"/>
      <c r="F20" s="93"/>
    </row>
    <row r="21" spans="1:10" ht="103.15" customHeight="1" x14ac:dyDescent="0.2">
      <c r="A21" s="60" t="s">
        <v>23</v>
      </c>
      <c r="B21" s="94" t="s">
        <v>84</v>
      </c>
      <c r="C21" s="94" t="s">
        <v>6513</v>
      </c>
      <c r="D21" s="79"/>
      <c r="E21" s="80"/>
      <c r="F21" s="80"/>
    </row>
    <row r="22" spans="1:10" ht="207.75" customHeight="1" x14ac:dyDescent="0.2">
      <c r="A22" s="60" t="s">
        <v>30</v>
      </c>
      <c r="B22" s="94" t="s">
        <v>85</v>
      </c>
      <c r="C22" s="94" t="s">
        <v>6514</v>
      </c>
    </row>
    <row r="23" spans="1:10" ht="91.5" customHeight="1" x14ac:dyDescent="0.2">
      <c r="A23" s="60" t="s">
        <v>24</v>
      </c>
      <c r="B23" s="3" t="s">
        <v>86</v>
      </c>
      <c r="C23" s="3" t="s">
        <v>6515</v>
      </c>
      <c r="D23" s="86"/>
      <c r="E23" s="85"/>
      <c r="F23" s="92"/>
      <c r="G23" s="85"/>
      <c r="H23" s="85"/>
    </row>
    <row r="24" spans="1:10" ht="289.14999999999998" customHeight="1" x14ac:dyDescent="0.2">
      <c r="A24" s="60" t="s">
        <v>31</v>
      </c>
      <c r="B24" s="94" t="s">
        <v>87</v>
      </c>
      <c r="C24" s="94" t="s">
        <v>6516</v>
      </c>
      <c r="D24" s="86"/>
      <c r="E24" s="85"/>
      <c r="F24" s="92"/>
      <c r="G24" s="85"/>
      <c r="H24" s="85"/>
      <c r="I24" s="73"/>
      <c r="J24" s="74"/>
    </row>
    <row r="25" spans="1:10" ht="103.15" customHeight="1" x14ac:dyDescent="0.2">
      <c r="A25" s="60" t="s">
        <v>25</v>
      </c>
      <c r="B25" s="96" t="s">
        <v>6517</v>
      </c>
      <c r="C25" s="96" t="s">
        <v>6518</v>
      </c>
      <c r="D25" s="92"/>
      <c r="E25" s="85"/>
      <c r="G25" s="85"/>
      <c r="H25" s="85"/>
    </row>
    <row r="26" spans="1:10" ht="79.900000000000006" customHeight="1" x14ac:dyDescent="0.2">
      <c r="A26" s="60" t="s">
        <v>26</v>
      </c>
      <c r="B26" s="94" t="s">
        <v>88</v>
      </c>
      <c r="C26" s="94" t="s">
        <v>6519</v>
      </c>
      <c r="D26" s="92"/>
      <c r="E26" s="97"/>
      <c r="G26" s="85"/>
      <c r="H26" s="85"/>
    </row>
    <row r="27" spans="1:10" ht="103.15" customHeight="1" x14ac:dyDescent="0.2">
      <c r="A27" s="60" t="s">
        <v>27</v>
      </c>
      <c r="B27" s="94" t="s">
        <v>89</v>
      </c>
      <c r="C27" s="94" t="s">
        <v>6520</v>
      </c>
    </row>
    <row r="28" spans="1:10" ht="68.25" customHeight="1" x14ac:dyDescent="0.2">
      <c r="A28" s="60" t="s">
        <v>32</v>
      </c>
      <c r="B28" s="89" t="s">
        <v>90</v>
      </c>
      <c r="C28" s="89" t="s">
        <v>6521</v>
      </c>
    </row>
    <row r="29" spans="1:10" ht="79.900000000000006" customHeight="1" x14ac:dyDescent="0.2">
      <c r="A29" s="60" t="s">
        <v>91</v>
      </c>
      <c r="B29" s="89" t="s">
        <v>92</v>
      </c>
      <c r="C29" s="89" t="s">
        <v>6522</v>
      </c>
    </row>
    <row r="30" spans="1:10" ht="103.15" customHeight="1" x14ac:dyDescent="0.2">
      <c r="A30" s="60" t="s">
        <v>93</v>
      </c>
      <c r="B30" s="89" t="s">
        <v>94</v>
      </c>
      <c r="C30" s="89" t="s">
        <v>6523</v>
      </c>
    </row>
  </sheetData>
  <sheetProtection algorithmName="SHA-512" hashValue="9Yd9Ojn4uTiMtkQx6pBBvQ5lrb5fFhuV9LnGfT7Ve18h29XWDtgpXshiC/Fu811o2JPlhkFOeCnAfyxsU7K/9Q==" saltValue="ohOz715MKWBCsrY0nWixe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A71CABD-136F-4155-87A5-B0D03678A086}"/>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25A1B632-0408-4764-BC7D-347F9ACE7965}"/>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9496C-724E-45F8-89F7-6A5071F3624B}">
  <sheetPr codeName="List6">
    <pageSetUpPr fitToPage="1"/>
  </sheetPr>
  <dimension ref="A1:L46"/>
  <sheetViews>
    <sheetView view="pageBreakPreview" zoomScaleNormal="100" zoomScaleSheetLayoutView="100" workbookViewId="0"/>
  </sheetViews>
  <sheetFormatPr defaultColWidth="9.140625" defaultRowHeight="12.75" x14ac:dyDescent="0.2"/>
  <cols>
    <col min="1" max="1" width="7.7109375" style="138" customWidth="1"/>
    <col min="2" max="3" width="61.7109375" style="136" customWidth="1"/>
    <col min="4" max="4" width="16.7109375" style="142" customWidth="1"/>
    <col min="6" max="6" width="52.85546875" customWidth="1"/>
  </cols>
  <sheetData>
    <row r="1" spans="1:11" s="100" customFormat="1" x14ac:dyDescent="0.2">
      <c r="A1" s="98" t="s">
        <v>5</v>
      </c>
      <c r="B1" s="42" t="str">
        <f>'0_Osebe'!$B$1</f>
        <v>UNIVERZA V LJUBLJANI</v>
      </c>
      <c r="C1" s="42" t="str">
        <f>'0_Osebe'!$C$1</f>
        <v>UNIVERSITY IN LJUBLJANA</v>
      </c>
      <c r="D1" s="99"/>
      <c r="H1" s="101"/>
    </row>
    <row r="2" spans="1:11" s="100" customFormat="1" x14ac:dyDescent="0.2">
      <c r="A2" s="98"/>
      <c r="B2" s="45"/>
      <c r="C2" s="45"/>
      <c r="D2" s="99"/>
      <c r="H2" s="102"/>
    </row>
    <row r="3" spans="1:11" s="100" customFormat="1" x14ac:dyDescent="0.2">
      <c r="A3" s="98" t="s">
        <v>8</v>
      </c>
      <c r="B3" s="42" t="str">
        <f>'0_Osebe'!$B$3</f>
        <v>Fakulteta za strojništvo</v>
      </c>
      <c r="C3" s="42" t="str">
        <f>'0_Osebe'!$C$3</f>
        <v>Faculty of Mechanical Engineering</v>
      </c>
      <c r="D3" s="99"/>
      <c r="H3" s="101"/>
    </row>
    <row r="4" spans="1:11" s="100" customFormat="1" x14ac:dyDescent="0.2">
      <c r="A4" s="98" t="s">
        <v>7</v>
      </c>
      <c r="B4" s="42" t="str">
        <f>'0_Osebe'!$B$4</f>
        <v>STAVBA FAKULTETE</v>
      </c>
      <c r="C4" s="42" t="str">
        <f>'0_Osebe'!$C$4</f>
        <v>FACULTY BUILDING</v>
      </c>
      <c r="D4" s="99"/>
      <c r="H4" s="101"/>
    </row>
    <row r="5" spans="1:11" s="100" customFormat="1" x14ac:dyDescent="0.2">
      <c r="A5" s="98"/>
      <c r="B5" s="103"/>
      <c r="C5" s="103"/>
      <c r="D5" s="99"/>
      <c r="G5" s="104"/>
    </row>
    <row r="6" spans="1:11" s="100" customFormat="1" x14ac:dyDescent="0.2">
      <c r="A6" s="98"/>
      <c r="B6" s="103"/>
      <c r="C6" s="103"/>
      <c r="D6" s="99"/>
    </row>
    <row r="7" spans="1:11" s="100" customFormat="1" ht="40.5" x14ac:dyDescent="0.2">
      <c r="A7" s="105"/>
      <c r="B7" s="106" t="s">
        <v>148</v>
      </c>
      <c r="C7" s="106" t="s">
        <v>6562</v>
      </c>
      <c r="D7" s="107"/>
    </row>
    <row r="8" spans="1:11" x14ac:dyDescent="0.2">
      <c r="A8" s="108"/>
      <c r="B8" s="109"/>
      <c r="C8" s="109"/>
      <c r="D8" s="110"/>
    </row>
    <row r="9" spans="1:11" x14ac:dyDescent="0.2">
      <c r="A9" s="108"/>
      <c r="B9" s="111" t="s">
        <v>128</v>
      </c>
      <c r="C9" s="111" t="s">
        <v>6556</v>
      </c>
      <c r="D9" s="112"/>
    </row>
    <row r="10" spans="1:11" x14ac:dyDescent="0.2">
      <c r="A10" s="108"/>
      <c r="B10" s="111" t="s">
        <v>3315</v>
      </c>
      <c r="C10" s="111" t="s">
        <v>6565</v>
      </c>
      <c r="D10" s="112"/>
    </row>
    <row r="11" spans="1:11" s="100" customFormat="1" x14ac:dyDescent="0.2">
      <c r="A11" s="113"/>
      <c r="B11" s="103"/>
      <c r="C11" s="103"/>
      <c r="D11" s="99"/>
    </row>
    <row r="12" spans="1:11" s="100" customFormat="1" ht="13.5" thickBot="1" x14ac:dyDescent="0.25">
      <c r="A12" s="114" t="s">
        <v>240</v>
      </c>
      <c r="B12" s="115" t="s">
        <v>149</v>
      </c>
      <c r="C12" s="115" t="s">
        <v>6563</v>
      </c>
      <c r="D12" s="116"/>
    </row>
    <row r="13" spans="1:11" s="100" customFormat="1" x14ac:dyDescent="0.2">
      <c r="A13" s="117" t="s">
        <v>241</v>
      </c>
      <c r="B13" s="118" t="str">
        <f>'1.6.1.1.0_Rekapitulacija_G_del'!B12</f>
        <v>GRADBENA DELA</v>
      </c>
      <c r="C13" s="118" t="str">
        <f>'1.6.1.1.0_Rekapitulacija_G_del'!$C$12</f>
        <v>CONSTRUCTION WORKS</v>
      </c>
      <c r="D13" s="119">
        <f>'1.6.1.1.0_Rekapitulacija_G_del'!D18</f>
        <v>0</v>
      </c>
      <c r="K13" s="120"/>
    </row>
    <row r="14" spans="1:11" s="100" customFormat="1" x14ac:dyDescent="0.2">
      <c r="A14" s="121">
        <f>'1.6.1.1.0_Rekapitulacija_G_del'!A20</f>
        <v>0</v>
      </c>
      <c r="B14" s="122" t="s">
        <v>72</v>
      </c>
      <c r="C14" s="123" t="s">
        <v>6558</v>
      </c>
      <c r="D14" s="124">
        <f>'1.6.1.1.0_Rekapitulacija_G_del'!D20</f>
        <v>0</v>
      </c>
    </row>
    <row r="15" spans="1:11" s="100" customFormat="1" x14ac:dyDescent="0.2">
      <c r="A15" s="125"/>
      <c r="B15" s="122"/>
      <c r="C15" s="123"/>
      <c r="D15" s="124"/>
    </row>
    <row r="16" spans="1:11" s="100" customFormat="1" x14ac:dyDescent="0.2">
      <c r="A16" s="126" t="s">
        <v>3281</v>
      </c>
      <c r="B16" s="127" t="str">
        <f>'1.6.1.2.0_Rekapitulacija_ZO_del'!B12</f>
        <v>ZAKLJUČNA OBRTNIŠKA DELA</v>
      </c>
      <c r="C16" s="127" t="str">
        <f>'1.6.1.2.0_Rekapitulacija_ZO_del'!$C$12</f>
        <v>CRAFT WORKS</v>
      </c>
      <c r="D16" s="128">
        <f>'1.6.1.2.0_Rekapitulacija_ZO_del'!D39</f>
        <v>0</v>
      </c>
    </row>
    <row r="17" spans="1:4" s="100" customFormat="1" x14ac:dyDescent="0.2">
      <c r="A17" s="121">
        <f>'1.6.1.2.0_Rekapitulacija_ZO_del'!A41</f>
        <v>0</v>
      </c>
      <c r="B17" s="122" t="s">
        <v>72</v>
      </c>
      <c r="C17" s="123" t="s">
        <v>6558</v>
      </c>
      <c r="D17" s="124">
        <f>'1.6.1.2.0_Rekapitulacija_ZO_del'!D41</f>
        <v>0</v>
      </c>
    </row>
    <row r="18" spans="1:4" s="100" customFormat="1" ht="13.5" thickBot="1" x14ac:dyDescent="0.25">
      <c r="A18" s="98"/>
      <c r="B18" s="45"/>
      <c r="C18" s="129"/>
      <c r="D18" s="99"/>
    </row>
    <row r="19" spans="1:4" s="100" customFormat="1" ht="13.5" thickBot="1" x14ac:dyDescent="0.25">
      <c r="A19" s="130"/>
      <c r="B19" s="131" t="s">
        <v>150</v>
      </c>
      <c r="C19" s="132" t="s">
        <v>6564</v>
      </c>
      <c r="D19" s="133">
        <f>D13+D14+D16+D17</f>
        <v>0</v>
      </c>
    </row>
    <row r="20" spans="1:4" s="100" customFormat="1" x14ac:dyDescent="0.2">
      <c r="A20" s="98"/>
      <c r="B20" s="45"/>
      <c r="C20" s="45"/>
      <c r="D20" s="134"/>
    </row>
    <row r="21" spans="1:4" s="100" customFormat="1" x14ac:dyDescent="0.2">
      <c r="A21" s="135" t="s">
        <v>6554</v>
      </c>
      <c r="B21" s="136"/>
      <c r="C21" s="136"/>
      <c r="D21" s="137"/>
    </row>
    <row r="22" spans="1:4" ht="17.25" customHeight="1" x14ac:dyDescent="0.2">
      <c r="B22" s="139"/>
      <c r="C22" s="139"/>
      <c r="D22" s="140"/>
    </row>
    <row r="23" spans="1:4" ht="17.25" customHeight="1" x14ac:dyDescent="0.2">
      <c r="B23" s="139"/>
      <c r="C23" s="139"/>
      <c r="D23" s="140"/>
    </row>
    <row r="24" spans="1:4" ht="17.25" customHeight="1" x14ac:dyDescent="0.2">
      <c r="B24" s="139"/>
      <c r="C24" s="139"/>
      <c r="D24" s="140"/>
    </row>
    <row r="25" spans="1:4" ht="17.25" customHeight="1" x14ac:dyDescent="0.2">
      <c r="B25" s="139"/>
      <c r="C25" s="139"/>
      <c r="D25" s="140"/>
    </row>
    <row r="26" spans="1:4" ht="17.25" customHeight="1" x14ac:dyDescent="0.2">
      <c r="B26" s="139"/>
      <c r="C26" s="139"/>
      <c r="D26" s="140"/>
    </row>
    <row r="27" spans="1:4" ht="17.25" customHeight="1" x14ac:dyDescent="0.2">
      <c r="B27" s="139"/>
      <c r="C27" s="139"/>
      <c r="D27" s="140"/>
    </row>
    <row r="28" spans="1:4" ht="17.25" customHeight="1" x14ac:dyDescent="0.2">
      <c r="B28" s="139"/>
      <c r="C28" s="139"/>
      <c r="D28" s="140"/>
    </row>
    <row r="29" spans="1:4" ht="17.25" customHeight="1" x14ac:dyDescent="0.2">
      <c r="B29" s="139"/>
      <c r="C29" s="139"/>
      <c r="D29" s="140"/>
    </row>
    <row r="30" spans="1:4" ht="17.25" customHeight="1" x14ac:dyDescent="0.2">
      <c r="B30" s="139"/>
      <c r="C30" s="139"/>
      <c r="D30" s="140"/>
    </row>
    <row r="31" spans="1:4" ht="17.25" customHeight="1" x14ac:dyDescent="0.2">
      <c r="B31" s="139"/>
      <c r="C31" s="139"/>
      <c r="D31" s="140"/>
    </row>
    <row r="32" spans="1:4" ht="17.25" customHeight="1" x14ac:dyDescent="0.2">
      <c r="B32" s="139"/>
      <c r="C32" s="139"/>
      <c r="D32" s="140"/>
    </row>
    <row r="33" spans="2:12" ht="17.25" customHeight="1" x14ac:dyDescent="0.2">
      <c r="B33" s="139"/>
      <c r="C33" s="139"/>
      <c r="D33" s="140"/>
    </row>
    <row r="34" spans="2:12" ht="17.25" customHeight="1" x14ac:dyDescent="0.2">
      <c r="B34" s="139"/>
      <c r="C34" s="139"/>
      <c r="D34" s="140"/>
    </row>
    <row r="35" spans="2:12" ht="17.25" customHeight="1" x14ac:dyDescent="0.2">
      <c r="B35" s="139"/>
      <c r="C35" s="139"/>
      <c r="D35" s="140"/>
    </row>
    <row r="36" spans="2:12" ht="17.25" customHeight="1" x14ac:dyDescent="0.2">
      <c r="B36" s="139"/>
      <c r="C36" s="139"/>
      <c r="D36" s="140"/>
    </row>
    <row r="37" spans="2:12" ht="17.25" customHeight="1" x14ac:dyDescent="0.2">
      <c r="B37" s="139"/>
      <c r="C37" s="139"/>
      <c r="D37" s="140"/>
    </row>
    <row r="38" spans="2:12" ht="17.25" customHeight="1" x14ac:dyDescent="0.2">
      <c r="B38" s="139"/>
      <c r="C38" s="139"/>
      <c r="D38" s="140"/>
    </row>
    <row r="39" spans="2:12" ht="17.25" customHeight="1" x14ac:dyDescent="0.2">
      <c r="B39" s="141"/>
      <c r="C39" s="141"/>
    </row>
    <row r="40" spans="2:12" ht="18.75" customHeight="1" x14ac:dyDescent="0.2">
      <c r="B40" s="141"/>
      <c r="C40" s="141"/>
    </row>
    <row r="42" spans="2:12" ht="18" customHeight="1" x14ac:dyDescent="0.2">
      <c r="B42" s="139"/>
      <c r="C42" s="139"/>
      <c r="D42" s="140"/>
    </row>
    <row r="46" spans="2:12" x14ac:dyDescent="0.2">
      <c r="D46" s="143"/>
      <c r="E46" s="143"/>
      <c r="F46" s="143"/>
      <c r="G46" s="143"/>
      <c r="H46" s="144"/>
      <c r="I46" s="145"/>
      <c r="J46" s="146"/>
      <c r="K46" s="142"/>
      <c r="L46" s="140"/>
    </row>
  </sheetData>
  <sheetProtection algorithmName="SHA-512" hashValue="KVOFXZjuew2+8r7PK2RFOLvBt6wdgrfA5BX1CX8PBR5+60KEFpDk5ncVPqHnwkSds2MxSFGLmWGoi6LpVp7uBQ==" saltValue="WxXd33aBPo0fMYR83DjWP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5"/>
  <sheetViews>
    <sheetView view="pageBreakPreview" zoomScaleNormal="100" zoomScaleSheetLayoutView="100" zoomScalePageLayoutView="115" workbookViewId="0"/>
  </sheetViews>
  <sheetFormatPr defaultColWidth="9.140625" defaultRowHeight="12.75" x14ac:dyDescent="0.2"/>
  <cols>
    <col min="1" max="1" width="8.7109375" style="138" customWidth="1"/>
    <col min="2" max="3" width="61.7109375" style="136" customWidth="1"/>
    <col min="4" max="4" width="16.7109375" style="142" customWidth="1"/>
  </cols>
  <sheetData>
    <row r="1" spans="1:4" x14ac:dyDescent="0.2">
      <c r="A1" s="41" t="s">
        <v>5</v>
      </c>
      <c r="B1" s="42" t="str">
        <f>'0_Osebe'!$B$1</f>
        <v>UNIVERZA V LJUBLJANI</v>
      </c>
      <c r="C1" s="42" t="str">
        <f>'0_Osebe'!$C$1</f>
        <v>UNIVERSITY IN LJUBLJANA</v>
      </c>
      <c r="D1" s="147"/>
    </row>
    <row r="2" spans="1:4" x14ac:dyDescent="0.2">
      <c r="A2" s="41"/>
      <c r="B2" s="45"/>
      <c r="C2" s="45"/>
      <c r="D2" s="147"/>
    </row>
    <row r="3" spans="1:4" x14ac:dyDescent="0.2">
      <c r="A3" s="41" t="s">
        <v>8</v>
      </c>
      <c r="B3" s="42" t="str">
        <f>'0_Osebe'!$B$3</f>
        <v>Fakulteta za strojništvo</v>
      </c>
      <c r="C3" s="42" t="str">
        <f>'0_Osebe'!$C$3</f>
        <v>Faculty of Mechanical Engineering</v>
      </c>
      <c r="D3" s="147"/>
    </row>
    <row r="4" spans="1:4" x14ac:dyDescent="0.2">
      <c r="A4" s="41" t="s">
        <v>7</v>
      </c>
      <c r="B4" s="42" t="str">
        <f>'0_Osebe'!$B$4</f>
        <v>STAVBA FAKULTETE</v>
      </c>
      <c r="C4" s="42" t="str">
        <f>'0_Osebe'!$C$4</f>
        <v>FACULTY BUILDING</v>
      </c>
      <c r="D4" s="147"/>
    </row>
    <row r="5" spans="1:4" x14ac:dyDescent="0.2">
      <c r="A5" s="41"/>
      <c r="B5" s="103"/>
      <c r="C5" s="103"/>
      <c r="D5" s="147"/>
    </row>
    <row r="6" spans="1:4" x14ac:dyDescent="0.2">
      <c r="A6" s="41"/>
      <c r="B6" s="103"/>
      <c r="C6" s="103"/>
      <c r="D6" s="147"/>
    </row>
    <row r="7" spans="1:4" ht="40.5" x14ac:dyDescent="0.2">
      <c r="A7" s="105"/>
      <c r="B7" s="106" t="s">
        <v>155</v>
      </c>
      <c r="C7" s="106" t="s">
        <v>6566</v>
      </c>
      <c r="D7" s="148"/>
    </row>
    <row r="8" spans="1:4" x14ac:dyDescent="0.2">
      <c r="A8" s="108"/>
      <c r="B8" s="109"/>
      <c r="C8" s="109"/>
      <c r="D8" s="110"/>
    </row>
    <row r="9" spans="1:4" x14ac:dyDescent="0.2">
      <c r="A9" s="108"/>
      <c r="B9" s="111" t="s">
        <v>128</v>
      </c>
      <c r="C9" s="111" t="s">
        <v>6556</v>
      </c>
      <c r="D9" s="112"/>
    </row>
    <row r="10" spans="1:4" x14ac:dyDescent="0.2">
      <c r="A10" s="108"/>
      <c r="B10" s="111" t="s">
        <v>3315</v>
      </c>
      <c r="C10" s="111" t="s">
        <v>3315</v>
      </c>
      <c r="D10" s="112"/>
    </row>
    <row r="11" spans="1:4" s="59" customFormat="1" ht="12" x14ac:dyDescent="0.2">
      <c r="A11" s="149"/>
      <c r="B11" s="103"/>
      <c r="C11" s="103"/>
      <c r="D11" s="147"/>
    </row>
    <row r="12" spans="1:4" s="59" customFormat="1" thickBot="1" x14ac:dyDescent="0.25">
      <c r="A12" s="150" t="s">
        <v>241</v>
      </c>
      <c r="B12" s="115" t="s">
        <v>151</v>
      </c>
      <c r="C12" s="115" t="s">
        <v>6559</v>
      </c>
      <c r="D12" s="151"/>
    </row>
    <row r="13" spans="1:4" s="59" customFormat="1" ht="12" x14ac:dyDescent="0.2">
      <c r="A13" s="152" t="str">
        <f>'1.6.1.1.1_Globoko_temeljenje'!A8</f>
        <v>1.6.1.1.1</v>
      </c>
      <c r="B13" s="153" t="str">
        <f>'1.6.1.1.1_Globoko_temeljenje'!B8</f>
        <v>GLOBOKO TEMELJENJE</v>
      </c>
      <c r="C13" s="153" t="str">
        <f>'1.6.1.1.1_Globoko_temeljenje'!$C$8</f>
        <v>DEEP FOUNDATION</v>
      </c>
      <c r="D13" s="154">
        <f>'1.6.1.1.1_Globoko_temeljenje'!G8</f>
        <v>0</v>
      </c>
    </row>
    <row r="14" spans="1:4" s="59" customFormat="1" ht="12" x14ac:dyDescent="0.2">
      <c r="A14" s="155" t="str">
        <f>'1.6.1.1.2_Betonska_dela'!A8</f>
        <v>1.6.1.1.2</v>
      </c>
      <c r="B14" s="156" t="str">
        <f>'1.6.1.1.2_Betonska_dela'!B8</f>
        <v>BETONSKA DELA</v>
      </c>
      <c r="C14" s="156" t="str">
        <f>'1.6.1.1.2_Betonska_dela'!$C$8</f>
        <v>CONCRETE WORKS</v>
      </c>
      <c r="D14" s="157">
        <f>'1.6.1.1.2_Betonska_dela'!G8</f>
        <v>0</v>
      </c>
    </row>
    <row r="15" spans="1:4" s="59" customFormat="1" ht="12" x14ac:dyDescent="0.2">
      <c r="A15" s="155" t="str">
        <f>'1.6.1.1.3_Zidarska_dela'!A8</f>
        <v>1.6.1.1.3</v>
      </c>
      <c r="B15" s="156" t="str">
        <f>'1.6.1.1.3_Zidarska_dela'!B8</f>
        <v>ZIDARSKA DELA</v>
      </c>
      <c r="C15" s="156" t="str">
        <f>'1.6.1.1.3_Zidarska_dela'!$C$8</f>
        <v>MASONRY WORKS</v>
      </c>
      <c r="D15" s="157">
        <f>'1.6.1.1.3_Zidarska_dela'!G8</f>
        <v>0</v>
      </c>
    </row>
    <row r="16" spans="1:4" s="59" customFormat="1" ht="12" x14ac:dyDescent="0.2">
      <c r="A16" s="155" t="str">
        <f>'1.6.1.1.4_Tesarska_dela'!A8</f>
        <v>1.6.1.1.4</v>
      </c>
      <c r="B16" s="156" t="str">
        <f>'1.6.1.1.4_Tesarska_dela'!B8</f>
        <v>TESARSKA DELA</v>
      </c>
      <c r="C16" s="156" t="str">
        <f>'1.6.1.1.4_Tesarska_dela'!$C$8</f>
        <v>FORMWORK WORKS</v>
      </c>
      <c r="D16" s="157">
        <f>'1.6.1.1.4_Tesarska_dela'!G8</f>
        <v>0</v>
      </c>
    </row>
    <row r="17" spans="1:4" s="59" customFormat="1" ht="12" x14ac:dyDescent="0.2">
      <c r="A17" s="155" t="str">
        <f>'1.6.1.1.5_Padavinska_voda'!A8</f>
        <v>1.6.1.1.5</v>
      </c>
      <c r="B17" s="156" t="str">
        <f>'1.6.1.1.5_Padavinska_voda'!B8</f>
        <v>ODVODNJAVANJE PADAVINSKE VODE</v>
      </c>
      <c r="C17" s="156" t="str">
        <f>'1.6.1.1.5_Padavinska_voda'!$C$8</f>
        <v>RAINWATER DRAINAGE</v>
      </c>
      <c r="D17" s="157">
        <f>'1.6.1.1.5_Padavinska_voda'!G8</f>
        <v>0</v>
      </c>
    </row>
    <row r="18" spans="1:4" s="59" customFormat="1" ht="12" x14ac:dyDescent="0.2">
      <c r="A18" s="41"/>
      <c r="B18" s="45"/>
      <c r="C18" s="129"/>
      <c r="D18" s="158">
        <f>SUM(D13:D17)</f>
        <v>0</v>
      </c>
    </row>
    <row r="19" spans="1:4" s="59" customFormat="1" ht="12" x14ac:dyDescent="0.2">
      <c r="A19" s="41"/>
      <c r="B19" s="45"/>
      <c r="C19" s="129"/>
      <c r="D19" s="147"/>
    </row>
    <row r="20" spans="1:4" s="59" customFormat="1" ht="12" x14ac:dyDescent="0.2">
      <c r="A20" s="159">
        <v>0</v>
      </c>
      <c r="B20" s="160" t="s">
        <v>72</v>
      </c>
      <c r="C20" s="161" t="s">
        <v>6558</v>
      </c>
      <c r="D20" s="162">
        <f>D18*A20</f>
        <v>0</v>
      </c>
    </row>
    <row r="21" spans="1:4" s="59" customFormat="1" thickBot="1" x14ac:dyDescent="0.25">
      <c r="A21" s="41"/>
      <c r="B21" s="45"/>
      <c r="C21" s="129"/>
      <c r="D21" s="147"/>
    </row>
    <row r="22" spans="1:4" ht="13.5" thickBot="1" x14ac:dyDescent="0.25">
      <c r="A22" s="130"/>
      <c r="B22" s="163" t="s">
        <v>159</v>
      </c>
      <c r="C22" s="164" t="s">
        <v>6560</v>
      </c>
      <c r="D22" s="165">
        <f>D18+D20</f>
        <v>0</v>
      </c>
    </row>
    <row r="23" spans="1:4" s="59" customFormat="1" ht="12" x14ac:dyDescent="0.2">
      <c r="A23" s="41"/>
      <c r="B23" s="45"/>
      <c r="C23" s="45"/>
      <c r="D23" s="56"/>
    </row>
    <row r="24" spans="1:4" s="59" customFormat="1" ht="12" x14ac:dyDescent="0.2">
      <c r="A24" s="166" t="s">
        <v>6554</v>
      </c>
      <c r="B24" s="136"/>
      <c r="C24" s="136"/>
      <c r="D24" s="167"/>
    </row>
    <row r="25" spans="1:4" s="59" customFormat="1" ht="17.25" customHeight="1" x14ac:dyDescent="0.2">
      <c r="A25" s="168"/>
      <c r="B25" s="139"/>
      <c r="C25" s="139"/>
      <c r="D25" s="74"/>
    </row>
    <row r="26" spans="1:4" s="59" customFormat="1" ht="17.25" customHeight="1" x14ac:dyDescent="0.2">
      <c r="A26" s="168"/>
      <c r="B26" s="139"/>
      <c r="C26" s="139"/>
      <c r="D26" s="74"/>
    </row>
    <row r="27" spans="1:4" s="59" customFormat="1" ht="17.25" customHeight="1" x14ac:dyDescent="0.2">
      <c r="A27" s="168"/>
      <c r="B27" s="139"/>
      <c r="C27" s="139"/>
      <c r="D27" s="74"/>
    </row>
    <row r="28" spans="1:4" s="59" customFormat="1" ht="17.25" customHeight="1" x14ac:dyDescent="0.2">
      <c r="A28" s="168"/>
      <c r="B28" s="139"/>
      <c r="C28" s="139"/>
      <c r="D28" s="74"/>
    </row>
    <row r="29" spans="1:4" s="59" customFormat="1" ht="12" x14ac:dyDescent="0.2">
      <c r="A29" s="168"/>
      <c r="B29" s="136"/>
      <c r="C29" s="136"/>
      <c r="D29" s="73"/>
    </row>
    <row r="30" spans="1:4" s="59" customFormat="1" ht="12" x14ac:dyDescent="0.2">
      <c r="A30" s="168"/>
      <c r="B30" s="136"/>
      <c r="C30" s="136"/>
      <c r="D30" s="73"/>
    </row>
    <row r="31" spans="1:4" s="59" customFormat="1" ht="12" x14ac:dyDescent="0.2">
      <c r="A31" s="168"/>
      <c r="B31" s="136"/>
      <c r="C31" s="136"/>
      <c r="D31" s="73"/>
    </row>
    <row r="32" spans="1:4" s="59" customFormat="1" ht="12" x14ac:dyDescent="0.2">
      <c r="A32" s="168"/>
      <c r="B32" s="136"/>
      <c r="C32" s="136"/>
      <c r="D32" s="73"/>
    </row>
    <row r="33" spans="1:4" s="59" customFormat="1" ht="12" x14ac:dyDescent="0.2">
      <c r="A33" s="168"/>
      <c r="B33" s="136"/>
      <c r="C33" s="136"/>
      <c r="D33" s="73"/>
    </row>
    <row r="34" spans="1:4" s="59" customFormat="1" ht="12" x14ac:dyDescent="0.2">
      <c r="A34" s="168"/>
      <c r="B34" s="136"/>
      <c r="C34" s="136"/>
      <c r="D34" s="73"/>
    </row>
    <row r="35" spans="1:4" s="59" customFormat="1" ht="12" x14ac:dyDescent="0.2">
      <c r="A35" s="168"/>
      <c r="B35" s="136"/>
      <c r="C35" s="136"/>
      <c r="D35" s="73"/>
    </row>
  </sheetData>
  <sheetProtection algorithmName="SHA-512" hashValue="oEYB0GNA/Hllr3NbSfeD5XlhK3V3kPYNN8RNJsebYiyk+2Mi+2zB0qUHJeXWKgbqqa7oXzFxOmL+U4Sumqzeqw==" saltValue="Gp2FR+i2j/e8p4Yfz4xGr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5D3C5-1757-4300-99AE-D7DC0AEEEEA1}">
  <sheetPr codeName="List7">
    <pageSetUpPr fitToPage="1"/>
  </sheetPr>
  <dimension ref="A1:G346"/>
  <sheetViews>
    <sheetView view="pageBreakPreview" topLeftCell="A26" zoomScaleNormal="100" zoomScaleSheetLayoutView="100" workbookViewId="0"/>
  </sheetViews>
  <sheetFormatPr defaultColWidth="9.140625" defaultRowHeight="12.75" x14ac:dyDescent="0.2"/>
  <cols>
    <col min="1" max="1" width="7.7109375" style="232" customWidth="1"/>
    <col min="2" max="3" width="50.7109375" style="172" customWidth="1"/>
    <col min="4" max="4" width="4.7109375" style="234" customWidth="1"/>
    <col min="5" max="5" width="10.7109375" style="171"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74"/>
      <c r="B6" s="175"/>
      <c r="C6" s="175"/>
      <c r="D6" s="173"/>
      <c r="E6" s="113"/>
      <c r="F6" s="113"/>
      <c r="G6" s="99"/>
    </row>
    <row r="7" spans="1:7" x14ac:dyDescent="0.2">
      <c r="A7" s="176" t="s">
        <v>241</v>
      </c>
      <c r="B7" s="175" t="s">
        <v>151</v>
      </c>
      <c r="C7" s="175" t="s">
        <v>6559</v>
      </c>
      <c r="D7" s="177"/>
      <c r="E7" s="99"/>
      <c r="F7" s="134"/>
      <c r="G7" s="99"/>
    </row>
    <row r="8" spans="1:7" x14ac:dyDescent="0.2">
      <c r="A8" s="178" t="s">
        <v>3282</v>
      </c>
      <c r="B8" s="179" t="s">
        <v>245</v>
      </c>
      <c r="C8" s="179" t="s">
        <v>3521</v>
      </c>
      <c r="D8" s="102"/>
      <c r="E8" s="99"/>
      <c r="F8" s="134"/>
      <c r="G8" s="99">
        <f>G67</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183"/>
      <c r="C11" s="183"/>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195"/>
      <c r="B13" s="196"/>
      <c r="C13" s="197"/>
      <c r="D13" s="198"/>
      <c r="E13" s="199"/>
      <c r="F13" s="200"/>
      <c r="G13" s="201"/>
    </row>
    <row r="14" spans="1:7" s="204" customFormat="1" x14ac:dyDescent="0.2">
      <c r="A14" s="202" t="s">
        <v>3283</v>
      </c>
      <c r="B14" s="203" t="str">
        <f>$B$8</f>
        <v>GLOBOKO TEMELJENJE</v>
      </c>
      <c r="C14" s="203" t="str">
        <f>$C$8</f>
        <v>DEEP FOUNDATION</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13"/>
      <c r="C17" s="214"/>
      <c r="D17" s="215"/>
      <c r="E17" s="216"/>
      <c r="F17" s="217"/>
      <c r="G17" s="218"/>
    </row>
    <row r="18" spans="1:7" ht="36" x14ac:dyDescent="0.2">
      <c r="A18" s="219"/>
      <c r="B18" s="220" t="s">
        <v>246</v>
      </c>
      <c r="C18" s="221" t="s">
        <v>3507</v>
      </c>
      <c r="D18" s="215"/>
      <c r="E18" s="216"/>
      <c r="F18" s="217"/>
      <c r="G18" s="218"/>
    </row>
    <row r="19" spans="1:7" ht="192" x14ac:dyDescent="0.2">
      <c r="A19" s="219"/>
      <c r="B19" s="220" t="s">
        <v>247</v>
      </c>
      <c r="C19" s="221" t="s">
        <v>3508</v>
      </c>
      <c r="D19" s="215"/>
      <c r="E19" s="216"/>
      <c r="F19" s="217"/>
      <c r="G19" s="218"/>
    </row>
    <row r="20" spans="1:7" ht="180" x14ac:dyDescent="0.2">
      <c r="A20" s="212"/>
      <c r="B20" s="220" t="s">
        <v>3319</v>
      </c>
      <c r="C20" s="221" t="s">
        <v>3509</v>
      </c>
      <c r="D20" s="215"/>
      <c r="E20" s="216"/>
      <c r="F20" s="217"/>
      <c r="G20" s="218"/>
    </row>
    <row r="21" spans="1:7" ht="108" x14ac:dyDescent="0.2">
      <c r="A21" s="212"/>
      <c r="B21" s="220" t="s">
        <v>248</v>
      </c>
      <c r="C21" s="221" t="s">
        <v>3510</v>
      </c>
      <c r="D21" s="215"/>
      <c r="E21" s="216"/>
      <c r="F21" s="217"/>
      <c r="G21" s="218"/>
    </row>
    <row r="22" spans="1:7" ht="192" x14ac:dyDescent="0.2">
      <c r="A22" s="212"/>
      <c r="B22" s="220" t="s">
        <v>3446</v>
      </c>
      <c r="C22" s="221" t="s">
        <v>3511</v>
      </c>
      <c r="D22" s="215"/>
      <c r="E22" s="216"/>
      <c r="F22" s="217"/>
      <c r="G22" s="218"/>
    </row>
    <row r="23" spans="1:7" x14ac:dyDescent="0.2">
      <c r="A23" s="212"/>
      <c r="B23" s="220"/>
      <c r="C23" s="221"/>
      <c r="D23" s="215"/>
      <c r="E23" s="216"/>
      <c r="F23" s="217"/>
      <c r="G23" s="218"/>
    </row>
    <row r="24" spans="1:7" x14ac:dyDescent="0.2">
      <c r="A24" s="212"/>
      <c r="B24" s="220" t="s">
        <v>3129</v>
      </c>
      <c r="C24" s="221" t="s">
        <v>3512</v>
      </c>
      <c r="D24" s="215"/>
      <c r="E24" s="216"/>
      <c r="F24" s="217"/>
      <c r="G24" s="218"/>
    </row>
    <row r="25" spans="1:7" x14ac:dyDescent="0.2">
      <c r="A25" s="212"/>
      <c r="B25" s="220"/>
      <c r="C25" s="221"/>
      <c r="D25" s="215"/>
      <c r="E25" s="216"/>
      <c r="F25" s="217"/>
      <c r="G25" s="218"/>
    </row>
    <row r="26" spans="1:7" ht="192" x14ac:dyDescent="0.2">
      <c r="A26" s="222" t="str">
        <f>CONCATENATE($A$14,".",TEXT(COUNTA(A$15:A25)-COUNTIF(A$15:A25,"*.")-COUNTIF(A$15:A25,"*)")+1,0))</f>
        <v>1.1.1</v>
      </c>
      <c r="B26" s="220" t="s">
        <v>3320</v>
      </c>
      <c r="C26" s="221" t="s">
        <v>3513</v>
      </c>
      <c r="D26" s="215" t="s">
        <v>253</v>
      </c>
      <c r="E26" s="216">
        <v>1</v>
      </c>
      <c r="F26" s="4"/>
      <c r="G26" s="218">
        <f>ROUND(E26*F26,2)</f>
        <v>0</v>
      </c>
    </row>
    <row r="27" spans="1:7" x14ac:dyDescent="0.2">
      <c r="A27" s="212"/>
      <c r="B27" s="220"/>
      <c r="C27" s="221"/>
      <c r="D27" s="215"/>
      <c r="E27" s="216"/>
      <c r="F27" s="217"/>
      <c r="G27" s="218"/>
    </row>
    <row r="28" spans="1:7" ht="24" x14ac:dyDescent="0.2">
      <c r="A28" s="222" t="str">
        <f>CONCATENATE($A$14,".",TEXT(COUNTA(A$15:A27)-COUNTIF(A$15:A27,"*.")-COUNTIF(A$15:A27,"*)")+1,0))</f>
        <v>1.1.2</v>
      </c>
      <c r="B28" s="220" t="s">
        <v>3321</v>
      </c>
      <c r="C28" s="221" t="s">
        <v>3514</v>
      </c>
      <c r="D28" s="215" t="s">
        <v>253</v>
      </c>
      <c r="E28" s="216">
        <v>1</v>
      </c>
      <c r="F28" s="4"/>
      <c r="G28" s="218">
        <f>ROUND(E28*F28,2)</f>
        <v>0</v>
      </c>
    </row>
    <row r="29" spans="1:7" x14ac:dyDescent="0.2">
      <c r="A29" s="212"/>
      <c r="B29" s="220"/>
      <c r="C29" s="221"/>
      <c r="D29" s="215"/>
      <c r="E29" s="216"/>
      <c r="F29" s="217"/>
      <c r="G29" s="218"/>
    </row>
    <row r="30" spans="1:7" ht="36" x14ac:dyDescent="0.2">
      <c r="A30" s="222" t="str">
        <f>CONCATENATE($A$14,".",TEXT(COUNTA(A$15:A29)-COUNTIF(A$15:A29,"*.")-COUNTIF(A$15:A29,"*)")+1,0))</f>
        <v>1.1.3</v>
      </c>
      <c r="B30" s="220" t="s">
        <v>3322</v>
      </c>
      <c r="C30" s="221" t="s">
        <v>3515</v>
      </c>
      <c r="D30" s="215"/>
      <c r="E30" s="216"/>
      <c r="F30" s="217"/>
      <c r="G30" s="218"/>
    </row>
    <row r="31" spans="1:7" x14ac:dyDescent="0.2">
      <c r="A31" s="212" t="s">
        <v>179</v>
      </c>
      <c r="B31" s="220" t="s">
        <v>3130</v>
      </c>
      <c r="C31" s="221" t="s">
        <v>3516</v>
      </c>
      <c r="D31" s="215" t="s">
        <v>253</v>
      </c>
      <c r="E31" s="216">
        <v>1</v>
      </c>
      <c r="F31" s="4"/>
      <c r="G31" s="218">
        <f>ROUND(E31*F31,2)</f>
        <v>0</v>
      </c>
    </row>
    <row r="32" spans="1:7" x14ac:dyDescent="0.2">
      <c r="A32" s="212" t="s">
        <v>181</v>
      </c>
      <c r="B32" s="220" t="s">
        <v>3131</v>
      </c>
      <c r="C32" s="221" t="s">
        <v>3517</v>
      </c>
      <c r="D32" s="215" t="s">
        <v>253</v>
      </c>
      <c r="E32" s="216">
        <v>1</v>
      </c>
      <c r="F32" s="4"/>
      <c r="G32" s="218">
        <f t="shared" ref="G32:G35" si="0">ROUND(E32*F32,2)</f>
        <v>0</v>
      </c>
    </row>
    <row r="33" spans="1:7" ht="24" x14ac:dyDescent="0.2">
      <c r="A33" s="212" t="s">
        <v>182</v>
      </c>
      <c r="B33" s="220" t="s">
        <v>3132</v>
      </c>
      <c r="C33" s="221" t="s">
        <v>3518</v>
      </c>
      <c r="D33" s="215" t="s">
        <v>253</v>
      </c>
      <c r="E33" s="216">
        <v>1</v>
      </c>
      <c r="F33" s="4"/>
      <c r="G33" s="218">
        <f t="shared" si="0"/>
        <v>0</v>
      </c>
    </row>
    <row r="34" spans="1:7" ht="36" x14ac:dyDescent="0.2">
      <c r="A34" s="212" t="s">
        <v>183</v>
      </c>
      <c r="B34" s="220" t="s">
        <v>3133</v>
      </c>
      <c r="C34" s="221" t="s">
        <v>3519</v>
      </c>
      <c r="D34" s="215" t="s">
        <v>253</v>
      </c>
      <c r="E34" s="216">
        <v>1</v>
      </c>
      <c r="F34" s="4"/>
      <c r="G34" s="218">
        <f t="shared" si="0"/>
        <v>0</v>
      </c>
    </row>
    <row r="35" spans="1:7" x14ac:dyDescent="0.2">
      <c r="A35" s="212" t="s">
        <v>212</v>
      </c>
      <c r="B35" s="220" t="s">
        <v>3134</v>
      </c>
      <c r="C35" s="221" t="s">
        <v>3520</v>
      </c>
      <c r="D35" s="215" t="s">
        <v>253</v>
      </c>
      <c r="E35" s="216">
        <v>1</v>
      </c>
      <c r="F35" s="4"/>
      <c r="G35" s="218">
        <f t="shared" si="0"/>
        <v>0</v>
      </c>
    </row>
    <row r="36" spans="1:7" x14ac:dyDescent="0.2">
      <c r="A36" s="212"/>
      <c r="B36" s="220"/>
      <c r="C36" s="221"/>
      <c r="D36" s="215"/>
      <c r="E36" s="216"/>
      <c r="F36" s="217"/>
      <c r="G36" s="218"/>
    </row>
    <row r="37" spans="1:7" x14ac:dyDescent="0.2">
      <c r="A37" s="212"/>
      <c r="B37" s="220" t="s">
        <v>245</v>
      </c>
      <c r="C37" s="221" t="s">
        <v>3521</v>
      </c>
      <c r="D37" s="215"/>
      <c r="E37" s="216"/>
      <c r="F37" s="217"/>
      <c r="G37" s="218"/>
    </row>
    <row r="38" spans="1:7" x14ac:dyDescent="0.2">
      <c r="A38" s="212"/>
      <c r="B38" s="220"/>
      <c r="C38" s="221"/>
      <c r="D38" s="215"/>
      <c r="E38" s="216"/>
      <c r="F38" s="217"/>
      <c r="G38" s="218"/>
    </row>
    <row r="39" spans="1:7" x14ac:dyDescent="0.2">
      <c r="A39" s="222" t="str">
        <f>CONCATENATE($A$14,".",TEXT(COUNTA(A$15:A38)-COUNTIF(A$15:A38,"*.")-COUNTIF(A$15:A38,"*)")+1,0))</f>
        <v>1.1.4</v>
      </c>
      <c r="B39" s="220" t="s">
        <v>3323</v>
      </c>
      <c r="C39" s="221" t="s">
        <v>3522</v>
      </c>
      <c r="D39" s="215" t="s">
        <v>249</v>
      </c>
      <c r="E39" s="216">
        <v>452</v>
      </c>
      <c r="F39" s="4"/>
      <c r="G39" s="218">
        <f>ROUND(E39*F39,2)</f>
        <v>0</v>
      </c>
    </row>
    <row r="40" spans="1:7" x14ac:dyDescent="0.2">
      <c r="A40" s="212"/>
      <c r="B40" s="220"/>
      <c r="C40" s="221"/>
      <c r="D40" s="215"/>
      <c r="E40" s="216"/>
      <c r="F40" s="217"/>
      <c r="G40" s="218"/>
    </row>
    <row r="41" spans="1:7" ht="24" x14ac:dyDescent="0.2">
      <c r="A41" s="222" t="str">
        <f>CONCATENATE($A$14,".",TEXT(COUNTA(A$15:A40)-COUNTIF(A$15:A40,"*.")-COUNTIF(A$15:A40,"*)")+1,0))</f>
        <v>1.1.5</v>
      </c>
      <c r="B41" s="220" t="s">
        <v>3324</v>
      </c>
      <c r="C41" s="221" t="s">
        <v>3523</v>
      </c>
      <c r="D41" s="215"/>
      <c r="E41" s="216"/>
      <c r="F41" s="217"/>
      <c r="G41" s="218"/>
    </row>
    <row r="42" spans="1:7" x14ac:dyDescent="0.2">
      <c r="A42" s="212" t="s">
        <v>179</v>
      </c>
      <c r="B42" s="220" t="s">
        <v>250</v>
      </c>
      <c r="C42" s="221" t="s">
        <v>250</v>
      </c>
      <c r="D42" s="215" t="s">
        <v>251</v>
      </c>
      <c r="E42" s="216">
        <v>7577</v>
      </c>
      <c r="F42" s="4"/>
      <c r="G42" s="218">
        <f>ROUND(E42*F42,2)</f>
        <v>0</v>
      </c>
    </row>
    <row r="43" spans="1:7" x14ac:dyDescent="0.2">
      <c r="A43" s="212" t="s">
        <v>181</v>
      </c>
      <c r="B43" s="220" t="s">
        <v>252</v>
      </c>
      <c r="C43" s="221" t="s">
        <v>252</v>
      </c>
      <c r="D43" s="215" t="s">
        <v>251</v>
      </c>
      <c r="E43" s="216">
        <v>3994</v>
      </c>
      <c r="F43" s="4"/>
      <c r="G43" s="218">
        <f>ROUND(E43*F43,2)</f>
        <v>0</v>
      </c>
    </row>
    <row r="44" spans="1:7" x14ac:dyDescent="0.2">
      <c r="A44" s="212"/>
      <c r="B44" s="220"/>
      <c r="C44" s="221"/>
      <c r="D44" s="215"/>
      <c r="E44" s="216"/>
      <c r="F44" s="217"/>
      <c r="G44" s="218"/>
    </row>
    <row r="45" spans="1:7" ht="24" x14ac:dyDescent="0.2">
      <c r="A45" s="222" t="str">
        <f>CONCATENATE($A$14,".",TEXT(COUNTA(A$15:A44)-COUNTIF(A$15:A44,"*.")-COUNTIF(A$15:A44,"*)")+1,0))</f>
        <v>1.1.6</v>
      </c>
      <c r="B45" s="220" t="s">
        <v>3325</v>
      </c>
      <c r="C45" s="221" t="s">
        <v>3524</v>
      </c>
      <c r="D45" s="215"/>
      <c r="E45" s="216"/>
      <c r="F45" s="217"/>
      <c r="G45" s="218"/>
    </row>
    <row r="46" spans="1:7" x14ac:dyDescent="0.2">
      <c r="A46" s="212" t="s">
        <v>179</v>
      </c>
      <c r="B46" s="220" t="s">
        <v>250</v>
      </c>
      <c r="C46" s="221" t="s">
        <v>250</v>
      </c>
      <c r="D46" s="215" t="s">
        <v>251</v>
      </c>
      <c r="E46" s="216">
        <v>7577</v>
      </c>
      <c r="F46" s="4"/>
      <c r="G46" s="218">
        <f>ROUND(E46*F46,2)</f>
        <v>0</v>
      </c>
    </row>
    <row r="47" spans="1:7" x14ac:dyDescent="0.2">
      <c r="A47" s="212" t="s">
        <v>181</v>
      </c>
      <c r="B47" s="220" t="s">
        <v>252</v>
      </c>
      <c r="C47" s="221" t="s">
        <v>252</v>
      </c>
      <c r="D47" s="215" t="s">
        <v>251</v>
      </c>
      <c r="E47" s="216">
        <v>3994</v>
      </c>
      <c r="F47" s="4"/>
      <c r="G47" s="218">
        <f>ROUND(E47*F47,2)</f>
        <v>0</v>
      </c>
    </row>
    <row r="48" spans="1:7" x14ac:dyDescent="0.2">
      <c r="A48" s="212"/>
      <c r="B48" s="220"/>
      <c r="C48" s="221"/>
      <c r="D48" s="215"/>
      <c r="E48" s="216"/>
      <c r="F48" s="217"/>
      <c r="G48" s="218"/>
    </row>
    <row r="49" spans="1:7" ht="36" x14ac:dyDescent="0.2">
      <c r="A49" s="222" t="str">
        <f>CONCATENATE($A$14,".",TEXT(COUNTA(A$15:A48)-COUNTIF(A$15:A48,"*.")-COUNTIF(A$15:A48,"*)")+1,0))</f>
        <v>1.1.7</v>
      </c>
      <c r="B49" s="220" t="s">
        <v>3326</v>
      </c>
      <c r="C49" s="221" t="s">
        <v>3525</v>
      </c>
      <c r="D49" s="215"/>
      <c r="E49" s="216"/>
      <c r="F49" s="217"/>
      <c r="G49" s="218"/>
    </row>
    <row r="50" spans="1:7" x14ac:dyDescent="0.2">
      <c r="A50" s="212" t="s">
        <v>179</v>
      </c>
      <c r="B50" s="220" t="s">
        <v>250</v>
      </c>
      <c r="C50" s="221" t="s">
        <v>250</v>
      </c>
      <c r="D50" s="215" t="s">
        <v>178</v>
      </c>
      <c r="E50" s="216">
        <v>691720.5</v>
      </c>
      <c r="F50" s="4"/>
      <c r="G50" s="218">
        <f>ROUND(E50*F50,2)</f>
        <v>0</v>
      </c>
    </row>
    <row r="51" spans="1:7" x14ac:dyDescent="0.2">
      <c r="A51" s="212" t="s">
        <v>181</v>
      </c>
      <c r="B51" s="220" t="s">
        <v>252</v>
      </c>
      <c r="C51" s="221" t="s">
        <v>252</v>
      </c>
      <c r="D51" s="215" t="s">
        <v>178</v>
      </c>
      <c r="E51" s="216">
        <v>549242.6</v>
      </c>
      <c r="F51" s="4"/>
      <c r="G51" s="218">
        <f>ROUND(E51*F51,2)</f>
        <v>0</v>
      </c>
    </row>
    <row r="52" spans="1:7" x14ac:dyDescent="0.2">
      <c r="A52" s="212"/>
      <c r="B52" s="220"/>
      <c r="C52" s="221"/>
      <c r="D52" s="215"/>
      <c r="E52" s="216"/>
      <c r="F52" s="217"/>
      <c r="G52" s="218"/>
    </row>
    <row r="53" spans="1:7" ht="36" x14ac:dyDescent="0.2">
      <c r="A53" s="222" t="str">
        <f>CONCATENATE($A$14,".",TEXT(COUNTA(A$15:A52)-COUNTIF(A$15:A52,"*.")-COUNTIF(A$15:A52,"*)")+1,0))</f>
        <v>1.1.8</v>
      </c>
      <c r="B53" s="220" t="s">
        <v>3327</v>
      </c>
      <c r="C53" s="221" t="s">
        <v>3526</v>
      </c>
      <c r="D53" s="215" t="s">
        <v>249</v>
      </c>
      <c r="E53" s="216">
        <v>9040</v>
      </c>
      <c r="F53" s="4"/>
      <c r="G53" s="218">
        <f>ROUND(E53*F53,2)</f>
        <v>0</v>
      </c>
    </row>
    <row r="54" spans="1:7" x14ac:dyDescent="0.2">
      <c r="A54" s="212"/>
      <c r="B54" s="220"/>
      <c r="C54" s="221"/>
      <c r="D54" s="215"/>
      <c r="E54" s="216"/>
      <c r="F54" s="217"/>
      <c r="G54" s="218"/>
    </row>
    <row r="55" spans="1:7" ht="36" x14ac:dyDescent="0.2">
      <c r="A55" s="222" t="str">
        <f>CONCATENATE($A$14,".",TEXT(COUNTA(A$15:A54)-COUNTIF(A$15:A54,"*.")-COUNTIF(A$15:A54,"*)")+1,0))</f>
        <v>1.1.9</v>
      </c>
      <c r="B55" s="220" t="s">
        <v>3328</v>
      </c>
      <c r="C55" s="221" t="s">
        <v>3527</v>
      </c>
      <c r="D55" s="215" t="s">
        <v>186</v>
      </c>
      <c r="E55" s="216">
        <v>10468</v>
      </c>
      <c r="F55" s="4"/>
      <c r="G55" s="218">
        <f>ROUND(E55*F55,2)</f>
        <v>0</v>
      </c>
    </row>
    <row r="56" spans="1:7" x14ac:dyDescent="0.2">
      <c r="A56" s="212"/>
      <c r="B56" s="220"/>
      <c r="C56" s="221"/>
      <c r="D56" s="215"/>
      <c r="E56" s="216"/>
      <c r="F56" s="217"/>
      <c r="G56" s="218"/>
    </row>
    <row r="57" spans="1:7" ht="48" x14ac:dyDescent="0.2">
      <c r="A57" s="222" t="str">
        <f>CONCATENATE($A$14,".",TEXT(COUNTA(A$15:A56)-COUNTIF(A$15:A56,"*.")-COUNTIF(A$15:A56,"*)")+1,0))</f>
        <v>1.1.10</v>
      </c>
      <c r="B57" s="220" t="s">
        <v>3329</v>
      </c>
      <c r="C57" s="221" t="s">
        <v>3528</v>
      </c>
      <c r="D57" s="215" t="s">
        <v>249</v>
      </c>
      <c r="E57" s="216">
        <v>452</v>
      </c>
      <c r="F57" s="4"/>
      <c r="G57" s="218">
        <f>ROUND(E57*F57,2)</f>
        <v>0</v>
      </c>
    </row>
    <row r="58" spans="1:7" x14ac:dyDescent="0.2">
      <c r="A58" s="212"/>
      <c r="B58" s="220"/>
      <c r="C58" s="221"/>
      <c r="D58" s="215"/>
      <c r="E58" s="216"/>
      <c r="F58" s="217"/>
      <c r="G58" s="218"/>
    </row>
    <row r="59" spans="1:7" x14ac:dyDescent="0.2">
      <c r="A59" s="222" t="str">
        <f>CONCATENATE($A$14,".",TEXT(COUNTA(A$15:A58)-COUNTIF(A$15:A58,"*.")-COUNTIF(A$15:A58,"*)")+1,0))</f>
        <v>1.1.11</v>
      </c>
      <c r="B59" s="220" t="s">
        <v>3330</v>
      </c>
      <c r="C59" s="221" t="s">
        <v>3529</v>
      </c>
      <c r="D59" s="215" t="s">
        <v>251</v>
      </c>
      <c r="E59" s="216">
        <v>2835</v>
      </c>
      <c r="F59" s="4"/>
      <c r="G59" s="218">
        <f>ROUND(E59*F59,2)</f>
        <v>0</v>
      </c>
    </row>
    <row r="60" spans="1:7" x14ac:dyDescent="0.2">
      <c r="A60" s="212"/>
      <c r="B60" s="220"/>
      <c r="C60" s="221"/>
      <c r="D60" s="215"/>
      <c r="E60" s="216"/>
      <c r="F60" s="217"/>
      <c r="G60" s="218"/>
    </row>
    <row r="61" spans="1:7" ht="60" x14ac:dyDescent="0.2">
      <c r="A61" s="222" t="str">
        <f>CONCATENATE($A$14,".",TEXT(COUNTA(A$15:A60)-COUNTIF(A$15:A60,"*.")-COUNTIF(A$15:A60,"*)")+1,0))</f>
        <v>1.1.12</v>
      </c>
      <c r="B61" s="220" t="s">
        <v>3331</v>
      </c>
      <c r="C61" s="221" t="s">
        <v>3530</v>
      </c>
      <c r="D61" s="215" t="s">
        <v>186</v>
      </c>
      <c r="E61" s="216">
        <v>10468</v>
      </c>
      <c r="F61" s="4"/>
      <c r="G61" s="218">
        <f>ROUND(E61*F61,2)</f>
        <v>0</v>
      </c>
    </row>
    <row r="62" spans="1:7" x14ac:dyDescent="0.2">
      <c r="A62" s="212"/>
      <c r="B62" s="220"/>
      <c r="C62" s="221"/>
      <c r="D62" s="215"/>
      <c r="E62" s="216"/>
      <c r="F62" s="217"/>
      <c r="G62" s="218"/>
    </row>
    <row r="63" spans="1:7" ht="24" x14ac:dyDescent="0.2">
      <c r="A63" s="222" t="str">
        <f>CONCATENATE($A$14,".",TEXT(COUNTA(A$15:A62)-COUNTIF(A$15:A62,"*.")-COUNTIF(A$15:A62,"*)")+1,0))</f>
        <v>1.1.13</v>
      </c>
      <c r="B63" s="220" t="s">
        <v>3332</v>
      </c>
      <c r="C63" s="221" t="s">
        <v>3531</v>
      </c>
      <c r="D63" s="215" t="s">
        <v>253</v>
      </c>
      <c r="E63" s="216">
        <v>1</v>
      </c>
      <c r="F63" s="4"/>
      <c r="G63" s="218">
        <f>ROUND(E63*F63,2)</f>
        <v>0</v>
      </c>
    </row>
    <row r="64" spans="1:7" x14ac:dyDescent="0.2">
      <c r="A64" s="212"/>
      <c r="B64" s="220"/>
      <c r="C64" s="221"/>
      <c r="D64" s="215"/>
      <c r="E64" s="216"/>
      <c r="F64" s="217"/>
      <c r="G64" s="218"/>
    </row>
    <row r="65" spans="1:7" ht="36" x14ac:dyDescent="0.2">
      <c r="A65" s="222" t="str">
        <f>CONCATENATE($A$14,".",TEXT(COUNTA(A$15:A64)-COUNTIF(A$15:A64,"*.")-COUNTIF(A$15:A64,"*)")+1,0))</f>
        <v>1.1.14</v>
      </c>
      <c r="B65" s="220" t="s">
        <v>3333</v>
      </c>
      <c r="C65" s="221" t="s">
        <v>3532</v>
      </c>
      <c r="D65" s="215" t="s">
        <v>253</v>
      </c>
      <c r="E65" s="216">
        <v>1</v>
      </c>
      <c r="F65" s="4"/>
      <c r="G65" s="218">
        <f>ROUND(E65*F65,2)</f>
        <v>0</v>
      </c>
    </row>
    <row r="66" spans="1:7" x14ac:dyDescent="0.2">
      <c r="A66" s="223"/>
      <c r="B66" s="224"/>
      <c r="C66" s="225"/>
      <c r="D66" s="226"/>
      <c r="E66" s="227"/>
      <c r="F66" s="228"/>
      <c r="G66" s="229"/>
    </row>
    <row r="67" spans="1:7" x14ac:dyDescent="0.2">
      <c r="A67" s="230"/>
      <c r="B67" s="190" t="str">
        <f>$B$8</f>
        <v>GLOBOKO TEMELJENJE</v>
      </c>
      <c r="C67" s="190" t="str">
        <f>$C$8</f>
        <v>DEEP FOUNDATION</v>
      </c>
      <c r="D67" s="191"/>
      <c r="E67" s="192"/>
      <c r="F67" s="193"/>
      <c r="G67" s="231">
        <f>SUM(G13:G66)</f>
        <v>0</v>
      </c>
    </row>
    <row r="68" spans="1:7" x14ac:dyDescent="0.2">
      <c r="B68" s="233"/>
      <c r="C68" s="233"/>
      <c r="G68" s="236"/>
    </row>
    <row r="69" spans="1:7" x14ac:dyDescent="0.2">
      <c r="B69" s="233"/>
      <c r="C69" s="233"/>
      <c r="G69" s="236"/>
    </row>
    <row r="70" spans="1:7" x14ac:dyDescent="0.2">
      <c r="B70" s="233"/>
      <c r="C70" s="233"/>
      <c r="G70" s="236"/>
    </row>
    <row r="71" spans="1:7" x14ac:dyDescent="0.2">
      <c r="B71" s="233"/>
      <c r="C71" s="233"/>
      <c r="G71" s="236"/>
    </row>
    <row r="72" spans="1:7" x14ac:dyDescent="0.2">
      <c r="B72" s="233"/>
      <c r="C72" s="233"/>
      <c r="G72" s="236"/>
    </row>
    <row r="73" spans="1:7" x14ac:dyDescent="0.2">
      <c r="B73" s="233"/>
      <c r="C73" s="233"/>
      <c r="G73" s="236"/>
    </row>
    <row r="74" spans="1:7" x14ac:dyDescent="0.2">
      <c r="B74" s="233"/>
      <c r="C74" s="233"/>
      <c r="G74" s="236"/>
    </row>
    <row r="75" spans="1:7" x14ac:dyDescent="0.2">
      <c r="B75" s="233"/>
      <c r="C75" s="233"/>
      <c r="G75" s="236"/>
    </row>
    <row r="76" spans="1:7" x14ac:dyDescent="0.2">
      <c r="B76" s="233"/>
      <c r="C76" s="233"/>
      <c r="G76" s="236"/>
    </row>
    <row r="77" spans="1:7" x14ac:dyDescent="0.2">
      <c r="B77" s="237"/>
      <c r="C77" s="237"/>
    </row>
    <row r="78" spans="1:7" x14ac:dyDescent="0.2">
      <c r="B78" s="237"/>
      <c r="C78" s="237"/>
    </row>
    <row r="79" spans="1:7" x14ac:dyDescent="0.2">
      <c r="B79" s="238"/>
      <c r="C79" s="238"/>
    </row>
    <row r="80" spans="1:7" x14ac:dyDescent="0.2">
      <c r="B80" s="233"/>
      <c r="C80" s="233"/>
      <c r="G80" s="236"/>
    </row>
    <row r="81" spans="2:7" x14ac:dyDescent="0.2">
      <c r="B81" s="238"/>
      <c r="C81" s="238"/>
    </row>
    <row r="82" spans="2:7" x14ac:dyDescent="0.2">
      <c r="B82" s="238"/>
      <c r="C82" s="238"/>
    </row>
    <row r="83" spans="2:7" x14ac:dyDescent="0.2">
      <c r="B83" s="238"/>
      <c r="C83" s="238"/>
    </row>
    <row r="84" spans="2:7" x14ac:dyDescent="0.2">
      <c r="B84" s="238"/>
      <c r="C84" s="238"/>
      <c r="F84" s="239"/>
      <c r="G84" s="240"/>
    </row>
    <row r="85" spans="2:7" x14ac:dyDescent="0.2">
      <c r="B85" s="238"/>
      <c r="C85" s="238"/>
    </row>
    <row r="86" spans="2:7" x14ac:dyDescent="0.2">
      <c r="B86" s="238"/>
      <c r="C86" s="238"/>
    </row>
    <row r="87" spans="2:7" x14ac:dyDescent="0.2">
      <c r="B87" s="238"/>
      <c r="C87" s="238"/>
    </row>
    <row r="88" spans="2:7" x14ac:dyDescent="0.2">
      <c r="B88" s="238"/>
      <c r="C88" s="238"/>
    </row>
    <row r="89" spans="2:7" x14ac:dyDescent="0.2">
      <c r="B89" s="238"/>
      <c r="C89" s="238"/>
    </row>
    <row r="90" spans="2:7" x14ac:dyDescent="0.2">
      <c r="B90" s="238"/>
      <c r="C90" s="238"/>
    </row>
    <row r="91" spans="2:7" x14ac:dyDescent="0.2">
      <c r="B91" s="238"/>
      <c r="C91" s="238"/>
    </row>
    <row r="92" spans="2:7" x14ac:dyDescent="0.2">
      <c r="B92" s="238"/>
      <c r="C92" s="238"/>
    </row>
    <row r="93" spans="2:7" x14ac:dyDescent="0.2">
      <c r="B93" s="238"/>
      <c r="C93" s="238"/>
    </row>
    <row r="94" spans="2:7" x14ac:dyDescent="0.2">
      <c r="B94" s="238"/>
      <c r="C94" s="238"/>
    </row>
    <row r="95" spans="2:7" x14ac:dyDescent="0.2">
      <c r="B95" s="238"/>
      <c r="C95" s="238"/>
    </row>
    <row r="96" spans="2:7" x14ac:dyDescent="0.2">
      <c r="B96" s="238"/>
      <c r="C96" s="238"/>
    </row>
    <row r="97" spans="2:3" x14ac:dyDescent="0.2">
      <c r="B97" s="238"/>
      <c r="C97" s="238"/>
    </row>
    <row r="98" spans="2:3" x14ac:dyDescent="0.2">
      <c r="B98" s="238"/>
      <c r="C98" s="238"/>
    </row>
    <row r="99" spans="2:3" x14ac:dyDescent="0.2">
      <c r="B99" s="238"/>
      <c r="C99" s="238"/>
    </row>
    <row r="100" spans="2:3" x14ac:dyDescent="0.2">
      <c r="B100" s="238"/>
      <c r="C100" s="238"/>
    </row>
    <row r="101" spans="2:3" x14ac:dyDescent="0.2">
      <c r="B101" s="238"/>
      <c r="C101" s="238"/>
    </row>
    <row r="102" spans="2:3" x14ac:dyDescent="0.2">
      <c r="B102" s="238"/>
      <c r="C102" s="238"/>
    </row>
    <row r="103" spans="2:3" x14ac:dyDescent="0.2">
      <c r="B103" s="238"/>
      <c r="C103" s="238"/>
    </row>
    <row r="104" spans="2:3" x14ac:dyDescent="0.2">
      <c r="B104" s="238"/>
      <c r="C104" s="238"/>
    </row>
    <row r="105" spans="2:3" x14ac:dyDescent="0.2">
      <c r="B105" s="238"/>
      <c r="C105" s="238"/>
    </row>
    <row r="106" spans="2:3" x14ac:dyDescent="0.2">
      <c r="B106" s="238"/>
      <c r="C106" s="238"/>
    </row>
    <row r="107" spans="2:3" x14ac:dyDescent="0.2">
      <c r="B107" s="238"/>
      <c r="C107" s="238"/>
    </row>
    <row r="108" spans="2:3" x14ac:dyDescent="0.2">
      <c r="B108" s="238"/>
      <c r="C108" s="238"/>
    </row>
    <row r="109" spans="2:3" x14ac:dyDescent="0.2">
      <c r="B109" s="238"/>
      <c r="C109" s="238"/>
    </row>
    <row r="110" spans="2:3" x14ac:dyDescent="0.2">
      <c r="B110" s="238"/>
      <c r="C110" s="238"/>
    </row>
    <row r="111" spans="2:3" x14ac:dyDescent="0.2">
      <c r="B111" s="238"/>
      <c r="C111" s="238"/>
    </row>
    <row r="112" spans="2:3" x14ac:dyDescent="0.2">
      <c r="B112" s="238"/>
      <c r="C112" s="238"/>
    </row>
    <row r="113" spans="2:3" x14ac:dyDescent="0.2">
      <c r="B113" s="238"/>
      <c r="C113" s="238"/>
    </row>
    <row r="114" spans="2:3" x14ac:dyDescent="0.2">
      <c r="B114" s="238"/>
      <c r="C114" s="238"/>
    </row>
    <row r="115" spans="2:3" x14ac:dyDescent="0.2">
      <c r="B115" s="238"/>
      <c r="C115" s="238"/>
    </row>
    <row r="116" spans="2:3" x14ac:dyDescent="0.2">
      <c r="B116" s="238"/>
      <c r="C116" s="238"/>
    </row>
    <row r="117" spans="2:3" x14ac:dyDescent="0.2">
      <c r="B117" s="238"/>
      <c r="C117" s="238"/>
    </row>
    <row r="118" spans="2:3" x14ac:dyDescent="0.2">
      <c r="B118" s="238"/>
      <c r="C118" s="238"/>
    </row>
    <row r="119" spans="2:3" x14ac:dyDescent="0.2">
      <c r="B119" s="238"/>
      <c r="C119" s="238"/>
    </row>
    <row r="120" spans="2:3" x14ac:dyDescent="0.2">
      <c r="B120" s="238"/>
      <c r="C120" s="238"/>
    </row>
    <row r="121" spans="2:3" x14ac:dyDescent="0.2">
      <c r="B121" s="238"/>
      <c r="C121" s="238"/>
    </row>
    <row r="122" spans="2:3" x14ac:dyDescent="0.2">
      <c r="B122" s="238"/>
      <c r="C122" s="238"/>
    </row>
    <row r="123" spans="2:3" x14ac:dyDescent="0.2">
      <c r="B123" s="238"/>
      <c r="C123" s="238"/>
    </row>
    <row r="124" spans="2:3" x14ac:dyDescent="0.2">
      <c r="B124" s="238"/>
      <c r="C124" s="238"/>
    </row>
    <row r="125" spans="2:3" x14ac:dyDescent="0.2">
      <c r="B125" s="238"/>
      <c r="C125" s="238"/>
    </row>
    <row r="126" spans="2:3" x14ac:dyDescent="0.2">
      <c r="B126" s="238"/>
      <c r="C126" s="238"/>
    </row>
    <row r="127" spans="2:3" x14ac:dyDescent="0.2">
      <c r="B127" s="238"/>
      <c r="C127" s="238"/>
    </row>
    <row r="128" spans="2:3" x14ac:dyDescent="0.2">
      <c r="B128" s="238"/>
      <c r="C128" s="238"/>
    </row>
    <row r="129" spans="2:3" x14ac:dyDescent="0.2">
      <c r="B129" s="238"/>
      <c r="C129" s="238"/>
    </row>
    <row r="130" spans="2:3" x14ac:dyDescent="0.2">
      <c r="B130" s="238"/>
      <c r="C130" s="238"/>
    </row>
    <row r="131" spans="2:3" x14ac:dyDescent="0.2">
      <c r="B131" s="238"/>
      <c r="C131" s="238"/>
    </row>
    <row r="132" spans="2:3" x14ac:dyDescent="0.2">
      <c r="B132" s="238"/>
      <c r="C132" s="238"/>
    </row>
    <row r="133" spans="2:3" x14ac:dyDescent="0.2">
      <c r="B133" s="238"/>
      <c r="C133" s="238"/>
    </row>
    <row r="134" spans="2:3" x14ac:dyDescent="0.2">
      <c r="B134" s="238"/>
      <c r="C134" s="238"/>
    </row>
    <row r="135" spans="2:3" x14ac:dyDescent="0.2">
      <c r="B135" s="238"/>
      <c r="C135" s="238"/>
    </row>
    <row r="136" spans="2:3" x14ac:dyDescent="0.2">
      <c r="B136" s="238"/>
      <c r="C136" s="238"/>
    </row>
    <row r="137" spans="2:3" x14ac:dyDescent="0.2">
      <c r="B137" s="238"/>
      <c r="C137" s="238"/>
    </row>
    <row r="138" spans="2:3" x14ac:dyDescent="0.2">
      <c r="B138" s="238"/>
      <c r="C138" s="238"/>
    </row>
    <row r="139" spans="2:3" x14ac:dyDescent="0.2">
      <c r="B139" s="238"/>
      <c r="C139" s="238"/>
    </row>
    <row r="140" spans="2:3" x14ac:dyDescent="0.2">
      <c r="B140" s="238"/>
      <c r="C140" s="238"/>
    </row>
    <row r="141" spans="2:3" x14ac:dyDescent="0.2">
      <c r="B141" s="238"/>
      <c r="C141" s="238"/>
    </row>
    <row r="142" spans="2:3" x14ac:dyDescent="0.2">
      <c r="B142" s="238"/>
      <c r="C142" s="238"/>
    </row>
    <row r="143" spans="2:3" x14ac:dyDescent="0.2">
      <c r="B143" s="238"/>
      <c r="C143" s="238"/>
    </row>
    <row r="144" spans="2:3" x14ac:dyDescent="0.2">
      <c r="B144" s="238"/>
      <c r="C144" s="238"/>
    </row>
    <row r="145" spans="2:3" x14ac:dyDescent="0.2">
      <c r="B145" s="238"/>
      <c r="C145" s="238"/>
    </row>
    <row r="146" spans="2:3" x14ac:dyDescent="0.2">
      <c r="B146" s="238"/>
      <c r="C146" s="238"/>
    </row>
    <row r="147" spans="2:3" x14ac:dyDescent="0.2">
      <c r="B147" s="238"/>
      <c r="C147" s="238"/>
    </row>
    <row r="148" spans="2:3" x14ac:dyDescent="0.2">
      <c r="B148" s="238"/>
      <c r="C148" s="238"/>
    </row>
    <row r="149" spans="2:3" x14ac:dyDescent="0.2">
      <c r="B149" s="238"/>
      <c r="C149" s="238"/>
    </row>
    <row r="150" spans="2:3" x14ac:dyDescent="0.2">
      <c r="B150" s="238"/>
      <c r="C150" s="238"/>
    </row>
    <row r="151" spans="2:3" x14ac:dyDescent="0.2">
      <c r="B151" s="238"/>
      <c r="C151" s="238"/>
    </row>
    <row r="152" spans="2:3" x14ac:dyDescent="0.2">
      <c r="B152" s="238"/>
      <c r="C152" s="238"/>
    </row>
    <row r="153" spans="2:3" x14ac:dyDescent="0.2">
      <c r="B153" s="238"/>
      <c r="C153" s="238"/>
    </row>
    <row r="154" spans="2:3" x14ac:dyDescent="0.2">
      <c r="B154" s="238"/>
      <c r="C154" s="238"/>
    </row>
    <row r="155" spans="2:3" x14ac:dyDescent="0.2">
      <c r="B155" s="238"/>
      <c r="C155" s="238"/>
    </row>
    <row r="156" spans="2:3" x14ac:dyDescent="0.2">
      <c r="B156" s="238"/>
      <c r="C156" s="238"/>
    </row>
    <row r="157" spans="2:3" x14ac:dyDescent="0.2">
      <c r="B157" s="238"/>
      <c r="C157" s="238"/>
    </row>
    <row r="158" spans="2:3" x14ac:dyDescent="0.2">
      <c r="B158" s="238"/>
      <c r="C158" s="238"/>
    </row>
    <row r="159" spans="2:3" x14ac:dyDescent="0.2">
      <c r="B159" s="238"/>
      <c r="C159" s="238"/>
    </row>
    <row r="160" spans="2:3" x14ac:dyDescent="0.2">
      <c r="B160" s="238"/>
      <c r="C160" s="238"/>
    </row>
    <row r="161" spans="2:3" x14ac:dyDescent="0.2">
      <c r="B161" s="238"/>
      <c r="C161" s="238"/>
    </row>
    <row r="162" spans="2:3" x14ac:dyDescent="0.2">
      <c r="B162" s="238"/>
      <c r="C162" s="238"/>
    </row>
    <row r="163" spans="2:3" x14ac:dyDescent="0.2">
      <c r="B163" s="238"/>
      <c r="C163" s="238"/>
    </row>
    <row r="164" spans="2:3" x14ac:dyDescent="0.2">
      <c r="B164" s="238"/>
      <c r="C164" s="238"/>
    </row>
    <row r="165" spans="2:3" x14ac:dyDescent="0.2">
      <c r="B165" s="238"/>
      <c r="C165" s="238"/>
    </row>
    <row r="166" spans="2:3" x14ac:dyDescent="0.2">
      <c r="B166" s="238"/>
      <c r="C166" s="238"/>
    </row>
    <row r="167" spans="2:3" x14ac:dyDescent="0.2">
      <c r="B167" s="238"/>
      <c r="C167" s="238"/>
    </row>
    <row r="168" spans="2:3" x14ac:dyDescent="0.2">
      <c r="B168" s="238"/>
      <c r="C168" s="238"/>
    </row>
    <row r="169" spans="2:3" x14ac:dyDescent="0.2">
      <c r="B169" s="238"/>
      <c r="C169" s="238"/>
    </row>
    <row r="170" spans="2:3" x14ac:dyDescent="0.2">
      <c r="B170" s="238"/>
      <c r="C170" s="238"/>
    </row>
    <row r="171" spans="2:3" x14ac:dyDescent="0.2">
      <c r="B171" s="238"/>
      <c r="C171" s="238"/>
    </row>
    <row r="172" spans="2:3" x14ac:dyDescent="0.2">
      <c r="B172" s="238"/>
      <c r="C172" s="238"/>
    </row>
    <row r="173" spans="2:3" x14ac:dyDescent="0.2">
      <c r="B173" s="238"/>
      <c r="C173" s="238"/>
    </row>
    <row r="174" spans="2:3" x14ac:dyDescent="0.2">
      <c r="B174" s="238"/>
      <c r="C174" s="238"/>
    </row>
    <row r="175" spans="2:3" x14ac:dyDescent="0.2">
      <c r="B175" s="238"/>
      <c r="C175" s="238"/>
    </row>
    <row r="176" spans="2:3" x14ac:dyDescent="0.2">
      <c r="B176" s="238"/>
      <c r="C176" s="238"/>
    </row>
    <row r="177" spans="2:3" x14ac:dyDescent="0.2">
      <c r="B177" s="238"/>
      <c r="C177" s="238"/>
    </row>
    <row r="178" spans="2:3" x14ac:dyDescent="0.2">
      <c r="B178" s="238"/>
      <c r="C178" s="238"/>
    </row>
    <row r="179" spans="2:3" x14ac:dyDescent="0.2">
      <c r="B179" s="238"/>
      <c r="C179" s="238"/>
    </row>
    <row r="180" spans="2:3" x14ac:dyDescent="0.2">
      <c r="B180" s="238"/>
      <c r="C180" s="238"/>
    </row>
    <row r="181" spans="2:3" x14ac:dyDescent="0.2">
      <c r="B181" s="238"/>
      <c r="C181" s="238"/>
    </row>
    <row r="182" spans="2:3" x14ac:dyDescent="0.2">
      <c r="B182" s="238"/>
      <c r="C182" s="238"/>
    </row>
    <row r="183" spans="2:3" x14ac:dyDescent="0.2">
      <c r="B183" s="238"/>
      <c r="C183" s="238"/>
    </row>
    <row r="184" spans="2:3" x14ac:dyDescent="0.2">
      <c r="B184" s="238"/>
      <c r="C184" s="238"/>
    </row>
    <row r="185" spans="2:3" x14ac:dyDescent="0.2">
      <c r="B185" s="238"/>
      <c r="C185" s="238"/>
    </row>
    <row r="186" spans="2:3" x14ac:dyDescent="0.2">
      <c r="B186" s="238"/>
      <c r="C186" s="238"/>
    </row>
    <row r="187" spans="2:3" x14ac:dyDescent="0.2">
      <c r="B187" s="238"/>
      <c r="C187" s="238"/>
    </row>
    <row r="188" spans="2:3" x14ac:dyDescent="0.2">
      <c r="B188" s="238"/>
      <c r="C188" s="238"/>
    </row>
    <row r="189" spans="2:3" x14ac:dyDescent="0.2">
      <c r="B189" s="238"/>
      <c r="C189" s="238"/>
    </row>
    <row r="190" spans="2:3" x14ac:dyDescent="0.2">
      <c r="B190" s="238"/>
      <c r="C190" s="238"/>
    </row>
    <row r="191" spans="2:3" x14ac:dyDescent="0.2">
      <c r="B191" s="238"/>
      <c r="C191" s="238"/>
    </row>
    <row r="192" spans="2:3" x14ac:dyDescent="0.2">
      <c r="B192" s="238"/>
      <c r="C192" s="238"/>
    </row>
    <row r="193" spans="2:3" x14ac:dyDescent="0.2">
      <c r="B193" s="238"/>
      <c r="C193" s="238"/>
    </row>
    <row r="194" spans="2:3" x14ac:dyDescent="0.2">
      <c r="B194" s="238"/>
      <c r="C194" s="238"/>
    </row>
    <row r="195" spans="2:3" x14ac:dyDescent="0.2">
      <c r="B195" s="238"/>
      <c r="C195" s="238"/>
    </row>
    <row r="196" spans="2:3" x14ac:dyDescent="0.2">
      <c r="B196" s="238"/>
      <c r="C196" s="238"/>
    </row>
    <row r="197" spans="2:3" x14ac:dyDescent="0.2">
      <c r="B197" s="238"/>
      <c r="C197" s="238"/>
    </row>
    <row r="198" spans="2:3" x14ac:dyDescent="0.2">
      <c r="B198" s="238"/>
      <c r="C198" s="238"/>
    </row>
    <row r="199" spans="2:3" x14ac:dyDescent="0.2">
      <c r="B199" s="238"/>
      <c r="C199" s="238"/>
    </row>
    <row r="200" spans="2:3" x14ac:dyDescent="0.2">
      <c r="B200" s="238"/>
      <c r="C200" s="238"/>
    </row>
    <row r="201" spans="2:3" x14ac:dyDescent="0.2">
      <c r="B201" s="238"/>
      <c r="C201" s="238"/>
    </row>
    <row r="202" spans="2:3" x14ac:dyDescent="0.2">
      <c r="B202" s="238"/>
      <c r="C202" s="238"/>
    </row>
    <row r="203" spans="2:3" x14ac:dyDescent="0.2">
      <c r="B203" s="238"/>
      <c r="C203" s="238"/>
    </row>
    <row r="204" spans="2:3" x14ac:dyDescent="0.2">
      <c r="B204" s="238"/>
      <c r="C204" s="238"/>
    </row>
    <row r="205" spans="2:3" x14ac:dyDescent="0.2">
      <c r="B205" s="238"/>
      <c r="C205" s="238"/>
    </row>
    <row r="206" spans="2:3" x14ac:dyDescent="0.2">
      <c r="B206" s="238"/>
      <c r="C206" s="238"/>
    </row>
    <row r="207" spans="2:3" x14ac:dyDescent="0.2">
      <c r="B207" s="238"/>
      <c r="C207" s="238"/>
    </row>
    <row r="208" spans="2:3" x14ac:dyDescent="0.2">
      <c r="B208" s="238"/>
      <c r="C208" s="238"/>
    </row>
    <row r="209" spans="2:3" x14ac:dyDescent="0.2">
      <c r="B209" s="238"/>
      <c r="C209" s="238"/>
    </row>
    <row r="210" spans="2:3" x14ac:dyDescent="0.2">
      <c r="B210" s="238"/>
      <c r="C210" s="238"/>
    </row>
    <row r="211" spans="2:3" x14ac:dyDescent="0.2">
      <c r="B211" s="238"/>
      <c r="C211" s="238"/>
    </row>
    <row r="212" spans="2:3" x14ac:dyDescent="0.2">
      <c r="B212" s="238"/>
      <c r="C212" s="238"/>
    </row>
    <row r="213" spans="2:3" x14ac:dyDescent="0.2">
      <c r="B213" s="238"/>
      <c r="C213" s="238"/>
    </row>
    <row r="214" spans="2:3" x14ac:dyDescent="0.2">
      <c r="B214" s="238"/>
      <c r="C214" s="238"/>
    </row>
    <row r="215" spans="2:3" x14ac:dyDescent="0.2">
      <c r="B215" s="238"/>
      <c r="C215" s="238"/>
    </row>
    <row r="216" spans="2:3" x14ac:dyDescent="0.2">
      <c r="B216" s="238"/>
      <c r="C216" s="238"/>
    </row>
    <row r="217" spans="2:3" x14ac:dyDescent="0.2">
      <c r="B217" s="238"/>
      <c r="C217" s="238"/>
    </row>
    <row r="218" spans="2:3" x14ac:dyDescent="0.2">
      <c r="B218" s="238"/>
      <c r="C218" s="238"/>
    </row>
    <row r="219" spans="2:3" x14ac:dyDescent="0.2">
      <c r="B219" s="238"/>
      <c r="C219" s="238"/>
    </row>
    <row r="220" spans="2:3" x14ac:dyDescent="0.2">
      <c r="B220" s="238"/>
      <c r="C220" s="238"/>
    </row>
    <row r="221" spans="2:3" x14ac:dyDescent="0.2">
      <c r="B221" s="238"/>
      <c r="C221" s="238"/>
    </row>
    <row r="222" spans="2:3" x14ac:dyDescent="0.2">
      <c r="B222" s="238"/>
      <c r="C222" s="238"/>
    </row>
    <row r="223" spans="2:3" x14ac:dyDescent="0.2">
      <c r="B223" s="238"/>
      <c r="C223" s="238"/>
    </row>
    <row r="224" spans="2:3" x14ac:dyDescent="0.2">
      <c r="B224" s="238"/>
      <c r="C224" s="238"/>
    </row>
    <row r="225" spans="2:3" x14ac:dyDescent="0.2">
      <c r="B225" s="238"/>
      <c r="C225" s="238"/>
    </row>
    <row r="226" spans="2:3" x14ac:dyDescent="0.2">
      <c r="B226" s="238"/>
      <c r="C226" s="238"/>
    </row>
    <row r="227" spans="2:3" x14ac:dyDescent="0.2">
      <c r="B227" s="238"/>
      <c r="C227" s="238"/>
    </row>
    <row r="228" spans="2:3" x14ac:dyDescent="0.2">
      <c r="B228" s="238"/>
      <c r="C228" s="238"/>
    </row>
    <row r="229" spans="2:3" x14ac:dyDescent="0.2">
      <c r="B229" s="238"/>
      <c r="C229" s="238"/>
    </row>
    <row r="230" spans="2:3" x14ac:dyDescent="0.2">
      <c r="B230" s="238"/>
      <c r="C230" s="238"/>
    </row>
    <row r="231" spans="2:3" x14ac:dyDescent="0.2">
      <c r="B231" s="238"/>
      <c r="C231" s="238"/>
    </row>
    <row r="232" spans="2:3" x14ac:dyDescent="0.2">
      <c r="B232" s="238"/>
      <c r="C232" s="238"/>
    </row>
    <row r="233" spans="2:3" x14ac:dyDescent="0.2">
      <c r="B233" s="238"/>
      <c r="C233" s="238"/>
    </row>
    <row r="234" spans="2:3" x14ac:dyDescent="0.2">
      <c r="B234" s="238"/>
      <c r="C234" s="238"/>
    </row>
    <row r="235" spans="2:3" x14ac:dyDescent="0.2">
      <c r="B235" s="238"/>
      <c r="C235" s="238"/>
    </row>
    <row r="236" spans="2:3" x14ac:dyDescent="0.2">
      <c r="B236" s="238"/>
      <c r="C236" s="238"/>
    </row>
    <row r="237" spans="2:3" x14ac:dyDescent="0.2">
      <c r="B237" s="238"/>
      <c r="C237" s="238"/>
    </row>
    <row r="238" spans="2:3" x14ac:dyDescent="0.2">
      <c r="B238" s="238"/>
      <c r="C238" s="238"/>
    </row>
    <row r="239" spans="2:3" x14ac:dyDescent="0.2">
      <c r="B239" s="238"/>
      <c r="C239" s="238"/>
    </row>
    <row r="240" spans="2:3" x14ac:dyDescent="0.2">
      <c r="B240" s="238"/>
      <c r="C240" s="238"/>
    </row>
    <row r="241" spans="2:3" x14ac:dyDescent="0.2">
      <c r="B241" s="238"/>
      <c r="C241" s="238"/>
    </row>
    <row r="242" spans="2:3" x14ac:dyDescent="0.2">
      <c r="B242" s="238"/>
      <c r="C242" s="238"/>
    </row>
    <row r="243" spans="2:3" x14ac:dyDescent="0.2">
      <c r="B243" s="238"/>
      <c r="C243" s="238"/>
    </row>
    <row r="244" spans="2:3" x14ac:dyDescent="0.2">
      <c r="B244" s="238"/>
      <c r="C244" s="238"/>
    </row>
    <row r="245" spans="2:3" x14ac:dyDescent="0.2">
      <c r="B245" s="238"/>
      <c r="C245" s="238"/>
    </row>
    <row r="246" spans="2:3" x14ac:dyDescent="0.2">
      <c r="B246" s="238"/>
      <c r="C246" s="238"/>
    </row>
    <row r="247" spans="2:3" x14ac:dyDescent="0.2">
      <c r="B247" s="238"/>
      <c r="C247" s="238"/>
    </row>
    <row r="248" spans="2:3" x14ac:dyDescent="0.2">
      <c r="B248" s="238"/>
      <c r="C248" s="238"/>
    </row>
    <row r="249" spans="2:3" x14ac:dyDescent="0.2">
      <c r="B249" s="238"/>
      <c r="C249" s="238"/>
    </row>
    <row r="250" spans="2:3" x14ac:dyDescent="0.2">
      <c r="B250" s="238"/>
      <c r="C250" s="238"/>
    </row>
    <row r="251" spans="2:3" x14ac:dyDescent="0.2">
      <c r="B251" s="238"/>
      <c r="C251" s="238"/>
    </row>
    <row r="252" spans="2:3" x14ac:dyDescent="0.2">
      <c r="B252" s="238"/>
      <c r="C252" s="238"/>
    </row>
    <row r="253" spans="2:3" x14ac:dyDescent="0.2">
      <c r="B253" s="238"/>
      <c r="C253" s="238"/>
    </row>
    <row r="254" spans="2:3" x14ac:dyDescent="0.2">
      <c r="B254" s="238"/>
      <c r="C254" s="238"/>
    </row>
    <row r="255" spans="2:3" x14ac:dyDescent="0.2">
      <c r="B255" s="238"/>
      <c r="C255" s="238"/>
    </row>
    <row r="256" spans="2:3" x14ac:dyDescent="0.2">
      <c r="B256" s="238"/>
      <c r="C256" s="238"/>
    </row>
    <row r="257" spans="2:3" x14ac:dyDescent="0.2">
      <c r="B257" s="238"/>
      <c r="C257" s="238"/>
    </row>
    <row r="258" spans="2:3" x14ac:dyDescent="0.2">
      <c r="B258" s="238"/>
      <c r="C258" s="238"/>
    </row>
    <row r="259" spans="2:3" x14ac:dyDescent="0.2">
      <c r="B259" s="238"/>
      <c r="C259" s="238"/>
    </row>
    <row r="260" spans="2:3" x14ac:dyDescent="0.2">
      <c r="B260" s="238"/>
      <c r="C260" s="238"/>
    </row>
    <row r="261" spans="2:3" x14ac:dyDescent="0.2">
      <c r="B261" s="238"/>
      <c r="C261" s="238"/>
    </row>
    <row r="262" spans="2:3" x14ac:dyDescent="0.2">
      <c r="B262" s="238"/>
      <c r="C262" s="238"/>
    </row>
    <row r="263" spans="2:3" x14ac:dyDescent="0.2">
      <c r="B263" s="238"/>
      <c r="C263" s="238"/>
    </row>
    <row r="264" spans="2:3" x14ac:dyDescent="0.2">
      <c r="B264" s="238"/>
      <c r="C264" s="238"/>
    </row>
    <row r="265" spans="2:3" x14ac:dyDescent="0.2">
      <c r="B265" s="238"/>
      <c r="C265" s="238"/>
    </row>
    <row r="266" spans="2:3" x14ac:dyDescent="0.2">
      <c r="B266" s="238"/>
      <c r="C266" s="238"/>
    </row>
    <row r="267" spans="2:3" x14ac:dyDescent="0.2">
      <c r="B267" s="238"/>
      <c r="C267" s="238"/>
    </row>
    <row r="268" spans="2:3" x14ac:dyDescent="0.2">
      <c r="B268" s="238"/>
      <c r="C268" s="238"/>
    </row>
    <row r="269" spans="2:3" x14ac:dyDescent="0.2">
      <c r="B269" s="238"/>
      <c r="C269" s="238"/>
    </row>
    <row r="270" spans="2:3" x14ac:dyDescent="0.2">
      <c r="B270" s="238"/>
      <c r="C270" s="238"/>
    </row>
    <row r="271" spans="2:3" x14ac:dyDescent="0.2">
      <c r="B271" s="238"/>
      <c r="C271" s="238"/>
    </row>
    <row r="272" spans="2:3" x14ac:dyDescent="0.2">
      <c r="B272" s="238"/>
      <c r="C272" s="238"/>
    </row>
    <row r="273" spans="2:3" x14ac:dyDescent="0.2">
      <c r="B273" s="238"/>
      <c r="C273" s="238"/>
    </row>
    <row r="274" spans="2:3" x14ac:dyDescent="0.2">
      <c r="B274" s="238"/>
      <c r="C274" s="238"/>
    </row>
    <row r="275" spans="2:3" x14ac:dyDescent="0.2">
      <c r="B275" s="238"/>
      <c r="C275" s="238"/>
    </row>
    <row r="276" spans="2:3" x14ac:dyDescent="0.2">
      <c r="B276" s="238"/>
      <c r="C276" s="238"/>
    </row>
    <row r="277" spans="2:3" x14ac:dyDescent="0.2">
      <c r="B277" s="238"/>
      <c r="C277" s="238"/>
    </row>
    <row r="278" spans="2:3" x14ac:dyDescent="0.2">
      <c r="B278" s="238"/>
      <c r="C278" s="238"/>
    </row>
    <row r="279" spans="2:3" x14ac:dyDescent="0.2">
      <c r="B279" s="238"/>
      <c r="C279" s="238"/>
    </row>
    <row r="280" spans="2:3" x14ac:dyDescent="0.2">
      <c r="B280" s="238"/>
      <c r="C280" s="238"/>
    </row>
    <row r="281" spans="2:3" x14ac:dyDescent="0.2">
      <c r="B281" s="238"/>
      <c r="C281" s="238"/>
    </row>
    <row r="282" spans="2:3" x14ac:dyDescent="0.2">
      <c r="B282" s="238"/>
      <c r="C282" s="238"/>
    </row>
    <row r="283" spans="2:3" x14ac:dyDescent="0.2">
      <c r="B283" s="238"/>
      <c r="C283" s="238"/>
    </row>
    <row r="284" spans="2:3" x14ac:dyDescent="0.2">
      <c r="B284" s="238"/>
      <c r="C284" s="238"/>
    </row>
    <row r="285" spans="2:3" x14ac:dyDescent="0.2">
      <c r="B285" s="238"/>
      <c r="C285" s="238"/>
    </row>
    <row r="286" spans="2:3" x14ac:dyDescent="0.2">
      <c r="B286" s="238"/>
      <c r="C286" s="238"/>
    </row>
    <row r="287" spans="2:3" x14ac:dyDescent="0.2">
      <c r="B287" s="238"/>
      <c r="C287" s="238"/>
    </row>
    <row r="288" spans="2:3" x14ac:dyDescent="0.2">
      <c r="B288" s="238"/>
      <c r="C288" s="238"/>
    </row>
    <row r="289" spans="2:3" x14ac:dyDescent="0.2">
      <c r="B289" s="238"/>
      <c r="C289" s="238"/>
    </row>
    <row r="290" spans="2:3" x14ac:dyDescent="0.2">
      <c r="B290" s="238"/>
      <c r="C290" s="238"/>
    </row>
    <row r="291" spans="2:3" x14ac:dyDescent="0.2">
      <c r="B291" s="238"/>
      <c r="C291" s="238"/>
    </row>
    <row r="292" spans="2:3" x14ac:dyDescent="0.2">
      <c r="B292" s="238"/>
      <c r="C292" s="238"/>
    </row>
    <row r="293" spans="2:3" x14ac:dyDescent="0.2">
      <c r="B293" s="238"/>
      <c r="C293" s="238"/>
    </row>
    <row r="294" spans="2:3" x14ac:dyDescent="0.2">
      <c r="B294" s="238"/>
      <c r="C294" s="238"/>
    </row>
    <row r="295" spans="2:3" x14ac:dyDescent="0.2">
      <c r="B295" s="238"/>
      <c r="C295" s="238"/>
    </row>
    <row r="296" spans="2:3" x14ac:dyDescent="0.2">
      <c r="B296" s="238"/>
      <c r="C296" s="238"/>
    </row>
    <row r="297" spans="2:3" x14ac:dyDescent="0.2">
      <c r="B297" s="238"/>
      <c r="C297" s="238"/>
    </row>
    <row r="298" spans="2:3" x14ac:dyDescent="0.2">
      <c r="B298" s="238"/>
      <c r="C298" s="238"/>
    </row>
    <row r="299" spans="2:3" x14ac:dyDescent="0.2">
      <c r="B299" s="238"/>
      <c r="C299" s="238"/>
    </row>
    <row r="300" spans="2:3" x14ac:dyDescent="0.2">
      <c r="B300" s="238"/>
      <c r="C300" s="238"/>
    </row>
    <row r="301" spans="2:3" x14ac:dyDescent="0.2">
      <c r="B301" s="238"/>
      <c r="C301" s="238"/>
    </row>
    <row r="302" spans="2:3" x14ac:dyDescent="0.2">
      <c r="B302" s="238"/>
      <c r="C302" s="238"/>
    </row>
    <row r="303" spans="2:3" x14ac:dyDescent="0.2">
      <c r="B303" s="238"/>
      <c r="C303" s="238"/>
    </row>
    <row r="304" spans="2:3" x14ac:dyDescent="0.2">
      <c r="B304" s="238"/>
      <c r="C304" s="238"/>
    </row>
    <row r="305" spans="2:3" x14ac:dyDescent="0.2">
      <c r="B305" s="238"/>
      <c r="C305" s="238"/>
    </row>
    <row r="306" spans="2:3" x14ac:dyDescent="0.2">
      <c r="B306" s="238"/>
      <c r="C306" s="238"/>
    </row>
    <row r="307" spans="2:3" x14ac:dyDescent="0.2">
      <c r="B307" s="238"/>
      <c r="C307" s="238"/>
    </row>
    <row r="308" spans="2:3" x14ac:dyDescent="0.2">
      <c r="B308" s="238"/>
      <c r="C308" s="238"/>
    </row>
    <row r="309" spans="2:3" x14ac:dyDescent="0.2">
      <c r="B309" s="238"/>
      <c r="C309" s="238"/>
    </row>
    <row r="310" spans="2:3" x14ac:dyDescent="0.2">
      <c r="B310" s="238"/>
      <c r="C310" s="238"/>
    </row>
    <row r="311" spans="2:3" x14ac:dyDescent="0.2">
      <c r="B311" s="238"/>
      <c r="C311" s="238"/>
    </row>
    <row r="312" spans="2:3" x14ac:dyDescent="0.2">
      <c r="B312" s="238"/>
      <c r="C312" s="238"/>
    </row>
    <row r="313" spans="2:3" x14ac:dyDescent="0.2">
      <c r="B313" s="238"/>
      <c r="C313" s="238"/>
    </row>
    <row r="314" spans="2:3" x14ac:dyDescent="0.2">
      <c r="B314" s="238"/>
      <c r="C314" s="238"/>
    </row>
    <row r="315" spans="2:3" x14ac:dyDescent="0.2">
      <c r="B315" s="238"/>
      <c r="C315" s="238"/>
    </row>
    <row r="316" spans="2:3" x14ac:dyDescent="0.2">
      <c r="B316" s="238"/>
      <c r="C316" s="238"/>
    </row>
    <row r="317" spans="2:3" x14ac:dyDescent="0.2">
      <c r="B317" s="238"/>
      <c r="C317" s="238"/>
    </row>
    <row r="318" spans="2:3" x14ac:dyDescent="0.2">
      <c r="B318" s="238"/>
      <c r="C318" s="238"/>
    </row>
    <row r="319" spans="2:3" x14ac:dyDescent="0.2">
      <c r="B319" s="238"/>
      <c r="C319" s="238"/>
    </row>
    <row r="320" spans="2:3" x14ac:dyDescent="0.2">
      <c r="B320" s="238"/>
      <c r="C320" s="238"/>
    </row>
    <row r="321" spans="2:3" x14ac:dyDescent="0.2">
      <c r="B321" s="238"/>
      <c r="C321" s="238"/>
    </row>
    <row r="322" spans="2:3" x14ac:dyDescent="0.2">
      <c r="B322" s="238"/>
      <c r="C322" s="238"/>
    </row>
    <row r="323" spans="2:3" x14ac:dyDescent="0.2">
      <c r="B323" s="238"/>
      <c r="C323" s="238"/>
    </row>
    <row r="324" spans="2:3" x14ac:dyDescent="0.2">
      <c r="B324" s="238"/>
      <c r="C324" s="238"/>
    </row>
    <row r="325" spans="2:3" x14ac:dyDescent="0.2">
      <c r="B325" s="238"/>
      <c r="C325" s="238"/>
    </row>
    <row r="326" spans="2:3" x14ac:dyDescent="0.2">
      <c r="B326" s="238"/>
      <c r="C326" s="238"/>
    </row>
    <row r="327" spans="2:3" x14ac:dyDescent="0.2">
      <c r="B327" s="238"/>
      <c r="C327" s="238"/>
    </row>
    <row r="328" spans="2:3" x14ac:dyDescent="0.2">
      <c r="B328" s="238"/>
      <c r="C328" s="238"/>
    </row>
    <row r="329" spans="2:3" x14ac:dyDescent="0.2">
      <c r="B329" s="238"/>
      <c r="C329" s="238"/>
    </row>
    <row r="330" spans="2:3" x14ac:dyDescent="0.2">
      <c r="B330" s="238"/>
      <c r="C330" s="238"/>
    </row>
    <row r="331" spans="2:3" x14ac:dyDescent="0.2">
      <c r="B331" s="238"/>
      <c r="C331" s="238"/>
    </row>
    <row r="332" spans="2:3" x14ac:dyDescent="0.2">
      <c r="B332" s="238"/>
      <c r="C332" s="238"/>
    </row>
    <row r="333" spans="2:3" x14ac:dyDescent="0.2">
      <c r="B333" s="238"/>
      <c r="C333" s="238"/>
    </row>
    <row r="334" spans="2:3" x14ac:dyDescent="0.2">
      <c r="B334" s="238"/>
      <c r="C334" s="238"/>
    </row>
    <row r="335" spans="2:3" x14ac:dyDescent="0.2">
      <c r="B335" s="238"/>
      <c r="C335" s="238"/>
    </row>
    <row r="336" spans="2:3" x14ac:dyDescent="0.2">
      <c r="B336" s="238"/>
      <c r="C336" s="238"/>
    </row>
    <row r="337" spans="2:3" x14ac:dyDescent="0.2">
      <c r="B337" s="238"/>
      <c r="C337" s="238"/>
    </row>
    <row r="338" spans="2:3" x14ac:dyDescent="0.2">
      <c r="B338" s="238"/>
      <c r="C338" s="238"/>
    </row>
    <row r="339" spans="2:3" x14ac:dyDescent="0.2">
      <c r="B339" s="238"/>
      <c r="C339" s="238"/>
    </row>
    <row r="340" spans="2:3" x14ac:dyDescent="0.2">
      <c r="B340" s="238"/>
      <c r="C340" s="238"/>
    </row>
    <row r="341" spans="2:3" x14ac:dyDescent="0.2">
      <c r="B341" s="238"/>
      <c r="C341" s="238"/>
    </row>
    <row r="342" spans="2:3" x14ac:dyDescent="0.2">
      <c r="B342" s="238"/>
      <c r="C342" s="238"/>
    </row>
    <row r="343" spans="2:3" x14ac:dyDescent="0.2">
      <c r="B343" s="238"/>
      <c r="C343" s="238"/>
    </row>
    <row r="344" spans="2:3" x14ac:dyDescent="0.2">
      <c r="B344" s="238"/>
      <c r="C344" s="238"/>
    </row>
    <row r="345" spans="2:3" x14ac:dyDescent="0.2">
      <c r="B345" s="238"/>
      <c r="C345" s="238"/>
    </row>
    <row r="346" spans="2:3" x14ac:dyDescent="0.2">
      <c r="B346" s="238"/>
      <c r="C346" s="238"/>
    </row>
  </sheetData>
  <sheetProtection algorithmName="SHA-512" hashValue="Uhkk22fYUrXuSMnY+C3wJuXGEht/xU+rUtKxmAldHVk2mtOxzKVV3Pkwf8E56dpgx7rzO+EtE2zeOHc+weWzqg==" saltValue="CijQzUkaDf4t16UY6dXUJQ==" spinCount="100000" sheet="1" objects="1" scenarios="1" sort="0" autoFilter="0" pivotTables="0"/>
  <conditionalFormatting sqref="E53">
    <cfRule type="containsBlanks" dxfId="0" priority="1">
      <formula>LEN(TRIM(E53))=0</formula>
    </cfRule>
  </conditionalFormatting>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2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3FF51-C1FB-4D1D-9FAC-2231B202AE56}">
  <sheetPr codeName="List8">
    <pageSetUpPr fitToPage="1"/>
  </sheetPr>
  <dimension ref="A1:G546"/>
  <sheetViews>
    <sheetView view="pageBreakPreview" zoomScaleNormal="100" zoomScaleSheetLayoutView="100" workbookViewId="0">
      <selection activeCell="E20" sqref="E20"/>
    </sheetView>
  </sheetViews>
  <sheetFormatPr defaultColWidth="9.140625" defaultRowHeight="12.75" x14ac:dyDescent="0.2"/>
  <cols>
    <col min="1" max="1" width="7.7109375" style="232" customWidth="1"/>
    <col min="2" max="3" width="50.7109375" style="172" customWidth="1"/>
    <col min="4" max="4" width="4.7109375" style="234" customWidth="1"/>
    <col min="5" max="5" width="11.7109375" style="171"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74"/>
      <c r="B6" s="175"/>
      <c r="C6" s="175"/>
      <c r="D6" s="173"/>
      <c r="E6" s="113"/>
      <c r="F6" s="113"/>
      <c r="G6" s="99"/>
    </row>
    <row r="7" spans="1:7" x14ac:dyDescent="0.2">
      <c r="A7" s="176" t="s">
        <v>241</v>
      </c>
      <c r="B7" s="175" t="s">
        <v>151</v>
      </c>
      <c r="C7" s="175" t="s">
        <v>6559</v>
      </c>
      <c r="D7" s="177"/>
      <c r="E7" s="99"/>
      <c r="F7" s="134"/>
      <c r="G7" s="99"/>
    </row>
    <row r="8" spans="1:7" x14ac:dyDescent="0.2">
      <c r="A8" s="178" t="s">
        <v>3284</v>
      </c>
      <c r="B8" s="179" t="s">
        <v>152</v>
      </c>
      <c r="C8" s="179" t="s">
        <v>6440</v>
      </c>
      <c r="D8" s="102"/>
      <c r="E8" s="99"/>
      <c r="F8" s="134"/>
      <c r="G8" s="99">
        <f>G314</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183"/>
      <c r="C11" s="183"/>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195"/>
      <c r="B13" s="196"/>
      <c r="C13" s="197"/>
      <c r="D13" s="198"/>
      <c r="E13" s="199"/>
      <c r="F13" s="200"/>
      <c r="G13" s="201"/>
    </row>
    <row r="14" spans="1:7" s="204" customFormat="1" x14ac:dyDescent="0.2">
      <c r="A14" s="202" t="s">
        <v>3178</v>
      </c>
      <c r="B14" s="203" t="str">
        <f>$B$8</f>
        <v>BETONSKA DELA</v>
      </c>
      <c r="C14" s="203" t="str">
        <f>$C$8</f>
        <v>CONCRETE WORKS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13"/>
      <c r="C17" s="214"/>
      <c r="D17" s="215"/>
      <c r="E17" s="216"/>
      <c r="F17" s="217"/>
      <c r="G17" s="218"/>
    </row>
    <row r="18" spans="1:7" ht="276" x14ac:dyDescent="0.2">
      <c r="A18" s="219"/>
      <c r="B18" s="220" t="s">
        <v>3472</v>
      </c>
      <c r="C18" s="221" t="s">
        <v>3533</v>
      </c>
      <c r="D18" s="215"/>
      <c r="E18" s="216"/>
      <c r="F18" s="217"/>
      <c r="G18" s="218"/>
    </row>
    <row r="19" spans="1:7" ht="276" x14ac:dyDescent="0.2">
      <c r="A19" s="212"/>
      <c r="B19" s="220" t="s">
        <v>3334</v>
      </c>
      <c r="C19" s="221" t="s">
        <v>3534</v>
      </c>
      <c r="D19" s="215"/>
      <c r="E19" s="216"/>
      <c r="F19" s="217"/>
      <c r="G19" s="218"/>
    </row>
    <row r="20" spans="1:7" ht="48" x14ac:dyDescent="0.2">
      <c r="A20" s="212"/>
      <c r="B20" s="220" t="s">
        <v>161</v>
      </c>
      <c r="C20" s="221" t="s">
        <v>3535</v>
      </c>
      <c r="D20" s="215"/>
      <c r="E20" s="216"/>
      <c r="F20" s="217"/>
      <c r="G20" s="218"/>
    </row>
    <row r="21" spans="1:7" ht="24" x14ac:dyDescent="0.2">
      <c r="A21" s="212"/>
      <c r="B21" s="220" t="s">
        <v>162</v>
      </c>
      <c r="C21" s="221" t="s">
        <v>3536</v>
      </c>
      <c r="D21" s="215"/>
      <c r="E21" s="216"/>
      <c r="F21" s="217"/>
      <c r="G21" s="218"/>
    </row>
    <row r="22" spans="1:7" x14ac:dyDescent="0.2">
      <c r="A22" s="212"/>
      <c r="B22" s="220" t="s">
        <v>163</v>
      </c>
      <c r="C22" s="221" t="s">
        <v>3537</v>
      </c>
      <c r="D22" s="215"/>
      <c r="E22" s="216"/>
      <c r="F22" s="217"/>
      <c r="G22" s="218"/>
    </row>
    <row r="23" spans="1:7" ht="72" x14ac:dyDescent="0.2">
      <c r="A23" s="212"/>
      <c r="B23" s="220" t="s">
        <v>164</v>
      </c>
      <c r="C23" s="221" t="s">
        <v>3538</v>
      </c>
      <c r="D23" s="215"/>
      <c r="E23" s="216"/>
      <c r="F23" s="217"/>
      <c r="G23" s="218"/>
    </row>
    <row r="24" spans="1:7" x14ac:dyDescent="0.2">
      <c r="A24" s="212"/>
      <c r="B24" s="220" t="s">
        <v>165</v>
      </c>
      <c r="C24" s="221" t="s">
        <v>3539</v>
      </c>
      <c r="D24" s="215"/>
      <c r="E24" s="216"/>
      <c r="F24" s="217"/>
      <c r="G24" s="218"/>
    </row>
    <row r="25" spans="1:7" ht="60" x14ac:dyDescent="0.2">
      <c r="A25" s="212"/>
      <c r="B25" s="220" t="s">
        <v>3473</v>
      </c>
      <c r="C25" s="221" t="s">
        <v>3540</v>
      </c>
      <c r="D25" s="215"/>
      <c r="E25" s="216"/>
      <c r="F25" s="217"/>
      <c r="G25" s="218"/>
    </row>
    <row r="26" spans="1:7" x14ac:dyDescent="0.2">
      <c r="A26" s="212"/>
      <c r="B26" s="220"/>
      <c r="C26" s="221"/>
      <c r="D26" s="215"/>
      <c r="E26" s="216"/>
      <c r="F26" s="217"/>
      <c r="G26" s="218"/>
    </row>
    <row r="27" spans="1:7" ht="48" x14ac:dyDescent="0.2">
      <c r="A27" s="222" t="str">
        <f>CONCATENATE($A$14,".",TEXT(COUNTA(A$15:A26)-COUNTIF(A$15:A26,"*.")-COUNTIF(A$15:A26,"*)")+1,0))</f>
        <v>1.2.1</v>
      </c>
      <c r="B27" s="220" t="s">
        <v>3335</v>
      </c>
      <c r="C27" s="221" t="s">
        <v>3541</v>
      </c>
      <c r="D27" s="215"/>
      <c r="E27" s="216"/>
      <c r="F27" s="217"/>
      <c r="G27" s="218"/>
    </row>
    <row r="28" spans="1:7" ht="24" x14ac:dyDescent="0.2">
      <c r="A28" s="212" t="s">
        <v>179</v>
      </c>
      <c r="B28" s="220" t="s">
        <v>6595</v>
      </c>
      <c r="C28" s="221" t="s">
        <v>6596</v>
      </c>
      <c r="D28" s="215" t="s">
        <v>178</v>
      </c>
      <c r="E28" s="216">
        <v>11950000</v>
      </c>
      <c r="F28" s="4"/>
      <c r="G28" s="218">
        <f>ROUND(E28*F28,2)</f>
        <v>0</v>
      </c>
    </row>
    <row r="29" spans="1:7" ht="72" x14ac:dyDescent="0.2">
      <c r="A29" s="212" t="s">
        <v>181</v>
      </c>
      <c r="B29" s="220" t="s">
        <v>3336</v>
      </c>
      <c r="C29" s="221" t="s">
        <v>3542</v>
      </c>
      <c r="D29" s="215"/>
      <c r="E29" s="218"/>
      <c r="F29" s="217"/>
      <c r="G29" s="218"/>
    </row>
    <row r="30" spans="1:7" ht="24" x14ac:dyDescent="0.2">
      <c r="A30" s="212" t="s">
        <v>254</v>
      </c>
      <c r="B30" s="220" t="s">
        <v>3337</v>
      </c>
      <c r="C30" s="220" t="s">
        <v>6597</v>
      </c>
      <c r="D30" s="215" t="s">
        <v>249</v>
      </c>
      <c r="E30" s="216">
        <v>735</v>
      </c>
      <c r="F30" s="4"/>
      <c r="G30" s="218">
        <f>ROUND(E30*F30,2)</f>
        <v>0</v>
      </c>
    </row>
    <row r="31" spans="1:7" ht="60" x14ac:dyDescent="0.2">
      <c r="A31" s="212" t="s">
        <v>255</v>
      </c>
      <c r="B31" s="220" t="s">
        <v>3338</v>
      </c>
      <c r="C31" s="221" t="s">
        <v>6598</v>
      </c>
      <c r="D31" s="215" t="s">
        <v>249</v>
      </c>
      <c r="E31" s="216">
        <v>315</v>
      </c>
      <c r="F31" s="4"/>
      <c r="G31" s="218">
        <f>ROUND(E31*F31,2)</f>
        <v>0</v>
      </c>
    </row>
    <row r="32" spans="1:7" ht="108" x14ac:dyDescent="0.2">
      <c r="A32" s="212" t="s">
        <v>182</v>
      </c>
      <c r="B32" s="220" t="s">
        <v>3339</v>
      </c>
      <c r="C32" s="221" t="s">
        <v>3543</v>
      </c>
      <c r="D32" s="215" t="s">
        <v>178</v>
      </c>
      <c r="E32" s="216">
        <v>11950000</v>
      </c>
      <c r="F32" s="4"/>
      <c r="G32" s="218">
        <f>ROUND(E32*F32,2)</f>
        <v>0</v>
      </c>
    </row>
    <row r="33" spans="1:7" ht="120" x14ac:dyDescent="0.2">
      <c r="A33" s="212" t="s">
        <v>183</v>
      </c>
      <c r="B33" s="220" t="s">
        <v>3259</v>
      </c>
      <c r="C33" s="221" t="s">
        <v>3544</v>
      </c>
      <c r="D33" s="215"/>
      <c r="E33" s="216"/>
      <c r="F33" s="217"/>
      <c r="G33" s="218"/>
    </row>
    <row r="34" spans="1:7" x14ac:dyDescent="0.2">
      <c r="A34" s="212" t="s">
        <v>273</v>
      </c>
      <c r="B34" s="220" t="s">
        <v>3261</v>
      </c>
      <c r="C34" s="221" t="s">
        <v>3545</v>
      </c>
      <c r="D34" s="215" t="s">
        <v>249</v>
      </c>
      <c r="E34" s="216">
        <v>1800</v>
      </c>
      <c r="F34" s="4"/>
      <c r="G34" s="218">
        <f>ROUND(E34*F34,2)</f>
        <v>0</v>
      </c>
    </row>
    <row r="35" spans="1:7" x14ac:dyDescent="0.2">
      <c r="A35" s="212" t="s">
        <v>279</v>
      </c>
      <c r="B35" s="220" t="s">
        <v>3260</v>
      </c>
      <c r="C35" s="221" t="s">
        <v>3546</v>
      </c>
      <c r="D35" s="215" t="s">
        <v>249</v>
      </c>
      <c r="E35" s="216">
        <v>1160</v>
      </c>
      <c r="F35" s="4"/>
      <c r="G35" s="218">
        <f>ROUND(E35*F35,2)</f>
        <v>0</v>
      </c>
    </row>
    <row r="36" spans="1:7" x14ac:dyDescent="0.2">
      <c r="A36" s="212"/>
      <c r="B36" s="220"/>
      <c r="C36" s="221"/>
      <c r="D36" s="215"/>
      <c r="E36" s="216"/>
      <c r="F36" s="217"/>
      <c r="G36" s="218"/>
    </row>
    <row r="37" spans="1:7" x14ac:dyDescent="0.2">
      <c r="A37" s="212"/>
      <c r="B37" s="220" t="s">
        <v>256</v>
      </c>
      <c r="C37" s="221" t="s">
        <v>3547</v>
      </c>
      <c r="D37" s="215"/>
      <c r="E37" s="216"/>
      <c r="F37" s="217"/>
      <c r="G37" s="218"/>
    </row>
    <row r="38" spans="1:7" x14ac:dyDescent="0.2">
      <c r="A38" s="212"/>
      <c r="B38" s="220"/>
      <c r="C38" s="221"/>
      <c r="D38" s="215"/>
      <c r="E38" s="216"/>
      <c r="F38" s="217"/>
      <c r="G38" s="218"/>
    </row>
    <row r="39" spans="1:7" ht="48" x14ac:dyDescent="0.2">
      <c r="A39" s="222" t="str">
        <f>CONCATENATE($A$14,".",TEXT(COUNTA(A$15:A38)-COUNTIF(A$15:A38,"*.")-COUNTIF(A$15:A38,"*)")+1,0))</f>
        <v>1.2.2</v>
      </c>
      <c r="B39" s="220" t="s">
        <v>3474</v>
      </c>
      <c r="C39" s="221" t="s">
        <v>3548</v>
      </c>
      <c r="D39" s="215"/>
      <c r="E39" s="216"/>
      <c r="F39" s="217"/>
      <c r="G39" s="218"/>
    </row>
    <row r="40" spans="1:7" x14ac:dyDescent="0.2">
      <c r="A40" s="212" t="s">
        <v>179</v>
      </c>
      <c r="B40" s="220" t="s">
        <v>257</v>
      </c>
      <c r="C40" s="221" t="s">
        <v>3549</v>
      </c>
      <c r="D40" s="215"/>
      <c r="E40" s="216"/>
      <c r="F40" s="217"/>
      <c r="G40" s="218"/>
    </row>
    <row r="41" spans="1:7" ht="13.5" x14ac:dyDescent="0.2">
      <c r="A41" s="212" t="s">
        <v>185</v>
      </c>
      <c r="B41" s="220" t="s">
        <v>3447</v>
      </c>
      <c r="C41" s="221" t="s">
        <v>3550</v>
      </c>
      <c r="D41" s="215" t="s">
        <v>186</v>
      </c>
      <c r="E41" s="216">
        <v>1365</v>
      </c>
      <c r="F41" s="4"/>
      <c r="G41" s="218">
        <f>ROUND(E41*F41,2)</f>
        <v>0</v>
      </c>
    </row>
    <row r="42" spans="1:7" ht="13.5" x14ac:dyDescent="0.2">
      <c r="A42" s="212" t="s">
        <v>187</v>
      </c>
      <c r="B42" s="220" t="s">
        <v>3448</v>
      </c>
      <c r="C42" s="221" t="s">
        <v>3551</v>
      </c>
      <c r="D42" s="215" t="s">
        <v>186</v>
      </c>
      <c r="E42" s="216">
        <v>462</v>
      </c>
      <c r="F42" s="4"/>
      <c r="G42" s="218">
        <f>ROUND(E42*F42,2)</f>
        <v>0</v>
      </c>
    </row>
    <row r="43" spans="1:7" x14ac:dyDescent="0.2">
      <c r="A43" s="212" t="s">
        <v>181</v>
      </c>
      <c r="B43" s="220" t="s">
        <v>258</v>
      </c>
      <c r="C43" s="221" t="s">
        <v>3552</v>
      </c>
      <c r="D43" s="215"/>
      <c r="E43" s="216"/>
      <c r="F43" s="217"/>
      <c r="G43" s="218"/>
    </row>
    <row r="44" spans="1:7" ht="24" x14ac:dyDescent="0.2">
      <c r="A44" s="212" t="s">
        <v>254</v>
      </c>
      <c r="B44" s="220" t="s">
        <v>3449</v>
      </c>
      <c r="C44" s="221" t="s">
        <v>3553</v>
      </c>
      <c r="D44" s="215" t="s">
        <v>186</v>
      </c>
      <c r="E44" s="216">
        <v>252</v>
      </c>
      <c r="F44" s="4"/>
      <c r="G44" s="218">
        <f>ROUND(E44*F44,2)</f>
        <v>0</v>
      </c>
    </row>
    <row r="45" spans="1:7" x14ac:dyDescent="0.2">
      <c r="A45" s="212"/>
      <c r="B45" s="220"/>
      <c r="C45" s="221"/>
      <c r="D45" s="215"/>
      <c r="E45" s="216"/>
      <c r="F45" s="217"/>
      <c r="G45" s="218"/>
    </row>
    <row r="46" spans="1:7" ht="144" x14ac:dyDescent="0.2">
      <c r="A46" s="222" t="str">
        <f>CONCATENATE($A$14,".",TEXT(COUNTA(A$15:A45)-COUNTIF(A$15:A45,"*.")-COUNTIF(A$15:A45,"*)")+1,0))</f>
        <v>1.2.3</v>
      </c>
      <c r="B46" s="220" t="s">
        <v>3475</v>
      </c>
      <c r="C46" s="221" t="s">
        <v>3554</v>
      </c>
      <c r="D46" s="215" t="s">
        <v>186</v>
      </c>
      <c r="E46" s="216">
        <v>1344</v>
      </c>
      <c r="F46" s="4"/>
      <c r="G46" s="218">
        <f>ROUND(E46*F46,2)</f>
        <v>0</v>
      </c>
    </row>
    <row r="47" spans="1:7" x14ac:dyDescent="0.2">
      <c r="A47" s="212"/>
      <c r="B47" s="220"/>
      <c r="C47" s="221"/>
      <c r="D47" s="215"/>
      <c r="E47" s="216"/>
      <c r="F47" s="217"/>
      <c r="G47" s="218"/>
    </row>
    <row r="48" spans="1:7" ht="204" x14ac:dyDescent="0.2">
      <c r="A48" s="222" t="str">
        <f>CONCATENATE($A$14,".",TEXT(COUNTA(A$15:A47)-COUNTIF(A$15:A47,"*.")-COUNTIF(A$15:A47,"*)")+1,0))</f>
        <v>1.2.4</v>
      </c>
      <c r="B48" s="220" t="s">
        <v>3476</v>
      </c>
      <c r="C48" s="221" t="s">
        <v>3555</v>
      </c>
      <c r="D48" s="215" t="s">
        <v>186</v>
      </c>
      <c r="E48" s="216">
        <v>10867.5</v>
      </c>
      <c r="F48" s="4"/>
      <c r="G48" s="218">
        <f>ROUND(E48*F48,2)</f>
        <v>0</v>
      </c>
    </row>
    <row r="49" spans="1:7" x14ac:dyDescent="0.2">
      <c r="A49" s="212"/>
      <c r="B49" s="220"/>
      <c r="C49" s="221"/>
      <c r="D49" s="215"/>
      <c r="E49" s="216"/>
      <c r="F49" s="217"/>
      <c r="G49" s="218"/>
    </row>
    <row r="50" spans="1:7" x14ac:dyDescent="0.2">
      <c r="A50" s="212"/>
      <c r="B50" s="220" t="s">
        <v>259</v>
      </c>
      <c r="C50" s="221" t="s">
        <v>3556</v>
      </c>
      <c r="D50" s="215"/>
      <c r="E50" s="216"/>
      <c r="F50" s="217"/>
      <c r="G50" s="218"/>
    </row>
    <row r="51" spans="1:7" x14ac:dyDescent="0.2">
      <c r="A51" s="212"/>
      <c r="B51" s="220"/>
      <c r="C51" s="221"/>
      <c r="D51" s="215"/>
      <c r="E51" s="216"/>
      <c r="F51" s="217"/>
      <c r="G51" s="218"/>
    </row>
    <row r="52" spans="1:7" ht="133.5" x14ac:dyDescent="0.2">
      <c r="A52" s="222" t="str">
        <f>CONCATENATE($A$14,".",TEXT(COUNTA(A$15:A51)-COUNTIF(A$15:A51,"*.")-COUNTIF(A$15:A51,"*)")+1,0))</f>
        <v>1.2.5</v>
      </c>
      <c r="B52" s="220" t="s">
        <v>3477</v>
      </c>
      <c r="C52" s="221" t="s">
        <v>3557</v>
      </c>
      <c r="D52" s="215"/>
      <c r="E52" s="216"/>
      <c r="F52" s="217"/>
      <c r="G52" s="218"/>
    </row>
    <row r="53" spans="1:7" x14ac:dyDescent="0.2">
      <c r="A53" s="212" t="s">
        <v>179</v>
      </c>
      <c r="B53" s="220" t="s">
        <v>260</v>
      </c>
      <c r="C53" s="221" t="s">
        <v>3558</v>
      </c>
      <c r="D53" s="215" t="s">
        <v>186</v>
      </c>
      <c r="E53" s="216">
        <v>132.30000000000001</v>
      </c>
      <c r="F53" s="4"/>
      <c r="G53" s="218">
        <f>ROUND(E53*F53,2)</f>
        <v>0</v>
      </c>
    </row>
    <row r="54" spans="1:7" x14ac:dyDescent="0.2">
      <c r="A54" s="212" t="s">
        <v>181</v>
      </c>
      <c r="B54" s="220" t="s">
        <v>261</v>
      </c>
      <c r="C54" s="221" t="s">
        <v>3559</v>
      </c>
      <c r="D54" s="215" t="s">
        <v>186</v>
      </c>
      <c r="E54" s="216">
        <v>203.05</v>
      </c>
      <c r="F54" s="4"/>
      <c r="G54" s="218">
        <f>ROUND(E54*F54,2)</f>
        <v>0</v>
      </c>
    </row>
    <row r="55" spans="1:7" x14ac:dyDescent="0.2">
      <c r="A55" s="212"/>
      <c r="B55" s="220"/>
      <c r="C55" s="221"/>
      <c r="D55" s="215"/>
      <c r="E55" s="216"/>
      <c r="F55" s="217"/>
      <c r="G55" s="218"/>
    </row>
    <row r="56" spans="1:7" ht="60" x14ac:dyDescent="0.2">
      <c r="A56" s="222" t="str">
        <f>CONCATENATE($A$14,".",TEXT(COUNTA(A$15:A55)-COUNTIF(A$15:A55,"*.")-COUNTIF(A$15:A55,"*)")+1,0))</f>
        <v>1.2.6</v>
      </c>
      <c r="B56" s="220" t="s">
        <v>3478</v>
      </c>
      <c r="C56" s="221" t="s">
        <v>3560</v>
      </c>
      <c r="D56" s="215" t="s">
        <v>186</v>
      </c>
      <c r="E56" s="216">
        <v>1.7849999999999999</v>
      </c>
      <c r="F56" s="4"/>
      <c r="G56" s="218">
        <f>ROUND(E56*F56,2)</f>
        <v>0</v>
      </c>
    </row>
    <row r="57" spans="1:7" x14ac:dyDescent="0.2">
      <c r="A57" s="212"/>
      <c r="B57" s="220"/>
      <c r="C57" s="221"/>
      <c r="D57" s="215"/>
      <c r="E57" s="216"/>
      <c r="F57" s="217"/>
      <c r="G57" s="218"/>
    </row>
    <row r="58" spans="1:7" ht="60" x14ac:dyDescent="0.2">
      <c r="A58" s="222" t="str">
        <f>CONCATENATE($A$14,".",TEXT(COUNTA(A$15:A57)-COUNTIF(A$15:A57,"*.")-COUNTIF(A$15:A57,"*)")+1,0))</f>
        <v>1.2.7</v>
      </c>
      <c r="B58" s="220" t="s">
        <v>3479</v>
      </c>
      <c r="C58" s="221" t="s">
        <v>3561</v>
      </c>
      <c r="D58" s="215" t="s">
        <v>186</v>
      </c>
      <c r="E58" s="216">
        <v>1.26</v>
      </c>
      <c r="F58" s="4"/>
      <c r="G58" s="218">
        <f>ROUND(E58*F58,2)</f>
        <v>0</v>
      </c>
    </row>
    <row r="59" spans="1:7" x14ac:dyDescent="0.2">
      <c r="A59" s="212"/>
      <c r="B59" s="220"/>
      <c r="C59" s="221"/>
      <c r="D59" s="215"/>
      <c r="E59" s="216"/>
      <c r="F59" s="217"/>
      <c r="G59" s="218"/>
    </row>
    <row r="60" spans="1:7" ht="168" x14ac:dyDescent="0.2">
      <c r="A60" s="222" t="str">
        <f>CONCATENATE($A$14,".",TEXT(COUNTA(A$15:A59)-COUNTIF(A$15:A59,"*.")-COUNTIF(A$15:A59,"*)")+1,0))</f>
        <v>1.2.8</v>
      </c>
      <c r="B60" s="220" t="s">
        <v>3340</v>
      </c>
      <c r="C60" s="221" t="s">
        <v>3562</v>
      </c>
      <c r="D60" s="215"/>
      <c r="E60" s="216"/>
      <c r="F60" s="217"/>
      <c r="G60" s="218"/>
    </row>
    <row r="61" spans="1:7" ht="13.5" x14ac:dyDescent="0.2">
      <c r="A61" s="212" t="s">
        <v>179</v>
      </c>
      <c r="B61" s="220" t="s">
        <v>3450</v>
      </c>
      <c r="C61" s="221" t="s">
        <v>3563</v>
      </c>
      <c r="D61" s="215" t="s">
        <v>186</v>
      </c>
      <c r="E61" s="216">
        <v>2.1</v>
      </c>
      <c r="F61" s="4"/>
      <c r="G61" s="218">
        <f>ROUND(E61*F61,2)</f>
        <v>0</v>
      </c>
    </row>
    <row r="62" spans="1:7" ht="13.5" x14ac:dyDescent="0.2">
      <c r="A62" s="212" t="s">
        <v>181</v>
      </c>
      <c r="B62" s="220" t="s">
        <v>3451</v>
      </c>
      <c r="C62" s="221" t="s">
        <v>3564</v>
      </c>
      <c r="D62" s="215" t="s">
        <v>186</v>
      </c>
      <c r="E62" s="216">
        <v>100.80000000000001</v>
      </c>
      <c r="F62" s="4"/>
      <c r="G62" s="218">
        <f>ROUND(E62*F62,2)</f>
        <v>0</v>
      </c>
    </row>
    <row r="63" spans="1:7" x14ac:dyDescent="0.2">
      <c r="A63" s="212"/>
      <c r="B63" s="220"/>
      <c r="C63" s="221"/>
      <c r="D63" s="215"/>
      <c r="E63" s="216"/>
      <c r="F63" s="217"/>
      <c r="G63" s="218"/>
    </row>
    <row r="64" spans="1:7" ht="144" x14ac:dyDescent="0.2">
      <c r="A64" s="222" t="str">
        <f>CONCATENATE($A$14,".",TEXT(COUNTA(A$15:A63)-COUNTIF(A$15:A63,"*.")-COUNTIF(A$15:A63,"*)")+1,0))</f>
        <v>1.2.9</v>
      </c>
      <c r="B64" s="220" t="s">
        <v>3480</v>
      </c>
      <c r="C64" s="221" t="s">
        <v>3565</v>
      </c>
      <c r="D64" s="215" t="s">
        <v>186</v>
      </c>
      <c r="E64" s="216">
        <v>4.2</v>
      </c>
      <c r="F64" s="4"/>
      <c r="G64" s="218">
        <f>ROUND(E64*F64,2)</f>
        <v>0</v>
      </c>
    </row>
    <row r="65" spans="1:7" x14ac:dyDescent="0.2">
      <c r="A65" s="212"/>
      <c r="B65" s="220"/>
      <c r="C65" s="221"/>
      <c r="D65" s="215"/>
      <c r="E65" s="216"/>
      <c r="F65" s="217"/>
      <c r="G65" s="218"/>
    </row>
    <row r="66" spans="1:7" x14ac:dyDescent="0.2">
      <c r="A66" s="212"/>
      <c r="B66" s="220" t="s">
        <v>262</v>
      </c>
      <c r="C66" s="221" t="s">
        <v>3566</v>
      </c>
      <c r="D66" s="215"/>
      <c r="E66" s="216"/>
      <c r="F66" s="217"/>
      <c r="G66" s="218"/>
    </row>
    <row r="67" spans="1:7" x14ac:dyDescent="0.2">
      <c r="A67" s="212"/>
      <c r="B67" s="220"/>
      <c r="C67" s="221"/>
      <c r="D67" s="215"/>
      <c r="E67" s="216"/>
      <c r="F67" s="217"/>
      <c r="G67" s="218"/>
    </row>
    <row r="68" spans="1:7" ht="48" x14ac:dyDescent="0.2">
      <c r="A68" s="222" t="str">
        <f>CONCATENATE($A$14,".",TEXT(COUNTA(A$15:A67)-COUNTIF(A$15:A67,"*.")-COUNTIF(A$15:A67,"*)")+1,0))</f>
        <v>1.2.10</v>
      </c>
      <c r="B68" s="220" t="s">
        <v>3481</v>
      </c>
      <c r="C68" s="221" t="s">
        <v>3567</v>
      </c>
      <c r="D68" s="215"/>
      <c r="E68" s="216"/>
      <c r="F68" s="217"/>
      <c r="G68" s="218"/>
    </row>
    <row r="69" spans="1:7" x14ac:dyDescent="0.2">
      <c r="A69" s="212" t="s">
        <v>179</v>
      </c>
      <c r="B69" s="220" t="s">
        <v>263</v>
      </c>
      <c r="C69" s="221" t="s">
        <v>3568</v>
      </c>
      <c r="D69" s="215" t="s">
        <v>186</v>
      </c>
      <c r="E69" s="216">
        <v>0.52500000000000002</v>
      </c>
      <c r="F69" s="4"/>
      <c r="G69" s="218">
        <f>ROUND(E69*F69,2)</f>
        <v>0</v>
      </c>
    </row>
    <row r="70" spans="1:7" ht="24" x14ac:dyDescent="0.2">
      <c r="A70" s="212" t="s">
        <v>181</v>
      </c>
      <c r="B70" s="220" t="s">
        <v>264</v>
      </c>
      <c r="C70" s="221" t="s">
        <v>3569</v>
      </c>
      <c r="D70" s="215"/>
      <c r="E70" s="216"/>
      <c r="F70" s="217"/>
      <c r="G70" s="218"/>
    </row>
    <row r="71" spans="1:7" x14ac:dyDescent="0.2">
      <c r="A71" s="212" t="s">
        <v>254</v>
      </c>
      <c r="B71" s="220" t="s">
        <v>265</v>
      </c>
      <c r="C71" s="221" t="s">
        <v>3570</v>
      </c>
      <c r="D71" s="215" t="s">
        <v>186</v>
      </c>
      <c r="E71" s="216">
        <v>1.47</v>
      </c>
      <c r="F71" s="4"/>
      <c r="G71" s="218">
        <f>ROUND(E71*F71,2)</f>
        <v>0</v>
      </c>
    </row>
    <row r="72" spans="1:7" x14ac:dyDescent="0.2">
      <c r="A72" s="212" t="s">
        <v>255</v>
      </c>
      <c r="B72" s="220" t="s">
        <v>266</v>
      </c>
      <c r="C72" s="221" t="s">
        <v>3571</v>
      </c>
      <c r="D72" s="215" t="s">
        <v>186</v>
      </c>
      <c r="E72" s="216">
        <v>5.6700000000000008</v>
      </c>
      <c r="F72" s="4"/>
      <c r="G72" s="218">
        <f>ROUND(E72*F72,2)</f>
        <v>0</v>
      </c>
    </row>
    <row r="73" spans="1:7" x14ac:dyDescent="0.2">
      <c r="A73" s="212"/>
      <c r="B73" s="220"/>
      <c r="C73" s="221"/>
      <c r="D73" s="215"/>
      <c r="E73" s="216"/>
      <c r="F73" s="217"/>
      <c r="G73" s="218"/>
    </row>
    <row r="74" spans="1:7" ht="48" x14ac:dyDescent="0.2">
      <c r="A74" s="222" t="str">
        <f>CONCATENATE($A$14,".",TEXT(COUNTA(A$15:A73)-COUNTIF(A$15:A73,"*.")-COUNTIF(A$15:A73,"*)")+1,0))</f>
        <v>1.2.11</v>
      </c>
      <c r="B74" s="220" t="s">
        <v>3481</v>
      </c>
      <c r="C74" s="221" t="s">
        <v>3567</v>
      </c>
      <c r="D74" s="215"/>
      <c r="E74" s="216"/>
      <c r="F74" s="217"/>
      <c r="G74" s="218"/>
    </row>
    <row r="75" spans="1:7" ht="37.5" x14ac:dyDescent="0.2">
      <c r="A75" s="212" t="s">
        <v>179</v>
      </c>
      <c r="B75" s="220" t="s">
        <v>3452</v>
      </c>
      <c r="C75" s="221" t="s">
        <v>3572</v>
      </c>
      <c r="D75" s="215" t="s">
        <v>186</v>
      </c>
      <c r="E75" s="216">
        <v>89.25</v>
      </c>
      <c r="F75" s="4"/>
      <c r="G75" s="218">
        <f>ROUND(E75*F75,2)</f>
        <v>0</v>
      </c>
    </row>
    <row r="76" spans="1:7" ht="37.5" x14ac:dyDescent="0.2">
      <c r="A76" s="212" t="s">
        <v>181</v>
      </c>
      <c r="B76" s="220" t="s">
        <v>3453</v>
      </c>
      <c r="C76" s="221" t="s">
        <v>3573</v>
      </c>
      <c r="D76" s="215"/>
      <c r="E76" s="216"/>
      <c r="F76" s="217"/>
      <c r="G76" s="218"/>
    </row>
    <row r="77" spans="1:7" x14ac:dyDescent="0.2">
      <c r="A77" s="212" t="s">
        <v>254</v>
      </c>
      <c r="B77" s="220" t="s">
        <v>267</v>
      </c>
      <c r="C77" s="221" t="s">
        <v>3574</v>
      </c>
      <c r="D77" s="215" t="s">
        <v>186</v>
      </c>
      <c r="E77" s="216">
        <v>3.3600000000000003</v>
      </c>
      <c r="F77" s="4"/>
      <c r="G77" s="218">
        <f>ROUND(E77*F77,2)</f>
        <v>0</v>
      </c>
    </row>
    <row r="78" spans="1:7" x14ac:dyDescent="0.2">
      <c r="A78" s="212" t="s">
        <v>255</v>
      </c>
      <c r="B78" s="220" t="s">
        <v>268</v>
      </c>
      <c r="C78" s="221" t="s">
        <v>3575</v>
      </c>
      <c r="D78" s="215" t="s">
        <v>186</v>
      </c>
      <c r="E78" s="216">
        <v>63</v>
      </c>
      <c r="F78" s="4"/>
      <c r="G78" s="218">
        <f>ROUND(E78*F78,2)</f>
        <v>0</v>
      </c>
    </row>
    <row r="79" spans="1:7" x14ac:dyDescent="0.2">
      <c r="A79" s="212"/>
      <c r="B79" s="220"/>
      <c r="C79" s="221"/>
      <c r="D79" s="215"/>
      <c r="E79" s="216"/>
      <c r="F79" s="217"/>
      <c r="G79" s="218"/>
    </row>
    <row r="80" spans="1:7" ht="36" x14ac:dyDescent="0.2">
      <c r="A80" s="222" t="str">
        <f>CONCATENATE($A$14,".",TEXT(COUNTA(A$15:A79)-COUNTIF(A$15:A79,"*.")-COUNTIF(A$15:A79,"*)")+1,0))</f>
        <v>1.2.12</v>
      </c>
      <c r="B80" s="220" t="s">
        <v>3341</v>
      </c>
      <c r="C80" s="221" t="s">
        <v>3576</v>
      </c>
      <c r="D80" s="215"/>
      <c r="E80" s="216"/>
      <c r="F80" s="217"/>
      <c r="G80" s="218"/>
    </row>
    <row r="81" spans="1:7" ht="25.5" x14ac:dyDescent="0.2">
      <c r="A81" s="212" t="s">
        <v>179</v>
      </c>
      <c r="B81" s="220" t="s">
        <v>3482</v>
      </c>
      <c r="C81" s="221" t="s">
        <v>3577</v>
      </c>
      <c r="D81" s="215" t="s">
        <v>186</v>
      </c>
      <c r="E81" s="216">
        <v>1.3650000000000002</v>
      </c>
      <c r="F81" s="4"/>
      <c r="G81" s="218">
        <f>ROUND(E81*F81,2)</f>
        <v>0</v>
      </c>
    </row>
    <row r="82" spans="1:7" ht="36" x14ac:dyDescent="0.2">
      <c r="A82" s="212" t="s">
        <v>181</v>
      </c>
      <c r="B82" s="220" t="s">
        <v>3483</v>
      </c>
      <c r="C82" s="221" t="s">
        <v>3578</v>
      </c>
      <c r="D82" s="215" t="s">
        <v>186</v>
      </c>
      <c r="E82" s="216">
        <v>3.6750000000000003</v>
      </c>
      <c r="F82" s="4"/>
      <c r="G82" s="218">
        <f>ROUND(E82*F82,2)</f>
        <v>0</v>
      </c>
    </row>
    <row r="83" spans="1:7" x14ac:dyDescent="0.2">
      <c r="A83" s="212"/>
      <c r="B83" s="220"/>
      <c r="C83" s="221"/>
      <c r="D83" s="215"/>
      <c r="E83" s="216"/>
      <c r="F83" s="217"/>
      <c r="G83" s="218"/>
    </row>
    <row r="84" spans="1:7" ht="48" x14ac:dyDescent="0.2">
      <c r="A84" s="222" t="str">
        <f>CONCATENATE($A$14,".",TEXT(COUNTA(A$15:A83)-COUNTIF(A$15:A83,"*.")-COUNTIF(A$15:A83,"*)")+1,0))</f>
        <v>1.2.13</v>
      </c>
      <c r="B84" s="220" t="s">
        <v>3342</v>
      </c>
      <c r="C84" s="221" t="s">
        <v>3579</v>
      </c>
      <c r="D84" s="215"/>
      <c r="E84" s="216"/>
      <c r="F84" s="217"/>
      <c r="G84" s="218"/>
    </row>
    <row r="85" spans="1:7" x14ac:dyDescent="0.2">
      <c r="A85" s="212" t="s">
        <v>179</v>
      </c>
      <c r="B85" s="220" t="s">
        <v>257</v>
      </c>
      <c r="C85" s="221" t="s">
        <v>3549</v>
      </c>
      <c r="D85" s="215"/>
      <c r="E85" s="216"/>
      <c r="F85" s="217"/>
      <c r="G85" s="218"/>
    </row>
    <row r="86" spans="1:7" ht="13.5" x14ac:dyDescent="0.2">
      <c r="A86" s="212" t="s">
        <v>185</v>
      </c>
      <c r="B86" s="220" t="s">
        <v>3454</v>
      </c>
      <c r="C86" s="221" t="s">
        <v>3580</v>
      </c>
      <c r="D86" s="215" t="s">
        <v>186</v>
      </c>
      <c r="E86" s="216">
        <v>8.82</v>
      </c>
      <c r="F86" s="4"/>
      <c r="G86" s="218">
        <f>ROUND(E86*F86,2)</f>
        <v>0</v>
      </c>
    </row>
    <row r="87" spans="1:7" ht="13.5" x14ac:dyDescent="0.2">
      <c r="A87" s="212" t="s">
        <v>187</v>
      </c>
      <c r="B87" s="220" t="s">
        <v>3455</v>
      </c>
      <c r="C87" s="221" t="s">
        <v>3581</v>
      </c>
      <c r="D87" s="215" t="s">
        <v>186</v>
      </c>
      <c r="E87" s="216">
        <v>2.7300000000000004</v>
      </c>
      <c r="F87" s="4"/>
      <c r="G87" s="218">
        <f>ROUND(E87*F87,2)</f>
        <v>0</v>
      </c>
    </row>
    <row r="88" spans="1:7" x14ac:dyDescent="0.2">
      <c r="A88" s="212" t="s">
        <v>181</v>
      </c>
      <c r="B88" s="220" t="s">
        <v>258</v>
      </c>
      <c r="C88" s="221" t="s">
        <v>3582</v>
      </c>
      <c r="D88" s="215"/>
      <c r="E88" s="216"/>
      <c r="F88" s="217"/>
      <c r="G88" s="218"/>
    </row>
    <row r="89" spans="1:7" ht="13.5" x14ac:dyDescent="0.2">
      <c r="A89" s="212" t="s">
        <v>254</v>
      </c>
      <c r="B89" s="220" t="s">
        <v>3456</v>
      </c>
      <c r="C89" s="221" t="s">
        <v>3583</v>
      </c>
      <c r="D89" s="215" t="s">
        <v>186</v>
      </c>
      <c r="E89" s="216">
        <v>0.63</v>
      </c>
      <c r="F89" s="4"/>
      <c r="G89" s="218">
        <f>ROUND(E89*F89,2)</f>
        <v>0</v>
      </c>
    </row>
    <row r="90" spans="1:7" x14ac:dyDescent="0.2">
      <c r="A90" s="212"/>
      <c r="B90" s="220"/>
      <c r="C90" s="221"/>
      <c r="D90" s="215"/>
      <c r="E90" s="216"/>
      <c r="F90" s="217"/>
      <c r="G90" s="218"/>
    </row>
    <row r="91" spans="1:7" ht="132" x14ac:dyDescent="0.2">
      <c r="A91" s="222" t="str">
        <f>CONCATENATE($A$14,".",TEXT(COUNTA(A$15:A90)-COUNTIF(A$15:A90,"*.")-COUNTIF(A$15:A90,"*)")+1,0))</f>
        <v>1.2.14</v>
      </c>
      <c r="B91" s="220" t="s">
        <v>3343</v>
      </c>
      <c r="C91" s="221" t="s">
        <v>3584</v>
      </c>
      <c r="D91" s="215"/>
      <c r="E91" s="216"/>
      <c r="F91" s="217"/>
      <c r="G91" s="218"/>
    </row>
    <row r="92" spans="1:7" x14ac:dyDescent="0.2">
      <c r="A92" s="212" t="s">
        <v>179</v>
      </c>
      <c r="B92" s="220" t="s">
        <v>184</v>
      </c>
      <c r="C92" s="221" t="s">
        <v>3585</v>
      </c>
      <c r="D92" s="215"/>
      <c r="E92" s="216"/>
      <c r="F92" s="217"/>
      <c r="G92" s="218"/>
    </row>
    <row r="93" spans="1:7" ht="13.5" x14ac:dyDescent="0.2">
      <c r="A93" s="212" t="s">
        <v>185</v>
      </c>
      <c r="B93" s="220" t="s">
        <v>3457</v>
      </c>
      <c r="C93" s="221" t="s">
        <v>3586</v>
      </c>
      <c r="D93" s="215" t="s">
        <v>186</v>
      </c>
      <c r="E93" s="216">
        <v>8.9250000000000007</v>
      </c>
      <c r="F93" s="4"/>
      <c r="G93" s="218">
        <f>ROUND(E93*F93,2)</f>
        <v>0</v>
      </c>
    </row>
    <row r="94" spans="1:7" ht="13.5" x14ac:dyDescent="0.2">
      <c r="A94" s="212" t="s">
        <v>187</v>
      </c>
      <c r="B94" s="220" t="s">
        <v>3455</v>
      </c>
      <c r="C94" s="221" t="s">
        <v>3581</v>
      </c>
      <c r="D94" s="215" t="s">
        <v>186</v>
      </c>
      <c r="E94" s="216">
        <v>18.900000000000002</v>
      </c>
      <c r="F94" s="4"/>
      <c r="G94" s="218">
        <f>ROUND(E94*F94,2)</f>
        <v>0</v>
      </c>
    </row>
    <row r="95" spans="1:7" x14ac:dyDescent="0.2">
      <c r="A95" s="212" t="s">
        <v>181</v>
      </c>
      <c r="B95" s="220" t="s">
        <v>269</v>
      </c>
      <c r="C95" s="221" t="s">
        <v>3587</v>
      </c>
      <c r="D95" s="215"/>
      <c r="E95" s="216"/>
      <c r="F95" s="217"/>
      <c r="G95" s="218"/>
    </row>
    <row r="96" spans="1:7" ht="13.5" x14ac:dyDescent="0.2">
      <c r="A96" s="212" t="s">
        <v>254</v>
      </c>
      <c r="B96" s="220" t="s">
        <v>3457</v>
      </c>
      <c r="C96" s="221" t="s">
        <v>3586</v>
      </c>
      <c r="D96" s="215" t="s">
        <v>186</v>
      </c>
      <c r="E96" s="216">
        <v>1.05</v>
      </c>
      <c r="F96" s="4"/>
      <c r="G96" s="218">
        <f>ROUND(E96*F96,2)</f>
        <v>0</v>
      </c>
    </row>
    <row r="97" spans="1:7" x14ac:dyDescent="0.2">
      <c r="A97" s="212" t="s">
        <v>182</v>
      </c>
      <c r="B97" s="220" t="s">
        <v>270</v>
      </c>
      <c r="C97" s="221" t="s">
        <v>3588</v>
      </c>
      <c r="D97" s="215"/>
      <c r="E97" s="216"/>
      <c r="F97" s="217"/>
      <c r="G97" s="218"/>
    </row>
    <row r="98" spans="1:7" ht="13.5" x14ac:dyDescent="0.2">
      <c r="A98" s="212" t="s">
        <v>271</v>
      </c>
      <c r="B98" s="220" t="s">
        <v>3455</v>
      </c>
      <c r="C98" s="221" t="s">
        <v>3581</v>
      </c>
      <c r="D98" s="215" t="s">
        <v>186</v>
      </c>
      <c r="E98" s="216">
        <v>65.100000000000009</v>
      </c>
      <c r="F98" s="4"/>
      <c r="G98" s="218">
        <f>ROUND(E98*F98,2)</f>
        <v>0</v>
      </c>
    </row>
    <row r="99" spans="1:7" x14ac:dyDescent="0.2">
      <c r="A99" s="212" t="s">
        <v>183</v>
      </c>
      <c r="B99" s="220" t="s">
        <v>272</v>
      </c>
      <c r="C99" s="221" t="s">
        <v>3589</v>
      </c>
      <c r="D99" s="215"/>
      <c r="E99" s="216"/>
      <c r="F99" s="217"/>
      <c r="G99" s="218"/>
    </row>
    <row r="100" spans="1:7" ht="13.5" x14ac:dyDescent="0.2">
      <c r="A100" s="212" t="s">
        <v>273</v>
      </c>
      <c r="B100" s="220" t="s">
        <v>3455</v>
      </c>
      <c r="C100" s="221" t="s">
        <v>3581</v>
      </c>
      <c r="D100" s="215" t="s">
        <v>186</v>
      </c>
      <c r="E100" s="216">
        <v>9.9749999999999996</v>
      </c>
      <c r="F100" s="4"/>
      <c r="G100" s="218">
        <f>ROUND(E100*F100,2)</f>
        <v>0</v>
      </c>
    </row>
    <row r="101" spans="1:7" x14ac:dyDescent="0.2">
      <c r="A101" s="212" t="s">
        <v>212</v>
      </c>
      <c r="B101" s="220" t="s">
        <v>274</v>
      </c>
      <c r="C101" s="221" t="s">
        <v>3590</v>
      </c>
      <c r="D101" s="215"/>
      <c r="E101" s="216"/>
      <c r="F101" s="217"/>
      <c r="G101" s="218"/>
    </row>
    <row r="102" spans="1:7" ht="13.5" x14ac:dyDescent="0.2">
      <c r="A102" s="212" t="s">
        <v>273</v>
      </c>
      <c r="B102" s="220" t="s">
        <v>3454</v>
      </c>
      <c r="C102" s="221" t="s">
        <v>3580</v>
      </c>
      <c r="D102" s="215" t="s">
        <v>186</v>
      </c>
      <c r="E102" s="216">
        <v>1.5750000000000002</v>
      </c>
      <c r="F102" s="4"/>
      <c r="G102" s="218">
        <f>ROUND(E102*F102,2)</f>
        <v>0</v>
      </c>
    </row>
    <row r="103" spans="1:7" ht="13.5" x14ac:dyDescent="0.2">
      <c r="A103" s="212" t="s">
        <v>275</v>
      </c>
      <c r="B103" s="220" t="s">
        <v>3457</v>
      </c>
      <c r="C103" s="221" t="s">
        <v>3586</v>
      </c>
      <c r="D103" s="215" t="s">
        <v>186</v>
      </c>
      <c r="E103" s="216">
        <v>51.45</v>
      </c>
      <c r="F103" s="4"/>
      <c r="G103" s="218">
        <f>ROUND(E103*F103,2)</f>
        <v>0</v>
      </c>
    </row>
    <row r="104" spans="1:7" ht="13.5" x14ac:dyDescent="0.2">
      <c r="A104" s="212" t="s">
        <v>276</v>
      </c>
      <c r="B104" s="220" t="s">
        <v>3455</v>
      </c>
      <c r="C104" s="221" t="s">
        <v>3581</v>
      </c>
      <c r="D104" s="215" t="s">
        <v>186</v>
      </c>
      <c r="E104" s="216">
        <v>593.25</v>
      </c>
      <c r="F104" s="4"/>
      <c r="G104" s="218">
        <f>ROUND(E104*F104,2)</f>
        <v>0</v>
      </c>
    </row>
    <row r="105" spans="1:7" x14ac:dyDescent="0.2">
      <c r="A105" s="212" t="s">
        <v>213</v>
      </c>
      <c r="B105" s="220" t="s">
        <v>277</v>
      </c>
      <c r="C105" s="221" t="s">
        <v>3591</v>
      </c>
      <c r="D105" s="215"/>
      <c r="E105" s="216"/>
      <c r="F105" s="217"/>
      <c r="G105" s="218"/>
    </row>
    <row r="106" spans="1:7" ht="13.5" x14ac:dyDescent="0.2">
      <c r="A106" s="212" t="s">
        <v>278</v>
      </c>
      <c r="B106" s="220" t="s">
        <v>3455</v>
      </c>
      <c r="C106" s="221" t="s">
        <v>3581</v>
      </c>
      <c r="D106" s="215" t="s">
        <v>186</v>
      </c>
      <c r="E106" s="216">
        <v>7.875</v>
      </c>
      <c r="F106" s="4"/>
      <c r="G106" s="218">
        <f>ROUND(E106*F106,2)</f>
        <v>0</v>
      </c>
    </row>
    <row r="107" spans="1:7" x14ac:dyDescent="0.2">
      <c r="A107" s="212"/>
      <c r="B107" s="220"/>
      <c r="C107" s="221"/>
      <c r="D107" s="215"/>
      <c r="E107" s="216"/>
      <c r="F107" s="217"/>
      <c r="G107" s="218"/>
    </row>
    <row r="108" spans="1:7" ht="204" x14ac:dyDescent="0.2">
      <c r="A108" s="222" t="str">
        <f>CONCATENATE($A$14,".",TEXT(COUNTA(A$15:A107)-COUNTIF(A$15:A107,"*.")-COUNTIF(A$15:A107,"*)")+1,0))</f>
        <v>1.2.15</v>
      </c>
      <c r="B108" s="220" t="s">
        <v>3344</v>
      </c>
      <c r="C108" s="221" t="s">
        <v>3592</v>
      </c>
      <c r="D108" s="215"/>
      <c r="E108" s="216"/>
      <c r="F108" s="217"/>
      <c r="G108" s="218"/>
    </row>
    <row r="109" spans="1:7" x14ac:dyDescent="0.2">
      <c r="A109" s="212" t="s">
        <v>179</v>
      </c>
      <c r="B109" s="220" t="s">
        <v>184</v>
      </c>
      <c r="C109" s="221" t="s">
        <v>3593</v>
      </c>
      <c r="D109" s="215"/>
      <c r="E109" s="216"/>
      <c r="F109" s="217"/>
      <c r="G109" s="218"/>
    </row>
    <row r="110" spans="1:7" ht="13.5" x14ac:dyDescent="0.2">
      <c r="A110" s="212" t="s">
        <v>185</v>
      </c>
      <c r="B110" s="220" t="s">
        <v>3455</v>
      </c>
      <c r="C110" s="221" t="s">
        <v>3581</v>
      </c>
      <c r="D110" s="215" t="s">
        <v>186</v>
      </c>
      <c r="E110" s="216">
        <v>14.175000000000001</v>
      </c>
      <c r="F110" s="4"/>
      <c r="G110" s="218">
        <f>ROUND(E110*F110,2)</f>
        <v>0</v>
      </c>
    </row>
    <row r="111" spans="1:7" x14ac:dyDescent="0.2">
      <c r="A111" s="212" t="s">
        <v>181</v>
      </c>
      <c r="B111" s="220" t="s">
        <v>269</v>
      </c>
      <c r="C111" s="221" t="s">
        <v>3587</v>
      </c>
      <c r="D111" s="215"/>
      <c r="E111" s="216"/>
      <c r="F111" s="217"/>
      <c r="G111" s="218"/>
    </row>
    <row r="112" spans="1:7" ht="13.5" x14ac:dyDescent="0.2">
      <c r="A112" s="212" t="s">
        <v>254</v>
      </c>
      <c r="B112" s="220" t="s">
        <v>3455</v>
      </c>
      <c r="C112" s="221" t="s">
        <v>3581</v>
      </c>
      <c r="D112" s="215" t="s">
        <v>186</v>
      </c>
      <c r="E112" s="216">
        <v>218.4</v>
      </c>
      <c r="F112" s="4"/>
      <c r="G112" s="218">
        <f>ROUND(E112*F112,2)</f>
        <v>0</v>
      </c>
    </row>
    <row r="113" spans="1:7" x14ac:dyDescent="0.2">
      <c r="A113" s="212" t="s">
        <v>182</v>
      </c>
      <c r="B113" s="220" t="s">
        <v>270</v>
      </c>
      <c r="C113" s="221" t="s">
        <v>3588</v>
      </c>
      <c r="D113" s="215"/>
      <c r="E113" s="216"/>
      <c r="F113" s="217"/>
      <c r="G113" s="218"/>
    </row>
    <row r="114" spans="1:7" ht="13.5" x14ac:dyDescent="0.2">
      <c r="A114" s="212" t="s">
        <v>271</v>
      </c>
      <c r="B114" s="220" t="s">
        <v>3455</v>
      </c>
      <c r="C114" s="221" t="s">
        <v>3581</v>
      </c>
      <c r="D114" s="215" t="s">
        <v>186</v>
      </c>
      <c r="E114" s="216">
        <v>89.25</v>
      </c>
      <c r="F114" s="4"/>
      <c r="G114" s="218">
        <f>ROUND(E114*F114,2)</f>
        <v>0</v>
      </c>
    </row>
    <row r="115" spans="1:7" x14ac:dyDescent="0.2">
      <c r="A115" s="212" t="s">
        <v>183</v>
      </c>
      <c r="B115" s="220" t="s">
        <v>274</v>
      </c>
      <c r="C115" s="221" t="s">
        <v>3590</v>
      </c>
      <c r="D115" s="215"/>
      <c r="E115" s="216"/>
      <c r="F115" s="217"/>
      <c r="G115" s="218"/>
    </row>
    <row r="116" spans="1:7" ht="13.5" x14ac:dyDescent="0.2">
      <c r="A116" s="212" t="s">
        <v>273</v>
      </c>
      <c r="B116" s="220" t="s">
        <v>3454</v>
      </c>
      <c r="C116" s="221" t="s">
        <v>3580</v>
      </c>
      <c r="D116" s="215" t="s">
        <v>186</v>
      </c>
      <c r="E116" s="216">
        <v>15.75</v>
      </c>
      <c r="F116" s="4"/>
      <c r="G116" s="218">
        <f>ROUND(E116*F116,2)</f>
        <v>0</v>
      </c>
    </row>
    <row r="117" spans="1:7" ht="13.5" x14ac:dyDescent="0.2">
      <c r="A117" s="212" t="s">
        <v>279</v>
      </c>
      <c r="B117" s="220" t="s">
        <v>3457</v>
      </c>
      <c r="C117" s="221" t="s">
        <v>3586</v>
      </c>
      <c r="D117" s="215" t="s">
        <v>186</v>
      </c>
      <c r="E117" s="216">
        <v>73.5</v>
      </c>
      <c r="F117" s="4"/>
      <c r="G117" s="218">
        <f>ROUND(E117*F117,2)</f>
        <v>0</v>
      </c>
    </row>
    <row r="118" spans="1:7" ht="13.5" x14ac:dyDescent="0.2">
      <c r="A118" s="212" t="s">
        <v>280</v>
      </c>
      <c r="B118" s="220" t="s">
        <v>3455</v>
      </c>
      <c r="C118" s="221" t="s">
        <v>3581</v>
      </c>
      <c r="D118" s="215" t="s">
        <v>186</v>
      </c>
      <c r="E118" s="216">
        <v>442.05</v>
      </c>
      <c r="F118" s="4"/>
      <c r="G118" s="218">
        <f>ROUND(E118*F118,2)</f>
        <v>0</v>
      </c>
    </row>
    <row r="119" spans="1:7" x14ac:dyDescent="0.2">
      <c r="A119" s="212"/>
      <c r="B119" s="220"/>
      <c r="C119" s="221"/>
      <c r="D119" s="215"/>
      <c r="E119" s="216"/>
      <c r="F119" s="217"/>
      <c r="G119" s="218"/>
    </row>
    <row r="120" spans="1:7" ht="204" x14ac:dyDescent="0.2">
      <c r="A120" s="222" t="str">
        <f>CONCATENATE($A$14,".",TEXT(COUNTA(A$15:A119)-COUNTIF(A$15:A119,"*.")-COUNTIF(A$15:A119,"*)")+1,0))</f>
        <v>1.2.16</v>
      </c>
      <c r="B120" s="220" t="s">
        <v>3345</v>
      </c>
      <c r="C120" s="221" t="s">
        <v>3594</v>
      </c>
      <c r="D120" s="215"/>
      <c r="E120" s="216"/>
      <c r="F120" s="217"/>
      <c r="G120" s="218"/>
    </row>
    <row r="121" spans="1:7" x14ac:dyDescent="0.2">
      <c r="A121" s="212" t="s">
        <v>179</v>
      </c>
      <c r="B121" s="220" t="s">
        <v>184</v>
      </c>
      <c r="C121" s="221" t="s">
        <v>3585</v>
      </c>
      <c r="D121" s="215"/>
      <c r="E121" s="216"/>
      <c r="F121" s="217"/>
      <c r="G121" s="218"/>
    </row>
    <row r="122" spans="1:7" ht="13.5" x14ac:dyDescent="0.2">
      <c r="A122" s="212" t="s">
        <v>185</v>
      </c>
      <c r="B122" s="220" t="s">
        <v>3457</v>
      </c>
      <c r="C122" s="221" t="s">
        <v>3586</v>
      </c>
      <c r="D122" s="215" t="s">
        <v>186</v>
      </c>
      <c r="E122" s="216">
        <v>97.125</v>
      </c>
      <c r="F122" s="4"/>
      <c r="G122" s="218">
        <f>ROUND(E122*F122,2)</f>
        <v>0</v>
      </c>
    </row>
    <row r="123" spans="1:7" ht="13.5" x14ac:dyDescent="0.2">
      <c r="A123" s="212" t="s">
        <v>187</v>
      </c>
      <c r="B123" s="220" t="s">
        <v>3455</v>
      </c>
      <c r="C123" s="221" t="s">
        <v>3581</v>
      </c>
      <c r="D123" s="215" t="s">
        <v>186</v>
      </c>
      <c r="E123" s="216">
        <v>572.25</v>
      </c>
      <c r="F123" s="4"/>
      <c r="G123" s="218">
        <f>ROUND(E123*F123,2)</f>
        <v>0</v>
      </c>
    </row>
    <row r="124" spans="1:7" x14ac:dyDescent="0.2">
      <c r="A124" s="212" t="s">
        <v>181</v>
      </c>
      <c r="B124" s="220" t="s">
        <v>269</v>
      </c>
      <c r="C124" s="221" t="s">
        <v>3587</v>
      </c>
      <c r="D124" s="215"/>
      <c r="E124" s="216"/>
      <c r="F124" s="217"/>
      <c r="G124" s="218"/>
    </row>
    <row r="125" spans="1:7" ht="13.5" x14ac:dyDescent="0.2">
      <c r="A125" s="212" t="s">
        <v>254</v>
      </c>
      <c r="B125" s="220" t="s">
        <v>3457</v>
      </c>
      <c r="C125" s="221" t="s">
        <v>3586</v>
      </c>
      <c r="D125" s="215" t="s">
        <v>186</v>
      </c>
      <c r="E125" s="216">
        <v>37.800000000000004</v>
      </c>
      <c r="F125" s="4"/>
      <c r="G125" s="218">
        <f>ROUND(E125*F125,2)</f>
        <v>0</v>
      </c>
    </row>
    <row r="126" spans="1:7" ht="13.5" x14ac:dyDescent="0.2">
      <c r="A126" s="212" t="s">
        <v>255</v>
      </c>
      <c r="B126" s="220" t="s">
        <v>3455</v>
      </c>
      <c r="C126" s="221" t="s">
        <v>3581</v>
      </c>
      <c r="D126" s="215" t="s">
        <v>186</v>
      </c>
      <c r="E126" s="216">
        <v>1102.5</v>
      </c>
      <c r="F126" s="4"/>
      <c r="G126" s="218">
        <f>ROUND(E126*F126,2)</f>
        <v>0</v>
      </c>
    </row>
    <row r="127" spans="1:7" x14ac:dyDescent="0.2">
      <c r="A127" s="212" t="s">
        <v>182</v>
      </c>
      <c r="B127" s="220" t="s">
        <v>281</v>
      </c>
      <c r="C127" s="221" t="s">
        <v>3595</v>
      </c>
      <c r="D127" s="215"/>
      <c r="E127" s="216"/>
      <c r="F127" s="217"/>
      <c r="G127" s="218"/>
    </row>
    <row r="128" spans="1:7" ht="13.5" x14ac:dyDescent="0.2">
      <c r="A128" s="212" t="s">
        <v>271</v>
      </c>
      <c r="B128" s="220" t="s">
        <v>3457</v>
      </c>
      <c r="C128" s="221" t="s">
        <v>3586</v>
      </c>
      <c r="D128" s="215" t="s">
        <v>186</v>
      </c>
      <c r="E128" s="216">
        <v>112.35000000000001</v>
      </c>
      <c r="F128" s="4"/>
      <c r="G128" s="218">
        <f>ROUND(E128*F128,2)</f>
        <v>0</v>
      </c>
    </row>
    <row r="129" spans="1:7" ht="13.5" x14ac:dyDescent="0.2">
      <c r="A129" s="212" t="s">
        <v>282</v>
      </c>
      <c r="B129" s="220" t="s">
        <v>3455</v>
      </c>
      <c r="C129" s="221" t="s">
        <v>3581</v>
      </c>
      <c r="D129" s="215" t="s">
        <v>186</v>
      </c>
      <c r="E129" s="216">
        <v>176.4</v>
      </c>
      <c r="F129" s="4"/>
      <c r="G129" s="218">
        <f>ROUND(E129*F129,2)</f>
        <v>0</v>
      </c>
    </row>
    <row r="130" spans="1:7" x14ac:dyDescent="0.2">
      <c r="A130" s="212" t="s">
        <v>183</v>
      </c>
      <c r="B130" s="220" t="s">
        <v>270</v>
      </c>
      <c r="C130" s="221" t="s">
        <v>3588</v>
      </c>
      <c r="D130" s="215"/>
      <c r="E130" s="216"/>
      <c r="F130" s="217"/>
      <c r="G130" s="218"/>
    </row>
    <row r="131" spans="1:7" ht="13.5" x14ac:dyDescent="0.2">
      <c r="A131" s="212" t="s">
        <v>273</v>
      </c>
      <c r="B131" s="220" t="s">
        <v>3455</v>
      </c>
      <c r="C131" s="221" t="s">
        <v>3581</v>
      </c>
      <c r="D131" s="215" t="s">
        <v>186</v>
      </c>
      <c r="E131" s="216">
        <v>141.75</v>
      </c>
      <c r="F131" s="4"/>
      <c r="G131" s="218">
        <f>ROUND(E131*F131,2)</f>
        <v>0</v>
      </c>
    </row>
    <row r="132" spans="1:7" x14ac:dyDescent="0.2">
      <c r="A132" s="212" t="s">
        <v>212</v>
      </c>
      <c r="B132" s="220" t="s">
        <v>274</v>
      </c>
      <c r="C132" s="221" t="s">
        <v>3590</v>
      </c>
      <c r="D132" s="215"/>
      <c r="E132" s="216"/>
      <c r="F132" s="217"/>
      <c r="G132" s="218"/>
    </row>
    <row r="133" spans="1:7" ht="13.5" x14ac:dyDescent="0.2">
      <c r="A133" s="212" t="s">
        <v>283</v>
      </c>
      <c r="B133" s="220" t="s">
        <v>3457</v>
      </c>
      <c r="C133" s="221" t="s">
        <v>3586</v>
      </c>
      <c r="D133" s="215" t="s">
        <v>186</v>
      </c>
      <c r="E133" s="216">
        <v>121.80000000000001</v>
      </c>
      <c r="F133" s="4"/>
      <c r="G133" s="218">
        <f>ROUND(E133*F133,2)</f>
        <v>0</v>
      </c>
    </row>
    <row r="134" spans="1:7" ht="13.5" x14ac:dyDescent="0.2">
      <c r="A134" s="212" t="s">
        <v>275</v>
      </c>
      <c r="B134" s="220" t="s">
        <v>3455</v>
      </c>
      <c r="C134" s="221" t="s">
        <v>3581</v>
      </c>
      <c r="D134" s="215" t="s">
        <v>186</v>
      </c>
      <c r="E134" s="216">
        <v>643.19999999999993</v>
      </c>
      <c r="F134" s="4"/>
      <c r="G134" s="218">
        <f>ROUND(E134*F134,2)</f>
        <v>0</v>
      </c>
    </row>
    <row r="135" spans="1:7" x14ac:dyDescent="0.2">
      <c r="A135" s="212" t="s">
        <v>213</v>
      </c>
      <c r="B135" s="220" t="s">
        <v>277</v>
      </c>
      <c r="C135" s="221" t="s">
        <v>3591</v>
      </c>
      <c r="D135" s="215"/>
      <c r="E135" s="216"/>
      <c r="F135" s="217"/>
      <c r="G135" s="218"/>
    </row>
    <row r="136" spans="1:7" ht="13.5" x14ac:dyDescent="0.2">
      <c r="A136" s="212" t="s">
        <v>278</v>
      </c>
      <c r="B136" s="220" t="s">
        <v>3457</v>
      </c>
      <c r="C136" s="221" t="s">
        <v>3586</v>
      </c>
      <c r="D136" s="215" t="s">
        <v>186</v>
      </c>
      <c r="E136" s="216">
        <v>28.35</v>
      </c>
      <c r="F136" s="4"/>
      <c r="G136" s="218">
        <f>ROUND(E136*F136,2)</f>
        <v>0</v>
      </c>
    </row>
    <row r="137" spans="1:7" ht="13.5" x14ac:dyDescent="0.2">
      <c r="A137" s="212" t="s">
        <v>284</v>
      </c>
      <c r="B137" s="220" t="s">
        <v>3455</v>
      </c>
      <c r="C137" s="221" t="s">
        <v>3581</v>
      </c>
      <c r="D137" s="215" t="s">
        <v>186</v>
      </c>
      <c r="E137" s="216">
        <v>183.75</v>
      </c>
      <c r="F137" s="4"/>
      <c r="G137" s="218">
        <f>ROUND(E137*F137,2)</f>
        <v>0</v>
      </c>
    </row>
    <row r="138" spans="1:7" x14ac:dyDescent="0.2">
      <c r="A138" s="212" t="s">
        <v>214</v>
      </c>
      <c r="B138" s="220" t="s">
        <v>285</v>
      </c>
      <c r="C138" s="221" t="s">
        <v>3596</v>
      </c>
      <c r="D138" s="215"/>
      <c r="E138" s="216"/>
      <c r="F138" s="217"/>
      <c r="G138" s="218"/>
    </row>
    <row r="139" spans="1:7" ht="13.5" x14ac:dyDescent="0.2">
      <c r="A139" s="212" t="s">
        <v>286</v>
      </c>
      <c r="B139" s="220" t="s">
        <v>3455</v>
      </c>
      <c r="C139" s="221" t="s">
        <v>3581</v>
      </c>
      <c r="D139" s="215" t="s">
        <v>186</v>
      </c>
      <c r="E139" s="216">
        <v>284.55</v>
      </c>
      <c r="F139" s="4"/>
      <c r="G139" s="218">
        <f>ROUND(E139*F139,2)</f>
        <v>0</v>
      </c>
    </row>
    <row r="140" spans="1:7" x14ac:dyDescent="0.2">
      <c r="A140" s="212"/>
      <c r="B140" s="220"/>
      <c r="C140" s="221"/>
      <c r="D140" s="215"/>
      <c r="E140" s="216"/>
      <c r="F140" s="217"/>
      <c r="G140" s="218"/>
    </row>
    <row r="141" spans="1:7" ht="120" x14ac:dyDescent="0.2">
      <c r="A141" s="222" t="str">
        <f>CONCATENATE($A$14,".",TEXT(COUNTA(A$15:A140)-COUNTIF(A$15:A140,"*.")-COUNTIF(A$15:A140,"*)")+1,0))</f>
        <v>1.2.17</v>
      </c>
      <c r="B141" s="220" t="s">
        <v>3484</v>
      </c>
      <c r="C141" s="221" t="s">
        <v>3597</v>
      </c>
      <c r="D141" s="215"/>
      <c r="E141" s="216"/>
      <c r="F141" s="217"/>
      <c r="G141" s="218"/>
    </row>
    <row r="142" spans="1:7" x14ac:dyDescent="0.2">
      <c r="A142" s="212" t="s">
        <v>179</v>
      </c>
      <c r="B142" s="220" t="s">
        <v>184</v>
      </c>
      <c r="C142" s="221" t="s">
        <v>3585</v>
      </c>
      <c r="D142" s="215"/>
      <c r="E142" s="216"/>
      <c r="F142" s="217"/>
      <c r="G142" s="218"/>
    </row>
    <row r="143" spans="1:7" x14ac:dyDescent="0.2">
      <c r="A143" s="212" t="s">
        <v>185</v>
      </c>
      <c r="B143" s="220" t="s">
        <v>287</v>
      </c>
      <c r="C143" s="221" t="s">
        <v>3598</v>
      </c>
      <c r="D143" s="215" t="s">
        <v>186</v>
      </c>
      <c r="E143" s="216">
        <v>9.4500000000000011</v>
      </c>
      <c r="F143" s="4"/>
      <c r="G143" s="218">
        <f>ROUND(E143*F143,2)</f>
        <v>0</v>
      </c>
    </row>
    <row r="144" spans="1:7" x14ac:dyDescent="0.2">
      <c r="A144" s="212" t="s">
        <v>187</v>
      </c>
      <c r="B144" s="220" t="s">
        <v>288</v>
      </c>
      <c r="C144" s="221" t="s">
        <v>3599</v>
      </c>
      <c r="D144" s="215" t="s">
        <v>186</v>
      </c>
      <c r="E144" s="216">
        <v>11.025</v>
      </c>
      <c r="F144" s="4"/>
      <c r="G144" s="218">
        <f>ROUND(E144*F144,2)</f>
        <v>0</v>
      </c>
    </row>
    <row r="145" spans="1:7" x14ac:dyDescent="0.2">
      <c r="A145" s="212" t="s">
        <v>188</v>
      </c>
      <c r="B145" s="220" t="s">
        <v>289</v>
      </c>
      <c r="C145" s="221" t="s">
        <v>3600</v>
      </c>
      <c r="D145" s="215" t="s">
        <v>186</v>
      </c>
      <c r="E145" s="216">
        <v>222.60000000000002</v>
      </c>
      <c r="F145" s="4"/>
      <c r="G145" s="218">
        <f>ROUND(E145*F145,2)</f>
        <v>0</v>
      </c>
    </row>
    <row r="146" spans="1:7" x14ac:dyDescent="0.2">
      <c r="A146" s="212" t="s">
        <v>181</v>
      </c>
      <c r="B146" s="220" t="s">
        <v>281</v>
      </c>
      <c r="C146" s="221" t="s">
        <v>3595</v>
      </c>
      <c r="D146" s="215"/>
      <c r="E146" s="216"/>
      <c r="F146" s="217"/>
      <c r="G146" s="218"/>
    </row>
    <row r="147" spans="1:7" x14ac:dyDescent="0.2">
      <c r="A147" s="212" t="s">
        <v>254</v>
      </c>
      <c r="B147" s="220" t="s">
        <v>287</v>
      </c>
      <c r="C147" s="221" t="s">
        <v>3598</v>
      </c>
      <c r="D147" s="215" t="s">
        <v>186</v>
      </c>
      <c r="E147" s="216">
        <v>91.350000000000009</v>
      </c>
      <c r="F147" s="4"/>
      <c r="G147" s="218">
        <f>ROUND(E147*F147,2)</f>
        <v>0</v>
      </c>
    </row>
    <row r="148" spans="1:7" x14ac:dyDescent="0.2">
      <c r="A148" s="212" t="s">
        <v>255</v>
      </c>
      <c r="B148" s="220" t="s">
        <v>288</v>
      </c>
      <c r="C148" s="221" t="s">
        <v>3599</v>
      </c>
      <c r="D148" s="215" t="s">
        <v>186</v>
      </c>
      <c r="E148" s="216">
        <v>114.45</v>
      </c>
      <c r="F148" s="4"/>
      <c r="G148" s="218">
        <f>ROUND(E148*F148,2)</f>
        <v>0</v>
      </c>
    </row>
    <row r="149" spans="1:7" x14ac:dyDescent="0.2">
      <c r="A149" s="212" t="s">
        <v>290</v>
      </c>
      <c r="B149" s="220" t="s">
        <v>289</v>
      </c>
      <c r="C149" s="221" t="s">
        <v>3600</v>
      </c>
      <c r="D149" s="215" t="s">
        <v>186</v>
      </c>
      <c r="E149" s="216">
        <v>131.25</v>
      </c>
      <c r="F149" s="4"/>
      <c r="G149" s="218">
        <f>ROUND(E149*F149,2)</f>
        <v>0</v>
      </c>
    </row>
    <row r="150" spans="1:7" x14ac:dyDescent="0.2">
      <c r="A150" s="212" t="s">
        <v>182</v>
      </c>
      <c r="B150" s="220" t="s">
        <v>274</v>
      </c>
      <c r="C150" s="221" t="s">
        <v>3590</v>
      </c>
      <c r="D150" s="215"/>
      <c r="E150" s="216"/>
      <c r="F150" s="217"/>
      <c r="G150" s="218"/>
    </row>
    <row r="151" spans="1:7" x14ac:dyDescent="0.2">
      <c r="A151" s="212" t="s">
        <v>271</v>
      </c>
      <c r="B151" s="220" t="s">
        <v>287</v>
      </c>
      <c r="C151" s="221" t="s">
        <v>3598</v>
      </c>
      <c r="D151" s="215" t="s">
        <v>186</v>
      </c>
      <c r="E151" s="216">
        <v>18.900000000000002</v>
      </c>
      <c r="F151" s="4"/>
      <c r="G151" s="218">
        <f>ROUND(E151*F151,2)</f>
        <v>0</v>
      </c>
    </row>
    <row r="152" spans="1:7" x14ac:dyDescent="0.2">
      <c r="A152" s="212" t="s">
        <v>282</v>
      </c>
      <c r="B152" s="220" t="s">
        <v>288</v>
      </c>
      <c r="C152" s="221" t="s">
        <v>3599</v>
      </c>
      <c r="D152" s="215" t="s">
        <v>186</v>
      </c>
      <c r="E152" s="216">
        <v>16.8</v>
      </c>
      <c r="F152" s="4"/>
      <c r="G152" s="218">
        <f>ROUND(E152*F152,2)</f>
        <v>0</v>
      </c>
    </row>
    <row r="153" spans="1:7" x14ac:dyDescent="0.2">
      <c r="A153" s="212" t="s">
        <v>291</v>
      </c>
      <c r="B153" s="220" t="s">
        <v>289</v>
      </c>
      <c r="C153" s="221" t="s">
        <v>3600</v>
      </c>
      <c r="D153" s="215" t="s">
        <v>186</v>
      </c>
      <c r="E153" s="216">
        <v>102.9</v>
      </c>
      <c r="F153" s="4"/>
      <c r="G153" s="218">
        <f>ROUND(E153*F153,2)</f>
        <v>0</v>
      </c>
    </row>
    <row r="154" spans="1:7" x14ac:dyDescent="0.2">
      <c r="A154" s="212" t="s">
        <v>183</v>
      </c>
      <c r="B154" s="220" t="s">
        <v>277</v>
      </c>
      <c r="C154" s="221" t="s">
        <v>3591</v>
      </c>
      <c r="D154" s="215"/>
      <c r="E154" s="216"/>
      <c r="F154" s="217"/>
      <c r="G154" s="218"/>
    </row>
    <row r="155" spans="1:7" x14ac:dyDescent="0.2">
      <c r="A155" s="212" t="s">
        <v>273</v>
      </c>
      <c r="B155" s="220" t="s">
        <v>289</v>
      </c>
      <c r="C155" s="221" t="s">
        <v>3600</v>
      </c>
      <c r="D155" s="215" t="s">
        <v>186</v>
      </c>
      <c r="E155" s="216">
        <v>10.5</v>
      </c>
      <c r="F155" s="4"/>
      <c r="G155" s="218">
        <f>ROUND(E155*F155,2)</f>
        <v>0</v>
      </c>
    </row>
    <row r="156" spans="1:7" x14ac:dyDescent="0.2">
      <c r="A156" s="212" t="s">
        <v>212</v>
      </c>
      <c r="B156" s="220" t="s">
        <v>285</v>
      </c>
      <c r="C156" s="221" t="s">
        <v>3596</v>
      </c>
      <c r="D156" s="215"/>
      <c r="E156" s="216"/>
      <c r="F156" s="217"/>
      <c r="G156" s="218"/>
    </row>
    <row r="157" spans="1:7" x14ac:dyDescent="0.2">
      <c r="A157" s="212" t="s">
        <v>283</v>
      </c>
      <c r="B157" s="220" t="s">
        <v>289</v>
      </c>
      <c r="C157" s="221" t="s">
        <v>3600</v>
      </c>
      <c r="D157" s="215" t="s">
        <v>186</v>
      </c>
      <c r="E157" s="216">
        <v>5.25</v>
      </c>
      <c r="F157" s="4"/>
      <c r="G157" s="218">
        <f>ROUND(E157*F157,2)</f>
        <v>0</v>
      </c>
    </row>
    <row r="158" spans="1:7" x14ac:dyDescent="0.2">
      <c r="A158" s="212"/>
      <c r="B158" s="220"/>
      <c r="C158" s="221"/>
      <c r="D158" s="215"/>
      <c r="E158" s="216"/>
      <c r="F158" s="217"/>
      <c r="G158" s="218"/>
    </row>
    <row r="159" spans="1:7" ht="204" x14ac:dyDescent="0.2">
      <c r="A159" s="222" t="str">
        <f>CONCATENATE($A$14,".",TEXT(COUNTA(A$15:A158)-COUNTIF(A$15:A158,"*.")-COUNTIF(A$15:A158,"*)")+1,0))</f>
        <v>1.2.18</v>
      </c>
      <c r="B159" s="220" t="s">
        <v>3485</v>
      </c>
      <c r="C159" s="221" t="s">
        <v>3601</v>
      </c>
      <c r="D159" s="215"/>
      <c r="E159" s="216"/>
      <c r="F159" s="217"/>
      <c r="G159" s="218"/>
    </row>
    <row r="160" spans="1:7" x14ac:dyDescent="0.2">
      <c r="A160" s="212" t="s">
        <v>179</v>
      </c>
      <c r="B160" s="220" t="s">
        <v>292</v>
      </c>
      <c r="C160" s="221" t="s">
        <v>3602</v>
      </c>
      <c r="D160" s="215" t="s">
        <v>186</v>
      </c>
      <c r="E160" s="216">
        <v>1191.75</v>
      </c>
      <c r="F160" s="4"/>
      <c r="G160" s="218">
        <f>ROUND(E160*F160,2)</f>
        <v>0</v>
      </c>
    </row>
    <row r="161" spans="1:7" x14ac:dyDescent="0.2">
      <c r="A161" s="212" t="s">
        <v>181</v>
      </c>
      <c r="B161" s="220" t="s">
        <v>293</v>
      </c>
      <c r="C161" s="221" t="s">
        <v>3603</v>
      </c>
      <c r="D161" s="215" t="s">
        <v>186</v>
      </c>
      <c r="E161" s="216">
        <v>50.400000000000006</v>
      </c>
      <c r="F161" s="4"/>
      <c r="G161" s="218">
        <f>ROUND(E161*F161,2)</f>
        <v>0</v>
      </c>
    </row>
    <row r="162" spans="1:7" x14ac:dyDescent="0.2">
      <c r="A162" s="212"/>
      <c r="B162" s="220"/>
      <c r="C162" s="221"/>
      <c r="D162" s="215"/>
      <c r="E162" s="216"/>
      <c r="F162" s="217"/>
      <c r="G162" s="218"/>
    </row>
    <row r="163" spans="1:7" ht="228" x14ac:dyDescent="0.2">
      <c r="A163" s="222" t="str">
        <f>CONCATENATE($A$14,".",TEXT(COUNTA(A$15:A162)-COUNTIF(A$15:A162,"*.")-COUNTIF(A$15:A162,"*)")+1,0))</f>
        <v>1.2.19</v>
      </c>
      <c r="B163" s="220" t="s">
        <v>3486</v>
      </c>
      <c r="C163" s="221" t="s">
        <v>3604</v>
      </c>
      <c r="D163" s="215" t="s">
        <v>186</v>
      </c>
      <c r="E163" s="216">
        <v>21</v>
      </c>
      <c r="F163" s="4"/>
      <c r="G163" s="218">
        <f>ROUND(E163*F163,2)</f>
        <v>0</v>
      </c>
    </row>
    <row r="164" spans="1:7" x14ac:dyDescent="0.2">
      <c r="A164" s="212"/>
      <c r="B164" s="220"/>
      <c r="C164" s="221"/>
      <c r="D164" s="215"/>
      <c r="E164" s="216"/>
      <c r="F164" s="217"/>
      <c r="G164" s="218"/>
    </row>
    <row r="165" spans="1:7" ht="156" x14ac:dyDescent="0.2">
      <c r="A165" s="222" t="str">
        <f>CONCATENATE($A$14,".",TEXT(COUNTA(A$15:A164)-COUNTIF(A$15:A164,"*.")-COUNTIF(A$15:A164,"*)")+1,0))</f>
        <v>1.2.20</v>
      </c>
      <c r="B165" s="220" t="s">
        <v>3487</v>
      </c>
      <c r="C165" s="221" t="s">
        <v>3605</v>
      </c>
      <c r="D165" s="215" t="s">
        <v>186</v>
      </c>
      <c r="E165" s="216">
        <v>1916.25</v>
      </c>
      <c r="F165" s="4"/>
      <c r="G165" s="218">
        <f>ROUND(E165*F165,2)</f>
        <v>0</v>
      </c>
    </row>
    <row r="166" spans="1:7" x14ac:dyDescent="0.2">
      <c r="A166" s="212"/>
      <c r="B166" s="220"/>
      <c r="C166" s="221"/>
      <c r="D166" s="215"/>
      <c r="E166" s="216"/>
      <c r="F166" s="217"/>
      <c r="G166" s="218"/>
    </row>
    <row r="167" spans="1:7" ht="144" x14ac:dyDescent="0.2">
      <c r="A167" s="222" t="str">
        <f>CONCATENATE($A$14,".",TEXT(COUNTA(A$15:A166)-COUNTIF(A$15:A166,"*.")-COUNTIF(A$15:A166,"*)")+1,0))</f>
        <v>1.2.21</v>
      </c>
      <c r="B167" s="220" t="s">
        <v>3488</v>
      </c>
      <c r="C167" s="221" t="s">
        <v>3606</v>
      </c>
      <c r="D167" s="215"/>
      <c r="E167" s="216"/>
      <c r="F167" s="217"/>
      <c r="G167" s="218"/>
    </row>
    <row r="168" spans="1:7" x14ac:dyDescent="0.2">
      <c r="A168" s="212" t="s">
        <v>179</v>
      </c>
      <c r="B168" s="220" t="s">
        <v>292</v>
      </c>
      <c r="C168" s="221" t="s">
        <v>3602</v>
      </c>
      <c r="D168" s="215"/>
      <c r="E168" s="216"/>
      <c r="F168" s="217"/>
      <c r="G168" s="218"/>
    </row>
    <row r="169" spans="1:7" ht="13.5" x14ac:dyDescent="0.2">
      <c r="A169" s="212" t="s">
        <v>185</v>
      </c>
      <c r="B169" s="220" t="s">
        <v>3455</v>
      </c>
      <c r="C169" s="221" t="s">
        <v>3581</v>
      </c>
      <c r="D169" s="215" t="s">
        <v>186</v>
      </c>
      <c r="E169" s="216">
        <v>2205</v>
      </c>
      <c r="F169" s="4"/>
      <c r="G169" s="218">
        <f>ROUND(E169*F169,2)</f>
        <v>0</v>
      </c>
    </row>
    <row r="170" spans="1:7" x14ac:dyDescent="0.2">
      <c r="A170" s="212" t="s">
        <v>187</v>
      </c>
      <c r="B170" s="220" t="s">
        <v>294</v>
      </c>
      <c r="C170" s="221" t="s">
        <v>3607</v>
      </c>
      <c r="D170" s="215" t="s">
        <v>186</v>
      </c>
      <c r="E170" s="216">
        <v>1155</v>
      </c>
      <c r="F170" s="4"/>
      <c r="G170" s="218">
        <f>ROUND(E170*F170,2)</f>
        <v>0</v>
      </c>
    </row>
    <row r="171" spans="1:7" x14ac:dyDescent="0.2">
      <c r="A171" s="212" t="s">
        <v>181</v>
      </c>
      <c r="B171" s="220" t="s">
        <v>295</v>
      </c>
      <c r="C171" s="221" t="s">
        <v>3608</v>
      </c>
      <c r="D171" s="215"/>
      <c r="E171" s="216"/>
      <c r="F171" s="217"/>
      <c r="G171" s="218"/>
    </row>
    <row r="172" spans="1:7" ht="13.5" x14ac:dyDescent="0.2">
      <c r="A172" s="212" t="s">
        <v>254</v>
      </c>
      <c r="B172" s="220" t="s">
        <v>3455</v>
      </c>
      <c r="C172" s="221" t="s">
        <v>3581</v>
      </c>
      <c r="D172" s="215" t="s">
        <v>186</v>
      </c>
      <c r="E172" s="216">
        <v>619.5</v>
      </c>
      <c r="F172" s="4"/>
      <c r="G172" s="218">
        <f>ROUND(E172*F172,2)</f>
        <v>0</v>
      </c>
    </row>
    <row r="173" spans="1:7" x14ac:dyDescent="0.2">
      <c r="A173" s="212"/>
      <c r="B173" s="220"/>
      <c r="C173" s="221"/>
      <c r="D173" s="215"/>
      <c r="E173" s="216"/>
      <c r="F173" s="217"/>
      <c r="G173" s="218"/>
    </row>
    <row r="174" spans="1:7" ht="144" x14ac:dyDescent="0.2">
      <c r="A174" s="222" t="str">
        <f>CONCATENATE($A$14,".",TEXT(COUNTA(A$15:A173)-COUNTIF(A$15:A173,"*.")-COUNTIF(A$15:A173,"*)")+1,0))</f>
        <v>1.2.22</v>
      </c>
      <c r="B174" s="220" t="s">
        <v>3489</v>
      </c>
      <c r="C174" s="221" t="s">
        <v>3609</v>
      </c>
      <c r="D174" s="215" t="s">
        <v>186</v>
      </c>
      <c r="E174" s="216">
        <v>157.5</v>
      </c>
      <c r="F174" s="4"/>
      <c r="G174" s="218">
        <f>ROUND(E174*F174,2)</f>
        <v>0</v>
      </c>
    </row>
    <row r="175" spans="1:7" x14ac:dyDescent="0.2">
      <c r="A175" s="212"/>
      <c r="B175" s="220"/>
      <c r="C175" s="221"/>
      <c r="D175" s="215"/>
      <c r="E175" s="216"/>
      <c r="F175" s="217"/>
      <c r="G175" s="218"/>
    </row>
    <row r="176" spans="1:7" ht="156" x14ac:dyDescent="0.2">
      <c r="A176" s="222" t="str">
        <f>CONCATENATE($A$14,".",TEXT(COUNTA(A$15:A175)-COUNTIF(A$15:A175,"*.")-COUNTIF(A$15:A175,"*)")+1,0))</f>
        <v>1.2.23</v>
      </c>
      <c r="B176" s="220" t="s">
        <v>3490</v>
      </c>
      <c r="C176" s="221" t="s">
        <v>3610</v>
      </c>
      <c r="D176" s="215" t="s">
        <v>186</v>
      </c>
      <c r="E176" s="216">
        <v>2.8350000000000004</v>
      </c>
      <c r="F176" s="4"/>
      <c r="G176" s="218">
        <f>ROUND(E176*F176,2)</f>
        <v>0</v>
      </c>
    </row>
    <row r="177" spans="1:7" x14ac:dyDescent="0.2">
      <c r="A177" s="212"/>
      <c r="B177" s="220"/>
      <c r="C177" s="221"/>
      <c r="D177" s="215"/>
      <c r="E177" s="216"/>
      <c r="F177" s="217"/>
      <c r="G177" s="218"/>
    </row>
    <row r="178" spans="1:7" ht="132" x14ac:dyDescent="0.2">
      <c r="A178" s="222" t="str">
        <f>CONCATENATE($A$14,".",TEXT(COUNTA(A$15:A177)-COUNTIF(A$15:A177,"*.")-COUNTIF(A$15:A177,"*)")+1,0))</f>
        <v>1.2.24</v>
      </c>
      <c r="B178" s="220" t="s">
        <v>3346</v>
      </c>
      <c r="C178" s="221" t="s">
        <v>3611</v>
      </c>
      <c r="D178" s="215"/>
      <c r="E178" s="216"/>
      <c r="F178" s="217"/>
      <c r="G178" s="218"/>
    </row>
    <row r="179" spans="1:7" ht="24" x14ac:dyDescent="0.2">
      <c r="A179" s="212" t="s">
        <v>179</v>
      </c>
      <c r="B179" s="220" t="s">
        <v>3458</v>
      </c>
      <c r="C179" s="221" t="s">
        <v>3612</v>
      </c>
      <c r="D179" s="215" t="s">
        <v>186</v>
      </c>
      <c r="E179" s="216">
        <v>0.73499999999999999</v>
      </c>
      <c r="F179" s="4"/>
      <c r="G179" s="218">
        <f>ROUND(E179*F179,2)</f>
        <v>0</v>
      </c>
    </row>
    <row r="180" spans="1:7" ht="24" x14ac:dyDescent="0.2">
      <c r="A180" s="212" t="s">
        <v>181</v>
      </c>
      <c r="B180" s="220" t="s">
        <v>3459</v>
      </c>
      <c r="C180" s="221" t="s">
        <v>3613</v>
      </c>
      <c r="D180" s="215" t="s">
        <v>186</v>
      </c>
      <c r="E180" s="216">
        <v>4.2</v>
      </c>
      <c r="F180" s="4"/>
      <c r="G180" s="218">
        <f>ROUND(E180*F180,2)</f>
        <v>0</v>
      </c>
    </row>
    <row r="181" spans="1:7" ht="24" x14ac:dyDescent="0.2">
      <c r="A181" s="212" t="s">
        <v>182</v>
      </c>
      <c r="B181" s="220" t="s">
        <v>3460</v>
      </c>
      <c r="C181" s="221" t="s">
        <v>3614</v>
      </c>
      <c r="D181" s="215" t="s">
        <v>186</v>
      </c>
      <c r="E181" s="216">
        <v>3.3600000000000003</v>
      </c>
      <c r="F181" s="4"/>
      <c r="G181" s="218">
        <f>ROUND(E181*F181,2)</f>
        <v>0</v>
      </c>
    </row>
    <row r="182" spans="1:7" ht="24" x14ac:dyDescent="0.2">
      <c r="A182" s="212" t="s">
        <v>183</v>
      </c>
      <c r="B182" s="220" t="s">
        <v>3461</v>
      </c>
      <c r="C182" s="221" t="s">
        <v>3615</v>
      </c>
      <c r="D182" s="215" t="s">
        <v>186</v>
      </c>
      <c r="E182" s="216">
        <v>3.8850000000000002</v>
      </c>
      <c r="F182" s="4"/>
      <c r="G182" s="218">
        <f>ROUND(E182*F182,2)</f>
        <v>0</v>
      </c>
    </row>
    <row r="183" spans="1:7" ht="13.5" x14ac:dyDescent="0.2">
      <c r="A183" s="212" t="s">
        <v>212</v>
      </c>
      <c r="B183" s="220" t="s">
        <v>3462</v>
      </c>
      <c r="C183" s="221" t="s">
        <v>3616</v>
      </c>
      <c r="D183" s="215" t="s">
        <v>186</v>
      </c>
      <c r="E183" s="216">
        <v>29.505000000000003</v>
      </c>
      <c r="F183" s="4"/>
      <c r="G183" s="218">
        <f>ROUND(E183*F183,2)</f>
        <v>0</v>
      </c>
    </row>
    <row r="184" spans="1:7" x14ac:dyDescent="0.2">
      <c r="A184" s="212"/>
      <c r="B184" s="220"/>
      <c r="C184" s="221"/>
      <c r="D184" s="215"/>
      <c r="E184" s="216"/>
      <c r="F184" s="217"/>
      <c r="G184" s="218"/>
    </row>
    <row r="185" spans="1:7" ht="49.5" x14ac:dyDescent="0.2">
      <c r="A185" s="222" t="str">
        <f>CONCATENATE($A$14,".",TEXT(COUNTA(A$15:A184)-COUNTIF(A$15:A184,"*.")-COUNTIF(A$15:A184,"*)")+1,0))</f>
        <v>1.2.25</v>
      </c>
      <c r="B185" s="220" t="s">
        <v>3491</v>
      </c>
      <c r="C185" s="221" t="s">
        <v>3617</v>
      </c>
      <c r="D185" s="215" t="s">
        <v>186</v>
      </c>
      <c r="E185" s="216">
        <v>2.94</v>
      </c>
      <c r="F185" s="4"/>
      <c r="G185" s="218">
        <f>ROUND(E185*F185,2)</f>
        <v>0</v>
      </c>
    </row>
    <row r="186" spans="1:7" x14ac:dyDescent="0.2">
      <c r="A186" s="212"/>
      <c r="B186" s="220"/>
      <c r="C186" s="221"/>
      <c r="D186" s="215"/>
      <c r="E186" s="216"/>
      <c r="F186" s="217"/>
      <c r="G186" s="218"/>
    </row>
    <row r="187" spans="1:7" ht="61.5" x14ac:dyDescent="0.2">
      <c r="A187" s="222" t="str">
        <f>CONCATENATE($A$14,".",TEXT(COUNTA(A$15:A186)-COUNTIF(A$15:A186,"*.")-COUNTIF(A$15:A186,"*)")+1,0))</f>
        <v>1.2.26</v>
      </c>
      <c r="B187" s="220" t="s">
        <v>3492</v>
      </c>
      <c r="C187" s="221" t="s">
        <v>3618</v>
      </c>
      <c r="D187" s="215" t="s">
        <v>186</v>
      </c>
      <c r="E187" s="216">
        <v>11.55</v>
      </c>
      <c r="F187" s="4"/>
      <c r="G187" s="218">
        <f>ROUND(E187*F187,2)</f>
        <v>0</v>
      </c>
    </row>
    <row r="188" spans="1:7" x14ac:dyDescent="0.2">
      <c r="A188" s="212"/>
      <c r="B188" s="220"/>
      <c r="C188" s="221"/>
      <c r="D188" s="215"/>
      <c r="E188" s="216"/>
      <c r="F188" s="217"/>
      <c r="G188" s="218"/>
    </row>
    <row r="189" spans="1:7" ht="48" x14ac:dyDescent="0.2">
      <c r="A189" s="222" t="str">
        <f>CONCATENATE($A$14,".",TEXT(COUNTA(A$15:A188)-COUNTIF(A$15:A188,"*.")-COUNTIF(A$15:A188,"*)")+1,0))</f>
        <v>1.2.27</v>
      </c>
      <c r="B189" s="220" t="s">
        <v>3347</v>
      </c>
      <c r="C189" s="221" t="s">
        <v>3619</v>
      </c>
      <c r="D189" s="215" t="s">
        <v>186</v>
      </c>
      <c r="E189" s="216">
        <v>136.5</v>
      </c>
      <c r="F189" s="4"/>
      <c r="G189" s="218">
        <f>ROUND(E189*F189,2)</f>
        <v>0</v>
      </c>
    </row>
    <row r="190" spans="1:7" ht="24" x14ac:dyDescent="0.2">
      <c r="A190" s="212" t="s">
        <v>179</v>
      </c>
      <c r="B190" s="220" t="s">
        <v>296</v>
      </c>
      <c r="C190" s="221" t="s">
        <v>3620</v>
      </c>
      <c r="D190" s="215"/>
      <c r="E190" s="216"/>
      <c r="F190" s="217"/>
      <c r="G190" s="218"/>
    </row>
    <row r="191" spans="1:7" x14ac:dyDescent="0.2">
      <c r="A191" s="212" t="s">
        <v>185</v>
      </c>
      <c r="B191" s="220" t="s">
        <v>297</v>
      </c>
      <c r="C191" s="221" t="s">
        <v>3621</v>
      </c>
      <c r="D191" s="215" t="s">
        <v>194</v>
      </c>
      <c r="E191" s="216">
        <v>315</v>
      </c>
      <c r="F191" s="4"/>
      <c r="G191" s="218">
        <f>ROUND(E191*F191,2)</f>
        <v>0</v>
      </c>
    </row>
    <row r="192" spans="1:7" x14ac:dyDescent="0.2">
      <c r="A192" s="212" t="s">
        <v>187</v>
      </c>
      <c r="B192" s="220" t="s">
        <v>298</v>
      </c>
      <c r="C192" s="221" t="s">
        <v>3622</v>
      </c>
      <c r="D192" s="215" t="s">
        <v>194</v>
      </c>
      <c r="E192" s="216">
        <v>273</v>
      </c>
      <c r="F192" s="4"/>
      <c r="G192" s="218">
        <f>ROUND(E192*F192,2)</f>
        <v>0</v>
      </c>
    </row>
    <row r="193" spans="1:7" x14ac:dyDescent="0.2">
      <c r="A193" s="212"/>
      <c r="B193" s="220"/>
      <c r="C193" s="221"/>
      <c r="D193" s="215"/>
      <c r="E193" s="216"/>
      <c r="F193" s="217"/>
      <c r="G193" s="218"/>
    </row>
    <row r="194" spans="1:7" x14ac:dyDescent="0.2">
      <c r="A194" s="212"/>
      <c r="B194" s="220" t="s">
        <v>299</v>
      </c>
      <c r="C194" s="221" t="s">
        <v>3623</v>
      </c>
      <c r="D194" s="215"/>
      <c r="E194" s="216"/>
      <c r="F194" s="217"/>
      <c r="G194" s="218"/>
    </row>
    <row r="195" spans="1:7" x14ac:dyDescent="0.2">
      <c r="A195" s="212"/>
      <c r="B195" s="220"/>
      <c r="C195" s="221"/>
      <c r="D195" s="215"/>
      <c r="E195" s="216"/>
      <c r="F195" s="217"/>
      <c r="G195" s="218"/>
    </row>
    <row r="196" spans="1:7" ht="108" x14ac:dyDescent="0.2">
      <c r="A196" s="222" t="str">
        <f>CONCATENATE($A$14,".",TEXT(COUNTA(A$15:A195)-COUNTIF(A$15:A195,"*.")-COUNTIF(A$15:A195,"*)")+1,0))</f>
        <v>1.2.28</v>
      </c>
      <c r="B196" s="220" t="s">
        <v>3348</v>
      </c>
      <c r="C196" s="221" t="s">
        <v>3624</v>
      </c>
      <c r="D196" s="215"/>
      <c r="E196" s="216"/>
      <c r="F196" s="217"/>
      <c r="G196" s="218"/>
    </row>
    <row r="197" spans="1:7" x14ac:dyDescent="0.2">
      <c r="A197" s="212" t="s">
        <v>179</v>
      </c>
      <c r="B197" s="220" t="s">
        <v>184</v>
      </c>
      <c r="C197" s="221" t="s">
        <v>3585</v>
      </c>
      <c r="D197" s="215"/>
      <c r="E197" s="216"/>
      <c r="F197" s="217"/>
      <c r="G197" s="218"/>
    </row>
    <row r="198" spans="1:7" ht="13.5" x14ac:dyDescent="0.2">
      <c r="A198" s="212" t="s">
        <v>185</v>
      </c>
      <c r="B198" s="220" t="s">
        <v>3463</v>
      </c>
      <c r="C198" s="221" t="s">
        <v>3625</v>
      </c>
      <c r="D198" s="215"/>
      <c r="E198" s="216"/>
      <c r="F198" s="217"/>
      <c r="G198" s="218"/>
    </row>
    <row r="199" spans="1:7" x14ac:dyDescent="0.2">
      <c r="A199" s="212" t="s">
        <v>190</v>
      </c>
      <c r="B199" s="241" t="s">
        <v>192</v>
      </c>
      <c r="C199" s="242" t="s">
        <v>3626</v>
      </c>
      <c r="D199" s="215" t="s">
        <v>186</v>
      </c>
      <c r="E199" s="216">
        <v>30.450000000000003</v>
      </c>
      <c r="F199" s="4"/>
      <c r="G199" s="218">
        <f>ROUND(E199*F199,2)</f>
        <v>0</v>
      </c>
    </row>
    <row r="200" spans="1:7" x14ac:dyDescent="0.2">
      <c r="A200" s="212" t="s">
        <v>181</v>
      </c>
      <c r="B200" s="220" t="s">
        <v>281</v>
      </c>
      <c r="C200" s="221" t="s">
        <v>3595</v>
      </c>
      <c r="D200" s="215"/>
      <c r="E200" s="216"/>
      <c r="F200" s="217"/>
      <c r="G200" s="218"/>
    </row>
    <row r="201" spans="1:7" ht="13.5" x14ac:dyDescent="0.2">
      <c r="A201" s="212" t="s">
        <v>254</v>
      </c>
      <c r="B201" s="220" t="s">
        <v>3463</v>
      </c>
      <c r="C201" s="221" t="s">
        <v>3625</v>
      </c>
      <c r="D201" s="215"/>
      <c r="E201" s="216"/>
      <c r="F201" s="217"/>
      <c r="G201" s="218"/>
    </row>
    <row r="202" spans="1:7" x14ac:dyDescent="0.2">
      <c r="A202" s="212" t="s">
        <v>300</v>
      </c>
      <c r="B202" s="241" t="s">
        <v>192</v>
      </c>
      <c r="C202" s="242" t="s">
        <v>3626</v>
      </c>
      <c r="D202" s="215" t="s">
        <v>186</v>
      </c>
      <c r="E202" s="216">
        <v>102.9</v>
      </c>
      <c r="F202" s="4"/>
      <c r="G202" s="218">
        <f>ROUND(E202*F202,2)</f>
        <v>0</v>
      </c>
    </row>
    <row r="203" spans="1:7" ht="13.5" x14ac:dyDescent="0.2">
      <c r="A203" s="212" t="s">
        <v>255</v>
      </c>
      <c r="B203" s="220" t="s">
        <v>3464</v>
      </c>
      <c r="C203" s="221" t="s">
        <v>3627</v>
      </c>
      <c r="D203" s="215"/>
      <c r="E203" s="216"/>
      <c r="F203" s="217"/>
      <c r="G203" s="218"/>
    </row>
    <row r="204" spans="1:7" x14ac:dyDescent="0.2">
      <c r="A204" s="212" t="s">
        <v>301</v>
      </c>
      <c r="B204" s="241" t="s">
        <v>192</v>
      </c>
      <c r="C204" s="242" t="s">
        <v>3626</v>
      </c>
      <c r="D204" s="215" t="s">
        <v>186</v>
      </c>
      <c r="E204" s="216">
        <v>387.45</v>
      </c>
      <c r="F204" s="4"/>
      <c r="G204" s="218">
        <f>ROUND(E204*F204,2)</f>
        <v>0</v>
      </c>
    </row>
    <row r="205" spans="1:7" x14ac:dyDescent="0.2">
      <c r="A205" s="212" t="s">
        <v>182</v>
      </c>
      <c r="B205" s="220" t="s">
        <v>274</v>
      </c>
      <c r="C205" s="221" t="s">
        <v>3590</v>
      </c>
      <c r="D205" s="215"/>
      <c r="E205" s="216"/>
      <c r="F205" s="217"/>
      <c r="G205" s="218"/>
    </row>
    <row r="206" spans="1:7" ht="13.5" x14ac:dyDescent="0.2">
      <c r="A206" s="212" t="s">
        <v>271</v>
      </c>
      <c r="B206" s="220" t="s">
        <v>3463</v>
      </c>
      <c r="C206" s="221" t="s">
        <v>3625</v>
      </c>
      <c r="D206" s="215"/>
      <c r="E206" s="216"/>
      <c r="F206" s="217"/>
      <c r="G206" s="218"/>
    </row>
    <row r="207" spans="1:7" x14ac:dyDescent="0.2">
      <c r="A207" s="212" t="s">
        <v>302</v>
      </c>
      <c r="B207" s="241" t="s">
        <v>192</v>
      </c>
      <c r="C207" s="242" t="s">
        <v>3626</v>
      </c>
      <c r="D207" s="215" t="s">
        <v>186</v>
      </c>
      <c r="E207" s="216">
        <v>139.65</v>
      </c>
      <c r="F207" s="4"/>
      <c r="G207" s="218">
        <f>ROUND(E207*F207,2)</f>
        <v>0</v>
      </c>
    </row>
    <row r="208" spans="1:7" ht="13.5" x14ac:dyDescent="0.2">
      <c r="A208" s="212" t="s">
        <v>303</v>
      </c>
      <c r="B208" s="220" t="s">
        <v>3464</v>
      </c>
      <c r="C208" s="221" t="s">
        <v>3627</v>
      </c>
      <c r="D208" s="215"/>
      <c r="E208" s="216"/>
      <c r="F208" s="217"/>
      <c r="G208" s="218"/>
    </row>
    <row r="209" spans="1:7" x14ac:dyDescent="0.2">
      <c r="A209" s="212" t="s">
        <v>304</v>
      </c>
      <c r="B209" s="241" t="s">
        <v>192</v>
      </c>
      <c r="C209" s="242" t="s">
        <v>3626</v>
      </c>
      <c r="D209" s="215" t="s">
        <v>186</v>
      </c>
      <c r="E209" s="216">
        <v>360.15000000000003</v>
      </c>
      <c r="F209" s="4"/>
      <c r="G209" s="218">
        <f>ROUND(E209*F209,2)</f>
        <v>0</v>
      </c>
    </row>
    <row r="210" spans="1:7" x14ac:dyDescent="0.2">
      <c r="A210" s="212" t="s">
        <v>183</v>
      </c>
      <c r="B210" s="220" t="s">
        <v>285</v>
      </c>
      <c r="C210" s="221" t="s">
        <v>3596</v>
      </c>
      <c r="D210" s="215"/>
      <c r="E210" s="216"/>
      <c r="F210" s="217"/>
      <c r="G210" s="218"/>
    </row>
    <row r="211" spans="1:7" ht="13.5" x14ac:dyDescent="0.2">
      <c r="A211" s="212" t="s">
        <v>273</v>
      </c>
      <c r="B211" s="220" t="s">
        <v>3463</v>
      </c>
      <c r="C211" s="221" t="s">
        <v>3625</v>
      </c>
      <c r="D211" s="215"/>
      <c r="E211" s="216"/>
      <c r="F211" s="217"/>
      <c r="G211" s="218"/>
    </row>
    <row r="212" spans="1:7" x14ac:dyDescent="0.2">
      <c r="A212" s="212" t="s">
        <v>305</v>
      </c>
      <c r="B212" s="241" t="s">
        <v>192</v>
      </c>
      <c r="C212" s="242" t="s">
        <v>3626</v>
      </c>
      <c r="D212" s="215" t="s">
        <v>186</v>
      </c>
      <c r="E212" s="216">
        <v>36.75</v>
      </c>
      <c r="F212" s="4"/>
      <c r="G212" s="218">
        <f>ROUND(E212*F212,2)</f>
        <v>0</v>
      </c>
    </row>
    <row r="213" spans="1:7" ht="13.5" x14ac:dyDescent="0.2">
      <c r="A213" s="212" t="s">
        <v>279</v>
      </c>
      <c r="B213" s="220" t="s">
        <v>3464</v>
      </c>
      <c r="C213" s="221" t="s">
        <v>3627</v>
      </c>
      <c r="D213" s="215"/>
      <c r="E213" s="216"/>
      <c r="F213" s="217"/>
      <c r="G213" s="218"/>
    </row>
    <row r="214" spans="1:7" x14ac:dyDescent="0.2">
      <c r="A214" s="212" t="s">
        <v>306</v>
      </c>
      <c r="B214" s="241" t="s">
        <v>192</v>
      </c>
      <c r="C214" s="242" t="s">
        <v>3626</v>
      </c>
      <c r="D214" s="215" t="s">
        <v>186</v>
      </c>
      <c r="E214" s="216">
        <v>148.05000000000001</v>
      </c>
      <c r="F214" s="4"/>
      <c r="G214" s="218">
        <f>ROUND(E214*F214,2)</f>
        <v>0</v>
      </c>
    </row>
    <row r="215" spans="1:7" x14ac:dyDescent="0.2">
      <c r="A215" s="212"/>
      <c r="B215" s="220"/>
      <c r="C215" s="221"/>
      <c r="D215" s="215"/>
      <c r="E215" s="216"/>
      <c r="F215" s="217"/>
      <c r="G215" s="218"/>
    </row>
    <row r="216" spans="1:7" ht="36" x14ac:dyDescent="0.2">
      <c r="A216" s="222" t="str">
        <f>CONCATENATE($A$14,".",TEXT(COUNTA(A$15:A215)-COUNTIF(A$15:A215,"*.")-COUNTIF(A$15:A215,"*)")+1,0))</f>
        <v>1.2.29</v>
      </c>
      <c r="B216" s="220" t="s">
        <v>3349</v>
      </c>
      <c r="C216" s="221" t="s">
        <v>3628</v>
      </c>
      <c r="D216" s="215"/>
      <c r="E216" s="216"/>
      <c r="F216" s="217"/>
      <c r="G216" s="218"/>
    </row>
    <row r="217" spans="1:7" x14ac:dyDescent="0.2">
      <c r="A217" s="212" t="s">
        <v>179</v>
      </c>
      <c r="B217" s="220" t="s">
        <v>184</v>
      </c>
      <c r="C217" s="221" t="s">
        <v>3585</v>
      </c>
      <c r="D217" s="215"/>
      <c r="E217" s="216"/>
      <c r="F217" s="217"/>
      <c r="G217" s="218"/>
    </row>
    <row r="218" spans="1:7" ht="13.5" x14ac:dyDescent="0.2">
      <c r="A218" s="212" t="s">
        <v>185</v>
      </c>
      <c r="B218" s="220" t="s">
        <v>3465</v>
      </c>
      <c r="C218" s="221" t="s">
        <v>3629</v>
      </c>
      <c r="D218" s="215" t="s">
        <v>186</v>
      </c>
      <c r="E218" s="216">
        <v>40.950000000000003</v>
      </c>
      <c r="F218" s="4"/>
      <c r="G218" s="218">
        <f>ROUND(E218*F218,2)</f>
        <v>0</v>
      </c>
    </row>
    <row r="219" spans="1:7" ht="13.5" x14ac:dyDescent="0.2">
      <c r="A219" s="212" t="s">
        <v>187</v>
      </c>
      <c r="B219" s="220" t="s">
        <v>3466</v>
      </c>
      <c r="C219" s="221" t="s">
        <v>3630</v>
      </c>
      <c r="D219" s="215" t="s">
        <v>186</v>
      </c>
      <c r="E219" s="216">
        <v>1.05</v>
      </c>
      <c r="F219" s="4"/>
      <c r="G219" s="218">
        <f>ROUND(E219*F219,2)</f>
        <v>0</v>
      </c>
    </row>
    <row r="220" spans="1:7" x14ac:dyDescent="0.2">
      <c r="A220" s="212"/>
      <c r="B220" s="220"/>
      <c r="C220" s="221"/>
      <c r="D220" s="215"/>
      <c r="E220" s="216"/>
      <c r="F220" s="217"/>
      <c r="G220" s="218"/>
    </row>
    <row r="221" spans="1:7" ht="36" x14ac:dyDescent="0.2">
      <c r="A221" s="222" t="str">
        <f>CONCATENATE($A$14,".",TEXT(COUNTA(A$15:A220)-COUNTIF(A$15:A220,"*.")-COUNTIF(A$15:A220,"*)")+1,0))</f>
        <v>1.2.30</v>
      </c>
      <c r="B221" s="220" t="s">
        <v>3350</v>
      </c>
      <c r="C221" s="221" t="s">
        <v>3631</v>
      </c>
      <c r="D221" s="215"/>
      <c r="E221" s="216"/>
      <c r="F221" s="217"/>
      <c r="G221" s="218"/>
    </row>
    <row r="222" spans="1:7" x14ac:dyDescent="0.2">
      <c r="A222" s="212" t="s">
        <v>179</v>
      </c>
      <c r="B222" s="220" t="s">
        <v>184</v>
      </c>
      <c r="C222" s="221" t="s">
        <v>3585</v>
      </c>
      <c r="D222" s="215"/>
      <c r="E222" s="216"/>
      <c r="F222" s="217"/>
      <c r="G222" s="218"/>
    </row>
    <row r="223" spans="1:7" ht="13.5" x14ac:dyDescent="0.2">
      <c r="A223" s="212" t="s">
        <v>185</v>
      </c>
      <c r="B223" s="220" t="s">
        <v>3465</v>
      </c>
      <c r="C223" s="221" t="s">
        <v>3629</v>
      </c>
      <c r="D223" s="215" t="s">
        <v>186</v>
      </c>
      <c r="E223" s="216">
        <v>66.150000000000006</v>
      </c>
      <c r="F223" s="4"/>
      <c r="G223" s="218">
        <f>ROUND(E223*F223,2)</f>
        <v>0</v>
      </c>
    </row>
    <row r="224" spans="1:7" x14ac:dyDescent="0.2">
      <c r="A224" s="212"/>
      <c r="B224" s="220"/>
      <c r="C224" s="221"/>
      <c r="D224" s="215"/>
      <c r="E224" s="216"/>
      <c r="F224" s="217"/>
      <c r="G224" s="218"/>
    </row>
    <row r="225" spans="1:7" ht="36" x14ac:dyDescent="0.2">
      <c r="A225" s="222" t="str">
        <f>CONCATENATE($A$14,".",TEXT(COUNTA(A$15:A224)-COUNTIF(A$15:A224,"*.")-COUNTIF(A$15:A224,"*)")+1,0))</f>
        <v>1.2.31</v>
      </c>
      <c r="B225" s="220" t="s">
        <v>3351</v>
      </c>
      <c r="C225" s="221" t="s">
        <v>3632</v>
      </c>
      <c r="D225" s="215"/>
      <c r="E225" s="216"/>
      <c r="F225" s="217"/>
      <c r="G225" s="218"/>
    </row>
    <row r="226" spans="1:7" x14ac:dyDescent="0.2">
      <c r="A226" s="212" t="s">
        <v>179</v>
      </c>
      <c r="B226" s="220" t="s">
        <v>184</v>
      </c>
      <c r="C226" s="221" t="s">
        <v>3585</v>
      </c>
      <c r="D226" s="215"/>
      <c r="E226" s="216"/>
      <c r="F226" s="217"/>
      <c r="G226" s="218"/>
    </row>
    <row r="227" spans="1:7" ht="13.5" x14ac:dyDescent="0.2">
      <c r="A227" s="212" t="s">
        <v>185</v>
      </c>
      <c r="B227" s="220" t="s">
        <v>3464</v>
      </c>
      <c r="C227" s="221" t="s">
        <v>3627</v>
      </c>
      <c r="D227" s="215" t="s">
        <v>186</v>
      </c>
      <c r="E227" s="216">
        <v>3.1500000000000004</v>
      </c>
      <c r="F227" s="4"/>
      <c r="G227" s="218">
        <f>ROUND(E227*F227,2)</f>
        <v>0</v>
      </c>
    </row>
    <row r="228" spans="1:7" x14ac:dyDescent="0.2">
      <c r="A228" s="212" t="s">
        <v>181</v>
      </c>
      <c r="B228" s="220" t="s">
        <v>281</v>
      </c>
      <c r="C228" s="221" t="s">
        <v>3595</v>
      </c>
      <c r="D228" s="215"/>
      <c r="E228" s="216"/>
      <c r="F228" s="217"/>
      <c r="G228" s="218"/>
    </row>
    <row r="229" spans="1:7" ht="13.5" x14ac:dyDescent="0.2">
      <c r="A229" s="212" t="s">
        <v>254</v>
      </c>
      <c r="B229" s="220" t="s">
        <v>3467</v>
      </c>
      <c r="C229" s="221" t="s">
        <v>3633</v>
      </c>
      <c r="D229" s="215" t="s">
        <v>186</v>
      </c>
      <c r="E229" s="216">
        <v>12.600000000000001</v>
      </c>
      <c r="F229" s="4"/>
      <c r="G229" s="218">
        <f>ROUND(E229*F229,2)</f>
        <v>0</v>
      </c>
    </row>
    <row r="230" spans="1:7" ht="13.5" x14ac:dyDescent="0.2">
      <c r="A230" s="212" t="s">
        <v>255</v>
      </c>
      <c r="B230" s="220" t="s">
        <v>3463</v>
      </c>
      <c r="C230" s="221" t="s">
        <v>3625</v>
      </c>
      <c r="D230" s="215" t="s">
        <v>186</v>
      </c>
      <c r="E230" s="216">
        <v>126</v>
      </c>
      <c r="F230" s="4"/>
      <c r="G230" s="218">
        <f>ROUND(E230*F230,2)</f>
        <v>0</v>
      </c>
    </row>
    <row r="231" spans="1:7" ht="13.5" x14ac:dyDescent="0.2">
      <c r="A231" s="212" t="s">
        <v>290</v>
      </c>
      <c r="B231" s="220" t="s">
        <v>3464</v>
      </c>
      <c r="C231" s="221" t="s">
        <v>3627</v>
      </c>
      <c r="D231" s="215" t="s">
        <v>186</v>
      </c>
      <c r="E231" s="216">
        <v>258.3</v>
      </c>
      <c r="F231" s="4"/>
      <c r="G231" s="218">
        <f>ROUND(E231*F231,2)</f>
        <v>0</v>
      </c>
    </row>
    <row r="232" spans="1:7" x14ac:dyDescent="0.2">
      <c r="A232" s="212" t="s">
        <v>182</v>
      </c>
      <c r="B232" s="220" t="s">
        <v>274</v>
      </c>
      <c r="C232" s="221" t="s">
        <v>3590</v>
      </c>
      <c r="D232" s="215"/>
      <c r="E232" s="216"/>
      <c r="F232" s="217"/>
      <c r="G232" s="218"/>
    </row>
    <row r="233" spans="1:7" ht="13.5" x14ac:dyDescent="0.2">
      <c r="A233" s="212" t="s">
        <v>271</v>
      </c>
      <c r="B233" s="220" t="s">
        <v>3463</v>
      </c>
      <c r="C233" s="221" t="s">
        <v>3625</v>
      </c>
      <c r="D233" s="215" t="s">
        <v>186</v>
      </c>
      <c r="E233" s="216">
        <v>155.4</v>
      </c>
      <c r="F233" s="4"/>
      <c r="G233" s="218">
        <f>ROUND(E233*F233,2)</f>
        <v>0</v>
      </c>
    </row>
    <row r="234" spans="1:7" ht="13.5" x14ac:dyDescent="0.2">
      <c r="A234" s="212" t="s">
        <v>282</v>
      </c>
      <c r="B234" s="220" t="s">
        <v>3464</v>
      </c>
      <c r="C234" s="221" t="s">
        <v>3627</v>
      </c>
      <c r="D234" s="215" t="s">
        <v>186</v>
      </c>
      <c r="E234" s="216">
        <v>1671.6000000000001</v>
      </c>
      <c r="F234" s="4"/>
      <c r="G234" s="218">
        <f>ROUND(E234*F234,2)</f>
        <v>0</v>
      </c>
    </row>
    <row r="235" spans="1:7" x14ac:dyDescent="0.2">
      <c r="A235" s="212" t="s">
        <v>183</v>
      </c>
      <c r="B235" s="220" t="s">
        <v>285</v>
      </c>
      <c r="C235" s="221" t="s">
        <v>3596</v>
      </c>
      <c r="D235" s="215"/>
      <c r="E235" s="216"/>
      <c r="F235" s="217"/>
      <c r="G235" s="218"/>
    </row>
    <row r="236" spans="1:7" ht="13.5" x14ac:dyDescent="0.2">
      <c r="A236" s="212" t="s">
        <v>273</v>
      </c>
      <c r="B236" s="220" t="s">
        <v>3463</v>
      </c>
      <c r="C236" s="221" t="s">
        <v>3625</v>
      </c>
      <c r="D236" s="215" t="s">
        <v>186</v>
      </c>
      <c r="E236" s="216">
        <v>33.6</v>
      </c>
      <c r="F236" s="4"/>
      <c r="G236" s="218">
        <f>ROUND(E236*F236,2)</f>
        <v>0</v>
      </c>
    </row>
    <row r="237" spans="1:7" ht="13.5" x14ac:dyDescent="0.2">
      <c r="A237" s="212" t="s">
        <v>279</v>
      </c>
      <c r="B237" s="220" t="s">
        <v>3464</v>
      </c>
      <c r="C237" s="221" t="s">
        <v>3627</v>
      </c>
      <c r="D237" s="215" t="s">
        <v>186</v>
      </c>
      <c r="E237" s="216">
        <v>225.75</v>
      </c>
      <c r="F237" s="4"/>
      <c r="G237" s="218">
        <f>ROUND(E237*F237,2)</f>
        <v>0</v>
      </c>
    </row>
    <row r="238" spans="1:7" x14ac:dyDescent="0.2">
      <c r="A238" s="212"/>
      <c r="B238" s="220"/>
      <c r="C238" s="221"/>
      <c r="D238" s="215"/>
      <c r="E238" s="216"/>
      <c r="F238" s="217"/>
      <c r="G238" s="218"/>
    </row>
    <row r="239" spans="1:7" ht="36" x14ac:dyDescent="0.2">
      <c r="A239" s="222" t="str">
        <f>CONCATENATE($A$14,".",TEXT(COUNTA(A$15:A238)-COUNTIF(A$15:A238,"*.")-COUNTIF(A$15:A238,"*)")+1,0))</f>
        <v>1.2.32</v>
      </c>
      <c r="B239" s="220" t="s">
        <v>3352</v>
      </c>
      <c r="C239" s="221" t="s">
        <v>3634</v>
      </c>
      <c r="D239" s="215"/>
      <c r="E239" s="216"/>
      <c r="F239" s="217"/>
      <c r="G239" s="218"/>
    </row>
    <row r="240" spans="1:7" x14ac:dyDescent="0.2">
      <c r="A240" s="212" t="s">
        <v>179</v>
      </c>
      <c r="B240" s="220" t="s">
        <v>184</v>
      </c>
      <c r="C240" s="221" t="s">
        <v>3593</v>
      </c>
      <c r="D240" s="215"/>
      <c r="E240" s="216"/>
      <c r="F240" s="217"/>
      <c r="G240" s="218"/>
    </row>
    <row r="241" spans="1:7" ht="13.5" x14ac:dyDescent="0.2">
      <c r="A241" s="212" t="s">
        <v>185</v>
      </c>
      <c r="B241" s="220" t="s">
        <v>3468</v>
      </c>
      <c r="C241" s="221" t="s">
        <v>3635</v>
      </c>
      <c r="D241" s="215"/>
      <c r="E241" s="216"/>
      <c r="F241" s="217"/>
      <c r="G241" s="218"/>
    </row>
    <row r="242" spans="1:7" x14ac:dyDescent="0.2">
      <c r="A242" s="212" t="s">
        <v>190</v>
      </c>
      <c r="B242" s="241" t="s">
        <v>191</v>
      </c>
      <c r="C242" s="242" t="s">
        <v>3636</v>
      </c>
      <c r="D242" s="215" t="s">
        <v>186</v>
      </c>
      <c r="E242" s="216">
        <v>211.05</v>
      </c>
      <c r="F242" s="4"/>
      <c r="G242" s="218">
        <f>ROUND(E242*F242,2)</f>
        <v>0</v>
      </c>
    </row>
    <row r="243" spans="1:7" ht="13.5" x14ac:dyDescent="0.2">
      <c r="A243" s="212" t="s">
        <v>187</v>
      </c>
      <c r="B243" s="220" t="s">
        <v>3469</v>
      </c>
      <c r="C243" s="221" t="s">
        <v>3637</v>
      </c>
      <c r="D243" s="215"/>
      <c r="E243" s="216"/>
      <c r="F243" s="217"/>
      <c r="G243" s="218"/>
    </row>
    <row r="244" spans="1:7" x14ac:dyDescent="0.2">
      <c r="A244" s="212" t="s">
        <v>193</v>
      </c>
      <c r="B244" s="241" t="s">
        <v>191</v>
      </c>
      <c r="C244" s="242" t="s">
        <v>3636</v>
      </c>
      <c r="D244" s="215" t="s">
        <v>186</v>
      </c>
      <c r="E244" s="216">
        <v>3.1500000000000004</v>
      </c>
      <c r="F244" s="4"/>
      <c r="G244" s="218">
        <f>ROUND(E244*F244,2)</f>
        <v>0</v>
      </c>
    </row>
    <row r="245" spans="1:7" x14ac:dyDescent="0.2">
      <c r="A245" s="212" t="s">
        <v>307</v>
      </c>
      <c r="B245" s="241" t="s">
        <v>192</v>
      </c>
      <c r="C245" s="242" t="s">
        <v>3626</v>
      </c>
      <c r="D245" s="215" t="s">
        <v>186</v>
      </c>
      <c r="E245" s="216">
        <v>64.05</v>
      </c>
      <c r="F245" s="4"/>
      <c r="G245" s="218">
        <f>ROUND(E245*F245,2)</f>
        <v>0</v>
      </c>
    </row>
    <row r="246" spans="1:7" ht="13.5" x14ac:dyDescent="0.2">
      <c r="A246" s="212" t="s">
        <v>188</v>
      </c>
      <c r="B246" s="220" t="s">
        <v>3470</v>
      </c>
      <c r="C246" s="221" t="s">
        <v>3638</v>
      </c>
      <c r="D246" s="215"/>
      <c r="E246" s="216"/>
      <c r="F246" s="217"/>
      <c r="G246" s="218"/>
    </row>
    <row r="247" spans="1:7" x14ac:dyDescent="0.2">
      <c r="A247" s="212" t="s">
        <v>308</v>
      </c>
      <c r="B247" s="241" t="s">
        <v>191</v>
      </c>
      <c r="C247" s="242" t="s">
        <v>3636</v>
      </c>
      <c r="D247" s="215" t="s">
        <v>186</v>
      </c>
      <c r="E247" s="216">
        <v>1.5750000000000002</v>
      </c>
      <c r="F247" s="4"/>
      <c r="G247" s="218">
        <f>ROUND(E247*F247,2)</f>
        <v>0</v>
      </c>
    </row>
    <row r="248" spans="1:7" x14ac:dyDescent="0.2">
      <c r="A248" s="212" t="s">
        <v>309</v>
      </c>
      <c r="B248" s="241" t="s">
        <v>192</v>
      </c>
      <c r="C248" s="242" t="s">
        <v>3626</v>
      </c>
      <c r="D248" s="215" t="s">
        <v>186</v>
      </c>
      <c r="E248" s="216">
        <v>1.5750000000000002</v>
      </c>
      <c r="F248" s="4"/>
      <c r="G248" s="218">
        <f>ROUND(E248*F248,2)</f>
        <v>0</v>
      </c>
    </row>
    <row r="249" spans="1:7" x14ac:dyDescent="0.2">
      <c r="A249" s="212" t="s">
        <v>181</v>
      </c>
      <c r="B249" s="220" t="s">
        <v>269</v>
      </c>
      <c r="C249" s="221" t="s">
        <v>3587</v>
      </c>
      <c r="D249" s="215"/>
      <c r="E249" s="216"/>
      <c r="F249" s="217"/>
      <c r="G249" s="218"/>
    </row>
    <row r="250" spans="1:7" ht="13.5" x14ac:dyDescent="0.2">
      <c r="A250" s="212" t="s">
        <v>254</v>
      </c>
      <c r="B250" s="220" t="s">
        <v>3469</v>
      </c>
      <c r="C250" s="221" t="s">
        <v>3637</v>
      </c>
      <c r="D250" s="215"/>
      <c r="E250" s="216"/>
      <c r="F250" s="217"/>
      <c r="G250" s="218"/>
    </row>
    <row r="251" spans="1:7" x14ac:dyDescent="0.2">
      <c r="A251" s="212" t="s">
        <v>300</v>
      </c>
      <c r="B251" s="241" t="s">
        <v>191</v>
      </c>
      <c r="C251" s="242" t="s">
        <v>3636</v>
      </c>
      <c r="D251" s="215" t="s">
        <v>186</v>
      </c>
      <c r="E251" s="216">
        <v>4.7250000000000005</v>
      </c>
      <c r="F251" s="4"/>
      <c r="G251" s="218">
        <f>ROUND(E251*F251,2)</f>
        <v>0</v>
      </c>
    </row>
    <row r="252" spans="1:7" ht="13.5" x14ac:dyDescent="0.2">
      <c r="A252" s="212" t="s">
        <v>255</v>
      </c>
      <c r="B252" s="220" t="s">
        <v>3470</v>
      </c>
      <c r="C252" s="221" t="s">
        <v>3638</v>
      </c>
      <c r="D252" s="215"/>
      <c r="E252" s="216"/>
      <c r="F252" s="217"/>
      <c r="G252" s="218"/>
    </row>
    <row r="253" spans="1:7" x14ac:dyDescent="0.2">
      <c r="A253" s="212" t="s">
        <v>301</v>
      </c>
      <c r="B253" s="241" t="s">
        <v>191</v>
      </c>
      <c r="C253" s="242" t="s">
        <v>3636</v>
      </c>
      <c r="D253" s="215" t="s">
        <v>186</v>
      </c>
      <c r="E253" s="216">
        <v>44.1</v>
      </c>
      <c r="F253" s="4"/>
      <c r="G253" s="218">
        <f>ROUND(E253*F253,2)</f>
        <v>0</v>
      </c>
    </row>
    <row r="254" spans="1:7" x14ac:dyDescent="0.2">
      <c r="A254" s="212" t="s">
        <v>310</v>
      </c>
      <c r="B254" s="241" t="s">
        <v>192</v>
      </c>
      <c r="C254" s="242" t="s">
        <v>3626</v>
      </c>
      <c r="D254" s="215" t="s">
        <v>186</v>
      </c>
      <c r="E254" s="216">
        <v>67.2</v>
      </c>
      <c r="F254" s="4"/>
      <c r="G254" s="218">
        <f>ROUND(E254*F254,2)</f>
        <v>0</v>
      </c>
    </row>
    <row r="255" spans="1:7" x14ac:dyDescent="0.2">
      <c r="A255" s="212" t="s">
        <v>182</v>
      </c>
      <c r="B255" s="220" t="s">
        <v>281</v>
      </c>
      <c r="C255" s="221" t="s">
        <v>3595</v>
      </c>
      <c r="D255" s="215"/>
      <c r="E255" s="216"/>
      <c r="F255" s="217"/>
      <c r="G255" s="218"/>
    </row>
    <row r="256" spans="1:7" ht="13.5" x14ac:dyDescent="0.2">
      <c r="A256" s="212" t="s">
        <v>271</v>
      </c>
      <c r="B256" s="220" t="s">
        <v>3469</v>
      </c>
      <c r="C256" s="221" t="s">
        <v>3637</v>
      </c>
      <c r="D256" s="215"/>
      <c r="E256" s="216"/>
      <c r="F256" s="217"/>
      <c r="G256" s="218"/>
    </row>
    <row r="257" spans="1:7" x14ac:dyDescent="0.2">
      <c r="A257" s="212" t="s">
        <v>302</v>
      </c>
      <c r="B257" s="241" t="s">
        <v>191</v>
      </c>
      <c r="C257" s="242" t="s">
        <v>3636</v>
      </c>
      <c r="D257" s="215" t="s">
        <v>186</v>
      </c>
      <c r="E257" s="216">
        <v>2.625</v>
      </c>
      <c r="F257" s="4"/>
      <c r="G257" s="218">
        <f>ROUND(E257*F257,2)</f>
        <v>0</v>
      </c>
    </row>
    <row r="258" spans="1:7" x14ac:dyDescent="0.2">
      <c r="A258" s="212" t="s">
        <v>311</v>
      </c>
      <c r="B258" s="241" t="s">
        <v>192</v>
      </c>
      <c r="C258" s="242" t="s">
        <v>3626</v>
      </c>
      <c r="D258" s="215" t="s">
        <v>186</v>
      </c>
      <c r="E258" s="216">
        <v>78.75</v>
      </c>
      <c r="F258" s="4"/>
      <c r="G258" s="218">
        <f>ROUND(E258*F258,2)</f>
        <v>0</v>
      </c>
    </row>
    <row r="259" spans="1:7" ht="13.5" x14ac:dyDescent="0.2">
      <c r="A259" s="212" t="s">
        <v>282</v>
      </c>
      <c r="B259" s="220" t="s">
        <v>3470</v>
      </c>
      <c r="C259" s="221" t="s">
        <v>3638</v>
      </c>
      <c r="D259" s="215"/>
      <c r="E259" s="216"/>
      <c r="F259" s="217"/>
      <c r="G259" s="218"/>
    </row>
    <row r="260" spans="1:7" x14ac:dyDescent="0.2">
      <c r="A260" s="212" t="s">
        <v>304</v>
      </c>
      <c r="B260" s="241" t="s">
        <v>191</v>
      </c>
      <c r="C260" s="242" t="s">
        <v>3636</v>
      </c>
      <c r="D260" s="215" t="s">
        <v>186</v>
      </c>
      <c r="E260" s="216">
        <v>1.05</v>
      </c>
      <c r="F260" s="4"/>
      <c r="G260" s="218">
        <f>ROUND(E260*F260,2)</f>
        <v>0</v>
      </c>
    </row>
    <row r="261" spans="1:7" x14ac:dyDescent="0.2">
      <c r="A261" s="212" t="s">
        <v>312</v>
      </c>
      <c r="B261" s="241" t="s">
        <v>192</v>
      </c>
      <c r="C261" s="242" t="s">
        <v>3626</v>
      </c>
      <c r="D261" s="215" t="s">
        <v>186</v>
      </c>
      <c r="E261" s="216">
        <v>124.95</v>
      </c>
      <c r="F261" s="4"/>
      <c r="G261" s="218">
        <f>ROUND(E261*F261,2)</f>
        <v>0</v>
      </c>
    </row>
    <row r="262" spans="1:7" x14ac:dyDescent="0.2">
      <c r="A262" s="212" t="s">
        <v>183</v>
      </c>
      <c r="B262" s="220" t="s">
        <v>270</v>
      </c>
      <c r="C262" s="221" t="s">
        <v>3588</v>
      </c>
      <c r="D262" s="215"/>
      <c r="E262" s="216"/>
      <c r="F262" s="217"/>
      <c r="G262" s="218"/>
    </row>
    <row r="263" spans="1:7" ht="13.5" x14ac:dyDescent="0.2">
      <c r="A263" s="212" t="s">
        <v>273</v>
      </c>
      <c r="B263" s="220" t="s">
        <v>3469</v>
      </c>
      <c r="C263" s="221" t="s">
        <v>3637</v>
      </c>
      <c r="D263" s="215"/>
      <c r="E263" s="216"/>
      <c r="F263" s="217"/>
      <c r="G263" s="218"/>
    </row>
    <row r="264" spans="1:7" x14ac:dyDescent="0.2">
      <c r="A264" s="212" t="s">
        <v>305</v>
      </c>
      <c r="B264" s="241" t="s">
        <v>191</v>
      </c>
      <c r="C264" s="242" t="s">
        <v>3636</v>
      </c>
      <c r="D264" s="215" t="s">
        <v>186</v>
      </c>
      <c r="E264" s="216">
        <v>1.05</v>
      </c>
      <c r="F264" s="4"/>
      <c r="G264" s="218">
        <f>ROUND(E264*F264,2)</f>
        <v>0</v>
      </c>
    </row>
    <row r="265" spans="1:7" ht="13.5" x14ac:dyDescent="0.2">
      <c r="A265" s="212" t="s">
        <v>279</v>
      </c>
      <c r="B265" s="220" t="s">
        <v>3470</v>
      </c>
      <c r="C265" s="221" t="s">
        <v>3638</v>
      </c>
      <c r="D265" s="215"/>
      <c r="E265" s="216"/>
      <c r="F265" s="217"/>
      <c r="G265" s="218"/>
    </row>
    <row r="266" spans="1:7" x14ac:dyDescent="0.2">
      <c r="A266" s="212" t="s">
        <v>306</v>
      </c>
      <c r="B266" s="241" t="s">
        <v>191</v>
      </c>
      <c r="C266" s="242" t="s">
        <v>3636</v>
      </c>
      <c r="D266" s="215" t="s">
        <v>186</v>
      </c>
      <c r="E266" s="216">
        <v>4.7250000000000005</v>
      </c>
      <c r="F266" s="4"/>
      <c r="G266" s="218">
        <f>ROUND(E266*F266,2)</f>
        <v>0</v>
      </c>
    </row>
    <row r="267" spans="1:7" x14ac:dyDescent="0.2">
      <c r="A267" s="212" t="s">
        <v>212</v>
      </c>
      <c r="B267" s="220" t="s">
        <v>274</v>
      </c>
      <c r="C267" s="221" t="s">
        <v>3590</v>
      </c>
      <c r="D267" s="215"/>
      <c r="E267" s="216"/>
      <c r="F267" s="217"/>
      <c r="G267" s="218"/>
    </row>
    <row r="268" spans="1:7" ht="13.5" x14ac:dyDescent="0.2">
      <c r="A268" s="212" t="s">
        <v>283</v>
      </c>
      <c r="B268" s="220" t="s">
        <v>3469</v>
      </c>
      <c r="C268" s="221" t="s">
        <v>3637</v>
      </c>
      <c r="D268" s="215"/>
      <c r="E268" s="216"/>
      <c r="F268" s="217"/>
      <c r="G268" s="218"/>
    </row>
    <row r="269" spans="1:7" x14ac:dyDescent="0.2">
      <c r="A269" s="212" t="s">
        <v>313</v>
      </c>
      <c r="B269" s="241" t="s">
        <v>192</v>
      </c>
      <c r="C269" s="242" t="s">
        <v>3626</v>
      </c>
      <c r="D269" s="215" t="s">
        <v>186</v>
      </c>
      <c r="E269" s="216">
        <v>70.350000000000009</v>
      </c>
      <c r="F269" s="4"/>
      <c r="G269" s="218">
        <f>ROUND(E269*F269,2)</f>
        <v>0</v>
      </c>
    </row>
    <row r="270" spans="1:7" ht="13.5" x14ac:dyDescent="0.2">
      <c r="A270" s="212" t="s">
        <v>275</v>
      </c>
      <c r="B270" s="220" t="s">
        <v>3470</v>
      </c>
      <c r="C270" s="221" t="s">
        <v>3638</v>
      </c>
      <c r="D270" s="215"/>
      <c r="E270" s="216"/>
      <c r="F270" s="217"/>
      <c r="G270" s="218"/>
    </row>
    <row r="271" spans="1:7" x14ac:dyDescent="0.2">
      <c r="A271" s="212" t="s">
        <v>314</v>
      </c>
      <c r="B271" s="241" t="s">
        <v>191</v>
      </c>
      <c r="C271" s="242" t="s">
        <v>3636</v>
      </c>
      <c r="D271" s="215" t="s">
        <v>186</v>
      </c>
      <c r="E271" s="216">
        <v>11.55</v>
      </c>
      <c r="F271" s="4"/>
      <c r="G271" s="218">
        <f>ROUND(E271*F271,2)</f>
        <v>0</v>
      </c>
    </row>
    <row r="272" spans="1:7" x14ac:dyDescent="0.2">
      <c r="A272" s="212" t="s">
        <v>315</v>
      </c>
      <c r="B272" s="241" t="s">
        <v>192</v>
      </c>
      <c r="C272" s="242" t="s">
        <v>3626</v>
      </c>
      <c r="D272" s="215" t="s">
        <v>186</v>
      </c>
      <c r="E272" s="216">
        <v>1494.15</v>
      </c>
      <c r="F272" s="4"/>
      <c r="G272" s="218">
        <f>ROUND(E272*F272,2)</f>
        <v>0</v>
      </c>
    </row>
    <row r="273" spans="1:7" x14ac:dyDescent="0.2">
      <c r="A273" s="212" t="s">
        <v>213</v>
      </c>
      <c r="B273" s="220" t="s">
        <v>285</v>
      </c>
      <c r="C273" s="221" t="s">
        <v>3596</v>
      </c>
      <c r="D273" s="215"/>
      <c r="E273" s="216"/>
      <c r="F273" s="217"/>
      <c r="G273" s="218"/>
    </row>
    <row r="274" spans="1:7" ht="13.5" x14ac:dyDescent="0.2">
      <c r="A274" s="212" t="s">
        <v>278</v>
      </c>
      <c r="B274" s="220" t="s">
        <v>3468</v>
      </c>
      <c r="C274" s="221" t="s">
        <v>3635</v>
      </c>
      <c r="D274" s="215"/>
      <c r="E274" s="216"/>
      <c r="F274" s="217"/>
      <c r="G274" s="218"/>
    </row>
    <row r="275" spans="1:7" x14ac:dyDescent="0.2">
      <c r="A275" s="212" t="s">
        <v>316</v>
      </c>
      <c r="B275" s="241" t="s">
        <v>191</v>
      </c>
      <c r="C275" s="242" t="s">
        <v>3636</v>
      </c>
      <c r="D275" s="215" t="s">
        <v>186</v>
      </c>
      <c r="E275" s="216">
        <v>0.52500000000000002</v>
      </c>
      <c r="F275" s="4"/>
      <c r="G275" s="218">
        <f>ROUND(E275*F275,2)</f>
        <v>0</v>
      </c>
    </row>
    <row r="276" spans="1:7" ht="13.5" x14ac:dyDescent="0.2">
      <c r="A276" s="212" t="s">
        <v>284</v>
      </c>
      <c r="B276" s="220" t="s">
        <v>3470</v>
      </c>
      <c r="C276" s="221" t="s">
        <v>3638</v>
      </c>
      <c r="D276" s="215"/>
      <c r="E276" s="216"/>
      <c r="F276" s="217"/>
      <c r="G276" s="218"/>
    </row>
    <row r="277" spans="1:7" x14ac:dyDescent="0.2">
      <c r="A277" s="212" t="s">
        <v>317</v>
      </c>
      <c r="B277" s="241" t="s">
        <v>191</v>
      </c>
      <c r="C277" s="242" t="s">
        <v>3636</v>
      </c>
      <c r="D277" s="215" t="s">
        <v>186</v>
      </c>
      <c r="E277" s="216">
        <v>68.25</v>
      </c>
      <c r="F277" s="4"/>
      <c r="G277" s="218">
        <f>ROUND(E277*F277,2)</f>
        <v>0</v>
      </c>
    </row>
    <row r="278" spans="1:7" x14ac:dyDescent="0.2">
      <c r="A278" s="212" t="s">
        <v>318</v>
      </c>
      <c r="B278" s="241" t="s">
        <v>192</v>
      </c>
      <c r="C278" s="242" t="s">
        <v>3626</v>
      </c>
      <c r="D278" s="215" t="s">
        <v>186</v>
      </c>
      <c r="E278" s="216">
        <v>1042.6500000000001</v>
      </c>
      <c r="F278" s="4"/>
      <c r="G278" s="218">
        <f>ROUND(E278*F278,2)</f>
        <v>0</v>
      </c>
    </row>
    <row r="279" spans="1:7" x14ac:dyDescent="0.2">
      <c r="A279" s="212"/>
      <c r="B279" s="241"/>
      <c r="C279" s="242"/>
      <c r="D279" s="215"/>
      <c r="E279" s="216"/>
      <c r="F279" s="217"/>
      <c r="G279" s="218"/>
    </row>
    <row r="280" spans="1:7" ht="36" x14ac:dyDescent="0.2">
      <c r="A280" s="222" t="str">
        <f>CONCATENATE($A$14,".",TEXT(COUNTA(A$15:A279)-COUNTIF(A$15:A279,"*.")-COUNTIF(A$15:A279,"*)")+1,0))</f>
        <v>1.2.33</v>
      </c>
      <c r="B280" s="241" t="s">
        <v>3353</v>
      </c>
      <c r="C280" s="242" t="s">
        <v>3639</v>
      </c>
      <c r="D280" s="215"/>
      <c r="E280" s="216"/>
      <c r="F280" s="217"/>
      <c r="G280" s="218"/>
    </row>
    <row r="281" spans="1:7" x14ac:dyDescent="0.2">
      <c r="A281" s="212" t="s">
        <v>179</v>
      </c>
      <c r="B281" s="241" t="s">
        <v>184</v>
      </c>
      <c r="C281" s="242" t="s">
        <v>3585</v>
      </c>
      <c r="D281" s="215"/>
      <c r="E281" s="216"/>
      <c r="F281" s="217"/>
      <c r="G281" s="218"/>
    </row>
    <row r="282" spans="1:7" x14ac:dyDescent="0.2">
      <c r="A282" s="212" t="s">
        <v>185</v>
      </c>
      <c r="B282" s="241" t="s">
        <v>3161</v>
      </c>
      <c r="C282" s="242" t="s">
        <v>3640</v>
      </c>
      <c r="D282" s="215" t="s">
        <v>186</v>
      </c>
      <c r="E282" s="216">
        <v>5.25</v>
      </c>
      <c r="F282" s="4"/>
      <c r="G282" s="218">
        <f>ROUND(E282*F282,2)</f>
        <v>0</v>
      </c>
    </row>
    <row r="283" spans="1:7" x14ac:dyDescent="0.2">
      <c r="A283" s="212" t="s">
        <v>187</v>
      </c>
      <c r="B283" s="241" t="s">
        <v>3162</v>
      </c>
      <c r="C283" s="242" t="s">
        <v>3641</v>
      </c>
      <c r="D283" s="215" t="s">
        <v>186</v>
      </c>
      <c r="E283" s="216">
        <v>13.65</v>
      </c>
      <c r="F283" s="4"/>
      <c r="G283" s="218">
        <f t="shared" ref="G283:G288" si="0">ROUND(E283*F283,2)</f>
        <v>0</v>
      </c>
    </row>
    <row r="284" spans="1:7" x14ac:dyDescent="0.2">
      <c r="A284" s="212" t="s">
        <v>188</v>
      </c>
      <c r="B284" s="241" t="s">
        <v>3163</v>
      </c>
      <c r="C284" s="242" t="s">
        <v>3642</v>
      </c>
      <c r="D284" s="215" t="s">
        <v>186</v>
      </c>
      <c r="E284" s="216">
        <v>36.75</v>
      </c>
      <c r="F284" s="4"/>
      <c r="G284" s="218">
        <f t="shared" si="0"/>
        <v>0</v>
      </c>
    </row>
    <row r="285" spans="1:7" x14ac:dyDescent="0.2">
      <c r="A285" s="212" t="s">
        <v>189</v>
      </c>
      <c r="B285" s="241" t="s">
        <v>3164</v>
      </c>
      <c r="C285" s="242" t="s">
        <v>3643</v>
      </c>
      <c r="D285" s="215" t="s">
        <v>186</v>
      </c>
      <c r="E285" s="216">
        <v>1.05</v>
      </c>
      <c r="F285" s="4"/>
      <c r="G285" s="218">
        <f t="shared" si="0"/>
        <v>0</v>
      </c>
    </row>
    <row r="286" spans="1:7" x14ac:dyDescent="0.2">
      <c r="A286" s="212" t="s">
        <v>3168</v>
      </c>
      <c r="B286" s="241" t="s">
        <v>3165</v>
      </c>
      <c r="C286" s="242" t="s">
        <v>3644</v>
      </c>
      <c r="D286" s="215" t="s">
        <v>186</v>
      </c>
      <c r="E286" s="216">
        <v>60.900000000000006</v>
      </c>
      <c r="F286" s="4"/>
      <c r="G286" s="218">
        <f t="shared" si="0"/>
        <v>0</v>
      </c>
    </row>
    <row r="287" spans="1:7" x14ac:dyDescent="0.2">
      <c r="A287" s="212" t="s">
        <v>3169</v>
      </c>
      <c r="B287" s="241" t="s">
        <v>3166</v>
      </c>
      <c r="C287" s="242" t="s">
        <v>3645</v>
      </c>
      <c r="D287" s="215" t="s">
        <v>186</v>
      </c>
      <c r="E287" s="216">
        <v>5.25</v>
      </c>
      <c r="F287" s="4"/>
      <c r="G287" s="218">
        <f t="shared" si="0"/>
        <v>0</v>
      </c>
    </row>
    <row r="288" spans="1:7" x14ac:dyDescent="0.2">
      <c r="A288" s="212" t="s">
        <v>3170</v>
      </c>
      <c r="B288" s="241" t="s">
        <v>3167</v>
      </c>
      <c r="C288" s="242" t="s">
        <v>3646</v>
      </c>
      <c r="D288" s="215" t="s">
        <v>186</v>
      </c>
      <c r="E288" s="216">
        <v>8.4</v>
      </c>
      <c r="F288" s="4"/>
      <c r="G288" s="218">
        <f t="shared" si="0"/>
        <v>0</v>
      </c>
    </row>
    <row r="289" spans="1:7" x14ac:dyDescent="0.2">
      <c r="A289" s="212"/>
      <c r="B289" s="220"/>
      <c r="C289" s="221"/>
      <c r="D289" s="215"/>
      <c r="E289" s="216"/>
      <c r="F289" s="217"/>
      <c r="G289" s="218"/>
    </row>
    <row r="290" spans="1:7" ht="36" x14ac:dyDescent="0.2">
      <c r="A290" s="222" t="str">
        <f>CONCATENATE($A$14,".",TEXT(COUNTA(A$15:A289)-COUNTIF(A$15:A289,"*.")-COUNTIF(A$15:A289,"*)")+1,0))</f>
        <v>1.2.34</v>
      </c>
      <c r="B290" s="220" t="s">
        <v>3354</v>
      </c>
      <c r="C290" s="221" t="s">
        <v>3647</v>
      </c>
      <c r="D290" s="215"/>
      <c r="E290" s="216"/>
      <c r="F290" s="217"/>
      <c r="G290" s="218"/>
    </row>
    <row r="291" spans="1:7" x14ac:dyDescent="0.2">
      <c r="A291" s="212" t="s">
        <v>179</v>
      </c>
      <c r="B291" s="220" t="s">
        <v>184</v>
      </c>
      <c r="C291" s="221" t="s">
        <v>3585</v>
      </c>
      <c r="D291" s="215"/>
      <c r="E291" s="216"/>
      <c r="F291" s="217"/>
      <c r="G291" s="218"/>
    </row>
    <row r="292" spans="1:7" ht="13.5" x14ac:dyDescent="0.2">
      <c r="A292" s="212" t="s">
        <v>185</v>
      </c>
      <c r="B292" s="220" t="s">
        <v>3468</v>
      </c>
      <c r="C292" s="221" t="s">
        <v>3635</v>
      </c>
      <c r="D292" s="215" t="s">
        <v>186</v>
      </c>
      <c r="E292" s="216">
        <v>109.2</v>
      </c>
      <c r="F292" s="4"/>
      <c r="G292" s="218">
        <f>ROUND(E292*F292,2)</f>
        <v>0</v>
      </c>
    </row>
    <row r="293" spans="1:7" x14ac:dyDescent="0.2">
      <c r="A293" s="212" t="s">
        <v>181</v>
      </c>
      <c r="B293" s="220" t="s">
        <v>269</v>
      </c>
      <c r="C293" s="221" t="s">
        <v>3587</v>
      </c>
      <c r="D293" s="215"/>
      <c r="E293" s="216"/>
      <c r="F293" s="217"/>
      <c r="G293" s="218"/>
    </row>
    <row r="294" spans="1:7" ht="13.5" x14ac:dyDescent="0.2">
      <c r="A294" s="212" t="s">
        <v>254</v>
      </c>
      <c r="B294" s="220" t="s">
        <v>3469</v>
      </c>
      <c r="C294" s="221" t="s">
        <v>3637</v>
      </c>
      <c r="D294" s="215" t="s">
        <v>186</v>
      </c>
      <c r="E294" s="216">
        <v>3.6750000000000003</v>
      </c>
      <c r="F294" s="4"/>
      <c r="G294" s="218">
        <f>ROUND(E294*F294,2)</f>
        <v>0</v>
      </c>
    </row>
    <row r="295" spans="1:7" x14ac:dyDescent="0.2">
      <c r="A295" s="212" t="s">
        <v>182</v>
      </c>
      <c r="B295" s="220" t="s">
        <v>281</v>
      </c>
      <c r="C295" s="221" t="s">
        <v>3595</v>
      </c>
      <c r="D295" s="215"/>
      <c r="E295" s="216"/>
      <c r="F295" s="217"/>
      <c r="G295" s="218"/>
    </row>
    <row r="296" spans="1:7" ht="13.5" x14ac:dyDescent="0.2">
      <c r="A296" s="212" t="s">
        <v>271</v>
      </c>
      <c r="B296" s="220" t="s">
        <v>3471</v>
      </c>
      <c r="C296" s="221" t="s">
        <v>3648</v>
      </c>
      <c r="D296" s="215" t="s">
        <v>186</v>
      </c>
      <c r="E296" s="216">
        <v>2.625</v>
      </c>
      <c r="F296" s="4"/>
      <c r="G296" s="218">
        <f>ROUND(E296*F296,2)</f>
        <v>0</v>
      </c>
    </row>
    <row r="297" spans="1:7" ht="13.5" x14ac:dyDescent="0.2">
      <c r="A297" s="212" t="s">
        <v>282</v>
      </c>
      <c r="B297" s="220" t="s">
        <v>3468</v>
      </c>
      <c r="C297" s="221" t="s">
        <v>3635</v>
      </c>
      <c r="D297" s="215" t="s">
        <v>186</v>
      </c>
      <c r="E297" s="216">
        <v>1.05</v>
      </c>
      <c r="F297" s="4"/>
      <c r="G297" s="218">
        <f>ROUND(E297*F297,2)</f>
        <v>0</v>
      </c>
    </row>
    <row r="298" spans="1:7" ht="13.5" x14ac:dyDescent="0.2">
      <c r="A298" s="212" t="s">
        <v>291</v>
      </c>
      <c r="B298" s="220" t="s">
        <v>3469</v>
      </c>
      <c r="C298" s="221" t="s">
        <v>3637</v>
      </c>
      <c r="D298" s="215" t="s">
        <v>186</v>
      </c>
      <c r="E298" s="216">
        <v>1470</v>
      </c>
      <c r="F298" s="4"/>
      <c r="G298" s="218">
        <f>ROUND(E298*F298,2)</f>
        <v>0</v>
      </c>
    </row>
    <row r="299" spans="1:7" ht="13.5" x14ac:dyDescent="0.2">
      <c r="A299" s="212" t="s">
        <v>319</v>
      </c>
      <c r="B299" s="220" t="s">
        <v>3470</v>
      </c>
      <c r="C299" s="221" t="s">
        <v>3638</v>
      </c>
      <c r="D299" s="215" t="s">
        <v>186</v>
      </c>
      <c r="E299" s="216">
        <v>4406.8500000000004</v>
      </c>
      <c r="F299" s="4"/>
      <c r="G299" s="218">
        <f>ROUND(E299*F299,2)</f>
        <v>0</v>
      </c>
    </row>
    <row r="300" spans="1:7" x14ac:dyDescent="0.2">
      <c r="A300" s="212" t="s">
        <v>183</v>
      </c>
      <c r="B300" s="220" t="s">
        <v>270</v>
      </c>
      <c r="C300" s="221" t="s">
        <v>3588</v>
      </c>
      <c r="D300" s="215"/>
      <c r="E300" s="216"/>
      <c r="F300" s="217"/>
      <c r="G300" s="218"/>
    </row>
    <row r="301" spans="1:7" ht="13.5" x14ac:dyDescent="0.2">
      <c r="A301" s="212" t="s">
        <v>273</v>
      </c>
      <c r="B301" s="220" t="s">
        <v>3469</v>
      </c>
      <c r="C301" s="221" t="s">
        <v>3637</v>
      </c>
      <c r="D301" s="215" t="s">
        <v>186</v>
      </c>
      <c r="E301" s="216">
        <v>514.5</v>
      </c>
      <c r="F301" s="4"/>
      <c r="G301" s="218">
        <f>ROUND(E301*F301,2)</f>
        <v>0</v>
      </c>
    </row>
    <row r="302" spans="1:7" x14ac:dyDescent="0.2">
      <c r="A302" s="212" t="s">
        <v>212</v>
      </c>
      <c r="B302" s="220" t="s">
        <v>274</v>
      </c>
      <c r="C302" s="221" t="s">
        <v>3590</v>
      </c>
      <c r="D302" s="215"/>
      <c r="E302" s="216"/>
      <c r="F302" s="217"/>
      <c r="G302" s="218"/>
    </row>
    <row r="303" spans="1:7" ht="13.5" x14ac:dyDescent="0.2">
      <c r="A303" s="212" t="s">
        <v>283</v>
      </c>
      <c r="B303" s="220" t="s">
        <v>3468</v>
      </c>
      <c r="C303" s="221" t="s">
        <v>3635</v>
      </c>
      <c r="D303" s="215" t="s">
        <v>186</v>
      </c>
      <c r="E303" s="216">
        <v>6.3000000000000007</v>
      </c>
      <c r="F303" s="4"/>
      <c r="G303" s="218">
        <f>ROUND(E303*F303,2)</f>
        <v>0</v>
      </c>
    </row>
    <row r="304" spans="1:7" ht="13.5" x14ac:dyDescent="0.2">
      <c r="A304" s="212" t="s">
        <v>275</v>
      </c>
      <c r="B304" s="220" t="s">
        <v>3469</v>
      </c>
      <c r="C304" s="221" t="s">
        <v>3637</v>
      </c>
      <c r="D304" s="215" t="s">
        <v>186</v>
      </c>
      <c r="E304" s="216">
        <v>3649.8</v>
      </c>
      <c r="F304" s="4"/>
      <c r="G304" s="218">
        <f>ROUND(E304*F304,2)</f>
        <v>0</v>
      </c>
    </row>
    <row r="305" spans="1:7" x14ac:dyDescent="0.2">
      <c r="A305" s="212"/>
      <c r="B305" s="220"/>
      <c r="C305" s="221"/>
      <c r="D305" s="215"/>
      <c r="E305" s="216"/>
      <c r="F305" s="217"/>
      <c r="G305" s="218"/>
    </row>
    <row r="306" spans="1:7" ht="48" x14ac:dyDescent="0.2">
      <c r="A306" s="222" t="str">
        <f>CONCATENATE($A$14,".",TEXT(COUNTA(A$15:A305)-COUNTIF(A$15:A305,"*.")-COUNTIF(A$15:A305,"*)")+1,0))</f>
        <v>1.2.35</v>
      </c>
      <c r="B306" s="220" t="s">
        <v>3347</v>
      </c>
      <c r="C306" s="221" t="s">
        <v>3619</v>
      </c>
      <c r="D306" s="215" t="s">
        <v>186</v>
      </c>
      <c r="E306" s="216">
        <v>127.89</v>
      </c>
      <c r="F306" s="4"/>
      <c r="G306" s="218">
        <f>ROUND(E306*F306,2)</f>
        <v>0</v>
      </c>
    </row>
    <row r="307" spans="1:7" x14ac:dyDescent="0.2">
      <c r="A307" s="212"/>
      <c r="B307" s="220"/>
      <c r="C307" s="221"/>
      <c r="D307" s="215"/>
      <c r="E307" s="216"/>
      <c r="F307" s="217"/>
      <c r="G307" s="218"/>
    </row>
    <row r="308" spans="1:7" ht="84" x14ac:dyDescent="0.2">
      <c r="A308" s="222" t="str">
        <f>CONCATENATE($A$14,".",TEXT(COUNTA(A$15:A307)-COUNTIF(A$15:A307,"*.")-COUNTIF(A$15:A307,"*)")+1,0))</f>
        <v>1.2.36</v>
      </c>
      <c r="B308" s="220" t="s">
        <v>3355</v>
      </c>
      <c r="C308" s="221" t="s">
        <v>3649</v>
      </c>
      <c r="D308" s="215"/>
      <c r="E308" s="216"/>
      <c r="F308" s="217"/>
      <c r="G308" s="218"/>
    </row>
    <row r="309" spans="1:7" x14ac:dyDescent="0.2">
      <c r="A309" s="212" t="s">
        <v>179</v>
      </c>
      <c r="B309" s="220" t="s">
        <v>184</v>
      </c>
      <c r="C309" s="221" t="s">
        <v>3585</v>
      </c>
      <c r="D309" s="215" t="s">
        <v>186</v>
      </c>
      <c r="E309" s="216">
        <v>25.200000000000003</v>
      </c>
      <c r="F309" s="4"/>
      <c r="G309" s="218">
        <f>ROUND(E309*F309,2)</f>
        <v>0</v>
      </c>
    </row>
    <row r="310" spans="1:7" x14ac:dyDescent="0.2">
      <c r="A310" s="212" t="s">
        <v>181</v>
      </c>
      <c r="B310" s="220" t="s">
        <v>320</v>
      </c>
      <c r="C310" s="221" t="s">
        <v>3650</v>
      </c>
      <c r="D310" s="215" t="s">
        <v>194</v>
      </c>
      <c r="E310" s="216">
        <v>163.17000000000002</v>
      </c>
      <c r="F310" s="4"/>
      <c r="G310" s="218">
        <f>ROUND(E310*F310,2)</f>
        <v>0</v>
      </c>
    </row>
    <row r="311" spans="1:7" x14ac:dyDescent="0.2">
      <c r="A311" s="243"/>
      <c r="B311" s="244"/>
      <c r="C311" s="245"/>
      <c r="D311" s="246"/>
      <c r="E311" s="247"/>
      <c r="F311" s="248"/>
      <c r="G311" s="249"/>
    </row>
    <row r="312" spans="1:7" ht="96" x14ac:dyDescent="0.2">
      <c r="A312" s="222" t="str">
        <f>CONCATENATE($A$14,".",TEXT(COUNTA(A$15:A311)-COUNTIF(A$15:A311,"*.")-COUNTIF(A$15:A311,"*)")+1,0))</f>
        <v>1.2.37</v>
      </c>
      <c r="B312" s="244" t="s">
        <v>3356</v>
      </c>
      <c r="C312" s="245" t="s">
        <v>3651</v>
      </c>
      <c r="D312" s="246" t="s">
        <v>194</v>
      </c>
      <c r="E312" s="247">
        <v>32.52375</v>
      </c>
      <c r="F312" s="5"/>
      <c r="G312" s="218">
        <f>ROUND(E312*F312,2)</f>
        <v>0</v>
      </c>
    </row>
    <row r="313" spans="1:7" x14ac:dyDescent="0.2">
      <c r="A313" s="223"/>
      <c r="B313" s="224"/>
      <c r="C313" s="225"/>
      <c r="D313" s="226"/>
      <c r="E313" s="227"/>
      <c r="F313" s="228"/>
      <c r="G313" s="229"/>
    </row>
    <row r="314" spans="1:7" s="250" customFormat="1" x14ac:dyDescent="0.2">
      <c r="A314" s="230"/>
      <c r="B314" s="190" t="str">
        <f>$B$8</f>
        <v>BETONSKA DELA</v>
      </c>
      <c r="C314" s="190" t="str">
        <f>$C$8</f>
        <v>CONCRETE WORKS</v>
      </c>
      <c r="D314" s="191"/>
      <c r="E314" s="192"/>
      <c r="F314" s="193"/>
      <c r="G314" s="231">
        <f>SUM(G13:G313)</f>
        <v>0</v>
      </c>
    </row>
    <row r="315" spans="1:7" x14ac:dyDescent="0.2">
      <c r="B315" s="233"/>
      <c r="C315" s="233"/>
      <c r="G315" s="236"/>
    </row>
    <row r="316" spans="1:7" x14ac:dyDescent="0.2">
      <c r="B316" s="233"/>
      <c r="C316" s="233"/>
      <c r="G316" s="236"/>
    </row>
    <row r="317" spans="1:7" x14ac:dyDescent="0.2">
      <c r="B317" s="238"/>
      <c r="C317" s="238"/>
    </row>
    <row r="318" spans="1:7" x14ac:dyDescent="0.2">
      <c r="B318" s="238"/>
      <c r="C318" s="238"/>
    </row>
    <row r="319" spans="1:7" x14ac:dyDescent="0.2">
      <c r="B319" s="233"/>
      <c r="C319" s="233"/>
      <c r="G319" s="236"/>
    </row>
    <row r="320" spans="1:7" x14ac:dyDescent="0.2">
      <c r="B320" s="233"/>
      <c r="C320" s="233"/>
      <c r="G320" s="236"/>
    </row>
    <row r="321" spans="2:7" x14ac:dyDescent="0.2">
      <c r="B321" s="233"/>
      <c r="C321" s="233"/>
      <c r="G321" s="236"/>
    </row>
    <row r="322" spans="2:7" x14ac:dyDescent="0.2">
      <c r="B322" s="233"/>
      <c r="C322" s="233"/>
      <c r="G322" s="236"/>
    </row>
    <row r="323" spans="2:7" x14ac:dyDescent="0.2">
      <c r="B323" s="233"/>
      <c r="C323" s="233"/>
      <c r="G323" s="236"/>
    </row>
    <row r="324" spans="2:7" x14ac:dyDescent="0.2">
      <c r="B324" s="233"/>
      <c r="C324" s="233"/>
      <c r="G324" s="236"/>
    </row>
    <row r="325" spans="2:7" x14ac:dyDescent="0.2">
      <c r="B325" s="233"/>
      <c r="C325" s="233"/>
      <c r="G325" s="236"/>
    </row>
    <row r="326" spans="2:7" x14ac:dyDescent="0.2">
      <c r="B326" s="233"/>
      <c r="C326" s="233"/>
      <c r="G326" s="236"/>
    </row>
    <row r="327" spans="2:7" x14ac:dyDescent="0.2">
      <c r="B327" s="233"/>
      <c r="C327" s="233"/>
      <c r="G327" s="236"/>
    </row>
    <row r="328" spans="2:7" x14ac:dyDescent="0.2">
      <c r="B328" s="237"/>
      <c r="C328" s="237"/>
    </row>
    <row r="329" spans="2:7" x14ac:dyDescent="0.2">
      <c r="B329" s="237"/>
      <c r="C329" s="237"/>
    </row>
    <row r="330" spans="2:7" x14ac:dyDescent="0.2">
      <c r="B330" s="238"/>
      <c r="C330" s="238"/>
    </row>
    <row r="331" spans="2:7" x14ac:dyDescent="0.2">
      <c r="B331" s="233"/>
      <c r="C331" s="233"/>
      <c r="G331" s="236"/>
    </row>
    <row r="332" spans="2:7" x14ac:dyDescent="0.2">
      <c r="B332" s="238"/>
      <c r="C332" s="238"/>
    </row>
    <row r="333" spans="2:7" x14ac:dyDescent="0.2">
      <c r="B333" s="238"/>
      <c r="C333" s="238"/>
    </row>
    <row r="334" spans="2:7" x14ac:dyDescent="0.2">
      <c r="B334" s="238"/>
      <c r="C334" s="238"/>
    </row>
    <row r="335" spans="2:7" x14ac:dyDescent="0.2">
      <c r="B335" s="238"/>
      <c r="C335" s="238"/>
      <c r="F335" s="239"/>
      <c r="G335" s="240"/>
    </row>
    <row r="336" spans="2:7" x14ac:dyDescent="0.2">
      <c r="B336" s="238"/>
      <c r="C336" s="238"/>
    </row>
    <row r="337" spans="2:3" x14ac:dyDescent="0.2">
      <c r="B337" s="238"/>
      <c r="C337" s="238"/>
    </row>
    <row r="338" spans="2:3" x14ac:dyDescent="0.2">
      <c r="B338" s="238"/>
      <c r="C338" s="238"/>
    </row>
    <row r="339" spans="2:3" x14ac:dyDescent="0.2">
      <c r="B339" s="238"/>
      <c r="C339" s="238"/>
    </row>
    <row r="340" spans="2:3" x14ac:dyDescent="0.2">
      <c r="B340" s="238"/>
      <c r="C340" s="238"/>
    </row>
    <row r="341" spans="2:3" x14ac:dyDescent="0.2">
      <c r="B341" s="238"/>
      <c r="C341" s="238"/>
    </row>
    <row r="342" spans="2:3" x14ac:dyDescent="0.2">
      <c r="B342" s="238"/>
      <c r="C342" s="238"/>
    </row>
    <row r="343" spans="2:3" x14ac:dyDescent="0.2">
      <c r="B343" s="238"/>
      <c r="C343" s="238"/>
    </row>
    <row r="344" spans="2:3" x14ac:dyDescent="0.2">
      <c r="B344" s="238"/>
      <c r="C344" s="238"/>
    </row>
    <row r="345" spans="2:3" x14ac:dyDescent="0.2">
      <c r="B345" s="238"/>
      <c r="C345" s="238"/>
    </row>
    <row r="346" spans="2:3" x14ac:dyDescent="0.2">
      <c r="B346" s="238"/>
      <c r="C346" s="238"/>
    </row>
    <row r="347" spans="2:3" x14ac:dyDescent="0.2">
      <c r="B347" s="238"/>
      <c r="C347" s="238"/>
    </row>
    <row r="348" spans="2:3" x14ac:dyDescent="0.2">
      <c r="B348" s="238"/>
      <c r="C348" s="238"/>
    </row>
    <row r="349" spans="2:3" x14ac:dyDescent="0.2">
      <c r="B349" s="238"/>
      <c r="C349" s="238"/>
    </row>
    <row r="350" spans="2:3" x14ac:dyDescent="0.2">
      <c r="B350" s="238"/>
      <c r="C350" s="238"/>
    </row>
    <row r="351" spans="2:3" x14ac:dyDescent="0.2">
      <c r="B351" s="238"/>
      <c r="C351" s="238"/>
    </row>
    <row r="352" spans="2:3" x14ac:dyDescent="0.2">
      <c r="B352" s="238"/>
      <c r="C352" s="238"/>
    </row>
    <row r="353" spans="2:3" x14ac:dyDescent="0.2">
      <c r="B353" s="238"/>
      <c r="C353" s="238"/>
    </row>
    <row r="354" spans="2:3" x14ac:dyDescent="0.2">
      <c r="B354" s="238"/>
      <c r="C354" s="238"/>
    </row>
    <row r="355" spans="2:3" x14ac:dyDescent="0.2">
      <c r="B355" s="238"/>
      <c r="C355" s="238"/>
    </row>
    <row r="356" spans="2:3" x14ac:dyDescent="0.2">
      <c r="B356" s="238"/>
      <c r="C356" s="238"/>
    </row>
    <row r="357" spans="2:3" x14ac:dyDescent="0.2">
      <c r="B357" s="238"/>
      <c r="C357" s="238"/>
    </row>
    <row r="358" spans="2:3" x14ac:dyDescent="0.2">
      <c r="B358" s="238"/>
      <c r="C358" s="238"/>
    </row>
    <row r="359" spans="2:3" x14ac:dyDescent="0.2">
      <c r="B359" s="238"/>
      <c r="C359" s="238"/>
    </row>
    <row r="360" spans="2:3" x14ac:dyDescent="0.2">
      <c r="B360" s="238"/>
      <c r="C360" s="238"/>
    </row>
    <row r="361" spans="2:3" x14ac:dyDescent="0.2">
      <c r="B361" s="238"/>
      <c r="C361" s="238"/>
    </row>
    <row r="362" spans="2:3" x14ac:dyDescent="0.2">
      <c r="B362" s="238"/>
      <c r="C362" s="238"/>
    </row>
    <row r="363" spans="2:3" x14ac:dyDescent="0.2">
      <c r="B363" s="238"/>
      <c r="C363" s="238"/>
    </row>
    <row r="364" spans="2:3" x14ac:dyDescent="0.2">
      <c r="B364" s="238"/>
      <c r="C364" s="238"/>
    </row>
    <row r="365" spans="2:3" x14ac:dyDescent="0.2">
      <c r="B365" s="238"/>
      <c r="C365" s="238"/>
    </row>
    <row r="366" spans="2:3" x14ac:dyDescent="0.2">
      <c r="B366" s="238"/>
      <c r="C366" s="238"/>
    </row>
    <row r="367" spans="2:3" x14ac:dyDescent="0.2">
      <c r="B367" s="238"/>
      <c r="C367" s="238"/>
    </row>
    <row r="368" spans="2:3" x14ac:dyDescent="0.2">
      <c r="B368" s="238"/>
      <c r="C368" s="238"/>
    </row>
    <row r="369" spans="2:3" x14ac:dyDescent="0.2">
      <c r="B369" s="238"/>
      <c r="C369" s="238"/>
    </row>
    <row r="370" spans="2:3" x14ac:dyDescent="0.2">
      <c r="B370" s="238"/>
      <c r="C370" s="238"/>
    </row>
    <row r="371" spans="2:3" x14ac:dyDescent="0.2">
      <c r="B371" s="238"/>
      <c r="C371" s="238"/>
    </row>
    <row r="372" spans="2:3" x14ac:dyDescent="0.2">
      <c r="B372" s="238"/>
      <c r="C372" s="238"/>
    </row>
    <row r="373" spans="2:3" x14ac:dyDescent="0.2">
      <c r="B373" s="238"/>
      <c r="C373" s="238"/>
    </row>
    <row r="374" spans="2:3" x14ac:dyDescent="0.2">
      <c r="B374" s="238"/>
      <c r="C374" s="238"/>
    </row>
    <row r="375" spans="2:3" x14ac:dyDescent="0.2">
      <c r="B375" s="238"/>
      <c r="C375" s="238"/>
    </row>
    <row r="376" spans="2:3" x14ac:dyDescent="0.2">
      <c r="B376" s="238"/>
      <c r="C376" s="238"/>
    </row>
    <row r="377" spans="2:3" x14ac:dyDescent="0.2">
      <c r="B377" s="238"/>
      <c r="C377" s="238"/>
    </row>
    <row r="378" spans="2:3" x14ac:dyDescent="0.2">
      <c r="B378" s="238"/>
      <c r="C378" s="238"/>
    </row>
    <row r="379" spans="2:3" x14ac:dyDescent="0.2">
      <c r="B379" s="238"/>
      <c r="C379" s="238"/>
    </row>
    <row r="380" spans="2:3" x14ac:dyDescent="0.2">
      <c r="B380" s="238"/>
      <c r="C380" s="238"/>
    </row>
    <row r="381" spans="2:3" x14ac:dyDescent="0.2">
      <c r="B381" s="238"/>
      <c r="C381" s="238"/>
    </row>
    <row r="382" spans="2:3" x14ac:dyDescent="0.2">
      <c r="B382" s="238"/>
      <c r="C382" s="238"/>
    </row>
    <row r="383" spans="2:3" x14ac:dyDescent="0.2">
      <c r="B383" s="238"/>
      <c r="C383" s="238"/>
    </row>
    <row r="384" spans="2:3" x14ac:dyDescent="0.2">
      <c r="B384" s="238"/>
      <c r="C384" s="238"/>
    </row>
    <row r="385" spans="2:3" x14ac:dyDescent="0.2">
      <c r="B385" s="238"/>
      <c r="C385" s="238"/>
    </row>
    <row r="386" spans="2:3" x14ac:dyDescent="0.2">
      <c r="B386" s="238"/>
      <c r="C386" s="238"/>
    </row>
    <row r="387" spans="2:3" x14ac:dyDescent="0.2">
      <c r="B387" s="238"/>
      <c r="C387" s="238"/>
    </row>
    <row r="388" spans="2:3" x14ac:dyDescent="0.2">
      <c r="B388" s="238"/>
      <c r="C388" s="238"/>
    </row>
    <row r="389" spans="2:3" x14ac:dyDescent="0.2">
      <c r="B389" s="238"/>
      <c r="C389" s="238"/>
    </row>
    <row r="390" spans="2:3" x14ac:dyDescent="0.2">
      <c r="B390" s="238"/>
      <c r="C390" s="238"/>
    </row>
    <row r="391" spans="2:3" x14ac:dyDescent="0.2">
      <c r="B391" s="238"/>
      <c r="C391" s="238"/>
    </row>
    <row r="392" spans="2:3" x14ac:dyDescent="0.2">
      <c r="B392" s="238"/>
      <c r="C392" s="238"/>
    </row>
    <row r="393" spans="2:3" x14ac:dyDescent="0.2">
      <c r="B393" s="238"/>
      <c r="C393" s="238"/>
    </row>
    <row r="394" spans="2:3" x14ac:dyDescent="0.2">
      <c r="B394" s="238"/>
      <c r="C394" s="238"/>
    </row>
    <row r="395" spans="2:3" x14ac:dyDescent="0.2">
      <c r="B395" s="238"/>
      <c r="C395" s="238"/>
    </row>
    <row r="396" spans="2:3" x14ac:dyDescent="0.2">
      <c r="B396" s="238"/>
      <c r="C396" s="238"/>
    </row>
    <row r="397" spans="2:3" x14ac:dyDescent="0.2">
      <c r="B397" s="238"/>
      <c r="C397" s="238"/>
    </row>
    <row r="398" spans="2:3" x14ac:dyDescent="0.2">
      <c r="B398" s="238"/>
      <c r="C398" s="238"/>
    </row>
    <row r="399" spans="2:3" x14ac:dyDescent="0.2">
      <c r="B399" s="238"/>
      <c r="C399" s="238"/>
    </row>
    <row r="400" spans="2:3" x14ac:dyDescent="0.2">
      <c r="B400" s="238"/>
      <c r="C400" s="238"/>
    </row>
    <row r="401" spans="2:3" x14ac:dyDescent="0.2">
      <c r="B401" s="238"/>
      <c r="C401" s="238"/>
    </row>
    <row r="402" spans="2:3" x14ac:dyDescent="0.2">
      <c r="B402" s="238"/>
      <c r="C402" s="238"/>
    </row>
    <row r="403" spans="2:3" x14ac:dyDescent="0.2">
      <c r="B403" s="238"/>
      <c r="C403" s="238"/>
    </row>
    <row r="404" spans="2:3" x14ac:dyDescent="0.2">
      <c r="B404" s="238"/>
      <c r="C404" s="238"/>
    </row>
    <row r="405" spans="2:3" x14ac:dyDescent="0.2">
      <c r="B405" s="238"/>
      <c r="C405" s="238"/>
    </row>
    <row r="406" spans="2:3" x14ac:dyDescent="0.2">
      <c r="B406" s="238"/>
      <c r="C406" s="238"/>
    </row>
    <row r="407" spans="2:3" x14ac:dyDescent="0.2">
      <c r="B407" s="238"/>
      <c r="C407" s="238"/>
    </row>
    <row r="408" spans="2:3" x14ac:dyDescent="0.2">
      <c r="B408" s="238"/>
      <c r="C408" s="238"/>
    </row>
    <row r="409" spans="2:3" x14ac:dyDescent="0.2">
      <c r="B409" s="238"/>
      <c r="C409" s="238"/>
    </row>
    <row r="410" spans="2:3" x14ac:dyDescent="0.2">
      <c r="B410" s="238"/>
      <c r="C410" s="238"/>
    </row>
    <row r="411" spans="2:3" x14ac:dyDescent="0.2">
      <c r="B411" s="238"/>
      <c r="C411" s="238"/>
    </row>
    <row r="412" spans="2:3" x14ac:dyDescent="0.2">
      <c r="B412" s="238"/>
      <c r="C412" s="238"/>
    </row>
    <row r="413" spans="2:3" x14ac:dyDescent="0.2">
      <c r="B413" s="238"/>
      <c r="C413" s="238"/>
    </row>
    <row r="414" spans="2:3" x14ac:dyDescent="0.2">
      <c r="B414" s="238"/>
      <c r="C414" s="238"/>
    </row>
    <row r="415" spans="2:3" x14ac:dyDescent="0.2">
      <c r="B415" s="238"/>
      <c r="C415" s="238"/>
    </row>
    <row r="416" spans="2:3" x14ac:dyDescent="0.2">
      <c r="B416" s="238"/>
      <c r="C416" s="238"/>
    </row>
    <row r="417" spans="2:3" x14ac:dyDescent="0.2">
      <c r="B417" s="238"/>
      <c r="C417" s="238"/>
    </row>
    <row r="418" spans="2:3" x14ac:dyDescent="0.2">
      <c r="B418" s="238"/>
      <c r="C418" s="238"/>
    </row>
    <row r="419" spans="2:3" x14ac:dyDescent="0.2">
      <c r="B419" s="238"/>
      <c r="C419" s="238"/>
    </row>
    <row r="420" spans="2:3" x14ac:dyDescent="0.2">
      <c r="B420" s="238"/>
      <c r="C420" s="238"/>
    </row>
    <row r="421" spans="2:3" x14ac:dyDescent="0.2">
      <c r="B421" s="238"/>
      <c r="C421" s="238"/>
    </row>
    <row r="422" spans="2:3" x14ac:dyDescent="0.2">
      <c r="B422" s="238"/>
      <c r="C422" s="238"/>
    </row>
    <row r="423" spans="2:3" x14ac:dyDescent="0.2">
      <c r="B423" s="238"/>
      <c r="C423" s="238"/>
    </row>
    <row r="424" spans="2:3" x14ac:dyDescent="0.2">
      <c r="B424" s="238"/>
      <c r="C424" s="238"/>
    </row>
    <row r="425" spans="2:3" x14ac:dyDescent="0.2">
      <c r="B425" s="238"/>
      <c r="C425" s="238"/>
    </row>
    <row r="426" spans="2:3" x14ac:dyDescent="0.2">
      <c r="B426" s="238"/>
      <c r="C426" s="238"/>
    </row>
    <row r="427" spans="2:3" x14ac:dyDescent="0.2">
      <c r="B427" s="238"/>
      <c r="C427" s="238"/>
    </row>
    <row r="428" spans="2:3" x14ac:dyDescent="0.2">
      <c r="B428" s="238"/>
      <c r="C428" s="238"/>
    </row>
    <row r="429" spans="2:3" x14ac:dyDescent="0.2">
      <c r="B429" s="238"/>
      <c r="C429" s="238"/>
    </row>
    <row r="430" spans="2:3" x14ac:dyDescent="0.2">
      <c r="B430" s="238"/>
      <c r="C430" s="238"/>
    </row>
    <row r="431" spans="2:3" x14ac:dyDescent="0.2">
      <c r="B431" s="238"/>
      <c r="C431" s="238"/>
    </row>
    <row r="432" spans="2:3" x14ac:dyDescent="0.2">
      <c r="B432" s="238"/>
      <c r="C432" s="238"/>
    </row>
    <row r="433" spans="2:3" x14ac:dyDescent="0.2">
      <c r="B433" s="238"/>
      <c r="C433" s="238"/>
    </row>
    <row r="434" spans="2:3" x14ac:dyDescent="0.2">
      <c r="B434" s="238"/>
      <c r="C434" s="238"/>
    </row>
    <row r="435" spans="2:3" x14ac:dyDescent="0.2">
      <c r="B435" s="238"/>
      <c r="C435" s="238"/>
    </row>
    <row r="436" spans="2:3" x14ac:dyDescent="0.2">
      <c r="B436" s="238"/>
      <c r="C436" s="238"/>
    </row>
    <row r="437" spans="2:3" x14ac:dyDescent="0.2">
      <c r="B437" s="238"/>
      <c r="C437" s="238"/>
    </row>
    <row r="438" spans="2:3" x14ac:dyDescent="0.2">
      <c r="B438" s="238"/>
      <c r="C438" s="238"/>
    </row>
    <row r="439" spans="2:3" x14ac:dyDescent="0.2">
      <c r="B439" s="238"/>
      <c r="C439" s="238"/>
    </row>
    <row r="440" spans="2:3" x14ac:dyDescent="0.2">
      <c r="B440" s="238"/>
      <c r="C440" s="238"/>
    </row>
    <row r="441" spans="2:3" x14ac:dyDescent="0.2">
      <c r="B441" s="238"/>
      <c r="C441" s="238"/>
    </row>
    <row r="442" spans="2:3" x14ac:dyDescent="0.2">
      <c r="B442" s="238"/>
      <c r="C442" s="238"/>
    </row>
    <row r="443" spans="2:3" x14ac:dyDescent="0.2">
      <c r="B443" s="238"/>
      <c r="C443" s="238"/>
    </row>
    <row r="444" spans="2:3" x14ac:dyDescent="0.2">
      <c r="B444" s="238"/>
      <c r="C444" s="238"/>
    </row>
    <row r="445" spans="2:3" x14ac:dyDescent="0.2">
      <c r="B445" s="238"/>
      <c r="C445" s="238"/>
    </row>
    <row r="446" spans="2:3" x14ac:dyDescent="0.2">
      <c r="B446" s="238"/>
      <c r="C446" s="238"/>
    </row>
    <row r="447" spans="2:3" x14ac:dyDescent="0.2">
      <c r="B447" s="238"/>
      <c r="C447" s="238"/>
    </row>
    <row r="448" spans="2:3" x14ac:dyDescent="0.2">
      <c r="B448" s="238"/>
      <c r="C448" s="238"/>
    </row>
    <row r="449" spans="2:3" x14ac:dyDescent="0.2">
      <c r="B449" s="238"/>
      <c r="C449" s="238"/>
    </row>
    <row r="450" spans="2:3" x14ac:dyDescent="0.2">
      <c r="B450" s="238"/>
      <c r="C450" s="238"/>
    </row>
    <row r="451" spans="2:3" x14ac:dyDescent="0.2">
      <c r="B451" s="238"/>
      <c r="C451" s="238"/>
    </row>
    <row r="452" spans="2:3" x14ac:dyDescent="0.2">
      <c r="B452" s="238"/>
      <c r="C452" s="238"/>
    </row>
    <row r="453" spans="2:3" x14ac:dyDescent="0.2">
      <c r="B453" s="238"/>
      <c r="C453" s="238"/>
    </row>
    <row r="454" spans="2:3" x14ac:dyDescent="0.2">
      <c r="B454" s="238"/>
      <c r="C454" s="238"/>
    </row>
    <row r="455" spans="2:3" x14ac:dyDescent="0.2">
      <c r="B455" s="238"/>
      <c r="C455" s="238"/>
    </row>
    <row r="456" spans="2:3" x14ac:dyDescent="0.2">
      <c r="B456" s="238"/>
      <c r="C456" s="238"/>
    </row>
    <row r="457" spans="2:3" x14ac:dyDescent="0.2">
      <c r="B457" s="238"/>
      <c r="C457" s="238"/>
    </row>
    <row r="458" spans="2:3" x14ac:dyDescent="0.2">
      <c r="B458" s="238"/>
      <c r="C458" s="238"/>
    </row>
    <row r="459" spans="2:3" x14ac:dyDescent="0.2">
      <c r="B459" s="238"/>
      <c r="C459" s="238"/>
    </row>
    <row r="460" spans="2:3" x14ac:dyDescent="0.2">
      <c r="B460" s="238"/>
      <c r="C460" s="238"/>
    </row>
    <row r="461" spans="2:3" x14ac:dyDescent="0.2">
      <c r="B461" s="238"/>
      <c r="C461" s="238"/>
    </row>
    <row r="462" spans="2:3" x14ac:dyDescent="0.2">
      <c r="B462" s="238"/>
      <c r="C462" s="238"/>
    </row>
    <row r="463" spans="2:3" x14ac:dyDescent="0.2">
      <c r="B463" s="238"/>
      <c r="C463" s="238"/>
    </row>
    <row r="464" spans="2:3" x14ac:dyDescent="0.2">
      <c r="B464" s="238"/>
      <c r="C464" s="238"/>
    </row>
    <row r="465" spans="2:3" x14ac:dyDescent="0.2">
      <c r="B465" s="238"/>
      <c r="C465" s="238"/>
    </row>
    <row r="466" spans="2:3" x14ac:dyDescent="0.2">
      <c r="B466" s="238"/>
      <c r="C466" s="238"/>
    </row>
    <row r="467" spans="2:3" x14ac:dyDescent="0.2">
      <c r="B467" s="238"/>
      <c r="C467" s="238"/>
    </row>
    <row r="468" spans="2:3" x14ac:dyDescent="0.2">
      <c r="B468" s="238"/>
      <c r="C468" s="238"/>
    </row>
    <row r="469" spans="2:3" x14ac:dyDescent="0.2">
      <c r="B469" s="238"/>
      <c r="C469" s="238"/>
    </row>
    <row r="470" spans="2:3" x14ac:dyDescent="0.2">
      <c r="B470" s="238"/>
      <c r="C470" s="238"/>
    </row>
    <row r="471" spans="2:3" x14ac:dyDescent="0.2">
      <c r="B471" s="238"/>
      <c r="C471" s="238"/>
    </row>
    <row r="472" spans="2:3" x14ac:dyDescent="0.2">
      <c r="B472" s="238"/>
      <c r="C472" s="238"/>
    </row>
    <row r="473" spans="2:3" x14ac:dyDescent="0.2">
      <c r="B473" s="238"/>
      <c r="C473" s="238"/>
    </row>
    <row r="474" spans="2:3" x14ac:dyDescent="0.2">
      <c r="B474" s="238"/>
      <c r="C474" s="238"/>
    </row>
    <row r="475" spans="2:3" x14ac:dyDescent="0.2">
      <c r="B475" s="238"/>
      <c r="C475" s="238"/>
    </row>
    <row r="476" spans="2:3" x14ac:dyDescent="0.2">
      <c r="B476" s="238"/>
      <c r="C476" s="238"/>
    </row>
    <row r="477" spans="2:3" x14ac:dyDescent="0.2">
      <c r="B477" s="238"/>
      <c r="C477" s="238"/>
    </row>
    <row r="478" spans="2:3" x14ac:dyDescent="0.2">
      <c r="B478" s="238"/>
      <c r="C478" s="238"/>
    </row>
    <row r="479" spans="2:3" x14ac:dyDescent="0.2">
      <c r="B479" s="238"/>
      <c r="C479" s="238"/>
    </row>
    <row r="480" spans="2:3" x14ac:dyDescent="0.2">
      <c r="B480" s="238"/>
      <c r="C480" s="238"/>
    </row>
    <row r="481" spans="2:3" x14ac:dyDescent="0.2">
      <c r="B481" s="238"/>
      <c r="C481" s="238"/>
    </row>
    <row r="482" spans="2:3" x14ac:dyDescent="0.2">
      <c r="B482" s="238"/>
      <c r="C482" s="238"/>
    </row>
    <row r="483" spans="2:3" x14ac:dyDescent="0.2">
      <c r="B483" s="238"/>
      <c r="C483" s="238"/>
    </row>
    <row r="484" spans="2:3" x14ac:dyDescent="0.2">
      <c r="B484" s="238"/>
      <c r="C484" s="238"/>
    </row>
    <row r="485" spans="2:3" x14ac:dyDescent="0.2">
      <c r="B485" s="238"/>
      <c r="C485" s="238"/>
    </row>
    <row r="486" spans="2:3" x14ac:dyDescent="0.2">
      <c r="B486" s="238"/>
      <c r="C486" s="238"/>
    </row>
    <row r="487" spans="2:3" x14ac:dyDescent="0.2">
      <c r="B487" s="238"/>
      <c r="C487" s="238"/>
    </row>
    <row r="488" spans="2:3" x14ac:dyDescent="0.2">
      <c r="B488" s="238"/>
      <c r="C488" s="238"/>
    </row>
    <row r="489" spans="2:3" x14ac:dyDescent="0.2">
      <c r="B489" s="238"/>
      <c r="C489" s="238"/>
    </row>
    <row r="490" spans="2:3" x14ac:dyDescent="0.2">
      <c r="B490" s="238"/>
      <c r="C490" s="238"/>
    </row>
    <row r="491" spans="2:3" x14ac:dyDescent="0.2">
      <c r="B491" s="238"/>
      <c r="C491" s="238"/>
    </row>
    <row r="492" spans="2:3" x14ac:dyDescent="0.2">
      <c r="B492" s="238"/>
      <c r="C492" s="238"/>
    </row>
    <row r="493" spans="2:3" x14ac:dyDescent="0.2">
      <c r="B493" s="238"/>
      <c r="C493" s="238"/>
    </row>
    <row r="494" spans="2:3" x14ac:dyDescent="0.2">
      <c r="B494" s="238"/>
      <c r="C494" s="238"/>
    </row>
    <row r="495" spans="2:3" x14ac:dyDescent="0.2">
      <c r="B495" s="238"/>
      <c r="C495" s="238"/>
    </row>
    <row r="496" spans="2:3" x14ac:dyDescent="0.2">
      <c r="B496" s="238"/>
      <c r="C496" s="238"/>
    </row>
    <row r="497" spans="2:3" x14ac:dyDescent="0.2">
      <c r="B497" s="238"/>
      <c r="C497" s="238"/>
    </row>
    <row r="498" spans="2:3" x14ac:dyDescent="0.2">
      <c r="B498" s="238"/>
      <c r="C498" s="238"/>
    </row>
    <row r="499" spans="2:3" x14ac:dyDescent="0.2">
      <c r="B499" s="238"/>
      <c r="C499" s="238"/>
    </row>
    <row r="500" spans="2:3" x14ac:dyDescent="0.2">
      <c r="B500" s="238"/>
      <c r="C500" s="238"/>
    </row>
    <row r="501" spans="2:3" x14ac:dyDescent="0.2">
      <c r="B501" s="238"/>
      <c r="C501" s="238"/>
    </row>
    <row r="502" spans="2:3" x14ac:dyDescent="0.2">
      <c r="B502" s="238"/>
      <c r="C502" s="238"/>
    </row>
    <row r="503" spans="2:3" x14ac:dyDescent="0.2">
      <c r="B503" s="238"/>
      <c r="C503" s="238"/>
    </row>
    <row r="504" spans="2:3" x14ac:dyDescent="0.2">
      <c r="B504" s="238"/>
      <c r="C504" s="238"/>
    </row>
    <row r="505" spans="2:3" x14ac:dyDescent="0.2">
      <c r="B505" s="238"/>
      <c r="C505" s="238"/>
    </row>
    <row r="506" spans="2:3" x14ac:dyDescent="0.2">
      <c r="B506" s="238"/>
      <c r="C506" s="238"/>
    </row>
    <row r="507" spans="2:3" x14ac:dyDescent="0.2">
      <c r="B507" s="238"/>
      <c r="C507" s="238"/>
    </row>
    <row r="508" spans="2:3" x14ac:dyDescent="0.2">
      <c r="B508" s="238"/>
      <c r="C508" s="238"/>
    </row>
    <row r="509" spans="2:3" x14ac:dyDescent="0.2">
      <c r="B509" s="238"/>
      <c r="C509" s="238"/>
    </row>
    <row r="510" spans="2:3" x14ac:dyDescent="0.2">
      <c r="B510" s="238"/>
      <c r="C510" s="238"/>
    </row>
    <row r="511" spans="2:3" x14ac:dyDescent="0.2">
      <c r="B511" s="238"/>
      <c r="C511" s="238"/>
    </row>
    <row r="512" spans="2:3" x14ac:dyDescent="0.2">
      <c r="B512" s="238"/>
      <c r="C512" s="238"/>
    </row>
    <row r="513" spans="2:3" x14ac:dyDescent="0.2">
      <c r="B513" s="238"/>
      <c r="C513" s="238"/>
    </row>
    <row r="514" spans="2:3" x14ac:dyDescent="0.2">
      <c r="B514" s="238"/>
      <c r="C514" s="238"/>
    </row>
    <row r="515" spans="2:3" x14ac:dyDescent="0.2">
      <c r="B515" s="238"/>
      <c r="C515" s="238"/>
    </row>
    <row r="516" spans="2:3" x14ac:dyDescent="0.2">
      <c r="B516" s="238"/>
      <c r="C516" s="238"/>
    </row>
    <row r="517" spans="2:3" x14ac:dyDescent="0.2">
      <c r="B517" s="238"/>
      <c r="C517" s="238"/>
    </row>
    <row r="518" spans="2:3" x14ac:dyDescent="0.2">
      <c r="B518" s="238"/>
      <c r="C518" s="238"/>
    </row>
    <row r="519" spans="2:3" x14ac:dyDescent="0.2">
      <c r="B519" s="238"/>
      <c r="C519" s="238"/>
    </row>
    <row r="520" spans="2:3" x14ac:dyDescent="0.2">
      <c r="B520" s="238"/>
      <c r="C520" s="238"/>
    </row>
    <row r="521" spans="2:3" x14ac:dyDescent="0.2">
      <c r="B521" s="238"/>
      <c r="C521" s="238"/>
    </row>
    <row r="522" spans="2:3" x14ac:dyDescent="0.2">
      <c r="B522" s="238"/>
      <c r="C522" s="238"/>
    </row>
    <row r="523" spans="2:3" x14ac:dyDescent="0.2">
      <c r="B523" s="238"/>
      <c r="C523" s="238"/>
    </row>
    <row r="524" spans="2:3" x14ac:dyDescent="0.2">
      <c r="B524" s="238"/>
      <c r="C524" s="238"/>
    </row>
    <row r="525" spans="2:3" x14ac:dyDescent="0.2">
      <c r="B525" s="238"/>
      <c r="C525" s="238"/>
    </row>
    <row r="526" spans="2:3" x14ac:dyDescent="0.2">
      <c r="B526" s="238"/>
      <c r="C526" s="238"/>
    </row>
    <row r="527" spans="2:3" x14ac:dyDescent="0.2">
      <c r="B527" s="238"/>
      <c r="C527" s="238"/>
    </row>
    <row r="528" spans="2:3" x14ac:dyDescent="0.2">
      <c r="B528" s="238"/>
      <c r="C528" s="238"/>
    </row>
    <row r="529" spans="2:3" x14ac:dyDescent="0.2">
      <c r="B529" s="238"/>
      <c r="C529" s="238"/>
    </row>
    <row r="530" spans="2:3" x14ac:dyDescent="0.2">
      <c r="B530" s="238"/>
      <c r="C530" s="238"/>
    </row>
    <row r="531" spans="2:3" x14ac:dyDescent="0.2">
      <c r="B531" s="238"/>
      <c r="C531" s="238"/>
    </row>
    <row r="532" spans="2:3" x14ac:dyDescent="0.2">
      <c r="B532" s="238"/>
      <c r="C532" s="238"/>
    </row>
    <row r="533" spans="2:3" x14ac:dyDescent="0.2">
      <c r="B533" s="238"/>
      <c r="C533" s="238"/>
    </row>
    <row r="534" spans="2:3" x14ac:dyDescent="0.2">
      <c r="B534" s="238"/>
      <c r="C534" s="238"/>
    </row>
    <row r="535" spans="2:3" x14ac:dyDescent="0.2">
      <c r="B535" s="238"/>
      <c r="C535" s="238"/>
    </row>
    <row r="536" spans="2:3" x14ac:dyDescent="0.2">
      <c r="B536" s="238"/>
      <c r="C536" s="238"/>
    </row>
    <row r="537" spans="2:3" x14ac:dyDescent="0.2">
      <c r="B537" s="238"/>
      <c r="C537" s="238"/>
    </row>
    <row r="538" spans="2:3" x14ac:dyDescent="0.2">
      <c r="B538" s="238"/>
      <c r="C538" s="238"/>
    </row>
    <row r="539" spans="2:3" x14ac:dyDescent="0.2">
      <c r="B539" s="238"/>
      <c r="C539" s="238"/>
    </row>
    <row r="540" spans="2:3" x14ac:dyDescent="0.2">
      <c r="B540" s="238"/>
      <c r="C540" s="238"/>
    </row>
    <row r="541" spans="2:3" x14ac:dyDescent="0.2">
      <c r="B541" s="238"/>
      <c r="C541" s="238"/>
    </row>
    <row r="542" spans="2:3" x14ac:dyDescent="0.2">
      <c r="B542" s="238"/>
      <c r="C542" s="238"/>
    </row>
    <row r="543" spans="2:3" x14ac:dyDescent="0.2">
      <c r="B543" s="238"/>
      <c r="C543" s="238"/>
    </row>
    <row r="544" spans="2:3" x14ac:dyDescent="0.2">
      <c r="B544" s="238"/>
      <c r="C544" s="238"/>
    </row>
    <row r="545" spans="2:3" x14ac:dyDescent="0.2">
      <c r="B545" s="238"/>
      <c r="C545" s="238"/>
    </row>
    <row r="546" spans="2:3" x14ac:dyDescent="0.2">
      <c r="B546" s="238"/>
      <c r="C546" s="238"/>
    </row>
  </sheetData>
  <sheetProtection algorithmName="SHA-512" hashValue="ZVUf896UDva/9chXU99IihG4FohEnfONpVyyD83JBMBoF5twlUkFhHwo7JlHWoe5zDM+VxCmWLYX25S3tfP/4A==" saltValue="ihyejfyLA35+PkK5EsV6k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6" manualBreakCount="6">
    <brk id="26" max="16383" man="1"/>
    <brk id="75" max="16383" man="1"/>
    <brk id="126" max="16383" man="1"/>
    <brk id="177" max="16383" man="1"/>
    <brk id="202" max="16383" man="1"/>
    <brk id="238"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A8D86-6344-4FBF-9D01-BC4D097BAD57}">
  <sheetPr codeName="List9">
    <pageSetUpPr fitToPage="1"/>
  </sheetPr>
  <dimension ref="A1:G570"/>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72" customWidth="1"/>
    <col min="4" max="4" width="4.7109375" style="234" customWidth="1"/>
    <col min="5" max="5" width="10.7109375" style="171"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69"/>
      <c r="B6" s="175"/>
      <c r="C6" s="175"/>
      <c r="D6" s="173"/>
      <c r="E6" s="113"/>
      <c r="F6" s="113"/>
      <c r="G6" s="99"/>
    </row>
    <row r="7" spans="1:7" x14ac:dyDescent="0.2">
      <c r="A7" s="176" t="s">
        <v>241</v>
      </c>
      <c r="B7" s="175" t="s">
        <v>151</v>
      </c>
      <c r="C7" s="175" t="s">
        <v>6559</v>
      </c>
      <c r="D7" s="177"/>
      <c r="E7" s="99"/>
      <c r="F7" s="134"/>
      <c r="G7" s="99"/>
    </row>
    <row r="8" spans="1:7" x14ac:dyDescent="0.2">
      <c r="A8" s="178" t="s">
        <v>3285</v>
      </c>
      <c r="B8" s="179" t="s">
        <v>153</v>
      </c>
      <c r="C8" s="179" t="s">
        <v>6441</v>
      </c>
      <c r="D8" s="102"/>
      <c r="E8" s="99"/>
      <c r="F8" s="134"/>
      <c r="G8" s="99">
        <f>G408</f>
        <v>0</v>
      </c>
    </row>
    <row r="9" spans="1:7" x14ac:dyDescent="0.2">
      <c r="A9" s="169"/>
      <c r="D9" s="180"/>
      <c r="E9" s="99"/>
      <c r="F9" s="134"/>
      <c r="G9" s="99"/>
    </row>
    <row r="10" spans="1:7" x14ac:dyDescent="0.2">
      <c r="A10" s="251" t="s">
        <v>6554</v>
      </c>
      <c r="D10" s="180"/>
      <c r="E10" s="99"/>
      <c r="F10" s="134"/>
      <c r="G10" s="99"/>
    </row>
    <row r="11" spans="1:7" s="188" customFormat="1" ht="12" x14ac:dyDescent="0.2">
      <c r="A11" s="182"/>
      <c r="B11" s="183"/>
      <c r="C11" s="183"/>
      <c r="D11" s="184"/>
      <c r="E11" s="185"/>
      <c r="F11" s="186"/>
      <c r="G11" s="187"/>
    </row>
    <row r="12" spans="1:7" x14ac:dyDescent="0.2">
      <c r="A12" s="252" t="s">
        <v>0</v>
      </c>
      <c r="B12" s="190" t="s">
        <v>1</v>
      </c>
      <c r="C12" s="190" t="s">
        <v>6557</v>
      </c>
      <c r="D12" s="253" t="s">
        <v>34</v>
      </c>
      <c r="E12" s="192" t="s">
        <v>2</v>
      </c>
      <c r="F12" s="193" t="s">
        <v>33</v>
      </c>
      <c r="G12" s="194" t="s">
        <v>3</v>
      </c>
    </row>
    <row r="13" spans="1:7" x14ac:dyDescent="0.2">
      <c r="A13" s="195"/>
      <c r="B13" s="196"/>
      <c r="C13" s="197"/>
      <c r="D13" s="198"/>
      <c r="E13" s="199"/>
      <c r="F13" s="200"/>
      <c r="G13" s="201"/>
    </row>
    <row r="14" spans="1:7" s="204" customFormat="1" x14ac:dyDescent="0.2">
      <c r="A14" s="202" t="s">
        <v>3177</v>
      </c>
      <c r="B14" s="203" t="str">
        <f>$B$8</f>
        <v>ZIDARSKA DELA</v>
      </c>
      <c r="C14" s="203" t="str">
        <f>$C$8</f>
        <v>MASONRY WORKS</v>
      </c>
      <c r="D14" s="208"/>
      <c r="E14" s="209"/>
      <c r="F14" s="210"/>
      <c r="G14" s="211"/>
    </row>
    <row r="15" spans="1:7" x14ac:dyDescent="0.2">
      <c r="A15" s="254"/>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216"/>
      <c r="F17" s="217"/>
      <c r="G17" s="218"/>
    </row>
    <row r="18" spans="1:7" x14ac:dyDescent="0.2">
      <c r="A18" s="212"/>
      <c r="B18" s="220" t="s">
        <v>166</v>
      </c>
      <c r="C18" s="221" t="s">
        <v>3652</v>
      </c>
      <c r="D18" s="215"/>
      <c r="E18" s="216"/>
      <c r="F18" s="217"/>
      <c r="G18" s="218"/>
    </row>
    <row r="19" spans="1:7" ht="24" x14ac:dyDescent="0.2">
      <c r="A19" s="212" t="s">
        <v>167</v>
      </c>
      <c r="B19" s="213" t="s">
        <v>168</v>
      </c>
      <c r="C19" s="214" t="s">
        <v>3653</v>
      </c>
      <c r="D19" s="215"/>
      <c r="E19" s="216"/>
      <c r="F19" s="217"/>
      <c r="G19" s="218"/>
    </row>
    <row r="20" spans="1:7" ht="36" x14ac:dyDescent="0.2">
      <c r="A20" s="212" t="s">
        <v>169</v>
      </c>
      <c r="B20" s="255" t="s">
        <v>195</v>
      </c>
      <c r="C20" s="256" t="s">
        <v>3654</v>
      </c>
      <c r="D20" s="215"/>
      <c r="E20" s="216"/>
      <c r="F20" s="217"/>
      <c r="G20" s="218"/>
    </row>
    <row r="21" spans="1:7" ht="72" x14ac:dyDescent="0.2">
      <c r="A21" s="212" t="s">
        <v>170</v>
      </c>
      <c r="B21" s="255" t="s">
        <v>321</v>
      </c>
      <c r="C21" s="256" t="s">
        <v>3655</v>
      </c>
      <c r="D21" s="215"/>
      <c r="E21" s="216"/>
      <c r="F21" s="217"/>
      <c r="G21" s="218"/>
    </row>
    <row r="22" spans="1:7" ht="24" x14ac:dyDescent="0.2">
      <c r="A22" s="212" t="s">
        <v>171</v>
      </c>
      <c r="B22" s="255" t="s">
        <v>322</v>
      </c>
      <c r="C22" s="256" t="s">
        <v>3656</v>
      </c>
      <c r="D22" s="215"/>
      <c r="E22" s="216"/>
      <c r="F22" s="217"/>
      <c r="G22" s="218"/>
    </row>
    <row r="23" spans="1:7" ht="96" x14ac:dyDescent="0.2">
      <c r="A23" s="212" t="s">
        <v>173</v>
      </c>
      <c r="B23" s="255" t="s">
        <v>323</v>
      </c>
      <c r="C23" s="256" t="s">
        <v>3657</v>
      </c>
      <c r="D23" s="215"/>
      <c r="E23" s="216"/>
      <c r="F23" s="217"/>
      <c r="G23" s="218"/>
    </row>
    <row r="24" spans="1:7" ht="36" x14ac:dyDescent="0.2">
      <c r="A24" s="212" t="s">
        <v>175</v>
      </c>
      <c r="B24" s="220" t="s">
        <v>324</v>
      </c>
      <c r="C24" s="221" t="s">
        <v>3658</v>
      </c>
      <c r="D24" s="215"/>
      <c r="E24" s="216"/>
      <c r="F24" s="217"/>
      <c r="G24" s="218"/>
    </row>
    <row r="25" spans="1:7" ht="24" x14ac:dyDescent="0.2">
      <c r="A25" s="212" t="s">
        <v>179</v>
      </c>
      <c r="B25" s="220" t="s">
        <v>325</v>
      </c>
      <c r="C25" s="221" t="s">
        <v>3659</v>
      </c>
      <c r="D25" s="215"/>
      <c r="E25" s="216"/>
      <c r="F25" s="217"/>
      <c r="G25" s="218"/>
    </row>
    <row r="26" spans="1:7" ht="36" x14ac:dyDescent="0.2">
      <c r="A26" s="212" t="s">
        <v>181</v>
      </c>
      <c r="B26" s="220" t="s">
        <v>326</v>
      </c>
      <c r="C26" s="221" t="s">
        <v>3660</v>
      </c>
      <c r="D26" s="215"/>
      <c r="E26" s="216"/>
      <c r="F26" s="217"/>
      <c r="G26" s="218"/>
    </row>
    <row r="27" spans="1:7" ht="24" x14ac:dyDescent="0.2">
      <c r="A27" s="212" t="s">
        <v>182</v>
      </c>
      <c r="B27" s="220" t="s">
        <v>327</v>
      </c>
      <c r="C27" s="221" t="s">
        <v>3661</v>
      </c>
      <c r="D27" s="215"/>
      <c r="E27" s="216"/>
      <c r="F27" s="217"/>
      <c r="G27" s="218"/>
    </row>
    <row r="28" spans="1:7" x14ac:dyDescent="0.2">
      <c r="A28" s="212" t="s">
        <v>183</v>
      </c>
      <c r="B28" s="220" t="s">
        <v>328</v>
      </c>
      <c r="C28" s="221" t="s">
        <v>3662</v>
      </c>
      <c r="D28" s="215"/>
      <c r="E28" s="216"/>
      <c r="F28" s="217"/>
      <c r="G28" s="218"/>
    </row>
    <row r="29" spans="1:7" ht="24" x14ac:dyDescent="0.2">
      <c r="A29" s="212" t="s">
        <v>212</v>
      </c>
      <c r="B29" s="220" t="s">
        <v>329</v>
      </c>
      <c r="C29" s="221" t="s">
        <v>3663</v>
      </c>
      <c r="D29" s="215"/>
      <c r="E29" s="216"/>
      <c r="F29" s="217"/>
      <c r="G29" s="218"/>
    </row>
    <row r="30" spans="1:7" ht="180" x14ac:dyDescent="0.2">
      <c r="A30" s="212" t="s">
        <v>330</v>
      </c>
      <c r="B30" s="220" t="s">
        <v>331</v>
      </c>
      <c r="C30" s="221" t="s">
        <v>3664</v>
      </c>
      <c r="D30" s="215"/>
      <c r="E30" s="216"/>
      <c r="F30" s="217"/>
      <c r="G30" s="218"/>
    </row>
    <row r="31" spans="1:7" x14ac:dyDescent="0.2">
      <c r="A31" s="212" t="s">
        <v>332</v>
      </c>
      <c r="B31" s="220" t="s">
        <v>196</v>
      </c>
      <c r="C31" s="221" t="s">
        <v>3665</v>
      </c>
      <c r="D31" s="215"/>
      <c r="E31" s="216"/>
      <c r="F31" s="217"/>
      <c r="G31" s="218"/>
    </row>
    <row r="32" spans="1:7" ht="36" x14ac:dyDescent="0.2">
      <c r="A32" s="212"/>
      <c r="B32" s="220" t="s">
        <v>197</v>
      </c>
      <c r="C32" s="221" t="s">
        <v>3666</v>
      </c>
      <c r="D32" s="215"/>
      <c r="E32" s="216"/>
      <c r="F32" s="217"/>
      <c r="G32" s="218"/>
    </row>
    <row r="33" spans="1:7" ht="36" x14ac:dyDescent="0.2">
      <c r="A33" s="212"/>
      <c r="B33" s="220" t="s">
        <v>333</v>
      </c>
      <c r="C33" s="221" t="s">
        <v>3667</v>
      </c>
      <c r="D33" s="215"/>
      <c r="E33" s="216"/>
      <c r="F33" s="217"/>
      <c r="G33" s="218"/>
    </row>
    <row r="34" spans="1:7" ht="132" x14ac:dyDescent="0.2">
      <c r="A34" s="212"/>
      <c r="B34" s="220" t="s">
        <v>334</v>
      </c>
      <c r="C34" s="221" t="s">
        <v>3668</v>
      </c>
      <c r="D34" s="215"/>
      <c r="E34" s="216"/>
      <c r="F34" s="217"/>
      <c r="G34" s="218"/>
    </row>
    <row r="35" spans="1:7" x14ac:dyDescent="0.2">
      <c r="A35" s="212" t="s">
        <v>335</v>
      </c>
      <c r="B35" s="220" t="s">
        <v>198</v>
      </c>
      <c r="C35" s="221" t="s">
        <v>3669</v>
      </c>
      <c r="D35" s="215"/>
      <c r="E35" s="216"/>
      <c r="F35" s="217"/>
      <c r="G35" s="218"/>
    </row>
    <row r="36" spans="1:7" ht="156" x14ac:dyDescent="0.2">
      <c r="A36" s="212"/>
      <c r="B36" s="220" t="s">
        <v>336</v>
      </c>
      <c r="C36" s="221" t="s">
        <v>3670</v>
      </c>
      <c r="D36" s="215"/>
      <c r="E36" s="216"/>
      <c r="F36" s="217"/>
      <c r="G36" s="218"/>
    </row>
    <row r="37" spans="1:7" ht="36" x14ac:dyDescent="0.2">
      <c r="A37" s="212" t="s">
        <v>337</v>
      </c>
      <c r="B37" s="220" t="s">
        <v>176</v>
      </c>
      <c r="C37" s="221" t="s">
        <v>3671</v>
      </c>
      <c r="D37" s="215"/>
      <c r="E37" s="216"/>
      <c r="F37" s="217"/>
      <c r="G37" s="218"/>
    </row>
    <row r="38" spans="1:7" ht="36" x14ac:dyDescent="0.2">
      <c r="A38" s="212" t="s">
        <v>338</v>
      </c>
      <c r="B38" s="220" t="s">
        <v>339</v>
      </c>
      <c r="C38" s="221" t="s">
        <v>3672</v>
      </c>
      <c r="D38" s="215"/>
      <c r="E38" s="216"/>
      <c r="F38" s="217"/>
      <c r="G38" s="218"/>
    </row>
    <row r="39" spans="1:7" s="204" customFormat="1" x14ac:dyDescent="0.2">
      <c r="A39" s="212" t="s">
        <v>340</v>
      </c>
      <c r="B39" s="220" t="s">
        <v>172</v>
      </c>
      <c r="C39" s="221" t="s">
        <v>3673</v>
      </c>
      <c r="D39" s="215"/>
      <c r="E39" s="216"/>
      <c r="F39" s="217"/>
      <c r="G39" s="218"/>
    </row>
    <row r="40" spans="1:7" s="204" customFormat="1" x14ac:dyDescent="0.2">
      <c r="A40" s="212"/>
      <c r="B40" s="220" t="s">
        <v>341</v>
      </c>
      <c r="C40" s="221" t="s">
        <v>3674</v>
      </c>
      <c r="D40" s="215"/>
      <c r="E40" s="216"/>
      <c r="F40" s="217"/>
      <c r="G40" s="218"/>
    </row>
    <row r="41" spans="1:7" s="204" customFormat="1" x14ac:dyDescent="0.2">
      <c r="A41" s="212"/>
      <c r="B41" s="220" t="s">
        <v>342</v>
      </c>
      <c r="C41" s="221" t="s">
        <v>3675</v>
      </c>
      <c r="D41" s="215"/>
      <c r="E41" s="216"/>
      <c r="F41" s="217"/>
      <c r="G41" s="218"/>
    </row>
    <row r="42" spans="1:7" s="204" customFormat="1" ht="24" x14ac:dyDescent="0.2">
      <c r="A42" s="212"/>
      <c r="B42" s="220" t="s">
        <v>343</v>
      </c>
      <c r="C42" s="221" t="s">
        <v>3676</v>
      </c>
      <c r="D42" s="215"/>
      <c r="E42" s="216"/>
      <c r="F42" s="217"/>
      <c r="G42" s="218"/>
    </row>
    <row r="43" spans="1:7" s="204" customFormat="1" ht="24" x14ac:dyDescent="0.2">
      <c r="A43" s="212"/>
      <c r="B43" s="220" t="s">
        <v>344</v>
      </c>
      <c r="C43" s="221" t="s">
        <v>3677</v>
      </c>
      <c r="D43" s="215"/>
      <c r="E43" s="216"/>
      <c r="F43" s="217"/>
      <c r="G43" s="218"/>
    </row>
    <row r="44" spans="1:7" s="204" customFormat="1" x14ac:dyDescent="0.2">
      <c r="A44" s="212"/>
      <c r="B44" s="220" t="s">
        <v>345</v>
      </c>
      <c r="C44" s="221" t="s">
        <v>3678</v>
      </c>
      <c r="D44" s="215"/>
      <c r="E44" s="216"/>
      <c r="F44" s="217"/>
      <c r="G44" s="218"/>
    </row>
    <row r="45" spans="1:7" s="204" customFormat="1" ht="24" x14ac:dyDescent="0.2">
      <c r="A45" s="212"/>
      <c r="B45" s="220" t="s">
        <v>346</v>
      </c>
      <c r="C45" s="221" t="s">
        <v>3679</v>
      </c>
      <c r="D45" s="215"/>
      <c r="E45" s="216"/>
      <c r="F45" s="217"/>
      <c r="G45" s="218"/>
    </row>
    <row r="46" spans="1:7" s="204" customFormat="1" ht="24" x14ac:dyDescent="0.2">
      <c r="A46" s="212"/>
      <c r="B46" s="220" t="s">
        <v>347</v>
      </c>
      <c r="C46" s="221" t="s">
        <v>3680</v>
      </c>
      <c r="D46" s="215"/>
      <c r="E46" s="216"/>
      <c r="F46" s="217"/>
      <c r="G46" s="218"/>
    </row>
    <row r="47" spans="1:7" s="204" customFormat="1" x14ac:dyDescent="0.2">
      <c r="A47" s="212"/>
      <c r="B47" s="220" t="s">
        <v>348</v>
      </c>
      <c r="C47" s="221" t="s">
        <v>3681</v>
      </c>
      <c r="D47" s="215"/>
      <c r="E47" s="216"/>
      <c r="F47" s="217"/>
      <c r="G47" s="218"/>
    </row>
    <row r="48" spans="1:7" s="204" customFormat="1" x14ac:dyDescent="0.2">
      <c r="A48" s="212"/>
      <c r="B48" s="220" t="s">
        <v>349</v>
      </c>
      <c r="C48" s="221" t="s">
        <v>3682</v>
      </c>
      <c r="D48" s="215"/>
      <c r="E48" s="216"/>
      <c r="F48" s="217"/>
      <c r="G48" s="218"/>
    </row>
    <row r="49" spans="1:7" s="204" customFormat="1" ht="24" x14ac:dyDescent="0.2">
      <c r="A49" s="212"/>
      <c r="B49" s="220" t="s">
        <v>350</v>
      </c>
      <c r="C49" s="221" t="s">
        <v>3683</v>
      </c>
      <c r="D49" s="215"/>
      <c r="E49" s="216"/>
      <c r="F49" s="217"/>
      <c r="G49" s="218"/>
    </row>
    <row r="50" spans="1:7" s="204" customFormat="1" ht="24" x14ac:dyDescent="0.2">
      <c r="A50" s="212"/>
      <c r="B50" s="220" t="s">
        <v>351</v>
      </c>
      <c r="C50" s="221" t="s">
        <v>3684</v>
      </c>
      <c r="D50" s="215"/>
      <c r="E50" s="216"/>
      <c r="F50" s="217"/>
      <c r="G50" s="218"/>
    </row>
    <row r="51" spans="1:7" s="204" customFormat="1" ht="24" x14ac:dyDescent="0.2">
      <c r="A51" s="212"/>
      <c r="B51" s="220" t="s">
        <v>352</v>
      </c>
      <c r="C51" s="221" t="s">
        <v>3685</v>
      </c>
      <c r="D51" s="215"/>
      <c r="E51" s="216"/>
      <c r="F51" s="217"/>
      <c r="G51" s="218"/>
    </row>
    <row r="52" spans="1:7" s="204" customFormat="1" x14ac:dyDescent="0.2">
      <c r="A52" s="212"/>
      <c r="B52" s="220" t="s">
        <v>353</v>
      </c>
      <c r="C52" s="221" t="s">
        <v>3686</v>
      </c>
      <c r="D52" s="215"/>
      <c r="E52" s="216"/>
      <c r="F52" s="217"/>
      <c r="G52" s="218"/>
    </row>
    <row r="53" spans="1:7" s="204" customFormat="1" ht="24" x14ac:dyDescent="0.2">
      <c r="A53" s="212"/>
      <c r="B53" s="220" t="s">
        <v>354</v>
      </c>
      <c r="C53" s="221" t="s">
        <v>3687</v>
      </c>
      <c r="D53" s="215"/>
      <c r="E53" s="216"/>
      <c r="F53" s="217"/>
      <c r="G53" s="218"/>
    </row>
    <row r="54" spans="1:7" s="204" customFormat="1" ht="48" x14ac:dyDescent="0.2">
      <c r="A54" s="212"/>
      <c r="B54" s="220" t="s">
        <v>355</v>
      </c>
      <c r="C54" s="221" t="s">
        <v>3688</v>
      </c>
      <c r="D54" s="215"/>
      <c r="E54" s="216"/>
      <c r="F54" s="217"/>
      <c r="G54" s="218"/>
    </row>
    <row r="55" spans="1:7" s="204" customFormat="1" ht="24" x14ac:dyDescent="0.2">
      <c r="A55" s="212"/>
      <c r="B55" s="220" t="s">
        <v>356</v>
      </c>
      <c r="C55" s="221" t="s">
        <v>3689</v>
      </c>
      <c r="D55" s="215"/>
      <c r="E55" s="216"/>
      <c r="F55" s="217"/>
      <c r="G55" s="218"/>
    </row>
    <row r="56" spans="1:7" s="204" customFormat="1" ht="24" x14ac:dyDescent="0.2">
      <c r="A56" s="212"/>
      <c r="B56" s="220" t="s">
        <v>357</v>
      </c>
      <c r="C56" s="221" t="s">
        <v>3690</v>
      </c>
      <c r="D56" s="215"/>
      <c r="E56" s="216"/>
      <c r="F56" s="217"/>
      <c r="G56" s="218"/>
    </row>
    <row r="57" spans="1:7" s="204" customFormat="1" ht="24" x14ac:dyDescent="0.2">
      <c r="A57" s="212"/>
      <c r="B57" s="220" t="s">
        <v>358</v>
      </c>
      <c r="C57" s="221" t="s">
        <v>3691</v>
      </c>
      <c r="D57" s="215"/>
      <c r="E57" s="216"/>
      <c r="F57" s="217"/>
      <c r="G57" s="218"/>
    </row>
    <row r="58" spans="1:7" s="204" customFormat="1" ht="24" x14ac:dyDescent="0.2">
      <c r="A58" s="212"/>
      <c r="B58" s="220" t="s">
        <v>359</v>
      </c>
      <c r="C58" s="221" t="s">
        <v>3692</v>
      </c>
      <c r="D58" s="215"/>
      <c r="E58" s="216"/>
      <c r="F58" s="217"/>
      <c r="G58" s="218"/>
    </row>
    <row r="59" spans="1:7" s="204" customFormat="1" ht="24" x14ac:dyDescent="0.2">
      <c r="A59" s="212"/>
      <c r="B59" s="220" t="s">
        <v>360</v>
      </c>
      <c r="C59" s="221" t="s">
        <v>3693</v>
      </c>
      <c r="D59" s="215"/>
      <c r="E59" s="216"/>
      <c r="F59" s="217"/>
      <c r="G59" s="218"/>
    </row>
    <row r="60" spans="1:7" s="204" customFormat="1" ht="36" x14ac:dyDescent="0.2">
      <c r="A60" s="212"/>
      <c r="B60" s="220" t="s">
        <v>361</v>
      </c>
      <c r="C60" s="221" t="s">
        <v>3694</v>
      </c>
      <c r="D60" s="215"/>
      <c r="E60" s="216"/>
      <c r="F60" s="217"/>
      <c r="G60" s="218"/>
    </row>
    <row r="61" spans="1:7" s="204" customFormat="1" ht="36" x14ac:dyDescent="0.2">
      <c r="A61" s="212"/>
      <c r="B61" s="220" t="s">
        <v>362</v>
      </c>
      <c r="C61" s="221" t="s">
        <v>3695</v>
      </c>
      <c r="D61" s="215"/>
      <c r="E61" s="216"/>
      <c r="F61" s="217"/>
      <c r="G61" s="218"/>
    </row>
    <row r="62" spans="1:7" ht="36" x14ac:dyDescent="0.2">
      <c r="A62" s="212"/>
      <c r="B62" s="220" t="s">
        <v>363</v>
      </c>
      <c r="C62" s="221" t="s">
        <v>3696</v>
      </c>
      <c r="D62" s="215"/>
      <c r="E62" s="216"/>
      <c r="F62" s="217"/>
      <c r="G62" s="218"/>
    </row>
    <row r="63" spans="1:7" x14ac:dyDescent="0.2">
      <c r="A63" s="212"/>
      <c r="B63" s="220"/>
      <c r="C63" s="221"/>
      <c r="D63" s="215"/>
      <c r="E63" s="216"/>
      <c r="F63" s="217"/>
      <c r="G63" s="218"/>
    </row>
    <row r="64" spans="1:7" s="204" customFormat="1" ht="60" x14ac:dyDescent="0.2">
      <c r="A64" s="212"/>
      <c r="B64" s="220" t="s">
        <v>364</v>
      </c>
      <c r="C64" s="221" t="s">
        <v>3697</v>
      </c>
      <c r="D64" s="215"/>
      <c r="E64" s="216"/>
      <c r="F64" s="217"/>
      <c r="G64" s="218"/>
    </row>
    <row r="65" spans="1:7" s="204" customFormat="1" ht="36" x14ac:dyDescent="0.2">
      <c r="A65" s="212"/>
      <c r="B65" s="220" t="s">
        <v>365</v>
      </c>
      <c r="C65" s="221" t="s">
        <v>3698</v>
      </c>
      <c r="D65" s="215"/>
      <c r="E65" s="216"/>
      <c r="F65" s="217"/>
      <c r="G65" s="218"/>
    </row>
    <row r="66" spans="1:7" s="204" customFormat="1" ht="120" x14ac:dyDescent="0.2">
      <c r="A66" s="212"/>
      <c r="B66" s="220" t="s">
        <v>177</v>
      </c>
      <c r="C66" s="221" t="s">
        <v>3699</v>
      </c>
      <c r="D66" s="215"/>
      <c r="E66" s="216"/>
      <c r="F66" s="217"/>
      <c r="G66" s="218"/>
    </row>
    <row r="67" spans="1:7" s="204" customFormat="1" ht="84" x14ac:dyDescent="0.2">
      <c r="A67" s="212"/>
      <c r="B67" s="220" t="s">
        <v>366</v>
      </c>
      <c r="C67" s="221" t="s">
        <v>3700</v>
      </c>
      <c r="D67" s="215"/>
      <c r="E67" s="216"/>
      <c r="F67" s="217"/>
      <c r="G67" s="218"/>
    </row>
    <row r="68" spans="1:7" s="204" customFormat="1" ht="48" x14ac:dyDescent="0.2">
      <c r="A68" s="212"/>
      <c r="B68" s="220" t="s">
        <v>367</v>
      </c>
      <c r="C68" s="221" t="s">
        <v>3701</v>
      </c>
      <c r="D68" s="215"/>
      <c r="E68" s="216"/>
      <c r="F68" s="217"/>
      <c r="G68" s="218"/>
    </row>
    <row r="69" spans="1:7" s="204" customFormat="1" ht="60" x14ac:dyDescent="0.2">
      <c r="A69" s="212"/>
      <c r="B69" s="220" t="s">
        <v>368</v>
      </c>
      <c r="C69" s="221" t="s">
        <v>3702</v>
      </c>
      <c r="D69" s="215"/>
      <c r="E69" s="216"/>
      <c r="F69" s="217"/>
      <c r="G69" s="218"/>
    </row>
    <row r="70" spans="1:7" s="204" customFormat="1" ht="60" x14ac:dyDescent="0.2">
      <c r="A70" s="212"/>
      <c r="B70" s="220" t="s">
        <v>369</v>
      </c>
      <c r="C70" s="221" t="s">
        <v>3703</v>
      </c>
      <c r="D70" s="215"/>
      <c r="E70" s="216"/>
      <c r="F70" s="217"/>
      <c r="G70" s="218"/>
    </row>
    <row r="71" spans="1:7" s="204" customFormat="1" ht="60" x14ac:dyDescent="0.2">
      <c r="A71" s="212"/>
      <c r="B71" s="220" t="s">
        <v>199</v>
      </c>
      <c r="C71" s="221" t="s">
        <v>3704</v>
      </c>
      <c r="D71" s="215"/>
      <c r="E71" s="216"/>
      <c r="F71" s="217"/>
      <c r="G71" s="218"/>
    </row>
    <row r="72" spans="1:7" s="204" customFormat="1" x14ac:dyDescent="0.2">
      <c r="A72" s="212"/>
      <c r="B72" s="220"/>
      <c r="C72" s="221"/>
      <c r="D72" s="215"/>
      <c r="E72" s="216"/>
      <c r="F72" s="217"/>
      <c r="G72" s="218"/>
    </row>
    <row r="73" spans="1:7" s="204" customFormat="1" ht="24" x14ac:dyDescent="0.2">
      <c r="A73" s="222" t="str">
        <f>CONCATENATE($A$14,".",TEXT(COUNTA(A$15:A72)-COUNTIF(A$15:A72,"*.")-COUNTIF(A$15:A72,"*)")+1,0))</f>
        <v>1.3.1</v>
      </c>
      <c r="B73" s="220" t="s">
        <v>3242</v>
      </c>
      <c r="C73" s="221" t="s">
        <v>3705</v>
      </c>
      <c r="D73" s="215"/>
      <c r="E73" s="216"/>
      <c r="F73" s="217"/>
      <c r="G73" s="218"/>
    </row>
    <row r="74" spans="1:7" s="204" customFormat="1" ht="36" x14ac:dyDescent="0.2">
      <c r="A74" s="222" t="s">
        <v>179</v>
      </c>
      <c r="B74" s="220" t="s">
        <v>3243</v>
      </c>
      <c r="C74" s="221" t="s">
        <v>3706</v>
      </c>
      <c r="D74" s="215" t="s">
        <v>194</v>
      </c>
      <c r="E74" s="216">
        <v>3517.5</v>
      </c>
      <c r="F74" s="4"/>
      <c r="G74" s="218">
        <f>ROUND(E74*F74,2)</f>
        <v>0</v>
      </c>
    </row>
    <row r="75" spans="1:7" s="204" customFormat="1" ht="24" x14ac:dyDescent="0.2">
      <c r="A75" s="222" t="s">
        <v>181</v>
      </c>
      <c r="B75" s="220" t="s">
        <v>3244</v>
      </c>
      <c r="C75" s="221" t="s">
        <v>3707</v>
      </c>
      <c r="D75" s="215" t="s">
        <v>194</v>
      </c>
      <c r="E75" s="216">
        <v>3517.5</v>
      </c>
      <c r="F75" s="4"/>
      <c r="G75" s="218">
        <f>ROUND(E75*F75,2)</f>
        <v>0</v>
      </c>
    </row>
    <row r="76" spans="1:7" s="204" customFormat="1" ht="36" x14ac:dyDescent="0.2">
      <c r="A76" s="222" t="s">
        <v>182</v>
      </c>
      <c r="B76" s="220" t="s">
        <v>3245</v>
      </c>
      <c r="C76" s="221" t="s">
        <v>3708</v>
      </c>
      <c r="D76" s="215" t="s">
        <v>194</v>
      </c>
      <c r="E76" s="216">
        <v>3517.5</v>
      </c>
      <c r="F76" s="4"/>
      <c r="G76" s="218">
        <f>ROUND(E76*F76,2)</f>
        <v>0</v>
      </c>
    </row>
    <row r="77" spans="1:7" s="204" customFormat="1" ht="49.5" x14ac:dyDescent="0.2">
      <c r="A77" s="222" t="s">
        <v>183</v>
      </c>
      <c r="B77" s="220" t="s">
        <v>3493</v>
      </c>
      <c r="C77" s="221" t="s">
        <v>3709</v>
      </c>
      <c r="D77" s="215" t="s">
        <v>194</v>
      </c>
      <c r="E77" s="216">
        <v>3517.5</v>
      </c>
      <c r="F77" s="4"/>
      <c r="G77" s="218">
        <f>ROUND(E77*F77,2)</f>
        <v>0</v>
      </c>
    </row>
    <row r="78" spans="1:7" s="204" customFormat="1" x14ac:dyDescent="0.2">
      <c r="A78" s="222"/>
      <c r="B78" s="220"/>
      <c r="C78" s="221"/>
      <c r="D78" s="215"/>
      <c r="E78" s="216"/>
      <c r="F78" s="217"/>
      <c r="G78" s="218"/>
    </row>
    <row r="79" spans="1:7" s="204" customFormat="1" ht="24" x14ac:dyDescent="0.2">
      <c r="A79" s="222" t="str">
        <f>CONCATENATE($A$14,".",TEXT(COUNTA(A$15:A74)-COUNTIF(A$15:A74,"*.")-COUNTIF(A$15:A74,"*)")+1,0))</f>
        <v>1.3.2</v>
      </c>
      <c r="B79" s="220" t="s">
        <v>3246</v>
      </c>
      <c r="C79" s="221" t="s">
        <v>3710</v>
      </c>
      <c r="D79" s="215"/>
      <c r="E79" s="216"/>
      <c r="F79" s="217"/>
      <c r="G79" s="218"/>
    </row>
    <row r="80" spans="1:7" s="204" customFormat="1" ht="36" x14ac:dyDescent="0.2">
      <c r="A80" s="222" t="s">
        <v>179</v>
      </c>
      <c r="B80" s="220" t="s">
        <v>3247</v>
      </c>
      <c r="C80" s="221" t="s">
        <v>3711</v>
      </c>
      <c r="D80" s="215" t="s">
        <v>194</v>
      </c>
      <c r="E80" s="216">
        <v>549.78000000000009</v>
      </c>
      <c r="F80" s="4"/>
      <c r="G80" s="218">
        <f>ROUND(E80*F80,2)</f>
        <v>0</v>
      </c>
    </row>
    <row r="81" spans="1:7" s="204" customFormat="1" ht="24" x14ac:dyDescent="0.2">
      <c r="A81" s="222" t="s">
        <v>181</v>
      </c>
      <c r="B81" s="220" t="s">
        <v>3244</v>
      </c>
      <c r="C81" s="221" t="s">
        <v>3707</v>
      </c>
      <c r="D81" s="215" t="s">
        <v>194</v>
      </c>
      <c r="E81" s="216">
        <v>549.78000000000009</v>
      </c>
      <c r="F81" s="4"/>
      <c r="G81" s="218">
        <f>ROUND(E81*F81,2)</f>
        <v>0</v>
      </c>
    </row>
    <row r="82" spans="1:7" s="204" customFormat="1" ht="36" x14ac:dyDescent="0.2">
      <c r="A82" s="222" t="s">
        <v>182</v>
      </c>
      <c r="B82" s="220" t="s">
        <v>3245</v>
      </c>
      <c r="C82" s="221" t="s">
        <v>3708</v>
      </c>
      <c r="D82" s="215" t="s">
        <v>194</v>
      </c>
      <c r="E82" s="216">
        <v>549.78000000000009</v>
      </c>
      <c r="F82" s="4"/>
      <c r="G82" s="218">
        <f>ROUND(E82*F82,2)</f>
        <v>0</v>
      </c>
    </row>
    <row r="83" spans="1:7" s="204" customFormat="1" ht="49.5" x14ac:dyDescent="0.2">
      <c r="A83" s="222" t="s">
        <v>183</v>
      </c>
      <c r="B83" s="220" t="s">
        <v>3493</v>
      </c>
      <c r="C83" s="221" t="s">
        <v>3709</v>
      </c>
      <c r="D83" s="215" t="s">
        <v>194</v>
      </c>
      <c r="E83" s="216">
        <v>549.78000000000009</v>
      </c>
      <c r="F83" s="4"/>
      <c r="G83" s="218">
        <f>ROUND(E83*F83,2)</f>
        <v>0</v>
      </c>
    </row>
    <row r="84" spans="1:7" s="204" customFormat="1" ht="24" x14ac:dyDescent="0.2">
      <c r="A84" s="222" t="s">
        <v>212</v>
      </c>
      <c r="B84" s="220" t="s">
        <v>3248</v>
      </c>
      <c r="C84" s="221" t="s">
        <v>3712</v>
      </c>
      <c r="D84" s="215"/>
      <c r="E84" s="216"/>
      <c r="F84" s="217"/>
      <c r="G84" s="218"/>
    </row>
    <row r="85" spans="1:7" s="204" customFormat="1" ht="24" x14ac:dyDescent="0.2">
      <c r="A85" s="222" t="s">
        <v>213</v>
      </c>
      <c r="B85" s="220" t="s">
        <v>3249</v>
      </c>
      <c r="C85" s="221" t="s">
        <v>3713</v>
      </c>
      <c r="D85" s="215" t="s">
        <v>194</v>
      </c>
      <c r="E85" s="216">
        <v>549.78000000000009</v>
      </c>
      <c r="F85" s="4"/>
      <c r="G85" s="218">
        <f>ROUND(E85*F85,2)</f>
        <v>0</v>
      </c>
    </row>
    <row r="86" spans="1:7" s="204" customFormat="1" ht="48" x14ac:dyDescent="0.2">
      <c r="A86" s="222" t="s">
        <v>214</v>
      </c>
      <c r="B86" s="220" t="s">
        <v>3250</v>
      </c>
      <c r="C86" s="221" t="s">
        <v>3714</v>
      </c>
      <c r="D86" s="215" t="s">
        <v>194</v>
      </c>
      <c r="E86" s="216">
        <v>549.78000000000009</v>
      </c>
      <c r="F86" s="4"/>
      <c r="G86" s="218">
        <f>ROUND(E86*F86,2)</f>
        <v>0</v>
      </c>
    </row>
    <row r="87" spans="1:7" s="204" customFormat="1" ht="36" x14ac:dyDescent="0.2">
      <c r="A87" s="222" t="s">
        <v>216</v>
      </c>
      <c r="B87" s="220" t="s">
        <v>3251</v>
      </c>
      <c r="C87" s="221" t="s">
        <v>3715</v>
      </c>
      <c r="D87" s="215" t="s">
        <v>194</v>
      </c>
      <c r="E87" s="216">
        <v>549.78000000000009</v>
      </c>
      <c r="F87" s="4"/>
      <c r="G87" s="218">
        <f>ROUND(E87*F87,2)</f>
        <v>0</v>
      </c>
    </row>
    <row r="88" spans="1:7" s="204" customFormat="1" x14ac:dyDescent="0.2">
      <c r="A88" s="222"/>
      <c r="B88" s="257"/>
      <c r="C88" s="258"/>
      <c r="D88" s="215"/>
      <c r="E88" s="216"/>
      <c r="F88" s="217"/>
      <c r="G88" s="218"/>
    </row>
    <row r="89" spans="1:7" s="204" customFormat="1" ht="36" x14ac:dyDescent="0.2">
      <c r="A89" s="222" t="str">
        <f>CONCATENATE($A$14,".",TEXT(COUNTA(A$15:A88)-COUNTIF(A$15:A88,"*.")-COUNTIF(A$15:A88,"*)")+1,0))</f>
        <v>1.3.3</v>
      </c>
      <c r="B89" s="220" t="s">
        <v>3252</v>
      </c>
      <c r="C89" s="221" t="s">
        <v>3716</v>
      </c>
      <c r="D89" s="215"/>
      <c r="E89" s="216"/>
      <c r="F89" s="217"/>
      <c r="G89" s="218"/>
    </row>
    <row r="90" spans="1:7" s="204" customFormat="1" ht="48" x14ac:dyDescent="0.2">
      <c r="A90" s="222" t="s">
        <v>179</v>
      </c>
      <c r="B90" s="220" t="s">
        <v>3250</v>
      </c>
      <c r="C90" s="221" t="s">
        <v>3714</v>
      </c>
      <c r="D90" s="215" t="s">
        <v>194</v>
      </c>
      <c r="E90" s="216">
        <v>605</v>
      </c>
      <c r="F90" s="4"/>
      <c r="G90" s="218">
        <f>ROUND(E90*F90,2)</f>
        <v>0</v>
      </c>
    </row>
    <row r="91" spans="1:7" s="204" customFormat="1" x14ac:dyDescent="0.2">
      <c r="A91" s="222" t="s">
        <v>181</v>
      </c>
      <c r="B91" s="220" t="s">
        <v>3253</v>
      </c>
      <c r="C91" s="221" t="s">
        <v>3717</v>
      </c>
      <c r="D91" s="215" t="s">
        <v>194</v>
      </c>
      <c r="E91" s="216">
        <v>605</v>
      </c>
      <c r="F91" s="4"/>
      <c r="G91" s="218">
        <f>ROUND(E91*F91,2)</f>
        <v>0</v>
      </c>
    </row>
    <row r="92" spans="1:7" s="204" customFormat="1" ht="36" x14ac:dyDescent="0.2">
      <c r="A92" s="222" t="s">
        <v>182</v>
      </c>
      <c r="B92" s="220" t="s">
        <v>3251</v>
      </c>
      <c r="C92" s="221" t="s">
        <v>3715</v>
      </c>
      <c r="D92" s="215" t="s">
        <v>194</v>
      </c>
      <c r="E92" s="216">
        <v>605</v>
      </c>
      <c r="F92" s="4"/>
      <c r="G92" s="218">
        <f>ROUND(E92*F92,2)</f>
        <v>0</v>
      </c>
    </row>
    <row r="93" spans="1:7" s="204" customFormat="1" x14ac:dyDescent="0.2">
      <c r="A93" s="222"/>
      <c r="B93" s="257"/>
      <c r="C93" s="258"/>
      <c r="D93" s="215"/>
      <c r="E93" s="216"/>
      <c r="F93" s="217"/>
      <c r="G93" s="218"/>
    </row>
    <row r="94" spans="1:7" s="204" customFormat="1" ht="96" x14ac:dyDescent="0.2">
      <c r="A94" s="222" t="str">
        <f>CONCATENATE($A$14,".",TEXT(COUNTA(A$15:A93)-COUNTIF(A$15:A93,"*.")-COUNTIF(A$15:A93,"*)")+1,0))</f>
        <v>1.3.4</v>
      </c>
      <c r="B94" s="220" t="s">
        <v>3254</v>
      </c>
      <c r="C94" s="221" t="s">
        <v>3718</v>
      </c>
      <c r="D94" s="215" t="s">
        <v>194</v>
      </c>
      <c r="E94" s="216">
        <v>268</v>
      </c>
      <c r="F94" s="4"/>
      <c r="G94" s="218">
        <f>ROUND(E94*F94,2)</f>
        <v>0</v>
      </c>
    </row>
    <row r="95" spans="1:7" s="204" customFormat="1" x14ac:dyDescent="0.2">
      <c r="A95" s="222"/>
      <c r="B95" s="257"/>
      <c r="C95" s="258"/>
      <c r="D95" s="215"/>
      <c r="E95" s="216"/>
      <c r="F95" s="217"/>
      <c r="G95" s="218"/>
    </row>
    <row r="96" spans="1:7" s="204" customFormat="1" ht="24" x14ac:dyDescent="0.2">
      <c r="A96" s="222" t="str">
        <f>CONCATENATE($A$14,".",TEXT(COUNTA(A$15:A95)-COUNTIF(A$15:A95,"*.")-COUNTIF(A$15:A95,"*)")+1,0))</f>
        <v>1.3.5</v>
      </c>
      <c r="B96" s="220" t="s">
        <v>3191</v>
      </c>
      <c r="C96" s="221" t="s">
        <v>3719</v>
      </c>
      <c r="D96" s="215"/>
      <c r="E96" s="216"/>
      <c r="F96" s="217"/>
      <c r="G96" s="218"/>
    </row>
    <row r="97" spans="1:7" s="204" customFormat="1" ht="48" x14ac:dyDescent="0.2">
      <c r="A97" s="222" t="s">
        <v>179</v>
      </c>
      <c r="B97" s="220" t="s">
        <v>3192</v>
      </c>
      <c r="C97" s="221" t="s">
        <v>3720</v>
      </c>
      <c r="D97" s="215" t="s">
        <v>186</v>
      </c>
      <c r="E97" s="216">
        <v>41</v>
      </c>
      <c r="F97" s="4"/>
      <c r="G97" s="218">
        <f>ROUND(E97*F97,2)</f>
        <v>0</v>
      </c>
    </row>
    <row r="98" spans="1:7" s="204" customFormat="1" ht="48" x14ac:dyDescent="0.2">
      <c r="A98" s="222" t="s">
        <v>181</v>
      </c>
      <c r="B98" s="220" t="s">
        <v>3194</v>
      </c>
      <c r="C98" s="221" t="s">
        <v>3721</v>
      </c>
      <c r="D98" s="215" t="s">
        <v>194</v>
      </c>
      <c r="E98" s="216">
        <v>82</v>
      </c>
      <c r="F98" s="4"/>
      <c r="G98" s="218">
        <f t="shared" ref="G98:G104" si="0">ROUND(E98*F98,2)</f>
        <v>0</v>
      </c>
    </row>
    <row r="99" spans="1:7" s="204" customFormat="1" ht="48" x14ac:dyDescent="0.2">
      <c r="A99" s="222" t="s">
        <v>182</v>
      </c>
      <c r="B99" s="220" t="s">
        <v>3193</v>
      </c>
      <c r="C99" s="221" t="s">
        <v>3722</v>
      </c>
      <c r="D99" s="215" t="s">
        <v>194</v>
      </c>
      <c r="E99" s="216">
        <v>82</v>
      </c>
      <c r="F99" s="4"/>
      <c r="G99" s="218">
        <f t="shared" si="0"/>
        <v>0</v>
      </c>
    </row>
    <row r="100" spans="1:7" s="204" customFormat="1" ht="36" x14ac:dyDescent="0.2">
      <c r="A100" s="222" t="s">
        <v>183</v>
      </c>
      <c r="B100" s="220" t="s">
        <v>3195</v>
      </c>
      <c r="C100" s="221" t="s">
        <v>3723</v>
      </c>
      <c r="D100" s="215" t="s">
        <v>194</v>
      </c>
      <c r="E100" s="216">
        <v>82</v>
      </c>
      <c r="F100" s="4"/>
      <c r="G100" s="218">
        <f t="shared" si="0"/>
        <v>0</v>
      </c>
    </row>
    <row r="101" spans="1:7" s="204" customFormat="1" ht="72" x14ac:dyDescent="0.2">
      <c r="A101" s="222" t="s">
        <v>212</v>
      </c>
      <c r="B101" s="220" t="s">
        <v>3256</v>
      </c>
      <c r="C101" s="221" t="s">
        <v>3724</v>
      </c>
      <c r="D101" s="215" t="s">
        <v>194</v>
      </c>
      <c r="E101" s="216">
        <v>317</v>
      </c>
      <c r="F101" s="4"/>
      <c r="G101" s="218">
        <f t="shared" si="0"/>
        <v>0</v>
      </c>
    </row>
    <row r="102" spans="1:7" s="204" customFormat="1" ht="84" x14ac:dyDescent="0.2">
      <c r="A102" s="222" t="s">
        <v>213</v>
      </c>
      <c r="B102" s="220" t="s">
        <v>3255</v>
      </c>
      <c r="C102" s="221" t="s">
        <v>3725</v>
      </c>
      <c r="D102" s="215" t="s">
        <v>194</v>
      </c>
      <c r="E102" s="216">
        <v>438</v>
      </c>
      <c r="F102" s="4"/>
      <c r="G102" s="218">
        <f t="shared" si="0"/>
        <v>0</v>
      </c>
    </row>
    <row r="103" spans="1:7" s="204" customFormat="1" x14ac:dyDescent="0.2">
      <c r="A103" t="s">
        <v>214</v>
      </c>
      <c r="B103" s="220" t="s">
        <v>3196</v>
      </c>
      <c r="C103" s="221" t="s">
        <v>3196</v>
      </c>
      <c r="D103" s="215" t="s">
        <v>194</v>
      </c>
      <c r="E103" s="216">
        <v>177</v>
      </c>
      <c r="F103" s="4"/>
      <c r="G103" s="218">
        <f t="shared" si="0"/>
        <v>0</v>
      </c>
    </row>
    <row r="104" spans="1:7" s="204" customFormat="1" ht="24" x14ac:dyDescent="0.2">
      <c r="A104" s="222" t="s">
        <v>216</v>
      </c>
      <c r="B104" s="220" t="s">
        <v>3257</v>
      </c>
      <c r="C104" s="221" t="s">
        <v>3726</v>
      </c>
      <c r="D104" s="215" t="s">
        <v>251</v>
      </c>
      <c r="E104" s="216">
        <v>136</v>
      </c>
      <c r="F104" s="4"/>
      <c r="G104" s="218">
        <f t="shared" si="0"/>
        <v>0</v>
      </c>
    </row>
    <row r="105" spans="1:7" s="204" customFormat="1" ht="24" x14ac:dyDescent="0.2">
      <c r="A105" s="222" t="s">
        <v>217</v>
      </c>
      <c r="B105" s="220" t="s">
        <v>3258</v>
      </c>
      <c r="C105" s="221" t="s">
        <v>3727</v>
      </c>
      <c r="D105" s="215" t="s">
        <v>251</v>
      </c>
      <c r="E105" s="216">
        <v>136</v>
      </c>
      <c r="F105" s="4"/>
      <c r="G105" s="218">
        <f t="shared" ref="G105:G106" si="1">ROUND(E105*F105,2)</f>
        <v>0</v>
      </c>
    </row>
    <row r="106" spans="1:7" s="204" customFormat="1" ht="36" x14ac:dyDescent="0.2">
      <c r="A106" s="222" t="s">
        <v>218</v>
      </c>
      <c r="B106" s="220" t="s">
        <v>3197</v>
      </c>
      <c r="C106" s="221" t="s">
        <v>3728</v>
      </c>
      <c r="D106" s="215" t="s">
        <v>180</v>
      </c>
      <c r="E106" s="216">
        <v>6</v>
      </c>
      <c r="F106" s="4"/>
      <c r="G106" s="218">
        <f t="shared" si="1"/>
        <v>0</v>
      </c>
    </row>
    <row r="107" spans="1:7" s="204" customFormat="1" x14ac:dyDescent="0.2">
      <c r="A107" s="212"/>
      <c r="B107" s="220"/>
      <c r="C107" s="221"/>
      <c r="D107" s="215"/>
      <c r="E107" s="216"/>
      <c r="F107" s="217"/>
      <c r="G107" s="218"/>
    </row>
    <row r="108" spans="1:7" ht="24" x14ac:dyDescent="0.2">
      <c r="A108" s="222" t="str">
        <f>CONCATENATE($A$14,".",TEXT(COUNTA(A$15:A107)-COUNTIF(A$15:A107,"*.")-COUNTIF(A$15:A107,"*)")+1,0))</f>
        <v>1.3.6</v>
      </c>
      <c r="B108" s="259" t="s">
        <v>370</v>
      </c>
      <c r="C108" s="260" t="s">
        <v>3729</v>
      </c>
      <c r="D108" s="261" t="s">
        <v>186</v>
      </c>
      <c r="E108" s="216">
        <v>176.93549999999999</v>
      </c>
      <c r="F108" s="4"/>
      <c r="G108" s="218">
        <f>ROUND(E108*F108,2)</f>
        <v>0</v>
      </c>
    </row>
    <row r="109" spans="1:7" x14ac:dyDescent="0.2">
      <c r="A109" s="212"/>
      <c r="B109" s="259"/>
      <c r="C109" s="260"/>
      <c r="D109" s="261"/>
      <c r="E109" s="216"/>
      <c r="F109" s="217"/>
      <c r="G109" s="218"/>
    </row>
    <row r="110" spans="1:7" ht="36" x14ac:dyDescent="0.2">
      <c r="A110" s="222" t="str">
        <f>CONCATENATE($A$14,".",TEXT(COUNTA(A$15:A109)-COUNTIF(A$15:A109,"*.")-COUNTIF(A$15:A109,"*)")+1,0))</f>
        <v>1.3.7</v>
      </c>
      <c r="B110" s="259" t="s">
        <v>371</v>
      </c>
      <c r="C110" s="260" t="s">
        <v>3730</v>
      </c>
      <c r="D110" s="261"/>
      <c r="E110" s="216"/>
      <c r="F110" s="217"/>
      <c r="G110" s="218"/>
    </row>
    <row r="111" spans="1:7" x14ac:dyDescent="0.2">
      <c r="A111" s="212" t="s">
        <v>179</v>
      </c>
      <c r="B111" s="259" t="s">
        <v>372</v>
      </c>
      <c r="C111" s="260" t="s">
        <v>3731</v>
      </c>
      <c r="D111" s="261" t="s">
        <v>186</v>
      </c>
      <c r="E111" s="216">
        <v>152.67000000000002</v>
      </c>
      <c r="F111" s="4"/>
      <c r="G111" s="218">
        <f>ROUND(E111*F111,2)</f>
        <v>0</v>
      </c>
    </row>
    <row r="112" spans="1:7" x14ac:dyDescent="0.2">
      <c r="A112" s="212" t="s">
        <v>181</v>
      </c>
      <c r="B112" s="259" t="s">
        <v>373</v>
      </c>
      <c r="C112" s="260" t="s">
        <v>3732</v>
      </c>
      <c r="D112" s="261" t="s">
        <v>186</v>
      </c>
      <c r="E112" s="216">
        <v>252.88200000000001</v>
      </c>
      <c r="F112" s="4"/>
      <c r="G112" s="218">
        <f>ROUND(E112*F112,2)</f>
        <v>0</v>
      </c>
    </row>
    <row r="113" spans="1:7" x14ac:dyDescent="0.2">
      <c r="A113" s="212"/>
      <c r="B113" s="259"/>
      <c r="C113" s="260"/>
      <c r="D113" s="261"/>
      <c r="E113" s="216"/>
      <c r="F113" s="217"/>
      <c r="G113" s="218"/>
    </row>
    <row r="114" spans="1:7" ht="96" x14ac:dyDescent="0.2">
      <c r="A114" s="222" t="str">
        <f>CONCATENATE($A$14,".",TEXT(COUNTA(A$15:A113)-COUNTIF(A$15:A113,"*.")-COUNTIF(A$15:A113,"*)")+1,0))</f>
        <v>1.3.8</v>
      </c>
      <c r="B114" s="259" t="s">
        <v>374</v>
      </c>
      <c r="C114" s="260" t="s">
        <v>3733</v>
      </c>
      <c r="D114" s="261"/>
      <c r="E114" s="216"/>
      <c r="F114" s="217"/>
      <c r="G114" s="218"/>
    </row>
    <row r="115" spans="1:7" x14ac:dyDescent="0.2">
      <c r="A115" s="212" t="s">
        <v>179</v>
      </c>
      <c r="B115" s="259" t="s">
        <v>375</v>
      </c>
      <c r="C115" s="260" t="s">
        <v>3734</v>
      </c>
      <c r="D115" s="261" t="s">
        <v>186</v>
      </c>
      <c r="E115" s="216">
        <v>36.75</v>
      </c>
      <c r="F115" s="4"/>
      <c r="G115" s="218">
        <f>ROUND(E115*F115,2)</f>
        <v>0</v>
      </c>
    </row>
    <row r="116" spans="1:7" ht="24" x14ac:dyDescent="0.2">
      <c r="A116" s="212" t="s">
        <v>181</v>
      </c>
      <c r="B116" s="259" t="s">
        <v>376</v>
      </c>
      <c r="C116" s="260" t="s">
        <v>3735</v>
      </c>
      <c r="D116" s="261" t="s">
        <v>194</v>
      </c>
      <c r="E116" s="216">
        <v>367.5</v>
      </c>
      <c r="F116" s="4"/>
      <c r="G116" s="218">
        <f>ROUND(E116*F116,2)</f>
        <v>0</v>
      </c>
    </row>
    <row r="117" spans="1:7" x14ac:dyDescent="0.2">
      <c r="A117" s="212" t="s">
        <v>182</v>
      </c>
      <c r="B117" s="259" t="s">
        <v>377</v>
      </c>
      <c r="C117" s="260" t="s">
        <v>3736</v>
      </c>
      <c r="D117" s="261" t="s">
        <v>178</v>
      </c>
      <c r="E117" s="216">
        <v>5512.5</v>
      </c>
      <c r="F117" s="4"/>
      <c r="G117" s="218">
        <f>ROUND(E117*F117,2)</f>
        <v>0</v>
      </c>
    </row>
    <row r="118" spans="1:7" ht="36" x14ac:dyDescent="0.2">
      <c r="A118" s="212" t="s">
        <v>183</v>
      </c>
      <c r="B118" s="259" t="s">
        <v>378</v>
      </c>
      <c r="C118" s="260" t="s">
        <v>3737</v>
      </c>
      <c r="D118" s="261" t="s">
        <v>180</v>
      </c>
      <c r="E118" s="216">
        <v>900</v>
      </c>
      <c r="F118" s="4"/>
      <c r="G118" s="218">
        <f>ROUND(E118*F118,2)</f>
        <v>0</v>
      </c>
    </row>
    <row r="119" spans="1:7" ht="60" x14ac:dyDescent="0.2">
      <c r="A119" s="212" t="s">
        <v>212</v>
      </c>
      <c r="B119" s="259" t="s">
        <v>379</v>
      </c>
      <c r="C119" s="260" t="s">
        <v>3738</v>
      </c>
      <c r="D119" s="261" t="s">
        <v>251</v>
      </c>
      <c r="E119" s="216">
        <v>367.5</v>
      </c>
      <c r="F119" s="4"/>
      <c r="G119" s="218">
        <f>ROUND(E119*F119,2)</f>
        <v>0</v>
      </c>
    </row>
    <row r="120" spans="1:7" x14ac:dyDescent="0.2">
      <c r="A120" s="212"/>
      <c r="B120" s="259"/>
      <c r="C120" s="260"/>
      <c r="D120" s="261"/>
      <c r="E120" s="216"/>
      <c r="F120" s="217"/>
      <c r="G120" s="218"/>
    </row>
    <row r="121" spans="1:7" ht="24" x14ac:dyDescent="0.2">
      <c r="A121" s="222" t="str">
        <f>CONCATENATE($A$14,".",TEXT(COUNTA(A$15:A120)-COUNTIF(A$15:A120,"*.")-COUNTIF(A$15:A120,"*)")+1,0))</f>
        <v>1.3.9</v>
      </c>
      <c r="B121" s="259" t="s">
        <v>380</v>
      </c>
      <c r="C121" s="260" t="s">
        <v>3739</v>
      </c>
      <c r="D121" s="261"/>
      <c r="E121" s="216"/>
      <c r="F121" s="217"/>
      <c r="G121" s="218"/>
    </row>
    <row r="122" spans="1:7" x14ac:dyDescent="0.2">
      <c r="A122" s="212" t="s">
        <v>179</v>
      </c>
      <c r="B122" s="259" t="s">
        <v>381</v>
      </c>
      <c r="C122" s="260" t="s">
        <v>3740</v>
      </c>
      <c r="D122" s="261" t="s">
        <v>382</v>
      </c>
      <c r="E122" s="216">
        <v>750</v>
      </c>
      <c r="F122" s="4"/>
      <c r="G122" s="218">
        <f>ROUND(E122*F122,2)</f>
        <v>0</v>
      </c>
    </row>
    <row r="123" spans="1:7" x14ac:dyDescent="0.2">
      <c r="A123" s="212" t="s">
        <v>181</v>
      </c>
      <c r="B123" s="259" t="s">
        <v>383</v>
      </c>
      <c r="C123" s="260" t="s">
        <v>3741</v>
      </c>
      <c r="D123" s="261" t="s">
        <v>382</v>
      </c>
      <c r="E123" s="216">
        <v>750</v>
      </c>
      <c r="F123" s="4"/>
      <c r="G123" s="218">
        <f>ROUND(E123*F123,2)</f>
        <v>0</v>
      </c>
    </row>
    <row r="124" spans="1:7" x14ac:dyDescent="0.2">
      <c r="A124" s="212"/>
      <c r="B124" s="259"/>
      <c r="C124" s="260"/>
      <c r="D124" s="261"/>
      <c r="E124" s="216"/>
      <c r="F124" s="217"/>
      <c r="G124" s="218"/>
    </row>
    <row r="125" spans="1:7" ht="36" x14ac:dyDescent="0.2">
      <c r="A125" s="222" t="str">
        <f>CONCATENATE($A$14,".",TEXT(COUNTA(A$15:A124)-COUNTIF(A$15:A124,"*.")-COUNTIF(A$15:A124,"*)")+1,0))</f>
        <v>1.3.10</v>
      </c>
      <c r="B125" s="259" t="s">
        <v>384</v>
      </c>
      <c r="C125" s="260" t="s">
        <v>3742</v>
      </c>
      <c r="D125" s="261"/>
      <c r="E125" s="216"/>
      <c r="F125" s="217"/>
      <c r="G125" s="218"/>
    </row>
    <row r="126" spans="1:7" x14ac:dyDescent="0.2">
      <c r="A126" s="212" t="s">
        <v>179</v>
      </c>
      <c r="B126" s="259" t="s">
        <v>385</v>
      </c>
      <c r="C126" s="260" t="s">
        <v>3743</v>
      </c>
      <c r="D126" s="261" t="s">
        <v>194</v>
      </c>
      <c r="E126" s="216">
        <v>11664.71</v>
      </c>
      <c r="F126" s="4"/>
      <c r="G126" s="218">
        <f>ROUND(E126*F126,2)</f>
        <v>0</v>
      </c>
    </row>
    <row r="127" spans="1:7" x14ac:dyDescent="0.2">
      <c r="A127" s="212" t="s">
        <v>181</v>
      </c>
      <c r="B127" s="259" t="s">
        <v>386</v>
      </c>
      <c r="C127" s="260" t="s">
        <v>3744</v>
      </c>
      <c r="D127" s="261" t="s">
        <v>194</v>
      </c>
      <c r="E127" s="216">
        <v>3644.97</v>
      </c>
      <c r="F127" s="4"/>
      <c r="G127" s="218">
        <f>ROUND(E127*F127,2)</f>
        <v>0</v>
      </c>
    </row>
    <row r="128" spans="1:7" x14ac:dyDescent="0.2">
      <c r="A128" s="212" t="s">
        <v>182</v>
      </c>
      <c r="B128" s="259" t="s">
        <v>232</v>
      </c>
      <c r="C128" s="260" t="s">
        <v>3745</v>
      </c>
      <c r="D128" s="261" t="s">
        <v>194</v>
      </c>
      <c r="E128" s="216">
        <v>8363.5400000000009</v>
      </c>
      <c r="F128" s="4"/>
      <c r="G128" s="218">
        <f>ROUND(E128*F128,2)</f>
        <v>0</v>
      </c>
    </row>
    <row r="129" spans="1:7" x14ac:dyDescent="0.2">
      <c r="A129" s="212" t="s">
        <v>183</v>
      </c>
      <c r="B129" s="259" t="s">
        <v>387</v>
      </c>
      <c r="C129" s="260" t="s">
        <v>3746</v>
      </c>
      <c r="D129" s="261" t="s">
        <v>194</v>
      </c>
      <c r="E129" s="216">
        <v>19010.18</v>
      </c>
      <c r="F129" s="4"/>
      <c r="G129" s="218">
        <f>ROUND(E129*F129,2)</f>
        <v>0</v>
      </c>
    </row>
    <row r="130" spans="1:7" x14ac:dyDescent="0.2">
      <c r="A130" s="212"/>
      <c r="B130" s="259"/>
      <c r="C130" s="260"/>
      <c r="D130" s="261"/>
      <c r="E130" s="216"/>
      <c r="F130" s="217"/>
      <c r="G130" s="218"/>
    </row>
    <row r="131" spans="1:7" ht="48" x14ac:dyDescent="0.2">
      <c r="A131" s="222" t="str">
        <f>CONCATENATE($A$14,".",TEXT(COUNTA(A$15:A130)-COUNTIF(A$15:A130,"*.")-COUNTIF(A$15:A130,"*)")+1,0))</f>
        <v>1.3.11</v>
      </c>
      <c r="B131" s="259" t="s">
        <v>388</v>
      </c>
      <c r="C131" s="260" t="s">
        <v>3747</v>
      </c>
      <c r="D131" s="261"/>
      <c r="E131" s="216"/>
      <c r="F131" s="217"/>
      <c r="G131" s="218"/>
    </row>
    <row r="132" spans="1:7" x14ac:dyDescent="0.2">
      <c r="A132" s="212" t="s">
        <v>179</v>
      </c>
      <c r="B132" s="259" t="s">
        <v>385</v>
      </c>
      <c r="C132" s="260" t="s">
        <v>3743</v>
      </c>
      <c r="D132" s="261" t="s">
        <v>194</v>
      </c>
      <c r="E132" s="216">
        <v>11664.71</v>
      </c>
      <c r="F132" s="4"/>
      <c r="G132" s="218">
        <f>ROUND(E132*F132,2)</f>
        <v>0</v>
      </c>
    </row>
    <row r="133" spans="1:7" x14ac:dyDescent="0.2">
      <c r="A133" s="212" t="s">
        <v>181</v>
      </c>
      <c r="B133" s="259" t="s">
        <v>386</v>
      </c>
      <c r="C133" s="260" t="s">
        <v>3744</v>
      </c>
      <c r="D133" s="261" t="s">
        <v>194</v>
      </c>
      <c r="E133" s="216">
        <v>3644.97</v>
      </c>
      <c r="F133" s="4"/>
      <c r="G133" s="218">
        <f>ROUND(E133*F133,2)</f>
        <v>0</v>
      </c>
    </row>
    <row r="134" spans="1:7" x14ac:dyDescent="0.2">
      <c r="A134" s="212" t="s">
        <v>182</v>
      </c>
      <c r="B134" s="259" t="s">
        <v>232</v>
      </c>
      <c r="C134" s="260" t="s">
        <v>3745</v>
      </c>
      <c r="D134" s="261" t="s">
        <v>194</v>
      </c>
      <c r="E134" s="216">
        <v>8363.5400000000009</v>
      </c>
      <c r="F134" s="4"/>
      <c r="G134" s="218">
        <f>ROUND(E134*F134,2)</f>
        <v>0</v>
      </c>
    </row>
    <row r="135" spans="1:7" x14ac:dyDescent="0.2">
      <c r="A135" s="212" t="s">
        <v>183</v>
      </c>
      <c r="B135" s="259" t="s">
        <v>387</v>
      </c>
      <c r="C135" s="260" t="s">
        <v>3746</v>
      </c>
      <c r="D135" s="261" t="s">
        <v>194</v>
      </c>
      <c r="E135" s="216">
        <v>19010.18</v>
      </c>
      <c r="F135" s="4"/>
      <c r="G135" s="218">
        <f>ROUND(E135*F135,2)</f>
        <v>0</v>
      </c>
    </row>
    <row r="136" spans="1:7" x14ac:dyDescent="0.2">
      <c r="A136" s="212"/>
      <c r="B136" s="259"/>
      <c r="C136" s="260"/>
      <c r="D136" s="261"/>
      <c r="E136" s="216"/>
      <c r="F136" s="217"/>
      <c r="G136" s="218"/>
    </row>
    <row r="137" spans="1:7" ht="24" x14ac:dyDescent="0.2">
      <c r="A137" s="222" t="str">
        <f>CONCATENATE($A$14,".",TEXT(COUNTA(A$15:A136)-COUNTIF(A$15:A136,"*.")-COUNTIF(A$15:A136,"*)")+1,0))</f>
        <v>1.3.12</v>
      </c>
      <c r="B137" s="259" t="s">
        <v>389</v>
      </c>
      <c r="C137" s="260" t="s">
        <v>3748</v>
      </c>
      <c r="D137" s="261"/>
      <c r="E137" s="216"/>
      <c r="F137" s="217"/>
      <c r="G137" s="218"/>
    </row>
    <row r="138" spans="1:7" x14ac:dyDescent="0.2">
      <c r="A138" s="212" t="s">
        <v>179</v>
      </c>
      <c r="B138" s="259" t="s">
        <v>385</v>
      </c>
      <c r="C138" s="260" t="s">
        <v>3743</v>
      </c>
      <c r="D138" s="261" t="s">
        <v>194</v>
      </c>
      <c r="E138" s="216">
        <v>11664.71</v>
      </c>
      <c r="F138" s="4"/>
      <c r="G138" s="218">
        <f>ROUND(E138*F138,2)</f>
        <v>0</v>
      </c>
    </row>
    <row r="139" spans="1:7" x14ac:dyDescent="0.2">
      <c r="A139" s="212" t="s">
        <v>181</v>
      </c>
      <c r="B139" s="259" t="s">
        <v>386</v>
      </c>
      <c r="C139" s="260" t="s">
        <v>3744</v>
      </c>
      <c r="D139" s="261" t="s">
        <v>194</v>
      </c>
      <c r="E139" s="216">
        <v>3644.97</v>
      </c>
      <c r="F139" s="4"/>
      <c r="G139" s="218">
        <f>ROUND(E139*F139,2)</f>
        <v>0</v>
      </c>
    </row>
    <row r="140" spans="1:7" x14ac:dyDescent="0.2">
      <c r="A140" s="212" t="s">
        <v>182</v>
      </c>
      <c r="B140" s="259" t="s">
        <v>232</v>
      </c>
      <c r="C140" s="260" t="s">
        <v>3745</v>
      </c>
      <c r="D140" s="261" t="s">
        <v>194</v>
      </c>
      <c r="E140" s="216">
        <v>8363.5400000000009</v>
      </c>
      <c r="F140" s="4"/>
      <c r="G140" s="218">
        <f>ROUND(E140*F140,2)</f>
        <v>0</v>
      </c>
    </row>
    <row r="141" spans="1:7" x14ac:dyDescent="0.2">
      <c r="A141" s="212" t="s">
        <v>183</v>
      </c>
      <c r="B141" s="259" t="s">
        <v>387</v>
      </c>
      <c r="C141" s="260" t="s">
        <v>3746</v>
      </c>
      <c r="D141" s="261" t="s">
        <v>194</v>
      </c>
      <c r="E141" s="216">
        <v>19010.18</v>
      </c>
      <c r="F141" s="4"/>
      <c r="G141" s="218">
        <f>ROUND(E141*F141,2)</f>
        <v>0</v>
      </c>
    </row>
    <row r="142" spans="1:7" x14ac:dyDescent="0.2">
      <c r="A142" s="212"/>
      <c r="B142" s="259"/>
      <c r="C142" s="260"/>
      <c r="D142" s="261"/>
      <c r="E142" s="216"/>
      <c r="F142" s="217"/>
      <c r="G142" s="218"/>
    </row>
    <row r="143" spans="1:7" ht="96" x14ac:dyDescent="0.2">
      <c r="A143" s="222" t="str">
        <f>CONCATENATE($A$14,".",TEXT(COUNTA(A$15:A142)-COUNTIF(A$15:A142,"*.")-COUNTIF(A$15:A142,"*)")+1,0))</f>
        <v>1.3.13</v>
      </c>
      <c r="B143" s="259" t="s">
        <v>390</v>
      </c>
      <c r="C143" s="260" t="s">
        <v>3749</v>
      </c>
      <c r="D143" s="261"/>
      <c r="E143" s="216"/>
      <c r="F143" s="217"/>
      <c r="G143" s="218"/>
    </row>
    <row r="144" spans="1:7" x14ac:dyDescent="0.2">
      <c r="A144" s="212" t="s">
        <v>179</v>
      </c>
      <c r="B144" s="259" t="s">
        <v>391</v>
      </c>
      <c r="C144" s="260" t="s">
        <v>3750</v>
      </c>
      <c r="D144" s="261"/>
      <c r="E144" s="216"/>
      <c r="F144" s="217"/>
      <c r="G144" s="218"/>
    </row>
    <row r="145" spans="1:7" x14ac:dyDescent="0.2">
      <c r="A145" s="212" t="s">
        <v>185</v>
      </c>
      <c r="B145" s="259" t="s">
        <v>392</v>
      </c>
      <c r="C145" s="260" t="s">
        <v>3751</v>
      </c>
      <c r="D145" s="261" t="s">
        <v>194</v>
      </c>
      <c r="E145" s="216">
        <v>1327.5990000000002</v>
      </c>
      <c r="F145" s="4"/>
      <c r="G145" s="218">
        <f t="shared" ref="G145:G150" si="2">ROUND(E145*F145,2)</f>
        <v>0</v>
      </c>
    </row>
    <row r="146" spans="1:7" x14ac:dyDescent="0.2">
      <c r="A146" s="212" t="s">
        <v>187</v>
      </c>
      <c r="B146" s="259" t="s">
        <v>393</v>
      </c>
      <c r="C146" s="260" t="s">
        <v>3752</v>
      </c>
      <c r="D146" s="261" t="s">
        <v>194</v>
      </c>
      <c r="E146" s="216">
        <v>2731.05</v>
      </c>
      <c r="F146" s="4"/>
      <c r="G146" s="218">
        <f t="shared" si="2"/>
        <v>0</v>
      </c>
    </row>
    <row r="147" spans="1:7" x14ac:dyDescent="0.2">
      <c r="A147" s="212" t="s">
        <v>188</v>
      </c>
      <c r="B147" s="259" t="s">
        <v>394</v>
      </c>
      <c r="C147" s="260" t="s">
        <v>3753</v>
      </c>
      <c r="D147" s="261" t="s">
        <v>194</v>
      </c>
      <c r="E147" s="216">
        <v>833.31150000000002</v>
      </c>
      <c r="F147" s="4"/>
      <c r="G147" s="218">
        <f t="shared" si="2"/>
        <v>0</v>
      </c>
    </row>
    <row r="148" spans="1:7" x14ac:dyDescent="0.2">
      <c r="A148" s="212" t="s">
        <v>189</v>
      </c>
      <c r="B148" s="259" t="s">
        <v>395</v>
      </c>
      <c r="C148" s="260" t="s">
        <v>3754</v>
      </c>
      <c r="D148" s="261" t="s">
        <v>194</v>
      </c>
      <c r="E148" s="216">
        <v>237.57300000000001</v>
      </c>
      <c r="F148" s="4"/>
      <c r="G148" s="218">
        <f t="shared" si="2"/>
        <v>0</v>
      </c>
    </row>
    <row r="149" spans="1:7" x14ac:dyDescent="0.2">
      <c r="A149" s="212" t="s">
        <v>181</v>
      </c>
      <c r="B149" s="259" t="s">
        <v>396</v>
      </c>
      <c r="C149" s="260" t="s">
        <v>3755</v>
      </c>
      <c r="D149" s="261" t="s">
        <v>194</v>
      </c>
      <c r="E149" s="216">
        <v>739.75649999999996</v>
      </c>
      <c r="F149" s="4"/>
      <c r="G149" s="218">
        <f t="shared" si="2"/>
        <v>0</v>
      </c>
    </row>
    <row r="150" spans="1:7" x14ac:dyDescent="0.2">
      <c r="A150" s="212" t="s">
        <v>182</v>
      </c>
      <c r="B150" s="259" t="s">
        <v>397</v>
      </c>
      <c r="C150" s="260" t="s">
        <v>3756</v>
      </c>
      <c r="D150" s="261" t="s">
        <v>194</v>
      </c>
      <c r="E150" s="216">
        <v>621.39</v>
      </c>
      <c r="F150" s="4"/>
      <c r="G150" s="218">
        <f t="shared" si="2"/>
        <v>0</v>
      </c>
    </row>
    <row r="151" spans="1:7" x14ac:dyDescent="0.2">
      <c r="A151" s="212"/>
      <c r="B151" s="259"/>
      <c r="C151" s="260"/>
      <c r="D151" s="261"/>
      <c r="E151" s="216"/>
      <c r="F151" s="217"/>
      <c r="G151" s="218"/>
    </row>
    <row r="152" spans="1:7" ht="84" x14ac:dyDescent="0.2">
      <c r="A152" s="222" t="str">
        <f>CONCATENATE($A$14,".",TEXT(COUNTA(A$15:A151)-COUNTIF(A$15:A151,"*.")-COUNTIF(A$15:A151,"*)")+1,0))</f>
        <v>1.3.14</v>
      </c>
      <c r="B152" s="259" t="s">
        <v>398</v>
      </c>
      <c r="C152" s="260" t="s">
        <v>3757</v>
      </c>
      <c r="D152" s="261" t="s">
        <v>180</v>
      </c>
      <c r="E152" s="216">
        <v>150</v>
      </c>
      <c r="F152" s="4"/>
      <c r="G152" s="218">
        <f>ROUND(E152*F152,2)</f>
        <v>0</v>
      </c>
    </row>
    <row r="153" spans="1:7" x14ac:dyDescent="0.2">
      <c r="A153" s="212"/>
      <c r="B153" s="259"/>
      <c r="C153" s="260"/>
      <c r="D153" s="261"/>
      <c r="E153" s="216"/>
      <c r="F153" s="217"/>
      <c r="G153" s="218"/>
    </row>
    <row r="154" spans="1:7" ht="60" x14ac:dyDescent="0.2">
      <c r="A154" s="222" t="str">
        <f>CONCATENATE($A$14,".",TEXT(COUNTA(A$15:A153)-COUNTIF(A$15:A153,"*.")-COUNTIF(A$15:A153,"*)")+1,0))</f>
        <v>1.3.15</v>
      </c>
      <c r="B154" s="259" t="s">
        <v>399</v>
      </c>
      <c r="C154" s="260" t="s">
        <v>3758</v>
      </c>
      <c r="D154" s="261" t="s">
        <v>251</v>
      </c>
      <c r="E154" s="216">
        <v>352.8</v>
      </c>
      <c r="F154" s="4"/>
      <c r="G154" s="218">
        <f>ROUND(E154*F154,2)</f>
        <v>0</v>
      </c>
    </row>
    <row r="155" spans="1:7" x14ac:dyDescent="0.2">
      <c r="A155" s="222" t="s">
        <v>179</v>
      </c>
      <c r="B155" s="259" t="s">
        <v>3198</v>
      </c>
      <c r="C155" s="260" t="s">
        <v>3759</v>
      </c>
      <c r="D155" s="261" t="s">
        <v>251</v>
      </c>
      <c r="E155" s="216">
        <v>26.25</v>
      </c>
      <c r="F155" s="4"/>
      <c r="G155" s="218">
        <f>ROUND(E155*F155,2)</f>
        <v>0</v>
      </c>
    </row>
    <row r="156" spans="1:7" x14ac:dyDescent="0.2">
      <c r="A156" s="212"/>
      <c r="B156" s="259"/>
      <c r="C156" s="260"/>
      <c r="D156" s="261"/>
      <c r="E156" s="216"/>
      <c r="F156" s="217"/>
      <c r="G156" s="218"/>
    </row>
    <row r="157" spans="1:7" ht="60" x14ac:dyDescent="0.2">
      <c r="A157" s="222" t="str">
        <f>CONCATENATE($A$14,".",TEXT(COUNTA(A$15:A156)-COUNTIF(A$15:A156,"*.")-COUNTIF(A$15:A156,"*)")+1,0))</f>
        <v>1.3.16</v>
      </c>
      <c r="B157" s="259" t="s">
        <v>400</v>
      </c>
      <c r="C157" s="260" t="s">
        <v>3760</v>
      </c>
      <c r="D157" s="261" t="s">
        <v>180</v>
      </c>
      <c r="E157" s="216">
        <v>2</v>
      </c>
      <c r="F157" s="4"/>
      <c r="G157" s="218">
        <f>ROUND(E157*F157,2)</f>
        <v>0</v>
      </c>
    </row>
    <row r="158" spans="1:7" x14ac:dyDescent="0.2">
      <c r="A158" s="212"/>
      <c r="B158" s="259"/>
      <c r="C158" s="260"/>
      <c r="D158" s="261"/>
      <c r="E158" s="216"/>
      <c r="F158" s="217"/>
      <c r="G158" s="218"/>
    </row>
    <row r="159" spans="1:7" ht="24" x14ac:dyDescent="0.2">
      <c r="A159" s="222" t="str">
        <f>CONCATENATE($A$14,".",TEXT(COUNTA(A$15:A158)-COUNTIF(A$15:A158,"*.")-COUNTIF(A$15:A158,"*)")+1,0))</f>
        <v>1.3.17</v>
      </c>
      <c r="B159" s="259" t="s">
        <v>401</v>
      </c>
      <c r="C159" s="260" t="s">
        <v>3761</v>
      </c>
      <c r="D159" s="261" t="s">
        <v>180</v>
      </c>
      <c r="E159" s="216">
        <v>10</v>
      </c>
      <c r="F159" s="4"/>
      <c r="G159" s="218">
        <f>ROUND(E159*F159,2)</f>
        <v>0</v>
      </c>
    </row>
    <row r="160" spans="1:7" x14ac:dyDescent="0.2">
      <c r="A160" s="212"/>
      <c r="B160" s="259"/>
      <c r="C160" s="260"/>
      <c r="D160" s="261"/>
      <c r="E160" s="216"/>
      <c r="F160" s="217"/>
      <c r="G160" s="218"/>
    </row>
    <row r="161" spans="1:7" ht="24" x14ac:dyDescent="0.2">
      <c r="A161" s="222" t="str">
        <f>CONCATENATE($A$14,".",TEXT(COUNTA(A$15:A160)-COUNTIF(A$15:A160,"*.")-COUNTIF(A$15:A160,"*)")+1,0))</f>
        <v>1.3.18</v>
      </c>
      <c r="B161" s="259" t="s">
        <v>402</v>
      </c>
      <c r="C161" s="260" t="s">
        <v>3762</v>
      </c>
      <c r="D161" s="261" t="s">
        <v>180</v>
      </c>
      <c r="E161" s="216">
        <v>6</v>
      </c>
      <c r="F161" s="4"/>
      <c r="G161" s="218">
        <f>ROUND(E161*F161,2)</f>
        <v>0</v>
      </c>
    </row>
    <row r="162" spans="1:7" x14ac:dyDescent="0.2">
      <c r="A162" s="212"/>
      <c r="B162" s="259"/>
      <c r="C162" s="260"/>
      <c r="D162" s="261"/>
      <c r="E162" s="216"/>
      <c r="F162" s="217"/>
      <c r="G162" s="218"/>
    </row>
    <row r="163" spans="1:7" x14ac:dyDescent="0.2">
      <c r="A163" s="212"/>
      <c r="B163" s="259" t="s">
        <v>403</v>
      </c>
      <c r="C163" s="260" t="s">
        <v>3763</v>
      </c>
      <c r="D163" s="261"/>
      <c r="E163" s="216"/>
      <c r="F163" s="217"/>
      <c r="G163" s="218"/>
    </row>
    <row r="164" spans="1:7" ht="24" x14ac:dyDescent="0.2">
      <c r="A164" s="212"/>
      <c r="B164" s="259" t="s">
        <v>404</v>
      </c>
      <c r="C164" s="260" t="s">
        <v>3764</v>
      </c>
      <c r="D164" s="261"/>
      <c r="E164" s="216"/>
      <c r="F164" s="217"/>
      <c r="G164" s="218"/>
    </row>
    <row r="165" spans="1:7" ht="48" x14ac:dyDescent="0.2">
      <c r="A165" s="212"/>
      <c r="B165" s="259" t="s">
        <v>405</v>
      </c>
      <c r="C165" s="260" t="s">
        <v>3765</v>
      </c>
      <c r="D165" s="261"/>
      <c r="E165" s="216"/>
      <c r="F165" s="217"/>
      <c r="G165" s="218"/>
    </row>
    <row r="166" spans="1:7" x14ac:dyDescent="0.2">
      <c r="A166" s="212"/>
      <c r="B166" s="259"/>
      <c r="C166" s="260"/>
      <c r="D166" s="261"/>
      <c r="E166" s="216"/>
      <c r="F166" s="217"/>
      <c r="G166" s="218"/>
    </row>
    <row r="167" spans="1:7" ht="24" x14ac:dyDescent="0.2">
      <c r="A167" s="222" t="str">
        <f>CONCATENATE($A$14,".",TEXT(COUNTA(A$15:A166)-COUNTIF(A$15:A166,"*.")-COUNTIF(A$15:A166,"*)")+1,0))</f>
        <v>1.3.19</v>
      </c>
      <c r="B167" s="259" t="s">
        <v>406</v>
      </c>
      <c r="C167" s="260" t="s">
        <v>3766</v>
      </c>
      <c r="D167" s="261"/>
      <c r="E167" s="216"/>
      <c r="F167" s="217"/>
      <c r="G167" s="218"/>
    </row>
    <row r="168" spans="1:7" x14ac:dyDescent="0.2">
      <c r="A168" s="212"/>
      <c r="B168" s="259" t="s">
        <v>407</v>
      </c>
      <c r="C168" s="260" t="s">
        <v>3767</v>
      </c>
      <c r="D168" s="261"/>
      <c r="E168" s="216"/>
      <c r="F168" s="217"/>
      <c r="G168" s="218"/>
    </row>
    <row r="169" spans="1:7" ht="24" x14ac:dyDescent="0.2">
      <c r="A169" s="212" t="s">
        <v>179</v>
      </c>
      <c r="B169" s="259" t="s">
        <v>408</v>
      </c>
      <c r="C169" s="260" t="s">
        <v>3768</v>
      </c>
      <c r="D169" s="261"/>
      <c r="E169" s="216"/>
      <c r="F169" s="217"/>
      <c r="G169" s="218"/>
    </row>
    <row r="170" spans="1:7" ht="36" x14ac:dyDescent="0.2">
      <c r="A170" s="212" t="s">
        <v>181</v>
      </c>
      <c r="B170" s="259" t="s">
        <v>409</v>
      </c>
      <c r="C170" s="260" t="s">
        <v>3769</v>
      </c>
      <c r="D170" s="261"/>
      <c r="E170" s="216"/>
      <c r="F170" s="217"/>
      <c r="G170" s="218"/>
    </row>
    <row r="171" spans="1:7" ht="36" x14ac:dyDescent="0.2">
      <c r="A171" s="212" t="s">
        <v>182</v>
      </c>
      <c r="B171" s="259" t="s">
        <v>410</v>
      </c>
      <c r="C171" s="260" t="s">
        <v>3770</v>
      </c>
      <c r="D171" s="261" t="s">
        <v>194</v>
      </c>
      <c r="E171" s="216">
        <v>3316.654</v>
      </c>
      <c r="F171" s="4"/>
      <c r="G171" s="218">
        <f>ROUND(E171*F171,2)</f>
        <v>0</v>
      </c>
    </row>
    <row r="172" spans="1:7" x14ac:dyDescent="0.2">
      <c r="A172" s="212"/>
      <c r="B172" s="259"/>
      <c r="C172" s="260"/>
      <c r="D172" s="261"/>
      <c r="E172" s="216"/>
      <c r="F172" s="217"/>
      <c r="G172" s="218"/>
    </row>
    <row r="173" spans="1:7" ht="24" x14ac:dyDescent="0.2">
      <c r="A173" s="222" t="str">
        <f>CONCATENATE($A$14,".",TEXT(COUNTA(A$15:A172)-COUNTIF(A$15:A172,"*.")-COUNTIF(A$15:A172,"*)")+1,0))</f>
        <v>1.3.20</v>
      </c>
      <c r="B173" s="259" t="s">
        <v>411</v>
      </c>
      <c r="C173" s="260" t="s">
        <v>3771</v>
      </c>
      <c r="D173" s="261"/>
      <c r="E173" s="216"/>
      <c r="F173" s="217"/>
      <c r="G173" s="218"/>
    </row>
    <row r="174" spans="1:7" x14ac:dyDescent="0.2">
      <c r="A174" s="212"/>
      <c r="B174" s="259" t="s">
        <v>407</v>
      </c>
      <c r="C174" s="260" t="s">
        <v>3767</v>
      </c>
      <c r="D174" s="261"/>
      <c r="E174" s="216"/>
      <c r="F174" s="217"/>
      <c r="G174" s="218"/>
    </row>
    <row r="175" spans="1:7" ht="24" x14ac:dyDescent="0.2">
      <c r="A175" s="212" t="s">
        <v>179</v>
      </c>
      <c r="B175" s="259" t="s">
        <v>408</v>
      </c>
      <c r="C175" s="260" t="s">
        <v>3768</v>
      </c>
      <c r="D175" s="261"/>
      <c r="E175" s="216"/>
      <c r="F175" s="217"/>
      <c r="G175" s="218"/>
    </row>
    <row r="176" spans="1:7" ht="36" x14ac:dyDescent="0.2">
      <c r="A176" s="212" t="s">
        <v>181</v>
      </c>
      <c r="B176" s="259" t="s">
        <v>412</v>
      </c>
      <c r="C176" s="260" t="s">
        <v>3772</v>
      </c>
      <c r="D176" s="261"/>
      <c r="E176" s="216"/>
      <c r="F176" s="217"/>
      <c r="G176" s="218"/>
    </row>
    <row r="177" spans="1:7" ht="36" x14ac:dyDescent="0.2">
      <c r="A177" s="212" t="s">
        <v>182</v>
      </c>
      <c r="B177" s="259" t="s">
        <v>410</v>
      </c>
      <c r="C177" s="260" t="s">
        <v>3770</v>
      </c>
      <c r="D177" s="261" t="s">
        <v>194</v>
      </c>
      <c r="E177" s="216">
        <v>230.89149999999998</v>
      </c>
      <c r="F177" s="4"/>
      <c r="G177" s="218">
        <f>ROUND(E177*F177,2)</f>
        <v>0</v>
      </c>
    </row>
    <row r="178" spans="1:7" x14ac:dyDescent="0.2">
      <c r="A178" s="212"/>
      <c r="B178" s="259"/>
      <c r="C178" s="260"/>
      <c r="D178" s="261"/>
      <c r="E178" s="216"/>
      <c r="F178" s="217"/>
      <c r="G178" s="218"/>
    </row>
    <row r="179" spans="1:7" x14ac:dyDescent="0.2">
      <c r="A179" s="222" t="str">
        <f>CONCATENATE($A$14,".",TEXT(COUNTA(A$15:A178)-COUNTIF(A$15:A178,"*.")-COUNTIF(A$15:A178,"*)")+1,0))</f>
        <v>1.3.21</v>
      </c>
      <c r="B179" s="259" t="s">
        <v>413</v>
      </c>
      <c r="C179" s="260" t="s">
        <v>3773</v>
      </c>
      <c r="D179" s="261"/>
      <c r="E179" s="216"/>
      <c r="F179" s="217"/>
      <c r="G179" s="218"/>
    </row>
    <row r="180" spans="1:7" ht="24" x14ac:dyDescent="0.2">
      <c r="A180" s="212" t="s">
        <v>179</v>
      </c>
      <c r="B180" s="259" t="s">
        <v>414</v>
      </c>
      <c r="C180" s="260" t="s">
        <v>3774</v>
      </c>
      <c r="D180" s="261"/>
      <c r="E180" s="216"/>
      <c r="F180" s="217"/>
      <c r="G180" s="218"/>
    </row>
    <row r="181" spans="1:7" ht="36" x14ac:dyDescent="0.2">
      <c r="A181" s="212" t="s">
        <v>181</v>
      </c>
      <c r="B181" s="259" t="s">
        <v>409</v>
      </c>
      <c r="C181" s="260" t="s">
        <v>3769</v>
      </c>
      <c r="D181" s="261"/>
      <c r="E181" s="216"/>
      <c r="F181" s="217"/>
      <c r="G181" s="218"/>
    </row>
    <row r="182" spans="1:7" ht="60" x14ac:dyDescent="0.2">
      <c r="A182" s="212" t="s">
        <v>182</v>
      </c>
      <c r="B182" s="259" t="s">
        <v>415</v>
      </c>
      <c r="C182" s="260" t="s">
        <v>3775</v>
      </c>
      <c r="D182" s="261" t="s">
        <v>194</v>
      </c>
      <c r="E182" s="216">
        <v>8392.23</v>
      </c>
      <c r="F182" s="4"/>
      <c r="G182" s="218">
        <f>ROUND(E182*F182,2)</f>
        <v>0</v>
      </c>
    </row>
    <row r="183" spans="1:7" x14ac:dyDescent="0.2">
      <c r="A183" s="212"/>
      <c r="B183" s="259"/>
      <c r="C183" s="260"/>
      <c r="D183" s="261"/>
      <c r="E183" s="216"/>
      <c r="F183" s="217"/>
      <c r="G183" s="218"/>
    </row>
    <row r="184" spans="1:7" ht="96" x14ac:dyDescent="0.2">
      <c r="A184" s="222" t="str">
        <f>CONCATENATE($A$14,".",TEXT(COUNTA(A$15:A183)-COUNTIF(A$15:A183,"*.")-COUNTIF(A$15:A183,"*)")+1,0))</f>
        <v>1.3.22</v>
      </c>
      <c r="B184" s="259" t="s">
        <v>416</v>
      </c>
      <c r="C184" s="260" t="s">
        <v>3776</v>
      </c>
      <c r="D184" s="261" t="s">
        <v>194</v>
      </c>
      <c r="E184" s="216">
        <v>80.325000000000003</v>
      </c>
      <c r="F184" s="4"/>
      <c r="G184" s="218">
        <f>ROUND(E184*F184,2)</f>
        <v>0</v>
      </c>
    </row>
    <row r="185" spans="1:7" x14ac:dyDescent="0.2">
      <c r="A185" s="212"/>
      <c r="B185" s="259"/>
      <c r="C185" s="260"/>
      <c r="D185" s="261"/>
      <c r="E185" s="216"/>
      <c r="F185" s="217"/>
      <c r="G185" s="218"/>
    </row>
    <row r="186" spans="1:7" ht="24" x14ac:dyDescent="0.2">
      <c r="A186" s="222" t="str">
        <f>CONCATENATE($A$14,".",TEXT(COUNTA(A$15:A185)-COUNTIF(A$15:A185,"*.")-COUNTIF(A$15:A185,"*)")+1,0))</f>
        <v>1.3.23</v>
      </c>
      <c r="B186" s="259" t="s">
        <v>417</v>
      </c>
      <c r="C186" s="260" t="s">
        <v>3777</v>
      </c>
      <c r="D186" s="261"/>
      <c r="E186" s="216"/>
      <c r="F186" s="217"/>
      <c r="G186" s="218"/>
    </row>
    <row r="187" spans="1:7" ht="24" x14ac:dyDescent="0.2">
      <c r="A187" s="212"/>
      <c r="B187" s="259" t="s">
        <v>418</v>
      </c>
      <c r="C187" s="260" t="s">
        <v>3778</v>
      </c>
      <c r="D187" s="261"/>
      <c r="E187" s="216"/>
      <c r="F187" s="217"/>
      <c r="G187" s="218"/>
    </row>
    <row r="188" spans="1:7" ht="96" x14ac:dyDescent="0.2">
      <c r="A188" s="212"/>
      <c r="B188" s="259" t="s">
        <v>419</v>
      </c>
      <c r="C188" s="260" t="s">
        <v>3779</v>
      </c>
      <c r="D188" s="261"/>
      <c r="E188" s="216"/>
      <c r="F188" s="217"/>
      <c r="G188" s="218"/>
    </row>
    <row r="189" spans="1:7" ht="108" x14ac:dyDescent="0.2">
      <c r="A189" s="212"/>
      <c r="B189" s="259" t="s">
        <v>420</v>
      </c>
      <c r="C189" s="260" t="s">
        <v>3780</v>
      </c>
      <c r="D189" s="261"/>
      <c r="E189" s="216"/>
      <c r="F189" s="217"/>
      <c r="G189" s="218"/>
    </row>
    <row r="190" spans="1:7" ht="72" x14ac:dyDescent="0.2">
      <c r="A190" s="212"/>
      <c r="B190" s="259" t="s">
        <v>421</v>
      </c>
      <c r="C190" s="260" t="s">
        <v>3781</v>
      </c>
      <c r="D190" s="261"/>
      <c r="E190" s="216"/>
      <c r="F190" s="217"/>
      <c r="G190" s="218"/>
    </row>
    <row r="191" spans="1:7" ht="216" x14ac:dyDescent="0.2">
      <c r="A191" s="212"/>
      <c r="B191" s="259" t="s">
        <v>422</v>
      </c>
      <c r="C191" s="260" t="s">
        <v>3782</v>
      </c>
      <c r="D191" s="261"/>
      <c r="E191" s="216"/>
      <c r="F191" s="217"/>
      <c r="G191" s="218"/>
    </row>
    <row r="192" spans="1:7" ht="96" x14ac:dyDescent="0.2">
      <c r="A192" s="212"/>
      <c r="B192" s="259" t="s">
        <v>423</v>
      </c>
      <c r="C192" s="260" t="s">
        <v>3783</v>
      </c>
      <c r="D192" s="261"/>
      <c r="E192" s="216"/>
      <c r="F192" s="217"/>
      <c r="G192" s="218"/>
    </row>
    <row r="193" spans="1:7" ht="84" x14ac:dyDescent="0.2">
      <c r="A193" s="212"/>
      <c r="B193" s="259" t="s">
        <v>424</v>
      </c>
      <c r="C193" s="260" t="s">
        <v>3784</v>
      </c>
      <c r="D193" s="261"/>
      <c r="E193" s="216"/>
      <c r="F193" s="217"/>
      <c r="G193" s="218"/>
    </row>
    <row r="194" spans="1:7" ht="84" x14ac:dyDescent="0.2">
      <c r="A194" s="212"/>
      <c r="B194" s="259" t="s">
        <v>425</v>
      </c>
      <c r="C194" s="260" t="s">
        <v>3785</v>
      </c>
      <c r="D194" s="261"/>
      <c r="E194" s="216"/>
      <c r="F194" s="217"/>
      <c r="G194" s="218"/>
    </row>
    <row r="195" spans="1:7" x14ac:dyDescent="0.2">
      <c r="A195" s="212"/>
      <c r="B195" s="259" t="s">
        <v>426</v>
      </c>
      <c r="C195" s="260" t="s">
        <v>3786</v>
      </c>
      <c r="D195" s="261" t="s">
        <v>251</v>
      </c>
      <c r="E195" s="216">
        <v>3030</v>
      </c>
      <c r="F195" s="4"/>
      <c r="G195" s="218">
        <f>ROUND(E195*F195,2)</f>
        <v>0</v>
      </c>
    </row>
    <row r="196" spans="1:7" x14ac:dyDescent="0.2">
      <c r="A196" s="212"/>
      <c r="B196" s="259" t="s">
        <v>427</v>
      </c>
      <c r="C196" s="260" t="s">
        <v>3787</v>
      </c>
      <c r="D196" s="261" t="s">
        <v>251</v>
      </c>
      <c r="E196" s="216">
        <v>210</v>
      </c>
      <c r="F196" s="4"/>
      <c r="G196" s="218">
        <f>ROUND(E196*F196,2)</f>
        <v>0</v>
      </c>
    </row>
    <row r="197" spans="1:7" x14ac:dyDescent="0.2">
      <c r="A197" s="212"/>
      <c r="B197" s="259"/>
      <c r="C197" s="260"/>
      <c r="D197" s="261"/>
      <c r="E197" s="216"/>
      <c r="F197" s="217"/>
      <c r="G197" s="218"/>
    </row>
    <row r="198" spans="1:7" x14ac:dyDescent="0.2">
      <c r="A198" s="222" t="str">
        <f>CONCATENATE($A$14,".",TEXT(COUNTA(A$15:A197)-COUNTIF(A$15:A197,"*.")-COUNTIF(A$15:A197,"*)")+1,0))</f>
        <v>1.3.24</v>
      </c>
      <c r="B198" s="259" t="s">
        <v>428</v>
      </c>
      <c r="C198" s="260" t="s">
        <v>3788</v>
      </c>
      <c r="D198" s="261"/>
      <c r="E198" s="216"/>
      <c r="F198" s="217"/>
      <c r="G198" s="218"/>
    </row>
    <row r="199" spans="1:7" x14ac:dyDescent="0.2">
      <c r="A199" s="212"/>
      <c r="B199" s="259" t="s">
        <v>429</v>
      </c>
      <c r="C199" s="260" t="s">
        <v>3789</v>
      </c>
      <c r="D199" s="261"/>
      <c r="E199" s="216"/>
      <c r="F199" s="217"/>
      <c r="G199" s="218"/>
    </row>
    <row r="200" spans="1:7" ht="24" x14ac:dyDescent="0.2">
      <c r="A200" s="212" t="s">
        <v>179</v>
      </c>
      <c r="B200" s="259" t="s">
        <v>430</v>
      </c>
      <c r="C200" s="260" t="s">
        <v>3790</v>
      </c>
      <c r="D200" s="261"/>
      <c r="E200" s="216"/>
      <c r="F200" s="217"/>
      <c r="G200" s="218"/>
    </row>
    <row r="201" spans="1:7" x14ac:dyDescent="0.2">
      <c r="A201" s="212" t="s">
        <v>181</v>
      </c>
      <c r="B201" s="259" t="s">
        <v>431</v>
      </c>
      <c r="C201" s="260" t="s">
        <v>3791</v>
      </c>
      <c r="D201" s="261"/>
      <c r="E201" s="216"/>
      <c r="F201" s="217"/>
      <c r="G201" s="218"/>
    </row>
    <row r="202" spans="1:7" ht="48" x14ac:dyDescent="0.2">
      <c r="A202" s="212" t="s">
        <v>182</v>
      </c>
      <c r="B202" s="259" t="s">
        <v>432</v>
      </c>
      <c r="C202" s="260" t="s">
        <v>3792</v>
      </c>
      <c r="D202" s="261" t="s">
        <v>194</v>
      </c>
      <c r="E202" s="216">
        <v>1401.7</v>
      </c>
      <c r="F202" s="4"/>
      <c r="G202" s="218">
        <f>ROUND(E202*F202,2)</f>
        <v>0</v>
      </c>
    </row>
    <row r="203" spans="1:7" x14ac:dyDescent="0.2">
      <c r="A203" s="212"/>
      <c r="B203" s="259"/>
      <c r="C203" s="260"/>
      <c r="D203" s="261"/>
      <c r="E203" s="216"/>
      <c r="F203" s="217"/>
      <c r="G203" s="218"/>
    </row>
    <row r="204" spans="1:7" ht="24" x14ac:dyDescent="0.2">
      <c r="A204" s="222" t="str">
        <f>CONCATENATE($A$14,".",TEXT(COUNTA(A$15:A203)-COUNTIF(A$15:A203,"*.")-COUNTIF(A$15:A203,"*)")+1,0))</f>
        <v>1.3.25</v>
      </c>
      <c r="B204" s="259" t="s">
        <v>433</v>
      </c>
      <c r="C204" s="260" t="s">
        <v>3793</v>
      </c>
      <c r="D204" s="261"/>
      <c r="E204" s="216"/>
      <c r="F204" s="217"/>
      <c r="G204" s="218"/>
    </row>
    <row r="205" spans="1:7" x14ac:dyDescent="0.2">
      <c r="A205" s="212"/>
      <c r="B205" s="259" t="s">
        <v>429</v>
      </c>
      <c r="C205" s="260" t="s">
        <v>3789</v>
      </c>
      <c r="D205" s="261"/>
      <c r="E205" s="216"/>
      <c r="F205" s="217"/>
      <c r="G205" s="218"/>
    </row>
    <row r="206" spans="1:7" ht="36" x14ac:dyDescent="0.2">
      <c r="A206" s="212" t="s">
        <v>179</v>
      </c>
      <c r="B206" s="259" t="s">
        <v>434</v>
      </c>
      <c r="C206" s="260" t="s">
        <v>3794</v>
      </c>
      <c r="D206" s="261"/>
      <c r="E206" s="216"/>
      <c r="F206" s="217"/>
      <c r="G206" s="218"/>
    </row>
    <row r="207" spans="1:7" x14ac:dyDescent="0.2">
      <c r="A207" s="212" t="s">
        <v>181</v>
      </c>
      <c r="B207" s="259" t="s">
        <v>435</v>
      </c>
      <c r="C207" s="260" t="s">
        <v>3791</v>
      </c>
      <c r="D207" s="261"/>
      <c r="E207" s="216"/>
      <c r="F207" s="217"/>
      <c r="G207" s="218"/>
    </row>
    <row r="208" spans="1:7" ht="48" x14ac:dyDescent="0.2">
      <c r="A208" s="212" t="s">
        <v>182</v>
      </c>
      <c r="B208" s="259" t="s">
        <v>436</v>
      </c>
      <c r="C208" s="260" t="s">
        <v>3795</v>
      </c>
      <c r="D208" s="261" t="s">
        <v>194</v>
      </c>
      <c r="E208" s="216">
        <v>206.81</v>
      </c>
      <c r="F208" s="4"/>
      <c r="G208" s="218">
        <f>ROUND(E208*F208,2)</f>
        <v>0</v>
      </c>
    </row>
    <row r="209" spans="1:7" x14ac:dyDescent="0.2">
      <c r="A209" s="212"/>
      <c r="B209" s="259"/>
      <c r="C209" s="260"/>
      <c r="D209" s="261"/>
      <c r="E209" s="216"/>
      <c r="F209" s="217"/>
      <c r="G209" s="218"/>
    </row>
    <row r="210" spans="1:7" ht="24" x14ac:dyDescent="0.2">
      <c r="A210" s="222" t="str">
        <f>CONCATENATE($A$14,".",TEXT(COUNTA(A$15:A209)-COUNTIF(A$15:A209,"*.")-COUNTIF(A$15:A209,"*)")+1,0))</f>
        <v>1.3.26</v>
      </c>
      <c r="B210" s="259" t="s">
        <v>437</v>
      </c>
      <c r="C210" s="260" t="s">
        <v>3796</v>
      </c>
      <c r="D210" s="261"/>
      <c r="E210" s="216"/>
      <c r="F210" s="217"/>
      <c r="G210" s="218"/>
    </row>
    <row r="211" spans="1:7" x14ac:dyDescent="0.2">
      <c r="A211" s="212"/>
      <c r="B211" s="259" t="s">
        <v>429</v>
      </c>
      <c r="C211" s="260" t="s">
        <v>3789</v>
      </c>
      <c r="D211" s="261"/>
      <c r="E211" s="216"/>
      <c r="F211" s="217"/>
      <c r="G211" s="218"/>
    </row>
    <row r="212" spans="1:7" ht="36" x14ac:dyDescent="0.2">
      <c r="A212" s="212" t="s">
        <v>179</v>
      </c>
      <c r="B212" s="259" t="s">
        <v>438</v>
      </c>
      <c r="C212" s="260" t="s">
        <v>3797</v>
      </c>
      <c r="D212" s="261"/>
      <c r="E212" s="216"/>
      <c r="F212" s="217"/>
      <c r="G212" s="218"/>
    </row>
    <row r="213" spans="1:7" x14ac:dyDescent="0.2">
      <c r="A213" s="212" t="s">
        <v>181</v>
      </c>
      <c r="B213" s="259" t="s">
        <v>431</v>
      </c>
      <c r="C213" s="260" t="s">
        <v>3791</v>
      </c>
      <c r="D213" s="261"/>
      <c r="E213" s="216"/>
      <c r="F213" s="217"/>
      <c r="G213" s="218"/>
    </row>
    <row r="214" spans="1:7" ht="48" x14ac:dyDescent="0.2">
      <c r="A214" s="212" t="s">
        <v>182</v>
      </c>
      <c r="B214" s="259" t="s">
        <v>439</v>
      </c>
      <c r="C214" s="260" t="s">
        <v>3798</v>
      </c>
      <c r="D214" s="261" t="s">
        <v>194</v>
      </c>
      <c r="E214" s="216">
        <v>1343.74</v>
      </c>
      <c r="F214" s="4"/>
      <c r="G214" s="218">
        <f>ROUND(E214*F214,2)</f>
        <v>0</v>
      </c>
    </row>
    <row r="215" spans="1:7" x14ac:dyDescent="0.2">
      <c r="A215" s="212"/>
      <c r="B215" s="259"/>
      <c r="C215" s="260"/>
      <c r="D215" s="261"/>
      <c r="E215" s="216"/>
      <c r="F215" s="217"/>
      <c r="G215" s="218"/>
    </row>
    <row r="216" spans="1:7" x14ac:dyDescent="0.2">
      <c r="A216" s="222" t="str">
        <f>CONCATENATE($A$14,".",TEXT(COUNTA(A$15:A215)-COUNTIF(A$15:A215,"*.")-COUNTIF(A$15:A215,"*)")+1,0))</f>
        <v>1.3.27</v>
      </c>
      <c r="B216" s="259" t="s">
        <v>440</v>
      </c>
      <c r="C216" s="260" t="s">
        <v>3799</v>
      </c>
      <c r="D216" s="261"/>
      <c r="E216" s="216"/>
      <c r="F216" s="217"/>
      <c r="G216" s="218"/>
    </row>
    <row r="217" spans="1:7" x14ac:dyDescent="0.2">
      <c r="A217" s="212"/>
      <c r="B217" s="259" t="s">
        <v>429</v>
      </c>
      <c r="C217" s="260" t="s">
        <v>3789</v>
      </c>
      <c r="D217" s="261"/>
      <c r="E217" s="216"/>
      <c r="F217" s="217"/>
      <c r="G217" s="218"/>
    </row>
    <row r="218" spans="1:7" ht="36" x14ac:dyDescent="0.2">
      <c r="A218" s="212" t="s">
        <v>179</v>
      </c>
      <c r="B218" s="259" t="s">
        <v>441</v>
      </c>
      <c r="C218" s="260" t="s">
        <v>3800</v>
      </c>
      <c r="D218" s="261"/>
      <c r="E218" s="216"/>
      <c r="F218" s="217"/>
      <c r="G218" s="218"/>
    </row>
    <row r="219" spans="1:7" x14ac:dyDescent="0.2">
      <c r="A219" s="212" t="s">
        <v>181</v>
      </c>
      <c r="B219" s="259" t="s">
        <v>431</v>
      </c>
      <c r="C219" s="260" t="s">
        <v>3791</v>
      </c>
      <c r="D219" s="261"/>
      <c r="E219" s="216"/>
      <c r="F219" s="217"/>
      <c r="G219" s="218"/>
    </row>
    <row r="220" spans="1:7" ht="48" x14ac:dyDescent="0.2">
      <c r="A220" s="212" t="s">
        <v>182</v>
      </c>
      <c r="B220" s="259" t="s">
        <v>439</v>
      </c>
      <c r="C220" s="260" t="s">
        <v>3798</v>
      </c>
      <c r="D220" s="261" t="s">
        <v>194</v>
      </c>
      <c r="E220" s="216">
        <v>94.86</v>
      </c>
      <c r="F220" s="4"/>
      <c r="G220" s="218">
        <f>ROUND(E220*F220,2)</f>
        <v>0</v>
      </c>
    </row>
    <row r="221" spans="1:7" x14ac:dyDescent="0.2">
      <c r="A221" s="212"/>
      <c r="B221" s="259"/>
      <c r="C221" s="260"/>
      <c r="D221" s="261"/>
      <c r="E221" s="216"/>
      <c r="F221" s="217"/>
      <c r="G221" s="218"/>
    </row>
    <row r="222" spans="1:7" ht="24" x14ac:dyDescent="0.2">
      <c r="A222" s="222" t="str">
        <f>CONCATENATE($A$14,".",TEXT(COUNTA(A$15:A221)-COUNTIF(A$15:A221,"*.")-COUNTIF(A$15:A221,"*)")+1,0))</f>
        <v>1.3.28</v>
      </c>
      <c r="B222" s="259" t="s">
        <v>442</v>
      </c>
      <c r="C222" s="260" t="s">
        <v>3801</v>
      </c>
      <c r="D222" s="261"/>
      <c r="E222" s="216"/>
      <c r="F222" s="217"/>
      <c r="G222" s="218"/>
    </row>
    <row r="223" spans="1:7" x14ac:dyDescent="0.2">
      <c r="A223" s="212"/>
      <c r="B223" s="259" t="s">
        <v>429</v>
      </c>
      <c r="C223" s="260" t="s">
        <v>3789</v>
      </c>
      <c r="D223" s="261"/>
      <c r="E223" s="216"/>
      <c r="F223" s="217"/>
      <c r="G223" s="218"/>
    </row>
    <row r="224" spans="1:7" ht="36" x14ac:dyDescent="0.2">
      <c r="A224" s="212" t="s">
        <v>179</v>
      </c>
      <c r="B224" s="259" t="s">
        <v>443</v>
      </c>
      <c r="C224" s="260" t="s">
        <v>3802</v>
      </c>
      <c r="D224" s="261"/>
      <c r="E224" s="216"/>
      <c r="F224" s="217"/>
      <c r="G224" s="218"/>
    </row>
    <row r="225" spans="1:7" x14ac:dyDescent="0.2">
      <c r="A225" s="212" t="s">
        <v>181</v>
      </c>
      <c r="B225" s="259" t="s">
        <v>444</v>
      </c>
      <c r="C225" s="260" t="s">
        <v>3803</v>
      </c>
      <c r="D225" s="261"/>
      <c r="E225" s="216"/>
      <c r="F225" s="217"/>
      <c r="G225" s="218"/>
    </row>
    <row r="226" spans="1:7" ht="48" x14ac:dyDescent="0.2">
      <c r="A226" s="212" t="s">
        <v>182</v>
      </c>
      <c r="B226" s="259" t="s">
        <v>445</v>
      </c>
      <c r="C226" s="260" t="s">
        <v>3804</v>
      </c>
      <c r="D226" s="261" t="s">
        <v>194</v>
      </c>
      <c r="E226" s="216">
        <v>16.47</v>
      </c>
      <c r="F226" s="4"/>
      <c r="G226" s="218">
        <f>ROUND(E226*F226,2)</f>
        <v>0</v>
      </c>
    </row>
    <row r="227" spans="1:7" x14ac:dyDescent="0.2">
      <c r="A227" s="212"/>
      <c r="B227" s="259"/>
      <c r="C227" s="260"/>
      <c r="D227" s="261"/>
      <c r="E227" s="216"/>
      <c r="F227" s="217"/>
      <c r="G227" s="218"/>
    </row>
    <row r="228" spans="1:7" ht="24" x14ac:dyDescent="0.2">
      <c r="A228" s="222" t="str">
        <f>CONCATENATE($A$14,".",TEXT(COUNTA(A$15:A227)-COUNTIF(A$15:A227,"*.")-COUNTIF(A$15:A227,"*)")+1,0))</f>
        <v>1.3.29</v>
      </c>
      <c r="B228" s="259" t="s">
        <v>446</v>
      </c>
      <c r="C228" s="260" t="s">
        <v>3805</v>
      </c>
      <c r="D228" s="261"/>
      <c r="E228" s="216"/>
      <c r="F228" s="217"/>
      <c r="G228" s="218"/>
    </row>
    <row r="229" spans="1:7" x14ac:dyDescent="0.2">
      <c r="A229" s="212"/>
      <c r="B229" s="259" t="s">
        <v>429</v>
      </c>
      <c r="C229" s="260" t="s">
        <v>3789</v>
      </c>
      <c r="D229" s="261"/>
      <c r="E229" s="216"/>
      <c r="F229" s="217"/>
      <c r="G229" s="218"/>
    </row>
    <row r="230" spans="1:7" ht="24" x14ac:dyDescent="0.2">
      <c r="A230" s="212" t="s">
        <v>179</v>
      </c>
      <c r="B230" s="259" t="s">
        <v>447</v>
      </c>
      <c r="C230" s="260" t="s">
        <v>3806</v>
      </c>
      <c r="D230" s="261"/>
      <c r="E230" s="216"/>
      <c r="F230" s="217"/>
      <c r="G230" s="218"/>
    </row>
    <row r="231" spans="1:7" x14ac:dyDescent="0.2">
      <c r="A231" s="212" t="s">
        <v>181</v>
      </c>
      <c r="B231" s="259" t="s">
        <v>431</v>
      </c>
      <c r="C231" s="260" t="s">
        <v>3791</v>
      </c>
      <c r="D231" s="261"/>
      <c r="E231" s="216"/>
      <c r="F231" s="217"/>
      <c r="G231" s="218"/>
    </row>
    <row r="232" spans="1:7" ht="48" x14ac:dyDescent="0.2">
      <c r="A232" s="212" t="s">
        <v>182</v>
      </c>
      <c r="B232" s="259" t="s">
        <v>448</v>
      </c>
      <c r="C232" s="260" t="s">
        <v>3807</v>
      </c>
      <c r="D232" s="261"/>
      <c r="E232" s="216"/>
      <c r="F232" s="217"/>
      <c r="G232" s="218"/>
    </row>
    <row r="233" spans="1:7" ht="24" x14ac:dyDescent="0.2">
      <c r="A233" s="212" t="s">
        <v>183</v>
      </c>
      <c r="B233" s="259" t="s">
        <v>449</v>
      </c>
      <c r="C233" s="260" t="s">
        <v>3808</v>
      </c>
      <c r="D233" s="261" t="s">
        <v>194</v>
      </c>
      <c r="E233" s="216">
        <v>380.88</v>
      </c>
      <c r="F233" s="4"/>
      <c r="G233" s="218">
        <f>ROUND(E233*F233,2)</f>
        <v>0</v>
      </c>
    </row>
    <row r="234" spans="1:7" x14ac:dyDescent="0.2">
      <c r="A234" s="212"/>
      <c r="B234" s="259"/>
      <c r="C234" s="260"/>
      <c r="D234" s="261"/>
      <c r="E234" s="216"/>
      <c r="F234" s="217"/>
      <c r="G234" s="218"/>
    </row>
    <row r="235" spans="1:7" ht="36" x14ac:dyDescent="0.2">
      <c r="A235" s="222" t="str">
        <f>CONCATENATE($A$14,".",TEXT(COUNTA(A$15:A234)-COUNTIF(A$15:A234,"*.")-COUNTIF(A$15:A234,"*)")+1,0))</f>
        <v>1.3.30</v>
      </c>
      <c r="B235" s="259" t="s">
        <v>450</v>
      </c>
      <c r="C235" s="260" t="s">
        <v>3809</v>
      </c>
      <c r="D235" s="261"/>
      <c r="E235" s="216"/>
      <c r="F235" s="217"/>
      <c r="G235" s="218"/>
    </row>
    <row r="236" spans="1:7" x14ac:dyDescent="0.2">
      <c r="A236" s="212"/>
      <c r="B236" s="259" t="s">
        <v>429</v>
      </c>
      <c r="C236" s="260" t="s">
        <v>3789</v>
      </c>
      <c r="D236" s="261"/>
      <c r="E236" s="216"/>
      <c r="F236" s="217"/>
      <c r="G236" s="218"/>
    </row>
    <row r="237" spans="1:7" ht="24" x14ac:dyDescent="0.2">
      <c r="A237" s="212" t="s">
        <v>179</v>
      </c>
      <c r="B237" s="259" t="s">
        <v>447</v>
      </c>
      <c r="C237" s="260" t="s">
        <v>3806</v>
      </c>
      <c r="D237" s="261"/>
      <c r="E237" s="216"/>
      <c r="F237" s="217"/>
      <c r="G237" s="218"/>
    </row>
    <row r="238" spans="1:7" x14ac:dyDescent="0.2">
      <c r="A238" s="212" t="s">
        <v>181</v>
      </c>
      <c r="B238" s="259" t="s">
        <v>431</v>
      </c>
      <c r="C238" s="260" t="s">
        <v>3791</v>
      </c>
      <c r="D238" s="261"/>
      <c r="E238" s="216"/>
      <c r="F238" s="217"/>
      <c r="G238" s="218"/>
    </row>
    <row r="239" spans="1:7" ht="48" x14ac:dyDescent="0.2">
      <c r="A239" s="212" t="s">
        <v>182</v>
      </c>
      <c r="B239" s="259" t="s">
        <v>448</v>
      </c>
      <c r="C239" s="260" t="s">
        <v>3807</v>
      </c>
      <c r="D239" s="261"/>
      <c r="E239" s="216"/>
      <c r="F239" s="217"/>
      <c r="G239" s="218"/>
    </row>
    <row r="240" spans="1:7" ht="24" x14ac:dyDescent="0.2">
      <c r="A240" s="212" t="s">
        <v>183</v>
      </c>
      <c r="B240" s="259" t="s">
        <v>449</v>
      </c>
      <c r="C240" s="260" t="s">
        <v>3808</v>
      </c>
      <c r="D240" s="261" t="s">
        <v>194</v>
      </c>
      <c r="E240" s="216">
        <v>395.22</v>
      </c>
      <c r="F240" s="4"/>
      <c r="G240" s="218">
        <f>ROUND(E240*F240,2)</f>
        <v>0</v>
      </c>
    </row>
    <row r="241" spans="1:7" x14ac:dyDescent="0.2">
      <c r="A241" s="212"/>
      <c r="B241" s="259"/>
      <c r="C241" s="260"/>
      <c r="D241" s="261"/>
      <c r="E241" s="216"/>
      <c r="F241" s="217"/>
      <c r="G241" s="218"/>
    </row>
    <row r="242" spans="1:7" ht="24" x14ac:dyDescent="0.2">
      <c r="A242" s="222" t="str">
        <f>CONCATENATE($A$14,".",TEXT(COUNTA(A$15:A241)-COUNTIF(A$15:A241,"*.")-COUNTIF(A$15:A241,"*)")+1,0))</f>
        <v>1.3.31</v>
      </c>
      <c r="B242" s="259" t="s">
        <v>451</v>
      </c>
      <c r="C242" s="260" t="s">
        <v>3810</v>
      </c>
      <c r="D242" s="261"/>
      <c r="E242" s="216"/>
      <c r="F242" s="217"/>
      <c r="G242" s="218"/>
    </row>
    <row r="243" spans="1:7" x14ac:dyDescent="0.2">
      <c r="A243" s="212"/>
      <c r="B243" s="259" t="s">
        <v>429</v>
      </c>
      <c r="C243" s="260" t="s">
        <v>3789</v>
      </c>
      <c r="D243" s="261"/>
      <c r="E243" s="216"/>
      <c r="F243" s="217"/>
      <c r="G243" s="218"/>
    </row>
    <row r="244" spans="1:7" ht="24" x14ac:dyDescent="0.2">
      <c r="A244" s="212" t="s">
        <v>179</v>
      </c>
      <c r="B244" s="259" t="s">
        <v>447</v>
      </c>
      <c r="C244" s="260" t="s">
        <v>3806</v>
      </c>
      <c r="D244" s="261"/>
      <c r="E244" s="216"/>
      <c r="F244" s="217"/>
      <c r="G244" s="218"/>
    </row>
    <row r="245" spans="1:7" x14ac:dyDescent="0.2">
      <c r="A245" s="212" t="s">
        <v>181</v>
      </c>
      <c r="B245" s="259" t="s">
        <v>431</v>
      </c>
      <c r="C245" s="260" t="s">
        <v>3791</v>
      </c>
      <c r="D245" s="261"/>
      <c r="E245" s="216"/>
      <c r="F245" s="217"/>
      <c r="G245" s="218"/>
    </row>
    <row r="246" spans="1:7" ht="48" x14ac:dyDescent="0.2">
      <c r="A246" s="212" t="s">
        <v>182</v>
      </c>
      <c r="B246" s="259" t="s">
        <v>448</v>
      </c>
      <c r="C246" s="260" t="s">
        <v>3807</v>
      </c>
      <c r="D246" s="261"/>
      <c r="E246" s="216"/>
      <c r="F246" s="217"/>
      <c r="G246" s="218"/>
    </row>
    <row r="247" spans="1:7" ht="24" x14ac:dyDescent="0.2">
      <c r="A247" s="212" t="s">
        <v>183</v>
      </c>
      <c r="B247" s="259" t="s">
        <v>449</v>
      </c>
      <c r="C247" s="260" t="s">
        <v>3808</v>
      </c>
      <c r="D247" s="261" t="s">
        <v>194</v>
      </c>
      <c r="E247" s="216">
        <v>25.88</v>
      </c>
      <c r="F247" s="4"/>
      <c r="G247" s="218">
        <f>ROUND(E247*F247,2)</f>
        <v>0</v>
      </c>
    </row>
    <row r="248" spans="1:7" x14ac:dyDescent="0.2">
      <c r="A248" s="212"/>
      <c r="B248" s="259"/>
      <c r="C248" s="260"/>
      <c r="D248" s="261"/>
      <c r="E248" s="216"/>
      <c r="F248" s="217"/>
      <c r="G248" s="218"/>
    </row>
    <row r="249" spans="1:7" ht="24" x14ac:dyDescent="0.2">
      <c r="A249" s="222" t="str">
        <f>CONCATENATE($A$14,".",TEXT(COUNTA(A$15:A248)-COUNTIF(A$15:A248,"*.")-COUNTIF(A$15:A248,"*)")+1,0))</f>
        <v>1.3.32</v>
      </c>
      <c r="B249" s="259" t="s">
        <v>452</v>
      </c>
      <c r="C249" s="260" t="s">
        <v>3811</v>
      </c>
      <c r="D249" s="261"/>
      <c r="E249" s="216"/>
      <c r="F249" s="217"/>
      <c r="G249" s="218"/>
    </row>
    <row r="250" spans="1:7" x14ac:dyDescent="0.2">
      <c r="A250" s="212" t="s">
        <v>179</v>
      </c>
      <c r="B250" s="259" t="s">
        <v>453</v>
      </c>
      <c r="C250" s="260" t="s">
        <v>3812</v>
      </c>
      <c r="D250" s="261" t="s">
        <v>194</v>
      </c>
      <c r="E250" s="216">
        <v>23.86</v>
      </c>
      <c r="F250" s="4"/>
      <c r="G250" s="218">
        <f>ROUND(E250*F250,2)</f>
        <v>0</v>
      </c>
    </row>
    <row r="251" spans="1:7" x14ac:dyDescent="0.2">
      <c r="A251" s="212"/>
      <c r="B251" s="259"/>
      <c r="C251" s="260"/>
      <c r="D251" s="261"/>
      <c r="E251" s="216"/>
      <c r="F251" s="217"/>
      <c r="G251" s="218"/>
    </row>
    <row r="252" spans="1:7" ht="24" x14ac:dyDescent="0.2">
      <c r="A252" s="222" t="str">
        <f>CONCATENATE($A$14,".",TEXT(COUNTA(A$15:A251)-COUNTIF(A$15:A251,"*.")-COUNTIF(A$15:A251,"*)")+1,0))</f>
        <v>1.3.33</v>
      </c>
      <c r="B252" s="259" t="s">
        <v>454</v>
      </c>
      <c r="C252" s="260" t="s">
        <v>3813</v>
      </c>
      <c r="D252" s="261"/>
      <c r="E252" s="216"/>
      <c r="F252" s="217"/>
      <c r="G252" s="218"/>
    </row>
    <row r="253" spans="1:7" x14ac:dyDescent="0.2">
      <c r="A253" s="212"/>
      <c r="B253" s="259" t="s">
        <v>429</v>
      </c>
      <c r="C253" s="260" t="s">
        <v>3789</v>
      </c>
      <c r="D253" s="261"/>
      <c r="E253" s="216"/>
      <c r="F253" s="217"/>
      <c r="G253" s="218"/>
    </row>
    <row r="254" spans="1:7" ht="24" x14ac:dyDescent="0.2">
      <c r="A254" s="212" t="s">
        <v>179</v>
      </c>
      <c r="B254" s="259" t="s">
        <v>447</v>
      </c>
      <c r="C254" s="260" t="s">
        <v>3806</v>
      </c>
      <c r="D254" s="261"/>
      <c r="E254" s="216"/>
      <c r="F254" s="217"/>
      <c r="G254" s="218"/>
    </row>
    <row r="255" spans="1:7" x14ac:dyDescent="0.2">
      <c r="A255" s="212" t="s">
        <v>181</v>
      </c>
      <c r="B255" s="259" t="s">
        <v>431</v>
      </c>
      <c r="C255" s="260" t="s">
        <v>3791</v>
      </c>
      <c r="D255" s="261"/>
      <c r="E255" s="216"/>
      <c r="F255" s="217"/>
      <c r="G255" s="218"/>
    </row>
    <row r="256" spans="1:7" ht="48" x14ac:dyDescent="0.2">
      <c r="A256" s="212" t="s">
        <v>182</v>
      </c>
      <c r="B256" s="259" t="s">
        <v>448</v>
      </c>
      <c r="C256" s="260" t="s">
        <v>3807</v>
      </c>
      <c r="D256" s="261"/>
      <c r="E256" s="216"/>
      <c r="F256" s="217"/>
      <c r="G256" s="218"/>
    </row>
    <row r="257" spans="1:7" ht="24" x14ac:dyDescent="0.2">
      <c r="A257" s="212" t="s">
        <v>183</v>
      </c>
      <c r="B257" s="259" t="s">
        <v>455</v>
      </c>
      <c r="C257" s="260" t="s">
        <v>3814</v>
      </c>
      <c r="D257" s="261" t="s">
        <v>194</v>
      </c>
      <c r="E257" s="216">
        <v>463.91</v>
      </c>
      <c r="F257" s="4"/>
      <c r="G257" s="218">
        <f>ROUND(E257*F257,2)</f>
        <v>0</v>
      </c>
    </row>
    <row r="258" spans="1:7" x14ac:dyDescent="0.2">
      <c r="A258" s="212"/>
      <c r="B258" s="259"/>
      <c r="C258" s="260"/>
      <c r="D258" s="261"/>
      <c r="E258" s="216"/>
      <c r="F258" s="217"/>
      <c r="G258" s="218"/>
    </row>
    <row r="259" spans="1:7" ht="24" x14ac:dyDescent="0.2">
      <c r="A259" s="222" t="str">
        <f>CONCATENATE($A$14,".",TEXT(COUNTA(A$15:A258)-COUNTIF(A$15:A258,"*.")-COUNTIF(A$15:A258,"*)")+1,0))</f>
        <v>1.3.34</v>
      </c>
      <c r="B259" s="259" t="s">
        <v>456</v>
      </c>
      <c r="C259" s="260" t="s">
        <v>3815</v>
      </c>
      <c r="D259" s="261"/>
      <c r="E259" s="216"/>
      <c r="F259" s="217"/>
      <c r="G259" s="218"/>
    </row>
    <row r="260" spans="1:7" x14ac:dyDescent="0.2">
      <c r="A260" s="212"/>
      <c r="B260" s="259" t="s">
        <v>429</v>
      </c>
      <c r="C260" s="260" t="s">
        <v>3789</v>
      </c>
      <c r="D260" s="261"/>
      <c r="E260" s="216"/>
      <c r="F260" s="217"/>
      <c r="G260" s="218"/>
    </row>
    <row r="261" spans="1:7" ht="24" x14ac:dyDescent="0.2">
      <c r="A261" s="212" t="s">
        <v>179</v>
      </c>
      <c r="B261" s="259" t="s">
        <v>447</v>
      </c>
      <c r="C261" s="260" t="s">
        <v>3806</v>
      </c>
      <c r="D261" s="261"/>
      <c r="E261" s="216"/>
      <c r="F261" s="217"/>
      <c r="G261" s="218"/>
    </row>
    <row r="262" spans="1:7" x14ac:dyDescent="0.2">
      <c r="A262" s="212" t="s">
        <v>181</v>
      </c>
      <c r="B262" s="259" t="s">
        <v>431</v>
      </c>
      <c r="C262" s="260" t="s">
        <v>3791</v>
      </c>
      <c r="D262" s="261"/>
      <c r="E262" s="216"/>
      <c r="F262" s="217"/>
      <c r="G262" s="218"/>
    </row>
    <row r="263" spans="1:7" ht="48" x14ac:dyDescent="0.2">
      <c r="A263" s="212" t="s">
        <v>182</v>
      </c>
      <c r="B263" s="259" t="s">
        <v>448</v>
      </c>
      <c r="C263" s="260" t="s">
        <v>3807</v>
      </c>
      <c r="D263" s="261"/>
      <c r="E263" s="216"/>
      <c r="F263" s="217"/>
      <c r="G263" s="218"/>
    </row>
    <row r="264" spans="1:7" ht="24" x14ac:dyDescent="0.2">
      <c r="A264" s="212" t="s">
        <v>183</v>
      </c>
      <c r="B264" s="259" t="s">
        <v>455</v>
      </c>
      <c r="C264" s="260" t="s">
        <v>3814</v>
      </c>
      <c r="D264" s="261" t="s">
        <v>194</v>
      </c>
      <c r="E264" s="216">
        <v>753.13</v>
      </c>
      <c r="F264" s="4"/>
      <c r="G264" s="218">
        <f>ROUND(E264*F264,2)</f>
        <v>0</v>
      </c>
    </row>
    <row r="265" spans="1:7" x14ac:dyDescent="0.2">
      <c r="A265" s="212"/>
      <c r="B265" s="259"/>
      <c r="C265" s="260"/>
      <c r="D265" s="261"/>
      <c r="E265" s="216"/>
      <c r="F265" s="217"/>
      <c r="G265" s="218"/>
    </row>
    <row r="266" spans="1:7" ht="36" x14ac:dyDescent="0.2">
      <c r="A266" s="222" t="str">
        <f>CONCATENATE($A$14,".",TEXT(COUNTA(A$15:A265)-COUNTIF(A$15:A265,"*.")-COUNTIF(A$15:A265,"*)")+1,0))</f>
        <v>1.3.35</v>
      </c>
      <c r="B266" s="259" t="s">
        <v>457</v>
      </c>
      <c r="C266" s="260" t="s">
        <v>3816</v>
      </c>
      <c r="D266" s="261"/>
      <c r="E266" s="216"/>
      <c r="F266" s="217"/>
      <c r="G266" s="218"/>
    </row>
    <row r="267" spans="1:7" x14ac:dyDescent="0.2">
      <c r="A267" s="212"/>
      <c r="B267" s="259" t="s">
        <v>429</v>
      </c>
      <c r="C267" s="260" t="s">
        <v>3789</v>
      </c>
      <c r="D267" s="261"/>
      <c r="E267" s="216"/>
      <c r="F267" s="217"/>
      <c r="G267" s="218"/>
    </row>
    <row r="268" spans="1:7" ht="24" x14ac:dyDescent="0.2">
      <c r="A268" s="212" t="s">
        <v>179</v>
      </c>
      <c r="B268" s="259" t="s">
        <v>447</v>
      </c>
      <c r="C268" s="260" t="s">
        <v>3806</v>
      </c>
      <c r="D268" s="261"/>
      <c r="E268" s="216"/>
      <c r="F268" s="217"/>
      <c r="G268" s="218"/>
    </row>
    <row r="269" spans="1:7" x14ac:dyDescent="0.2">
      <c r="A269" s="212" t="s">
        <v>181</v>
      </c>
      <c r="B269" s="259" t="s">
        <v>431</v>
      </c>
      <c r="C269" s="260" t="s">
        <v>3791</v>
      </c>
      <c r="D269" s="261"/>
      <c r="E269" s="216"/>
      <c r="F269" s="217"/>
      <c r="G269" s="218"/>
    </row>
    <row r="270" spans="1:7" ht="48" x14ac:dyDescent="0.2">
      <c r="A270" s="212" t="s">
        <v>182</v>
      </c>
      <c r="B270" s="259" t="s">
        <v>448</v>
      </c>
      <c r="C270" s="260" t="s">
        <v>3807</v>
      </c>
      <c r="D270" s="261"/>
      <c r="E270" s="216"/>
      <c r="F270" s="217"/>
      <c r="G270" s="218"/>
    </row>
    <row r="271" spans="1:7" ht="24" x14ac:dyDescent="0.2">
      <c r="A271" s="212" t="s">
        <v>183</v>
      </c>
      <c r="B271" s="259" t="s">
        <v>455</v>
      </c>
      <c r="C271" s="260" t="s">
        <v>3814</v>
      </c>
      <c r="D271" s="261" t="s">
        <v>194</v>
      </c>
      <c r="E271" s="216">
        <v>263.64</v>
      </c>
      <c r="F271" s="4"/>
      <c r="G271" s="218">
        <f>ROUND(E271*F271,2)</f>
        <v>0</v>
      </c>
    </row>
    <row r="272" spans="1:7" x14ac:dyDescent="0.2">
      <c r="A272" s="212"/>
      <c r="B272" s="259"/>
      <c r="C272" s="260"/>
      <c r="D272" s="261"/>
      <c r="E272" s="216"/>
      <c r="F272" s="217"/>
      <c r="G272" s="218"/>
    </row>
    <row r="273" spans="1:7" ht="24" x14ac:dyDescent="0.2">
      <c r="A273" s="222" t="str">
        <f>CONCATENATE($A$14,".",TEXT(COUNTA(A$15:A272)-COUNTIF(A$15:A272,"*.")-COUNTIF(A$15:A272,"*)")+1,0))</f>
        <v>1.3.36</v>
      </c>
      <c r="B273" s="259" t="s">
        <v>458</v>
      </c>
      <c r="C273" s="260" t="s">
        <v>3817</v>
      </c>
      <c r="D273" s="261"/>
      <c r="E273" s="216"/>
      <c r="F273" s="217"/>
      <c r="G273" s="218"/>
    </row>
    <row r="274" spans="1:7" x14ac:dyDescent="0.2">
      <c r="A274" s="212"/>
      <c r="B274" s="259" t="s">
        <v>429</v>
      </c>
      <c r="C274" s="260" t="s">
        <v>3789</v>
      </c>
      <c r="D274" s="261"/>
      <c r="E274" s="216"/>
      <c r="F274" s="217"/>
      <c r="G274" s="218"/>
    </row>
    <row r="275" spans="1:7" ht="24" x14ac:dyDescent="0.2">
      <c r="A275" s="212" t="s">
        <v>179</v>
      </c>
      <c r="B275" s="220" t="s">
        <v>447</v>
      </c>
      <c r="C275" s="221" t="s">
        <v>3806</v>
      </c>
      <c r="D275" s="215"/>
      <c r="E275" s="216"/>
      <c r="F275" s="217"/>
      <c r="G275" s="218"/>
    </row>
    <row r="276" spans="1:7" x14ac:dyDescent="0.2">
      <c r="A276" s="212" t="s">
        <v>181</v>
      </c>
      <c r="B276" s="220" t="s">
        <v>431</v>
      </c>
      <c r="C276" s="221" t="s">
        <v>3791</v>
      </c>
      <c r="D276" s="215"/>
      <c r="E276" s="216"/>
      <c r="F276" s="217"/>
      <c r="G276" s="218"/>
    </row>
    <row r="277" spans="1:7" ht="48" x14ac:dyDescent="0.2">
      <c r="A277" s="212" t="s">
        <v>182</v>
      </c>
      <c r="B277" s="220" t="s">
        <v>448</v>
      </c>
      <c r="C277" s="221" t="s">
        <v>3807</v>
      </c>
      <c r="D277" s="215"/>
      <c r="E277" s="216"/>
      <c r="F277" s="217"/>
      <c r="G277" s="218"/>
    </row>
    <row r="278" spans="1:7" ht="24" x14ac:dyDescent="0.2">
      <c r="A278" s="212" t="s">
        <v>183</v>
      </c>
      <c r="B278" s="220" t="s">
        <v>455</v>
      </c>
      <c r="C278" s="221" t="s">
        <v>3814</v>
      </c>
      <c r="D278" s="215" t="s">
        <v>194</v>
      </c>
      <c r="E278" s="216">
        <v>23.2</v>
      </c>
      <c r="F278" s="4"/>
      <c r="G278" s="218">
        <f>ROUND(E278*F278,2)</f>
        <v>0</v>
      </c>
    </row>
    <row r="279" spans="1:7" x14ac:dyDescent="0.2">
      <c r="A279" s="212"/>
      <c r="B279" s="220"/>
      <c r="C279" s="221"/>
      <c r="D279" s="215"/>
      <c r="E279" s="216"/>
      <c r="F279" s="217"/>
      <c r="G279" s="218"/>
    </row>
    <row r="280" spans="1:7" x14ac:dyDescent="0.2">
      <c r="A280" s="222" t="str">
        <f>CONCATENATE($A$14,".",TEXT(COUNTA(A$15:A279)-COUNTIF(A$15:A279,"*.")-COUNTIF(A$15:A279,"*)")+1,0))</f>
        <v>1.3.37</v>
      </c>
      <c r="B280" s="262" t="s">
        <v>459</v>
      </c>
      <c r="C280" s="263" t="s">
        <v>459</v>
      </c>
      <c r="D280" s="264"/>
      <c r="E280" s="216"/>
      <c r="F280" s="217"/>
      <c r="G280" s="218"/>
    </row>
    <row r="281" spans="1:7" x14ac:dyDescent="0.2">
      <c r="A281" s="212"/>
      <c r="B281" s="220" t="s">
        <v>429</v>
      </c>
      <c r="C281" s="221" t="s">
        <v>3789</v>
      </c>
      <c r="D281" s="215"/>
      <c r="E281" s="216"/>
      <c r="F281" s="217"/>
      <c r="G281" s="218"/>
    </row>
    <row r="282" spans="1:7" ht="24" x14ac:dyDescent="0.2">
      <c r="A282" s="212" t="s">
        <v>179</v>
      </c>
      <c r="B282" s="262" t="s">
        <v>460</v>
      </c>
      <c r="C282" s="263" t="s">
        <v>3818</v>
      </c>
      <c r="D282" s="264"/>
      <c r="E282" s="216"/>
      <c r="F282" s="217"/>
      <c r="G282" s="218"/>
    </row>
    <row r="283" spans="1:7" x14ac:dyDescent="0.2">
      <c r="A283" s="212" t="s">
        <v>181</v>
      </c>
      <c r="B283" s="262" t="s">
        <v>461</v>
      </c>
      <c r="C283" s="263" t="s">
        <v>3819</v>
      </c>
      <c r="D283" s="264"/>
      <c r="E283" s="216"/>
      <c r="F283" s="217"/>
      <c r="G283" s="218"/>
    </row>
    <row r="284" spans="1:7" ht="48" x14ac:dyDescent="0.2">
      <c r="A284" s="212" t="s">
        <v>182</v>
      </c>
      <c r="B284" s="220" t="s">
        <v>462</v>
      </c>
      <c r="C284" s="221" t="s">
        <v>3820</v>
      </c>
      <c r="D284" s="215"/>
      <c r="E284" s="216"/>
      <c r="F284" s="217"/>
      <c r="G284" s="218"/>
    </row>
    <row r="285" spans="1:7" ht="24" x14ac:dyDescent="0.2">
      <c r="A285" s="212" t="s">
        <v>183</v>
      </c>
      <c r="B285" s="220" t="s">
        <v>463</v>
      </c>
      <c r="C285" s="221" t="s">
        <v>3821</v>
      </c>
      <c r="D285" s="215" t="s">
        <v>194</v>
      </c>
      <c r="E285" s="216">
        <v>187.17</v>
      </c>
      <c r="F285" s="4"/>
      <c r="G285" s="218">
        <f>ROUND(E285*F285,2)</f>
        <v>0</v>
      </c>
    </row>
    <row r="286" spans="1:7" x14ac:dyDescent="0.2">
      <c r="A286" s="212"/>
      <c r="B286" s="262"/>
      <c r="C286" s="263"/>
      <c r="D286" s="264"/>
      <c r="E286" s="216"/>
      <c r="F286" s="217"/>
      <c r="G286" s="218"/>
    </row>
    <row r="287" spans="1:7" ht="24" x14ac:dyDescent="0.2">
      <c r="A287" s="222" t="str">
        <f>CONCATENATE($A$14,".",TEXT(COUNTA(A$15:A286)-COUNTIF(A$15:A286,"*.")-COUNTIF(A$15:A286,"*)")+1,0))</f>
        <v>1.3.38</v>
      </c>
      <c r="B287" s="265" t="s">
        <v>464</v>
      </c>
      <c r="C287" s="266" t="s">
        <v>3822</v>
      </c>
      <c r="D287" s="264"/>
      <c r="E287" s="216"/>
      <c r="F287" s="217"/>
      <c r="G287" s="218"/>
    </row>
    <row r="288" spans="1:7" x14ac:dyDescent="0.2">
      <c r="A288" s="212"/>
      <c r="B288" s="265" t="s">
        <v>429</v>
      </c>
      <c r="C288" s="266" t="s">
        <v>3789</v>
      </c>
      <c r="D288" s="264"/>
      <c r="E288" s="216"/>
      <c r="F288" s="217"/>
      <c r="G288" s="218"/>
    </row>
    <row r="289" spans="1:7" ht="36" x14ac:dyDescent="0.2">
      <c r="A289" s="212" t="s">
        <v>179</v>
      </c>
      <c r="B289" s="265" t="s">
        <v>465</v>
      </c>
      <c r="C289" s="266" t="s">
        <v>3823</v>
      </c>
      <c r="D289" s="264"/>
      <c r="E289" s="216"/>
      <c r="F289" s="217"/>
      <c r="G289" s="218"/>
    </row>
    <row r="290" spans="1:7" x14ac:dyDescent="0.2">
      <c r="A290" s="212" t="s">
        <v>181</v>
      </c>
      <c r="B290" s="220" t="s">
        <v>431</v>
      </c>
      <c r="C290" s="221" t="s">
        <v>3791</v>
      </c>
      <c r="D290" s="215"/>
      <c r="E290" s="216"/>
      <c r="F290" s="217"/>
      <c r="G290" s="218"/>
    </row>
    <row r="291" spans="1:7" ht="48" x14ac:dyDescent="0.2">
      <c r="A291" s="212" t="s">
        <v>182</v>
      </c>
      <c r="B291" s="262" t="s">
        <v>448</v>
      </c>
      <c r="C291" s="263" t="s">
        <v>3807</v>
      </c>
      <c r="D291" s="264"/>
      <c r="E291" s="216"/>
      <c r="F291" s="217"/>
      <c r="G291" s="218"/>
    </row>
    <row r="292" spans="1:7" ht="24" x14ac:dyDescent="0.2">
      <c r="A292" s="212" t="s">
        <v>183</v>
      </c>
      <c r="B292" s="220" t="s">
        <v>449</v>
      </c>
      <c r="C292" s="221" t="s">
        <v>3808</v>
      </c>
      <c r="D292" s="215" t="s">
        <v>194</v>
      </c>
      <c r="E292" s="216">
        <v>37.69</v>
      </c>
      <c r="F292" s="4"/>
      <c r="G292" s="218">
        <f>ROUND(E292*F292,2)</f>
        <v>0</v>
      </c>
    </row>
    <row r="293" spans="1:7" x14ac:dyDescent="0.2">
      <c r="A293" s="212"/>
      <c r="B293" s="262"/>
      <c r="C293" s="263"/>
      <c r="D293" s="264"/>
      <c r="E293" s="216"/>
      <c r="F293" s="217"/>
      <c r="G293" s="218"/>
    </row>
    <row r="294" spans="1:7" ht="24" x14ac:dyDescent="0.2">
      <c r="A294" s="222" t="str">
        <f>CONCATENATE($A$14,".",TEXT(COUNTA(A$15:A293)-COUNTIF(A$15:A293,"*.")-COUNTIF(A$15:A293,"*)")+1,0))</f>
        <v>1.3.39</v>
      </c>
      <c r="B294" s="262" t="s">
        <v>466</v>
      </c>
      <c r="C294" s="263" t="s">
        <v>3824</v>
      </c>
      <c r="D294" s="264"/>
      <c r="E294" s="216"/>
      <c r="F294" s="217"/>
      <c r="G294" s="218"/>
    </row>
    <row r="295" spans="1:7" x14ac:dyDescent="0.2">
      <c r="A295" s="212"/>
      <c r="B295" s="220" t="s">
        <v>429</v>
      </c>
      <c r="C295" s="221" t="s">
        <v>3789</v>
      </c>
      <c r="D295" s="215"/>
      <c r="E295" s="216"/>
      <c r="F295" s="217"/>
      <c r="G295" s="218"/>
    </row>
    <row r="296" spans="1:7" ht="36" x14ac:dyDescent="0.2">
      <c r="A296" s="212" t="s">
        <v>179</v>
      </c>
      <c r="B296" s="220" t="s">
        <v>465</v>
      </c>
      <c r="C296" s="221" t="s">
        <v>3823</v>
      </c>
      <c r="D296" s="215"/>
      <c r="E296" s="216"/>
      <c r="F296" s="217"/>
      <c r="G296" s="218"/>
    </row>
    <row r="297" spans="1:7" x14ac:dyDescent="0.2">
      <c r="A297" s="212" t="s">
        <v>181</v>
      </c>
      <c r="B297" s="220" t="s">
        <v>431</v>
      </c>
      <c r="C297" s="221" t="s">
        <v>3791</v>
      </c>
      <c r="D297" s="215"/>
      <c r="E297" s="216"/>
      <c r="F297" s="217"/>
      <c r="G297" s="218"/>
    </row>
    <row r="298" spans="1:7" ht="48" x14ac:dyDescent="0.2">
      <c r="A298" s="212" t="s">
        <v>182</v>
      </c>
      <c r="B298" s="220" t="s">
        <v>448</v>
      </c>
      <c r="C298" s="221" t="s">
        <v>3807</v>
      </c>
      <c r="D298" s="215"/>
      <c r="E298" s="216"/>
      <c r="F298" s="217"/>
      <c r="G298" s="218"/>
    </row>
    <row r="299" spans="1:7" ht="24" x14ac:dyDescent="0.2">
      <c r="A299" s="212" t="s">
        <v>183</v>
      </c>
      <c r="B299" s="220" t="s">
        <v>455</v>
      </c>
      <c r="C299" s="221" t="s">
        <v>3814</v>
      </c>
      <c r="D299" s="215" t="s">
        <v>194</v>
      </c>
      <c r="E299" s="216">
        <v>27.46</v>
      </c>
      <c r="F299" s="4"/>
      <c r="G299" s="218">
        <f>ROUND(E299*F299,2)</f>
        <v>0</v>
      </c>
    </row>
    <row r="300" spans="1:7" x14ac:dyDescent="0.2">
      <c r="A300" s="212"/>
      <c r="B300" s="220"/>
      <c r="C300" s="221"/>
      <c r="D300" s="215"/>
      <c r="E300" s="216"/>
      <c r="F300" s="217"/>
      <c r="G300" s="218"/>
    </row>
    <row r="301" spans="1:7" ht="24" x14ac:dyDescent="0.2">
      <c r="A301" s="222" t="str">
        <f>CONCATENATE($A$14,".",TEXT(COUNTA(A$15:A300)-COUNTIF(A$15:A300,"*.")-COUNTIF(A$15:A300,"*)")+1,0))</f>
        <v>1.3.40</v>
      </c>
      <c r="B301" s="220" t="s">
        <v>467</v>
      </c>
      <c r="C301" s="221" t="s">
        <v>3825</v>
      </c>
      <c r="D301" s="215"/>
      <c r="E301" s="216"/>
      <c r="F301" s="217"/>
      <c r="G301" s="218"/>
    </row>
    <row r="302" spans="1:7" x14ac:dyDescent="0.2">
      <c r="A302" s="212"/>
      <c r="B302" s="262" t="s">
        <v>429</v>
      </c>
      <c r="C302" s="263" t="s">
        <v>3789</v>
      </c>
      <c r="D302" s="264"/>
      <c r="E302" s="216"/>
      <c r="F302" s="217"/>
      <c r="G302" s="218"/>
    </row>
    <row r="303" spans="1:7" ht="36" x14ac:dyDescent="0.2">
      <c r="A303" s="212" t="s">
        <v>179</v>
      </c>
      <c r="B303" s="220" t="s">
        <v>468</v>
      </c>
      <c r="C303" s="221" t="s">
        <v>3826</v>
      </c>
      <c r="D303" s="215"/>
      <c r="E303" s="216"/>
      <c r="F303" s="217"/>
      <c r="G303" s="218"/>
    </row>
    <row r="304" spans="1:7" x14ac:dyDescent="0.2">
      <c r="A304" s="212" t="s">
        <v>181</v>
      </c>
      <c r="B304" s="262" t="s">
        <v>431</v>
      </c>
      <c r="C304" s="263" t="s">
        <v>3791</v>
      </c>
      <c r="D304" s="264"/>
      <c r="E304" s="216"/>
      <c r="F304" s="217"/>
      <c r="G304" s="218"/>
    </row>
    <row r="305" spans="1:7" ht="48" x14ac:dyDescent="0.2">
      <c r="A305" s="212" t="s">
        <v>182</v>
      </c>
      <c r="B305" s="220" t="s">
        <v>448</v>
      </c>
      <c r="C305" s="221" t="s">
        <v>3807</v>
      </c>
      <c r="D305" s="264" t="s">
        <v>194</v>
      </c>
      <c r="E305" s="216">
        <v>23.41</v>
      </c>
      <c r="F305" s="4"/>
      <c r="G305" s="218">
        <f>ROUND(E305*F305,2)</f>
        <v>0</v>
      </c>
    </row>
    <row r="306" spans="1:7" x14ac:dyDescent="0.2">
      <c r="A306" s="212"/>
      <c r="B306" s="265"/>
      <c r="C306" s="266"/>
      <c r="D306" s="264"/>
      <c r="E306" s="216"/>
      <c r="F306" s="217"/>
      <c r="G306" s="218"/>
    </row>
    <row r="307" spans="1:7" x14ac:dyDescent="0.2">
      <c r="A307" s="222" t="str">
        <f>CONCATENATE($A$14,".",TEXT(COUNTA(A$15:A306)-COUNTIF(A$15:A306,"*.")-COUNTIF(A$15:A306,"*)")+1,0))</f>
        <v>1.3.41</v>
      </c>
      <c r="B307" s="265" t="s">
        <v>469</v>
      </c>
      <c r="C307" s="266" t="s">
        <v>3827</v>
      </c>
      <c r="D307" s="264"/>
      <c r="E307" s="216"/>
      <c r="F307" s="217"/>
      <c r="G307" s="218"/>
    </row>
    <row r="308" spans="1:7" x14ac:dyDescent="0.2">
      <c r="A308" s="212"/>
      <c r="B308" s="265" t="s">
        <v>429</v>
      </c>
      <c r="C308" s="266" t="s">
        <v>3789</v>
      </c>
      <c r="D308" s="264"/>
      <c r="E308" s="216"/>
      <c r="F308" s="217"/>
      <c r="G308" s="218"/>
    </row>
    <row r="309" spans="1:7" ht="36" x14ac:dyDescent="0.2">
      <c r="A309" s="212" t="s">
        <v>179</v>
      </c>
      <c r="B309" s="265" t="s">
        <v>470</v>
      </c>
      <c r="C309" s="266" t="s">
        <v>3828</v>
      </c>
      <c r="D309" s="264"/>
      <c r="E309" s="216"/>
      <c r="F309" s="217"/>
      <c r="G309" s="218"/>
    </row>
    <row r="310" spans="1:7" x14ac:dyDescent="0.2">
      <c r="A310" s="212" t="s">
        <v>181</v>
      </c>
      <c r="B310" s="265" t="s">
        <v>431</v>
      </c>
      <c r="C310" s="266" t="s">
        <v>3791</v>
      </c>
      <c r="D310" s="264"/>
      <c r="E310" s="216"/>
      <c r="F310" s="217"/>
      <c r="G310" s="218"/>
    </row>
    <row r="311" spans="1:7" ht="48" x14ac:dyDescent="0.2">
      <c r="A311" s="212" t="s">
        <v>182</v>
      </c>
      <c r="B311" s="265" t="s">
        <v>471</v>
      </c>
      <c r="C311" s="266" t="s">
        <v>3829</v>
      </c>
      <c r="D311" s="264" t="s">
        <v>194</v>
      </c>
      <c r="E311" s="216">
        <v>14853.62</v>
      </c>
      <c r="F311" s="4"/>
      <c r="G311" s="218">
        <f>ROUND(E311*F311,2)</f>
        <v>0</v>
      </c>
    </row>
    <row r="312" spans="1:7" x14ac:dyDescent="0.2">
      <c r="A312" s="212"/>
      <c r="B312" s="265"/>
      <c r="C312" s="266"/>
      <c r="D312" s="264"/>
      <c r="E312" s="216"/>
      <c r="F312" s="217"/>
      <c r="G312" s="218"/>
    </row>
    <row r="313" spans="1:7" ht="24" x14ac:dyDescent="0.2">
      <c r="A313" s="222" t="str">
        <f>CONCATENATE($A$14,".",TEXT(COUNTA(A$15:A312)-COUNTIF(A$15:A312,"*.")-COUNTIF(A$15:A312,"*)")+1,0))</f>
        <v>1.3.42</v>
      </c>
      <c r="B313" s="262" t="s">
        <v>472</v>
      </c>
      <c r="C313" s="263" t="s">
        <v>3830</v>
      </c>
      <c r="D313" s="264"/>
      <c r="E313" s="216"/>
      <c r="F313" s="217"/>
      <c r="G313" s="218"/>
    </row>
    <row r="314" spans="1:7" x14ac:dyDescent="0.2">
      <c r="A314" s="212"/>
      <c r="B314" s="265" t="s">
        <v>429</v>
      </c>
      <c r="C314" s="266" t="s">
        <v>3789</v>
      </c>
      <c r="D314" s="264"/>
      <c r="E314" s="216"/>
      <c r="F314" s="217"/>
      <c r="G314" s="218"/>
    </row>
    <row r="315" spans="1:7" ht="36" x14ac:dyDescent="0.2">
      <c r="A315" s="212" t="s">
        <v>179</v>
      </c>
      <c r="B315" s="262" t="s">
        <v>470</v>
      </c>
      <c r="C315" s="263" t="s">
        <v>3831</v>
      </c>
      <c r="D315" s="264"/>
      <c r="E315" s="216"/>
      <c r="F315" s="217"/>
      <c r="G315" s="218"/>
    </row>
    <row r="316" spans="1:7" x14ac:dyDescent="0.2">
      <c r="A316" s="212" t="s">
        <v>181</v>
      </c>
      <c r="B316" s="259" t="s">
        <v>431</v>
      </c>
      <c r="C316" s="260" t="s">
        <v>3791</v>
      </c>
      <c r="D316" s="261"/>
      <c r="E316" s="216"/>
      <c r="F316" s="217"/>
      <c r="G316" s="218"/>
    </row>
    <row r="317" spans="1:7" ht="60" x14ac:dyDescent="0.2">
      <c r="A317" s="212" t="s">
        <v>182</v>
      </c>
      <c r="B317" s="267" t="s">
        <v>473</v>
      </c>
      <c r="C317" s="268" t="s">
        <v>3832</v>
      </c>
      <c r="D317" s="269" t="s">
        <v>194</v>
      </c>
      <c r="E317" s="216">
        <v>651.61</v>
      </c>
      <c r="F317" s="4"/>
      <c r="G317" s="218">
        <f>ROUND(E317*F317,2)</f>
        <v>0</v>
      </c>
    </row>
    <row r="318" spans="1:7" x14ac:dyDescent="0.2">
      <c r="A318" s="212"/>
      <c r="B318" s="270"/>
      <c r="C318" s="271"/>
      <c r="D318" s="264"/>
      <c r="E318" s="216"/>
      <c r="F318" s="217"/>
      <c r="G318" s="218"/>
    </row>
    <row r="319" spans="1:7" ht="24" x14ac:dyDescent="0.2">
      <c r="A319" s="222" t="str">
        <f>CONCATENATE($A$14,".",TEXT(COUNTA(A$15:A318)-COUNTIF(A$15:A318,"*.")-COUNTIF(A$15:A318,"*)")+1,0))</f>
        <v>1.3.43</v>
      </c>
      <c r="B319" s="272" t="s">
        <v>474</v>
      </c>
      <c r="C319" s="273" t="s">
        <v>3833</v>
      </c>
      <c r="D319" s="264"/>
      <c r="E319" s="216"/>
      <c r="F319" s="217"/>
      <c r="G319" s="218"/>
    </row>
    <row r="320" spans="1:7" x14ac:dyDescent="0.2">
      <c r="A320" s="212"/>
      <c r="B320" s="270" t="s">
        <v>429</v>
      </c>
      <c r="C320" s="271" t="s">
        <v>3789</v>
      </c>
      <c r="D320" s="264"/>
      <c r="E320" s="216"/>
      <c r="F320" s="217"/>
      <c r="G320" s="218"/>
    </row>
    <row r="321" spans="1:7" ht="36" x14ac:dyDescent="0.2">
      <c r="A321" s="212" t="s">
        <v>179</v>
      </c>
      <c r="B321" s="220" t="s">
        <v>470</v>
      </c>
      <c r="C321" s="221" t="s">
        <v>3831</v>
      </c>
      <c r="D321" s="215"/>
      <c r="E321" s="216"/>
      <c r="F321" s="217"/>
      <c r="G321" s="218"/>
    </row>
    <row r="322" spans="1:7" s="250" customFormat="1" x14ac:dyDescent="0.2">
      <c r="A322" s="212" t="s">
        <v>181</v>
      </c>
      <c r="B322" s="259" t="s">
        <v>431</v>
      </c>
      <c r="C322" s="260" t="s">
        <v>3791</v>
      </c>
      <c r="D322" s="274"/>
      <c r="E322" s="216"/>
      <c r="F322" s="466"/>
      <c r="G322" s="275"/>
    </row>
    <row r="323" spans="1:7" ht="48" x14ac:dyDescent="0.2">
      <c r="A323" s="212" t="s">
        <v>182</v>
      </c>
      <c r="B323" s="220" t="s">
        <v>475</v>
      </c>
      <c r="C323" s="221" t="s">
        <v>3834</v>
      </c>
      <c r="D323" s="215" t="s">
        <v>194</v>
      </c>
      <c r="E323" s="216">
        <v>86.78</v>
      </c>
      <c r="F323" s="4"/>
      <c r="G323" s="218">
        <f>ROUND(E323*F323,2)</f>
        <v>0</v>
      </c>
    </row>
    <row r="324" spans="1:7" x14ac:dyDescent="0.2">
      <c r="A324" s="212"/>
      <c r="B324" s="220"/>
      <c r="C324" s="221"/>
      <c r="D324" s="215"/>
      <c r="E324" s="216"/>
      <c r="F324" s="217"/>
      <c r="G324" s="218"/>
    </row>
    <row r="325" spans="1:7" ht="24" x14ac:dyDescent="0.2">
      <c r="A325" s="222" t="str">
        <f>CONCATENATE($A$14,".",TEXT(COUNTA(A$15:A324)-COUNTIF(A$15:A324,"*.")-COUNTIF(A$15:A324,"*)")+1,0))</f>
        <v>1.3.44</v>
      </c>
      <c r="B325" s="220" t="s">
        <v>476</v>
      </c>
      <c r="C325" s="221" t="s">
        <v>3835</v>
      </c>
      <c r="D325" s="215"/>
      <c r="E325" s="216"/>
      <c r="F325" s="217"/>
      <c r="G325" s="218"/>
    </row>
    <row r="326" spans="1:7" x14ac:dyDescent="0.2">
      <c r="A326" s="212"/>
      <c r="B326" s="220" t="s">
        <v>429</v>
      </c>
      <c r="C326" s="221" t="s">
        <v>3789</v>
      </c>
      <c r="D326" s="215"/>
      <c r="E326" s="216"/>
      <c r="F326" s="217"/>
      <c r="G326" s="218"/>
    </row>
    <row r="327" spans="1:7" ht="36" x14ac:dyDescent="0.2">
      <c r="A327" s="212" t="s">
        <v>179</v>
      </c>
      <c r="B327" s="220" t="s">
        <v>477</v>
      </c>
      <c r="C327" s="221" t="s">
        <v>3836</v>
      </c>
      <c r="D327" s="215"/>
      <c r="E327" s="216"/>
      <c r="F327" s="217"/>
      <c r="G327" s="218"/>
    </row>
    <row r="328" spans="1:7" x14ac:dyDescent="0.2">
      <c r="A328" s="212" t="s">
        <v>181</v>
      </c>
      <c r="B328" s="220" t="s">
        <v>431</v>
      </c>
      <c r="C328" s="221" t="s">
        <v>3791</v>
      </c>
      <c r="D328" s="215"/>
      <c r="E328" s="216"/>
      <c r="F328" s="217"/>
      <c r="G328" s="218"/>
    </row>
    <row r="329" spans="1:7" ht="48" x14ac:dyDescent="0.2">
      <c r="A329" s="212" t="s">
        <v>182</v>
      </c>
      <c r="B329" s="220" t="s">
        <v>475</v>
      </c>
      <c r="C329" s="221" t="s">
        <v>3834</v>
      </c>
      <c r="D329" s="215" t="s">
        <v>194</v>
      </c>
      <c r="E329" s="216">
        <v>32.93</v>
      </c>
      <c r="F329" s="4"/>
      <c r="G329" s="218">
        <f>ROUND(E329*F329,2)</f>
        <v>0</v>
      </c>
    </row>
    <row r="330" spans="1:7" x14ac:dyDescent="0.2">
      <c r="A330" s="212"/>
      <c r="B330" s="220"/>
      <c r="C330" s="221"/>
      <c r="D330" s="215"/>
      <c r="E330" s="216"/>
      <c r="F330" s="217"/>
      <c r="G330" s="218"/>
    </row>
    <row r="331" spans="1:7" ht="24" x14ac:dyDescent="0.2">
      <c r="A331" s="222" t="str">
        <f>CONCATENATE($A$14,".",TEXT(COUNTA(A$15:A330)-COUNTIF(A$15:A330,"*.")-COUNTIF(A$15:A330,"*)")+1,0))</f>
        <v>1.3.45</v>
      </c>
      <c r="B331" s="220" t="s">
        <v>478</v>
      </c>
      <c r="C331" s="221" t="s">
        <v>3837</v>
      </c>
      <c r="D331" s="215"/>
      <c r="E331" s="216"/>
      <c r="F331" s="217"/>
      <c r="G331" s="218"/>
    </row>
    <row r="332" spans="1:7" x14ac:dyDescent="0.2">
      <c r="A332" s="212"/>
      <c r="B332" s="220" t="s">
        <v>429</v>
      </c>
      <c r="C332" s="221" t="s">
        <v>3789</v>
      </c>
      <c r="D332" s="215"/>
      <c r="E332" s="216"/>
      <c r="F332" s="217"/>
      <c r="G332" s="218"/>
    </row>
    <row r="333" spans="1:7" ht="36" x14ac:dyDescent="0.2">
      <c r="A333" s="212" t="s">
        <v>179</v>
      </c>
      <c r="B333" s="220" t="s">
        <v>470</v>
      </c>
      <c r="C333" s="221" t="s">
        <v>3828</v>
      </c>
      <c r="D333" s="215"/>
      <c r="E333" s="216"/>
      <c r="F333" s="217"/>
      <c r="G333" s="218"/>
    </row>
    <row r="334" spans="1:7" x14ac:dyDescent="0.2">
      <c r="A334" s="212" t="s">
        <v>181</v>
      </c>
      <c r="B334" s="220" t="s">
        <v>431</v>
      </c>
      <c r="C334" s="221" t="s">
        <v>3791</v>
      </c>
      <c r="D334" s="215"/>
      <c r="E334" s="216"/>
      <c r="F334" s="217"/>
      <c r="G334" s="218"/>
    </row>
    <row r="335" spans="1:7" ht="48" x14ac:dyDescent="0.2">
      <c r="A335" s="212" t="s">
        <v>182</v>
      </c>
      <c r="B335" s="220" t="s">
        <v>479</v>
      </c>
      <c r="C335" s="221" t="s">
        <v>3838</v>
      </c>
      <c r="D335" s="215" t="s">
        <v>194</v>
      </c>
      <c r="E335" s="216">
        <v>494.29</v>
      </c>
      <c r="F335" s="4"/>
      <c r="G335" s="218">
        <f>ROUND(E335*F335,2)</f>
        <v>0</v>
      </c>
    </row>
    <row r="336" spans="1:7" x14ac:dyDescent="0.2">
      <c r="A336" s="212"/>
      <c r="B336" s="220"/>
      <c r="C336" s="221"/>
      <c r="D336" s="215"/>
      <c r="E336" s="216"/>
      <c r="F336" s="217"/>
      <c r="G336" s="218"/>
    </row>
    <row r="337" spans="1:7" ht="24" x14ac:dyDescent="0.2">
      <c r="A337" s="222" t="str">
        <f>CONCATENATE($A$14,".",TEXT(COUNTA(A$15:A336)-COUNTIF(A$15:A336,"*.")-COUNTIF(A$15:A336,"*)")+1,0))</f>
        <v>1.3.46</v>
      </c>
      <c r="B337" s="220" t="s">
        <v>480</v>
      </c>
      <c r="C337" s="221" t="s">
        <v>3839</v>
      </c>
      <c r="D337" s="215"/>
      <c r="E337" s="216"/>
      <c r="F337" s="217"/>
      <c r="G337" s="218"/>
    </row>
    <row r="338" spans="1:7" x14ac:dyDescent="0.2">
      <c r="A338" s="212"/>
      <c r="B338" s="220" t="s">
        <v>429</v>
      </c>
      <c r="C338" s="221" t="s">
        <v>3789</v>
      </c>
      <c r="D338" s="215"/>
      <c r="E338" s="216"/>
      <c r="F338" s="217"/>
      <c r="G338" s="218"/>
    </row>
    <row r="339" spans="1:7" ht="36" x14ac:dyDescent="0.2">
      <c r="A339" s="212" t="s">
        <v>179</v>
      </c>
      <c r="B339" s="220" t="s">
        <v>477</v>
      </c>
      <c r="C339" s="221" t="s">
        <v>3840</v>
      </c>
      <c r="D339" s="215"/>
      <c r="E339" s="216"/>
      <c r="F339" s="217"/>
      <c r="G339" s="218"/>
    </row>
    <row r="340" spans="1:7" x14ac:dyDescent="0.2">
      <c r="A340" s="212" t="s">
        <v>181</v>
      </c>
      <c r="B340" s="220" t="s">
        <v>431</v>
      </c>
      <c r="C340" s="221" t="s">
        <v>3791</v>
      </c>
      <c r="D340" s="215"/>
      <c r="E340" s="216"/>
      <c r="F340" s="217"/>
      <c r="G340" s="218"/>
    </row>
    <row r="341" spans="1:7" ht="48" x14ac:dyDescent="0.2">
      <c r="A341" s="212" t="s">
        <v>182</v>
      </c>
      <c r="B341" s="220" t="s">
        <v>475</v>
      </c>
      <c r="C341" s="221" t="s">
        <v>3834</v>
      </c>
      <c r="D341" s="215" t="s">
        <v>194</v>
      </c>
      <c r="E341" s="216">
        <v>627.05999999999995</v>
      </c>
      <c r="F341" s="4"/>
      <c r="G341" s="218">
        <f>ROUND(E341*F341,2)</f>
        <v>0</v>
      </c>
    </row>
    <row r="342" spans="1:7" x14ac:dyDescent="0.2">
      <c r="A342" s="212"/>
      <c r="B342" s="220"/>
      <c r="C342" s="221"/>
      <c r="D342" s="215"/>
      <c r="E342" s="216"/>
      <c r="F342" s="217"/>
      <c r="G342" s="218"/>
    </row>
    <row r="343" spans="1:7" ht="24" x14ac:dyDescent="0.2">
      <c r="A343" s="222" t="str">
        <f>CONCATENATE($A$14,".",TEXT(COUNTA(A$15:A342)-COUNTIF(A$15:A342,"*.")-COUNTIF(A$15:A342,"*)")+1,0))</f>
        <v>1.3.47</v>
      </c>
      <c r="B343" s="220" t="s">
        <v>481</v>
      </c>
      <c r="C343" s="221" t="s">
        <v>3841</v>
      </c>
      <c r="D343" s="215"/>
      <c r="E343" s="216"/>
      <c r="F343" s="217"/>
      <c r="G343" s="218"/>
    </row>
    <row r="344" spans="1:7" x14ac:dyDescent="0.2">
      <c r="A344" s="212"/>
      <c r="B344" s="220" t="s">
        <v>429</v>
      </c>
      <c r="C344" s="221" t="s">
        <v>3789</v>
      </c>
      <c r="D344" s="215"/>
      <c r="E344" s="216"/>
      <c r="F344" s="217"/>
      <c r="G344" s="218"/>
    </row>
    <row r="345" spans="1:7" ht="36" x14ac:dyDescent="0.2">
      <c r="A345" s="212" t="s">
        <v>179</v>
      </c>
      <c r="B345" s="220" t="s">
        <v>477</v>
      </c>
      <c r="C345" s="221" t="s">
        <v>3840</v>
      </c>
      <c r="D345" s="215"/>
      <c r="E345" s="216"/>
      <c r="F345" s="217"/>
      <c r="G345" s="218"/>
    </row>
    <row r="346" spans="1:7" x14ac:dyDescent="0.2">
      <c r="A346" s="212" t="s">
        <v>181</v>
      </c>
      <c r="B346" s="220" t="s">
        <v>431</v>
      </c>
      <c r="C346" s="221" t="s">
        <v>3791</v>
      </c>
      <c r="D346" s="215"/>
      <c r="E346" s="216"/>
      <c r="F346" s="217"/>
      <c r="G346" s="218"/>
    </row>
    <row r="347" spans="1:7" ht="60" x14ac:dyDescent="0.2">
      <c r="A347" s="212" t="s">
        <v>182</v>
      </c>
      <c r="B347" s="220" t="s">
        <v>473</v>
      </c>
      <c r="C347" s="221" t="s">
        <v>3832</v>
      </c>
      <c r="D347" s="215" t="s">
        <v>194</v>
      </c>
      <c r="E347" s="216">
        <v>359.28</v>
      </c>
      <c r="F347" s="4"/>
      <c r="G347" s="218">
        <f>ROUND(E347*F347,2)</f>
        <v>0</v>
      </c>
    </row>
    <row r="348" spans="1:7" x14ac:dyDescent="0.2">
      <c r="A348" s="212"/>
      <c r="B348" s="220"/>
      <c r="C348" s="221"/>
      <c r="D348" s="215"/>
      <c r="E348" s="216"/>
      <c r="F348" s="217"/>
      <c r="G348" s="218"/>
    </row>
    <row r="349" spans="1:7" ht="24" x14ac:dyDescent="0.2">
      <c r="A349" s="222" t="str">
        <f>CONCATENATE($A$14,".",TEXT(COUNTA(A$15:A348)-COUNTIF(A$15:A348,"*.")-COUNTIF(A$15:A348,"*)")+1,0))</f>
        <v>1.3.48</v>
      </c>
      <c r="B349" s="220" t="s">
        <v>482</v>
      </c>
      <c r="C349" s="221" t="s">
        <v>3842</v>
      </c>
      <c r="D349" s="215"/>
      <c r="E349" s="216"/>
      <c r="F349" s="217"/>
      <c r="G349" s="218"/>
    </row>
    <row r="350" spans="1:7" x14ac:dyDescent="0.2">
      <c r="A350" s="212"/>
      <c r="B350" s="220" t="s">
        <v>429</v>
      </c>
      <c r="C350" s="221" t="s">
        <v>3789</v>
      </c>
      <c r="D350" s="215"/>
      <c r="E350" s="216"/>
      <c r="F350" s="217"/>
      <c r="G350" s="218"/>
    </row>
    <row r="351" spans="1:7" ht="36" x14ac:dyDescent="0.2">
      <c r="A351" s="212" t="s">
        <v>179</v>
      </c>
      <c r="B351" s="220" t="s">
        <v>470</v>
      </c>
      <c r="C351" s="221" t="s">
        <v>3828</v>
      </c>
      <c r="D351" s="215"/>
      <c r="E351" s="216"/>
      <c r="F351" s="217"/>
      <c r="G351" s="218"/>
    </row>
    <row r="352" spans="1:7" x14ac:dyDescent="0.2">
      <c r="A352" s="212" t="s">
        <v>181</v>
      </c>
      <c r="B352" s="220" t="s">
        <v>431</v>
      </c>
      <c r="C352" s="221" t="s">
        <v>3791</v>
      </c>
      <c r="D352" s="215"/>
      <c r="E352" s="216"/>
      <c r="F352" s="217"/>
      <c r="G352" s="218"/>
    </row>
    <row r="353" spans="1:7" ht="60" x14ac:dyDescent="0.2">
      <c r="A353" s="212" t="s">
        <v>182</v>
      </c>
      <c r="B353" s="220" t="s">
        <v>473</v>
      </c>
      <c r="C353" s="221" t="s">
        <v>3832</v>
      </c>
      <c r="D353" s="215" t="s">
        <v>194</v>
      </c>
      <c r="E353" s="216">
        <v>1099.57</v>
      </c>
      <c r="F353" s="4"/>
      <c r="G353" s="218">
        <f>ROUND(E353*F353,2)</f>
        <v>0</v>
      </c>
    </row>
    <row r="354" spans="1:7" x14ac:dyDescent="0.2">
      <c r="A354" s="212"/>
      <c r="B354" s="220"/>
      <c r="C354" s="221"/>
      <c r="D354" s="215"/>
      <c r="E354" s="216"/>
      <c r="F354" s="217"/>
      <c r="G354" s="218"/>
    </row>
    <row r="355" spans="1:7" ht="24" x14ac:dyDescent="0.2">
      <c r="A355" s="222" t="str">
        <f>CONCATENATE($A$14,".",TEXT(COUNTA(A$15:A354)-COUNTIF(A$15:A354,"*.")-COUNTIF(A$15:A354,"*)")+1,0))</f>
        <v>1.3.49</v>
      </c>
      <c r="B355" s="220" t="s">
        <v>483</v>
      </c>
      <c r="C355" s="221" t="s">
        <v>3843</v>
      </c>
      <c r="D355" s="215"/>
      <c r="E355" s="216"/>
      <c r="F355" s="217"/>
      <c r="G355" s="218"/>
    </row>
    <row r="356" spans="1:7" x14ac:dyDescent="0.2">
      <c r="A356" s="212"/>
      <c r="B356" s="220" t="s">
        <v>429</v>
      </c>
      <c r="C356" s="221" t="s">
        <v>3789</v>
      </c>
      <c r="D356" s="215"/>
      <c r="E356" s="216"/>
      <c r="F356" s="217"/>
      <c r="G356" s="218"/>
    </row>
    <row r="357" spans="1:7" ht="36" x14ac:dyDescent="0.2">
      <c r="A357" s="212" t="s">
        <v>179</v>
      </c>
      <c r="B357" s="220" t="s">
        <v>470</v>
      </c>
      <c r="C357" s="221" t="s">
        <v>3828</v>
      </c>
      <c r="D357" s="215"/>
      <c r="E357" s="216"/>
      <c r="F357" s="217"/>
      <c r="G357" s="218"/>
    </row>
    <row r="358" spans="1:7" x14ac:dyDescent="0.2">
      <c r="A358" s="212" t="s">
        <v>181</v>
      </c>
      <c r="B358" s="220" t="s">
        <v>431</v>
      </c>
      <c r="C358" s="221" t="s">
        <v>3791</v>
      </c>
      <c r="D358" s="215"/>
      <c r="E358" s="216"/>
      <c r="F358" s="217"/>
      <c r="G358" s="218"/>
    </row>
    <row r="359" spans="1:7" ht="48" x14ac:dyDescent="0.2">
      <c r="A359" s="212" t="s">
        <v>182</v>
      </c>
      <c r="B359" s="220" t="s">
        <v>475</v>
      </c>
      <c r="C359" s="221" t="s">
        <v>3834</v>
      </c>
      <c r="D359" s="215" t="s">
        <v>194</v>
      </c>
      <c r="E359" s="216">
        <v>155.24</v>
      </c>
      <c r="F359" s="4"/>
      <c r="G359" s="218">
        <f>ROUND(E359*F359,2)</f>
        <v>0</v>
      </c>
    </row>
    <row r="360" spans="1:7" x14ac:dyDescent="0.2">
      <c r="A360" s="212"/>
      <c r="B360" s="220"/>
      <c r="C360" s="221"/>
      <c r="D360" s="215"/>
      <c r="E360" s="216"/>
      <c r="F360" s="217"/>
      <c r="G360" s="218"/>
    </row>
    <row r="361" spans="1:7" ht="24" x14ac:dyDescent="0.2">
      <c r="A361" s="222" t="str">
        <f>CONCATENATE($A$14,".",TEXT(COUNTA(A$15:A360)-COUNTIF(A$15:A360,"*.")-COUNTIF(A$15:A360,"*)")+1,0))</f>
        <v>1.3.50</v>
      </c>
      <c r="B361" s="220" t="s">
        <v>484</v>
      </c>
      <c r="C361" s="221" t="s">
        <v>3844</v>
      </c>
      <c r="D361" s="215"/>
      <c r="E361" s="216"/>
      <c r="F361" s="217"/>
      <c r="G361" s="218"/>
    </row>
    <row r="362" spans="1:7" x14ac:dyDescent="0.2">
      <c r="A362" s="212"/>
      <c r="B362" s="220" t="s">
        <v>429</v>
      </c>
      <c r="C362" s="221" t="s">
        <v>3789</v>
      </c>
      <c r="D362" s="215"/>
      <c r="E362" s="216"/>
      <c r="F362" s="217"/>
      <c r="G362" s="218"/>
    </row>
    <row r="363" spans="1:7" ht="36" x14ac:dyDescent="0.2">
      <c r="A363" s="212" t="s">
        <v>179</v>
      </c>
      <c r="B363" s="220" t="s">
        <v>485</v>
      </c>
      <c r="C363" s="221" t="s">
        <v>3845</v>
      </c>
      <c r="D363" s="215"/>
      <c r="E363" s="216"/>
      <c r="F363" s="217"/>
      <c r="G363" s="218"/>
    </row>
    <row r="364" spans="1:7" x14ac:dyDescent="0.2">
      <c r="A364" s="212" t="s">
        <v>181</v>
      </c>
      <c r="B364" s="220" t="s">
        <v>431</v>
      </c>
      <c r="C364" s="221" t="s">
        <v>3791</v>
      </c>
      <c r="D364" s="215"/>
      <c r="E364" s="216"/>
      <c r="F364" s="217"/>
      <c r="G364" s="218"/>
    </row>
    <row r="365" spans="1:7" ht="48" x14ac:dyDescent="0.2">
      <c r="A365" s="212" t="s">
        <v>182</v>
      </c>
      <c r="B365" s="220" t="s">
        <v>475</v>
      </c>
      <c r="C365" s="221" t="s">
        <v>3834</v>
      </c>
      <c r="D365" s="215" t="s">
        <v>194</v>
      </c>
      <c r="E365" s="216">
        <v>198.51</v>
      </c>
      <c r="F365" s="4"/>
      <c r="G365" s="218">
        <f>ROUND(E365*F365,2)</f>
        <v>0</v>
      </c>
    </row>
    <row r="366" spans="1:7" x14ac:dyDescent="0.2">
      <c r="A366" s="212"/>
      <c r="B366" s="220"/>
      <c r="C366" s="221"/>
      <c r="D366" s="215"/>
      <c r="E366" s="216"/>
      <c r="F366" s="217"/>
      <c r="G366" s="218"/>
    </row>
    <row r="367" spans="1:7" ht="24" x14ac:dyDescent="0.2">
      <c r="A367" s="222" t="str">
        <f>CONCATENATE($A$14,".",TEXT(COUNTA(A$15:A366)-COUNTIF(A$15:A366,"*.")-COUNTIF(A$15:A366,"*)")+1,0))</f>
        <v>1.3.51</v>
      </c>
      <c r="B367" s="220" t="s">
        <v>486</v>
      </c>
      <c r="C367" s="221" t="s">
        <v>3846</v>
      </c>
      <c r="D367" s="215"/>
      <c r="E367" s="216"/>
      <c r="F367" s="217"/>
      <c r="G367" s="218"/>
    </row>
    <row r="368" spans="1:7" x14ac:dyDescent="0.2">
      <c r="A368" s="212"/>
      <c r="B368" s="220" t="s">
        <v>206</v>
      </c>
      <c r="C368" s="221" t="s">
        <v>3847</v>
      </c>
      <c r="D368" s="215"/>
      <c r="E368" s="216"/>
      <c r="F368" s="217"/>
      <c r="G368" s="218"/>
    </row>
    <row r="369" spans="1:7" ht="36" x14ac:dyDescent="0.2">
      <c r="A369" s="212" t="s">
        <v>179</v>
      </c>
      <c r="B369" s="220" t="s">
        <v>487</v>
      </c>
      <c r="C369" s="221" t="s">
        <v>3848</v>
      </c>
      <c r="D369" s="215"/>
      <c r="E369" s="216"/>
      <c r="F369" s="217"/>
      <c r="G369" s="218"/>
    </row>
    <row r="370" spans="1:7" x14ac:dyDescent="0.2">
      <c r="A370" s="212" t="s">
        <v>181</v>
      </c>
      <c r="B370" s="220" t="s">
        <v>444</v>
      </c>
      <c r="C370" s="221" t="s">
        <v>3803</v>
      </c>
      <c r="D370" s="215"/>
      <c r="E370" s="216"/>
      <c r="F370" s="217"/>
      <c r="G370" s="218"/>
    </row>
    <row r="371" spans="1:7" ht="60" x14ac:dyDescent="0.2">
      <c r="A371" s="212" t="s">
        <v>182</v>
      </c>
      <c r="B371" s="220" t="s">
        <v>488</v>
      </c>
      <c r="C371" s="221" t="s">
        <v>3849</v>
      </c>
      <c r="D371" s="215" t="s">
        <v>194</v>
      </c>
      <c r="E371" s="216">
        <v>739.75649999999996</v>
      </c>
      <c r="F371" s="4"/>
      <c r="G371" s="218">
        <f>ROUND(E371*F371,2)</f>
        <v>0</v>
      </c>
    </row>
    <row r="372" spans="1:7" x14ac:dyDescent="0.2">
      <c r="A372" s="212"/>
      <c r="B372" s="220"/>
      <c r="C372" s="221"/>
      <c r="D372" s="215"/>
      <c r="E372" s="216"/>
      <c r="F372" s="217"/>
      <c r="G372" s="218"/>
    </row>
    <row r="373" spans="1:7" ht="24" x14ac:dyDescent="0.2">
      <c r="A373" s="222" t="str">
        <f>CONCATENATE($A$14,".",TEXT(COUNTA(A$15:A372)-COUNTIF(A$15:A372,"*.")-COUNTIF(A$15:A372,"*)")+1,0))</f>
        <v>1.3.52</v>
      </c>
      <c r="B373" s="220" t="s">
        <v>3030</v>
      </c>
      <c r="C373" s="221" t="s">
        <v>3850</v>
      </c>
      <c r="D373" s="215"/>
      <c r="E373" s="216"/>
      <c r="F373" s="217"/>
      <c r="G373" s="218"/>
    </row>
    <row r="374" spans="1:7" ht="24" x14ac:dyDescent="0.2">
      <c r="A374" s="212"/>
      <c r="B374" s="220" t="s">
        <v>3031</v>
      </c>
      <c r="C374" s="221" t="s">
        <v>3851</v>
      </c>
      <c r="D374" s="215"/>
      <c r="E374" s="216"/>
      <c r="F374" s="217"/>
      <c r="G374" s="218"/>
    </row>
    <row r="375" spans="1:7" x14ac:dyDescent="0.2">
      <c r="A375" s="212"/>
      <c r="B375" s="220" t="s">
        <v>3032</v>
      </c>
      <c r="C375" s="221" t="s">
        <v>3852</v>
      </c>
      <c r="D375" s="215"/>
      <c r="E375" s="216"/>
      <c r="F375" s="217"/>
      <c r="G375" s="218"/>
    </row>
    <row r="376" spans="1:7" ht="60" x14ac:dyDescent="0.2">
      <c r="A376" s="212" t="s">
        <v>179</v>
      </c>
      <c r="B376" s="220" t="s">
        <v>3033</v>
      </c>
      <c r="C376" s="221" t="s">
        <v>3853</v>
      </c>
      <c r="D376" s="215"/>
      <c r="E376" s="216"/>
      <c r="F376" s="217"/>
      <c r="G376" s="218"/>
    </row>
    <row r="377" spans="1:7" ht="48" x14ac:dyDescent="0.2">
      <c r="A377" s="212" t="s">
        <v>181</v>
      </c>
      <c r="B377" s="220" t="s">
        <v>3034</v>
      </c>
      <c r="C377" s="221" t="s">
        <v>3854</v>
      </c>
      <c r="D377" s="215"/>
      <c r="E377" s="216"/>
      <c r="F377" s="217"/>
      <c r="G377" s="218"/>
    </row>
    <row r="378" spans="1:7" ht="24" x14ac:dyDescent="0.2">
      <c r="A378" s="212" t="s">
        <v>182</v>
      </c>
      <c r="B378" s="220" t="s">
        <v>3035</v>
      </c>
      <c r="C378" s="221" t="s">
        <v>3855</v>
      </c>
      <c r="D378" s="215"/>
      <c r="E378" s="216"/>
      <c r="F378" s="217"/>
      <c r="G378" s="218"/>
    </row>
    <row r="379" spans="1:7" ht="24" x14ac:dyDescent="0.2">
      <c r="A379" s="212" t="s">
        <v>183</v>
      </c>
      <c r="B379" s="220" t="s">
        <v>3036</v>
      </c>
      <c r="C379" s="221" t="s">
        <v>3856</v>
      </c>
      <c r="D379" s="215"/>
      <c r="E379" s="216"/>
      <c r="F379" s="217"/>
      <c r="G379" s="218"/>
    </row>
    <row r="380" spans="1:7" ht="24" x14ac:dyDescent="0.2">
      <c r="A380" s="212"/>
      <c r="B380" s="220" t="s">
        <v>3037</v>
      </c>
      <c r="C380" s="221" t="s">
        <v>3857</v>
      </c>
      <c r="D380" s="215" t="s">
        <v>251</v>
      </c>
      <c r="E380" s="216">
        <v>25.9</v>
      </c>
      <c r="F380" s="4"/>
      <c r="G380" s="218">
        <f>ROUND(E380*F380,2)</f>
        <v>0</v>
      </c>
    </row>
    <row r="381" spans="1:7" x14ac:dyDescent="0.2">
      <c r="A381" s="212"/>
      <c r="B381" s="220"/>
      <c r="C381" s="221"/>
      <c r="D381" s="215"/>
      <c r="E381" s="216"/>
      <c r="F381" s="217"/>
      <c r="G381" s="218"/>
    </row>
    <row r="382" spans="1:7" x14ac:dyDescent="0.2">
      <c r="A382" s="222" t="str">
        <f>CONCATENATE($A$14,".",TEXT(COUNTA(A$15:A381)-COUNTIF(A$15:A381,"*.")-COUNTIF(A$15:A381,"*)")+1,0))</f>
        <v>1.3.53</v>
      </c>
      <c r="B382" s="220" t="s">
        <v>489</v>
      </c>
      <c r="C382" s="221" t="s">
        <v>3858</v>
      </c>
      <c r="D382" s="215"/>
      <c r="E382" s="216"/>
      <c r="F382" s="217"/>
      <c r="G382" s="218"/>
    </row>
    <row r="383" spans="1:7" ht="72" x14ac:dyDescent="0.2">
      <c r="A383" s="212"/>
      <c r="B383" s="220" t="s">
        <v>3038</v>
      </c>
      <c r="C383" s="221" t="s">
        <v>3859</v>
      </c>
      <c r="D383" s="215" t="s">
        <v>180</v>
      </c>
      <c r="E383" s="216">
        <v>180</v>
      </c>
      <c r="F383" s="4"/>
      <c r="G383" s="218">
        <f>ROUND(E383*F383,2)</f>
        <v>0</v>
      </c>
    </row>
    <row r="384" spans="1:7" x14ac:dyDescent="0.2">
      <c r="A384" s="212"/>
      <c r="B384" s="220"/>
      <c r="C384" s="221"/>
      <c r="D384" s="215"/>
      <c r="E384" s="216"/>
      <c r="F384" s="217"/>
      <c r="G384" s="218"/>
    </row>
    <row r="385" spans="1:7" ht="36" x14ac:dyDescent="0.2">
      <c r="A385" s="222" t="str">
        <f>CONCATENATE($A$14,".",TEXT(COUNTA(A$15:A384)-COUNTIF(A$15:A384,"*.")-COUNTIF(A$15:A384,"*)")+1,0))</f>
        <v>1.3.54</v>
      </c>
      <c r="B385" s="220" t="s">
        <v>490</v>
      </c>
      <c r="C385" s="221" t="s">
        <v>3860</v>
      </c>
      <c r="D385" s="215"/>
      <c r="E385" s="216"/>
      <c r="F385" s="217"/>
      <c r="G385" s="218"/>
    </row>
    <row r="386" spans="1:7" ht="120" x14ac:dyDescent="0.2">
      <c r="A386" s="212"/>
      <c r="B386" s="220" t="s">
        <v>491</v>
      </c>
      <c r="C386" s="221" t="s">
        <v>3861</v>
      </c>
      <c r="D386" s="215"/>
      <c r="E386" s="216"/>
      <c r="F386" s="217"/>
      <c r="G386" s="218"/>
    </row>
    <row r="387" spans="1:7" x14ac:dyDescent="0.2">
      <c r="A387" s="212" t="s">
        <v>179</v>
      </c>
      <c r="B387" s="220" t="s">
        <v>492</v>
      </c>
      <c r="C387" s="221" t="s">
        <v>3862</v>
      </c>
      <c r="D387" s="215" t="s">
        <v>251</v>
      </c>
      <c r="E387" s="216">
        <v>401.625</v>
      </c>
      <c r="F387" s="4"/>
      <c r="G387" s="218">
        <f>ROUND(E387*F387,2)</f>
        <v>0</v>
      </c>
    </row>
    <row r="388" spans="1:7" ht="48" x14ac:dyDescent="0.2">
      <c r="A388" s="212" t="s">
        <v>181</v>
      </c>
      <c r="B388" s="220" t="s">
        <v>493</v>
      </c>
      <c r="C388" s="221" t="s">
        <v>3863</v>
      </c>
      <c r="D388" s="215" t="s">
        <v>180</v>
      </c>
      <c r="E388" s="216">
        <v>4</v>
      </c>
      <c r="F388" s="4"/>
      <c r="G388" s="218">
        <f>ROUND(E388*F388,2)</f>
        <v>0</v>
      </c>
    </row>
    <row r="389" spans="1:7" ht="84" x14ac:dyDescent="0.2">
      <c r="A389" s="212" t="s">
        <v>182</v>
      </c>
      <c r="B389" s="220" t="s">
        <v>494</v>
      </c>
      <c r="C389" s="221" t="s">
        <v>3864</v>
      </c>
      <c r="D389" s="215" t="s">
        <v>251</v>
      </c>
      <c r="E389" s="216">
        <v>35</v>
      </c>
      <c r="F389" s="4"/>
      <c r="G389" s="218">
        <f>ROUND(E389*F389,2)</f>
        <v>0</v>
      </c>
    </row>
    <row r="390" spans="1:7" x14ac:dyDescent="0.2">
      <c r="A390" s="212"/>
      <c r="B390" s="220"/>
      <c r="C390" s="221"/>
      <c r="D390" s="215"/>
      <c r="E390" s="216"/>
      <c r="F390" s="217"/>
      <c r="G390" s="218"/>
    </row>
    <row r="391" spans="1:7" ht="37.5" x14ac:dyDescent="0.2">
      <c r="A391" s="222" t="str">
        <f>CONCATENATE($A$14,".",TEXT(COUNTA(A$15:A390)-COUNTIF(A$15:A390,"*.")-COUNTIF(A$15:A390,"*)")+1,0))</f>
        <v>1.3.55</v>
      </c>
      <c r="B391" s="220" t="s">
        <v>3494</v>
      </c>
      <c r="C391" s="221" t="s">
        <v>3865</v>
      </c>
      <c r="D391" s="215" t="s">
        <v>186</v>
      </c>
      <c r="E391" s="216">
        <v>3.5</v>
      </c>
      <c r="F391" s="4"/>
      <c r="G391" s="218">
        <f>ROUND(E391*F391,2)</f>
        <v>0</v>
      </c>
    </row>
    <row r="392" spans="1:7" x14ac:dyDescent="0.2">
      <c r="A392" s="212"/>
      <c r="B392" s="220"/>
      <c r="C392" s="221"/>
      <c r="D392" s="215"/>
      <c r="E392" s="216"/>
      <c r="F392" s="217"/>
      <c r="G392" s="218"/>
    </row>
    <row r="393" spans="1:7" x14ac:dyDescent="0.2">
      <c r="A393" s="212"/>
      <c r="B393" s="259" t="s">
        <v>3123</v>
      </c>
      <c r="C393" s="260" t="s">
        <v>3866</v>
      </c>
      <c r="D393" s="261"/>
      <c r="E393" s="216"/>
      <c r="F393" s="217"/>
      <c r="G393" s="218"/>
    </row>
    <row r="394" spans="1:7" x14ac:dyDescent="0.2">
      <c r="A394" s="212"/>
      <c r="B394" s="259"/>
      <c r="C394" s="260"/>
      <c r="D394" s="261"/>
      <c r="E394" s="216"/>
      <c r="F394" s="217"/>
      <c r="G394" s="218"/>
    </row>
    <row r="395" spans="1:7" ht="36" x14ac:dyDescent="0.2">
      <c r="A395" s="212" t="str">
        <f>CONCATENATE($A$14,".",TEXT(COUNTA(A$15:A394)-COUNTIF(A$15:A394,"*.")-COUNTIF(A$15:A394,"*)")+1,0))</f>
        <v>1.3.56</v>
      </c>
      <c r="B395" s="220" t="s">
        <v>3122</v>
      </c>
      <c r="C395" s="221" t="s">
        <v>3867</v>
      </c>
      <c r="D395" s="215"/>
      <c r="E395" s="216"/>
      <c r="F395" s="217"/>
      <c r="G395" s="218"/>
    </row>
    <row r="396" spans="1:7" x14ac:dyDescent="0.2">
      <c r="A396" s="212" t="s">
        <v>179</v>
      </c>
      <c r="B396" s="220" t="s">
        <v>3115</v>
      </c>
      <c r="C396" s="221" t="s">
        <v>3868</v>
      </c>
      <c r="D396" s="215" t="s">
        <v>249</v>
      </c>
      <c r="E396" s="216">
        <v>4</v>
      </c>
      <c r="F396" s="4"/>
      <c r="G396" s="218">
        <f t="shared" ref="G396:G402" si="3">ROUND(E396*F396,2)</f>
        <v>0</v>
      </c>
    </row>
    <row r="397" spans="1:7" x14ac:dyDescent="0.2">
      <c r="A397" s="212" t="s">
        <v>181</v>
      </c>
      <c r="B397" s="220" t="s">
        <v>3116</v>
      </c>
      <c r="C397" s="221" t="s">
        <v>3869</v>
      </c>
      <c r="D397" s="215" t="s">
        <v>249</v>
      </c>
      <c r="E397" s="216">
        <v>2</v>
      </c>
      <c r="F397" s="4"/>
      <c r="G397" s="218">
        <f t="shared" si="3"/>
        <v>0</v>
      </c>
    </row>
    <row r="398" spans="1:7" x14ac:dyDescent="0.2">
      <c r="A398" s="212" t="s">
        <v>182</v>
      </c>
      <c r="B398" s="220" t="s">
        <v>3117</v>
      </c>
      <c r="C398" s="221" t="s">
        <v>3870</v>
      </c>
      <c r="D398" s="215" t="s">
        <v>249</v>
      </c>
      <c r="E398" s="216">
        <v>2</v>
      </c>
      <c r="F398" s="4"/>
      <c r="G398" s="218">
        <f t="shared" si="3"/>
        <v>0</v>
      </c>
    </row>
    <row r="399" spans="1:7" x14ac:dyDescent="0.2">
      <c r="A399" s="212" t="s">
        <v>183</v>
      </c>
      <c r="B399" s="220" t="s">
        <v>3118</v>
      </c>
      <c r="C399" s="221" t="s">
        <v>3871</v>
      </c>
      <c r="D399" s="215" t="s">
        <v>249</v>
      </c>
      <c r="E399" s="216">
        <v>2</v>
      </c>
      <c r="F399" s="4"/>
      <c r="G399" s="218">
        <f t="shared" si="3"/>
        <v>0</v>
      </c>
    </row>
    <row r="400" spans="1:7" x14ac:dyDescent="0.2">
      <c r="A400" s="212" t="s">
        <v>212</v>
      </c>
      <c r="B400" s="220" t="s">
        <v>3119</v>
      </c>
      <c r="C400" s="221" t="s">
        <v>3872</v>
      </c>
      <c r="D400" s="215" t="s">
        <v>249</v>
      </c>
      <c r="E400" s="216">
        <v>8</v>
      </c>
      <c r="F400" s="4"/>
      <c r="G400" s="218">
        <f t="shared" si="3"/>
        <v>0</v>
      </c>
    </row>
    <row r="401" spans="1:7" x14ac:dyDescent="0.2">
      <c r="A401" s="212" t="s">
        <v>213</v>
      </c>
      <c r="B401" s="220" t="s">
        <v>3120</v>
      </c>
      <c r="C401" s="221" t="s">
        <v>3873</v>
      </c>
      <c r="D401" s="215" t="s">
        <v>249</v>
      </c>
      <c r="E401" s="216">
        <v>8</v>
      </c>
      <c r="F401" s="4"/>
      <c r="G401" s="218">
        <f t="shared" si="3"/>
        <v>0</v>
      </c>
    </row>
    <row r="402" spans="1:7" x14ac:dyDescent="0.2">
      <c r="A402" s="212" t="s">
        <v>214</v>
      </c>
      <c r="B402" s="220" t="s">
        <v>3121</v>
      </c>
      <c r="C402" s="221" t="s">
        <v>3874</v>
      </c>
      <c r="D402" s="215" t="s">
        <v>249</v>
      </c>
      <c r="E402" s="216">
        <v>56</v>
      </c>
      <c r="F402" s="4"/>
      <c r="G402" s="218">
        <f t="shared" si="3"/>
        <v>0</v>
      </c>
    </row>
    <row r="403" spans="1:7" x14ac:dyDescent="0.2">
      <c r="A403" s="212" t="s">
        <v>216</v>
      </c>
      <c r="B403" s="220" t="s">
        <v>3127</v>
      </c>
      <c r="C403" s="221" t="s">
        <v>3875</v>
      </c>
      <c r="D403" s="215" t="s">
        <v>249</v>
      </c>
      <c r="E403" s="216">
        <v>34</v>
      </c>
      <c r="F403" s="4"/>
      <c r="G403" s="218">
        <f t="shared" ref="G403:G404" si="4">ROUND(E403*F403,2)</f>
        <v>0</v>
      </c>
    </row>
    <row r="404" spans="1:7" x14ac:dyDescent="0.2">
      <c r="A404" s="212" t="s">
        <v>217</v>
      </c>
      <c r="B404" s="220" t="s">
        <v>3128</v>
      </c>
      <c r="C404" s="221" t="s">
        <v>3876</v>
      </c>
      <c r="D404" s="215" t="s">
        <v>249</v>
      </c>
      <c r="E404" s="216">
        <v>30</v>
      </c>
      <c r="F404" s="4"/>
      <c r="G404" s="218">
        <f t="shared" si="4"/>
        <v>0</v>
      </c>
    </row>
    <row r="405" spans="1:7" x14ac:dyDescent="0.2">
      <c r="A405" s="212"/>
      <c r="B405" s="220"/>
      <c r="C405" s="221"/>
      <c r="D405" s="215"/>
      <c r="E405" s="216"/>
      <c r="F405" s="217"/>
      <c r="G405" s="218"/>
    </row>
    <row r="406" spans="1:7" ht="60" x14ac:dyDescent="0.2">
      <c r="A406" s="212" t="str">
        <f>CONCATENATE($A$14,".",TEXT(COUNTA(A$15:A405)-COUNTIF(A$15:A405,"*.")-COUNTIF(A$15:A405,"*)")+1,0))</f>
        <v>1.3.57</v>
      </c>
      <c r="B406" s="220" t="s">
        <v>3125</v>
      </c>
      <c r="C406" s="221" t="s">
        <v>3877</v>
      </c>
      <c r="D406" s="215" t="s">
        <v>3124</v>
      </c>
      <c r="E406" s="216">
        <v>1050</v>
      </c>
      <c r="F406" s="4"/>
      <c r="G406" s="218">
        <f>ROUND(E406*F406,2)</f>
        <v>0</v>
      </c>
    </row>
    <row r="407" spans="1:7" x14ac:dyDescent="0.2">
      <c r="A407" s="223"/>
      <c r="B407" s="224"/>
      <c r="C407" s="225"/>
      <c r="D407" s="226"/>
      <c r="E407" s="229"/>
      <c r="F407" s="228"/>
      <c r="G407" s="229"/>
    </row>
    <row r="408" spans="1:7" x14ac:dyDescent="0.2">
      <c r="A408" s="276"/>
      <c r="B408" s="277" t="str">
        <f>$B$8</f>
        <v>ZIDARSKA DELA</v>
      </c>
      <c r="C408" s="277" t="str">
        <f>$C$8</f>
        <v>MASONRY WORKS</v>
      </c>
      <c r="D408" s="278"/>
      <c r="E408" s="279"/>
      <c r="F408" s="280"/>
      <c r="G408" s="231">
        <f>SUM(G13:G407)</f>
        <v>0</v>
      </c>
    </row>
    <row r="409" spans="1:7" x14ac:dyDescent="0.2">
      <c r="B409" s="238"/>
      <c r="C409" s="238"/>
    </row>
    <row r="410" spans="1:7" x14ac:dyDescent="0.2">
      <c r="B410" s="238"/>
      <c r="C410" s="238"/>
    </row>
    <row r="411" spans="1:7" x14ac:dyDescent="0.2">
      <c r="B411" s="238"/>
      <c r="C411" s="238"/>
    </row>
    <row r="412" spans="1:7" x14ac:dyDescent="0.2">
      <c r="B412" s="238"/>
      <c r="C412" s="238"/>
    </row>
    <row r="413" spans="1:7" x14ac:dyDescent="0.2">
      <c r="B413" s="238"/>
      <c r="C413" s="238"/>
    </row>
    <row r="414" spans="1:7" x14ac:dyDescent="0.2">
      <c r="B414" s="238"/>
      <c r="C414" s="238"/>
    </row>
    <row r="415" spans="1:7" x14ac:dyDescent="0.2">
      <c r="B415" s="238"/>
      <c r="C415" s="238"/>
    </row>
    <row r="416" spans="1:7" x14ac:dyDescent="0.2">
      <c r="B416" s="238"/>
      <c r="C416" s="238"/>
    </row>
    <row r="417" spans="2:3" x14ac:dyDescent="0.2">
      <c r="B417" s="238"/>
      <c r="C417" s="238"/>
    </row>
    <row r="418" spans="2:3" x14ac:dyDescent="0.2">
      <c r="B418" s="238"/>
      <c r="C418" s="238"/>
    </row>
    <row r="419" spans="2:3" x14ac:dyDescent="0.2">
      <c r="B419" s="238"/>
      <c r="C419" s="238"/>
    </row>
    <row r="420" spans="2:3" x14ac:dyDescent="0.2">
      <c r="B420" s="238"/>
      <c r="C420" s="238"/>
    </row>
    <row r="421" spans="2:3" x14ac:dyDescent="0.2">
      <c r="B421" s="238"/>
      <c r="C421" s="238"/>
    </row>
    <row r="422" spans="2:3" x14ac:dyDescent="0.2">
      <c r="B422" s="238"/>
      <c r="C422" s="238"/>
    </row>
    <row r="423" spans="2:3" x14ac:dyDescent="0.2">
      <c r="B423" s="238"/>
      <c r="C423" s="238"/>
    </row>
    <row r="424" spans="2:3" x14ac:dyDescent="0.2">
      <c r="B424" s="238"/>
      <c r="C424" s="238"/>
    </row>
    <row r="425" spans="2:3" x14ac:dyDescent="0.2">
      <c r="B425" s="238"/>
      <c r="C425" s="238"/>
    </row>
    <row r="426" spans="2:3" x14ac:dyDescent="0.2">
      <c r="B426" s="238"/>
      <c r="C426" s="238"/>
    </row>
    <row r="427" spans="2:3" x14ac:dyDescent="0.2">
      <c r="B427" s="238"/>
      <c r="C427" s="238"/>
    </row>
    <row r="428" spans="2:3" x14ac:dyDescent="0.2">
      <c r="B428" s="238"/>
      <c r="C428" s="238"/>
    </row>
    <row r="429" spans="2:3" x14ac:dyDescent="0.2">
      <c r="B429" s="238"/>
      <c r="C429" s="238"/>
    </row>
    <row r="430" spans="2:3" x14ac:dyDescent="0.2">
      <c r="B430" s="238"/>
      <c r="C430" s="238"/>
    </row>
    <row r="431" spans="2:3" x14ac:dyDescent="0.2">
      <c r="B431" s="238"/>
      <c r="C431" s="238"/>
    </row>
    <row r="432" spans="2:3" x14ac:dyDescent="0.2">
      <c r="B432" s="238"/>
      <c r="C432" s="238"/>
    </row>
    <row r="433" spans="2:3" x14ac:dyDescent="0.2">
      <c r="B433" s="238"/>
      <c r="C433" s="238"/>
    </row>
    <row r="434" spans="2:3" x14ac:dyDescent="0.2">
      <c r="B434" s="238"/>
      <c r="C434" s="238"/>
    </row>
    <row r="435" spans="2:3" x14ac:dyDescent="0.2">
      <c r="B435" s="238"/>
      <c r="C435" s="238"/>
    </row>
    <row r="436" spans="2:3" x14ac:dyDescent="0.2">
      <c r="B436" s="238"/>
      <c r="C436" s="238"/>
    </row>
    <row r="437" spans="2:3" x14ac:dyDescent="0.2">
      <c r="B437" s="238"/>
      <c r="C437" s="238"/>
    </row>
    <row r="438" spans="2:3" x14ac:dyDescent="0.2">
      <c r="B438" s="238"/>
      <c r="C438" s="238"/>
    </row>
    <row r="439" spans="2:3" x14ac:dyDescent="0.2">
      <c r="B439" s="238"/>
      <c r="C439" s="238"/>
    </row>
    <row r="440" spans="2:3" x14ac:dyDescent="0.2">
      <c r="B440" s="238"/>
      <c r="C440" s="238"/>
    </row>
    <row r="441" spans="2:3" x14ac:dyDescent="0.2">
      <c r="B441" s="238"/>
      <c r="C441" s="238"/>
    </row>
    <row r="442" spans="2:3" x14ac:dyDescent="0.2">
      <c r="B442" s="238"/>
      <c r="C442" s="238"/>
    </row>
    <row r="443" spans="2:3" x14ac:dyDescent="0.2">
      <c r="B443" s="238"/>
      <c r="C443" s="238"/>
    </row>
    <row r="444" spans="2:3" x14ac:dyDescent="0.2">
      <c r="B444" s="238"/>
      <c r="C444" s="238"/>
    </row>
    <row r="445" spans="2:3" x14ac:dyDescent="0.2">
      <c r="B445" s="238"/>
      <c r="C445" s="238"/>
    </row>
    <row r="446" spans="2:3" x14ac:dyDescent="0.2">
      <c r="B446" s="238"/>
      <c r="C446" s="238"/>
    </row>
    <row r="447" spans="2:3" x14ac:dyDescent="0.2">
      <c r="B447" s="238"/>
      <c r="C447" s="238"/>
    </row>
    <row r="448" spans="2:3" x14ac:dyDescent="0.2">
      <c r="B448" s="238"/>
      <c r="C448" s="238"/>
    </row>
    <row r="449" spans="2:3" x14ac:dyDescent="0.2">
      <c r="B449" s="238"/>
      <c r="C449" s="238"/>
    </row>
    <row r="450" spans="2:3" x14ac:dyDescent="0.2">
      <c r="B450" s="238"/>
      <c r="C450" s="238"/>
    </row>
    <row r="451" spans="2:3" x14ac:dyDescent="0.2">
      <c r="B451" s="238"/>
      <c r="C451" s="238"/>
    </row>
    <row r="452" spans="2:3" x14ac:dyDescent="0.2">
      <c r="B452" s="238"/>
      <c r="C452" s="238"/>
    </row>
    <row r="453" spans="2:3" x14ac:dyDescent="0.2">
      <c r="B453" s="238"/>
      <c r="C453" s="238"/>
    </row>
    <row r="454" spans="2:3" x14ac:dyDescent="0.2">
      <c r="B454" s="238"/>
      <c r="C454" s="238"/>
    </row>
    <row r="455" spans="2:3" x14ac:dyDescent="0.2">
      <c r="B455" s="238"/>
      <c r="C455" s="238"/>
    </row>
    <row r="456" spans="2:3" x14ac:dyDescent="0.2">
      <c r="B456" s="238"/>
      <c r="C456" s="238"/>
    </row>
    <row r="457" spans="2:3" x14ac:dyDescent="0.2">
      <c r="B457" s="238"/>
      <c r="C457" s="238"/>
    </row>
    <row r="458" spans="2:3" x14ac:dyDescent="0.2">
      <c r="B458" s="238"/>
      <c r="C458" s="238"/>
    </row>
    <row r="459" spans="2:3" x14ac:dyDescent="0.2">
      <c r="B459" s="238"/>
      <c r="C459" s="238"/>
    </row>
    <row r="460" spans="2:3" x14ac:dyDescent="0.2">
      <c r="B460" s="238"/>
      <c r="C460" s="238"/>
    </row>
    <row r="461" spans="2:3" x14ac:dyDescent="0.2">
      <c r="B461" s="238"/>
      <c r="C461" s="238"/>
    </row>
    <row r="462" spans="2:3" x14ac:dyDescent="0.2">
      <c r="B462" s="238"/>
      <c r="C462" s="238"/>
    </row>
    <row r="463" spans="2:3" x14ac:dyDescent="0.2">
      <c r="B463" s="238"/>
      <c r="C463" s="238"/>
    </row>
    <row r="464" spans="2:3" x14ac:dyDescent="0.2">
      <c r="B464" s="238"/>
      <c r="C464" s="238"/>
    </row>
    <row r="465" spans="2:3" x14ac:dyDescent="0.2">
      <c r="B465" s="238"/>
      <c r="C465" s="238"/>
    </row>
    <row r="466" spans="2:3" x14ac:dyDescent="0.2">
      <c r="B466" s="238"/>
      <c r="C466" s="238"/>
    </row>
    <row r="467" spans="2:3" x14ac:dyDescent="0.2">
      <c r="B467" s="238"/>
      <c r="C467" s="238"/>
    </row>
    <row r="468" spans="2:3" x14ac:dyDescent="0.2">
      <c r="B468" s="238"/>
      <c r="C468" s="238"/>
    </row>
    <row r="469" spans="2:3" x14ac:dyDescent="0.2">
      <c r="B469" s="238"/>
      <c r="C469" s="238"/>
    </row>
    <row r="470" spans="2:3" x14ac:dyDescent="0.2">
      <c r="B470" s="238"/>
      <c r="C470" s="238"/>
    </row>
    <row r="471" spans="2:3" x14ac:dyDescent="0.2">
      <c r="B471" s="238"/>
      <c r="C471" s="238"/>
    </row>
    <row r="472" spans="2:3" x14ac:dyDescent="0.2">
      <c r="B472" s="238"/>
      <c r="C472" s="238"/>
    </row>
    <row r="473" spans="2:3" x14ac:dyDescent="0.2">
      <c r="B473" s="238"/>
      <c r="C473" s="238"/>
    </row>
    <row r="474" spans="2:3" x14ac:dyDescent="0.2">
      <c r="B474" s="238"/>
      <c r="C474" s="238"/>
    </row>
    <row r="475" spans="2:3" x14ac:dyDescent="0.2">
      <c r="B475" s="238"/>
      <c r="C475" s="238"/>
    </row>
    <row r="476" spans="2:3" x14ac:dyDescent="0.2">
      <c r="B476" s="238"/>
      <c r="C476" s="238"/>
    </row>
    <row r="477" spans="2:3" x14ac:dyDescent="0.2">
      <c r="B477" s="238"/>
      <c r="C477" s="238"/>
    </row>
    <row r="478" spans="2:3" x14ac:dyDescent="0.2">
      <c r="B478" s="238"/>
      <c r="C478" s="238"/>
    </row>
    <row r="479" spans="2:3" x14ac:dyDescent="0.2">
      <c r="B479" s="238"/>
      <c r="C479" s="238"/>
    </row>
    <row r="480" spans="2:3" x14ac:dyDescent="0.2">
      <c r="B480" s="238"/>
      <c r="C480" s="238"/>
    </row>
    <row r="481" spans="2:3" x14ac:dyDescent="0.2">
      <c r="B481" s="238"/>
      <c r="C481" s="238"/>
    </row>
    <row r="482" spans="2:3" x14ac:dyDescent="0.2">
      <c r="B482" s="238"/>
      <c r="C482" s="238"/>
    </row>
    <row r="483" spans="2:3" x14ac:dyDescent="0.2">
      <c r="B483" s="238"/>
      <c r="C483" s="238"/>
    </row>
    <row r="484" spans="2:3" x14ac:dyDescent="0.2">
      <c r="B484" s="238"/>
      <c r="C484" s="238"/>
    </row>
    <row r="485" spans="2:3" x14ac:dyDescent="0.2">
      <c r="B485" s="238"/>
      <c r="C485" s="238"/>
    </row>
    <row r="486" spans="2:3" x14ac:dyDescent="0.2">
      <c r="B486" s="238"/>
      <c r="C486" s="238"/>
    </row>
    <row r="487" spans="2:3" x14ac:dyDescent="0.2">
      <c r="B487" s="238"/>
      <c r="C487" s="238"/>
    </row>
    <row r="488" spans="2:3" x14ac:dyDescent="0.2">
      <c r="B488" s="238"/>
      <c r="C488" s="238"/>
    </row>
    <row r="489" spans="2:3" x14ac:dyDescent="0.2">
      <c r="B489" s="238"/>
      <c r="C489" s="238"/>
    </row>
    <row r="490" spans="2:3" x14ac:dyDescent="0.2">
      <c r="B490" s="238"/>
      <c r="C490" s="238"/>
    </row>
    <row r="491" spans="2:3" x14ac:dyDescent="0.2">
      <c r="B491" s="238"/>
      <c r="C491" s="238"/>
    </row>
    <row r="492" spans="2:3" x14ac:dyDescent="0.2">
      <c r="B492" s="238"/>
      <c r="C492" s="238"/>
    </row>
    <row r="493" spans="2:3" x14ac:dyDescent="0.2">
      <c r="B493" s="238"/>
      <c r="C493" s="238"/>
    </row>
    <row r="494" spans="2:3" x14ac:dyDescent="0.2">
      <c r="B494" s="238"/>
      <c r="C494" s="238"/>
    </row>
    <row r="495" spans="2:3" x14ac:dyDescent="0.2">
      <c r="B495" s="238"/>
      <c r="C495" s="238"/>
    </row>
    <row r="496" spans="2:3" x14ac:dyDescent="0.2">
      <c r="B496" s="238"/>
      <c r="C496" s="238"/>
    </row>
    <row r="497" spans="2:3" x14ac:dyDescent="0.2">
      <c r="B497" s="238"/>
      <c r="C497" s="238"/>
    </row>
    <row r="498" spans="2:3" x14ac:dyDescent="0.2">
      <c r="B498" s="238"/>
      <c r="C498" s="238"/>
    </row>
    <row r="499" spans="2:3" x14ac:dyDescent="0.2">
      <c r="B499" s="238"/>
      <c r="C499" s="238"/>
    </row>
    <row r="500" spans="2:3" x14ac:dyDescent="0.2">
      <c r="B500" s="238"/>
      <c r="C500" s="238"/>
    </row>
    <row r="501" spans="2:3" x14ac:dyDescent="0.2">
      <c r="B501" s="238"/>
      <c r="C501" s="238"/>
    </row>
    <row r="502" spans="2:3" x14ac:dyDescent="0.2">
      <c r="B502" s="238"/>
      <c r="C502" s="238"/>
    </row>
    <row r="503" spans="2:3" x14ac:dyDescent="0.2">
      <c r="B503" s="238"/>
      <c r="C503" s="238"/>
    </row>
    <row r="504" spans="2:3" x14ac:dyDescent="0.2">
      <c r="B504" s="238"/>
      <c r="C504" s="238"/>
    </row>
    <row r="505" spans="2:3" x14ac:dyDescent="0.2">
      <c r="B505" s="238"/>
      <c r="C505" s="238"/>
    </row>
    <row r="506" spans="2:3" x14ac:dyDescent="0.2">
      <c r="B506" s="238"/>
      <c r="C506" s="238"/>
    </row>
    <row r="507" spans="2:3" x14ac:dyDescent="0.2">
      <c r="B507" s="238"/>
      <c r="C507" s="238"/>
    </row>
    <row r="508" spans="2:3" x14ac:dyDescent="0.2">
      <c r="B508" s="238"/>
      <c r="C508" s="238"/>
    </row>
    <row r="509" spans="2:3" x14ac:dyDescent="0.2">
      <c r="B509" s="238"/>
      <c r="C509" s="238"/>
    </row>
    <row r="510" spans="2:3" x14ac:dyDescent="0.2">
      <c r="B510" s="238"/>
      <c r="C510" s="238"/>
    </row>
    <row r="511" spans="2:3" x14ac:dyDescent="0.2">
      <c r="B511" s="238"/>
      <c r="C511" s="238"/>
    </row>
    <row r="512" spans="2:3" x14ac:dyDescent="0.2">
      <c r="B512" s="238"/>
      <c r="C512" s="238"/>
    </row>
    <row r="513" spans="2:3" x14ac:dyDescent="0.2">
      <c r="B513" s="238"/>
      <c r="C513" s="238"/>
    </row>
    <row r="514" spans="2:3" x14ac:dyDescent="0.2">
      <c r="B514" s="238"/>
      <c r="C514" s="238"/>
    </row>
    <row r="515" spans="2:3" x14ac:dyDescent="0.2">
      <c r="B515" s="238"/>
      <c r="C515" s="238"/>
    </row>
    <row r="516" spans="2:3" x14ac:dyDescent="0.2">
      <c r="B516" s="238"/>
      <c r="C516" s="238"/>
    </row>
    <row r="517" spans="2:3" x14ac:dyDescent="0.2">
      <c r="B517" s="238"/>
      <c r="C517" s="238"/>
    </row>
    <row r="518" spans="2:3" x14ac:dyDescent="0.2">
      <c r="B518" s="238"/>
      <c r="C518" s="238"/>
    </row>
    <row r="519" spans="2:3" x14ac:dyDescent="0.2">
      <c r="B519" s="238"/>
      <c r="C519" s="238"/>
    </row>
    <row r="520" spans="2:3" x14ac:dyDescent="0.2">
      <c r="B520" s="238"/>
      <c r="C520" s="238"/>
    </row>
    <row r="521" spans="2:3" x14ac:dyDescent="0.2">
      <c r="B521" s="238"/>
      <c r="C521" s="238"/>
    </row>
    <row r="522" spans="2:3" x14ac:dyDescent="0.2">
      <c r="B522" s="238"/>
      <c r="C522" s="238"/>
    </row>
    <row r="523" spans="2:3" x14ac:dyDescent="0.2">
      <c r="B523" s="238"/>
      <c r="C523" s="238"/>
    </row>
    <row r="524" spans="2:3" x14ac:dyDescent="0.2">
      <c r="B524" s="238"/>
      <c r="C524" s="238"/>
    </row>
    <row r="525" spans="2:3" x14ac:dyDescent="0.2">
      <c r="B525" s="238"/>
      <c r="C525" s="238"/>
    </row>
    <row r="526" spans="2:3" x14ac:dyDescent="0.2">
      <c r="B526" s="238"/>
      <c r="C526" s="238"/>
    </row>
    <row r="527" spans="2:3" x14ac:dyDescent="0.2">
      <c r="B527" s="238"/>
      <c r="C527" s="238"/>
    </row>
    <row r="528" spans="2:3" x14ac:dyDescent="0.2">
      <c r="B528" s="238"/>
      <c r="C528" s="238"/>
    </row>
    <row r="529" spans="2:3" x14ac:dyDescent="0.2">
      <c r="B529" s="238"/>
      <c r="C529" s="238"/>
    </row>
    <row r="530" spans="2:3" x14ac:dyDescent="0.2">
      <c r="B530" s="238"/>
      <c r="C530" s="238"/>
    </row>
    <row r="531" spans="2:3" x14ac:dyDescent="0.2">
      <c r="B531" s="238"/>
      <c r="C531" s="238"/>
    </row>
    <row r="532" spans="2:3" x14ac:dyDescent="0.2">
      <c r="B532" s="238"/>
      <c r="C532" s="238"/>
    </row>
    <row r="533" spans="2:3" x14ac:dyDescent="0.2">
      <c r="B533" s="238"/>
      <c r="C533" s="238"/>
    </row>
    <row r="534" spans="2:3" x14ac:dyDescent="0.2">
      <c r="B534" s="238"/>
      <c r="C534" s="238"/>
    </row>
    <row r="535" spans="2:3" x14ac:dyDescent="0.2">
      <c r="B535" s="238"/>
      <c r="C535" s="238"/>
    </row>
    <row r="536" spans="2:3" x14ac:dyDescent="0.2">
      <c r="B536" s="238"/>
      <c r="C536" s="238"/>
    </row>
    <row r="537" spans="2:3" x14ac:dyDescent="0.2">
      <c r="B537" s="238"/>
      <c r="C537" s="238"/>
    </row>
    <row r="538" spans="2:3" x14ac:dyDescent="0.2">
      <c r="B538" s="238"/>
      <c r="C538" s="238"/>
    </row>
    <row r="539" spans="2:3" x14ac:dyDescent="0.2">
      <c r="B539" s="238"/>
      <c r="C539" s="238"/>
    </row>
    <row r="540" spans="2:3" x14ac:dyDescent="0.2">
      <c r="B540" s="238"/>
      <c r="C540" s="238"/>
    </row>
    <row r="541" spans="2:3" x14ac:dyDescent="0.2">
      <c r="B541" s="238"/>
      <c r="C541" s="238"/>
    </row>
    <row r="542" spans="2:3" x14ac:dyDescent="0.2">
      <c r="B542" s="238"/>
      <c r="C542" s="238"/>
    </row>
    <row r="543" spans="2:3" x14ac:dyDescent="0.2">
      <c r="B543" s="238"/>
      <c r="C543" s="238"/>
    </row>
    <row r="544" spans="2:3" x14ac:dyDescent="0.2">
      <c r="B544" s="238"/>
      <c r="C544" s="238"/>
    </row>
    <row r="545" spans="2:3" x14ac:dyDescent="0.2">
      <c r="B545" s="238"/>
      <c r="C545" s="238"/>
    </row>
    <row r="546" spans="2:3" x14ac:dyDescent="0.2">
      <c r="B546" s="238"/>
      <c r="C546" s="238"/>
    </row>
    <row r="547" spans="2:3" x14ac:dyDescent="0.2">
      <c r="B547" s="238"/>
      <c r="C547" s="238"/>
    </row>
    <row r="548" spans="2:3" x14ac:dyDescent="0.2">
      <c r="B548" s="238"/>
      <c r="C548" s="238"/>
    </row>
    <row r="549" spans="2:3" x14ac:dyDescent="0.2">
      <c r="B549" s="238"/>
      <c r="C549" s="238"/>
    </row>
    <row r="550" spans="2:3" x14ac:dyDescent="0.2">
      <c r="B550" s="238"/>
      <c r="C550" s="238"/>
    </row>
    <row r="551" spans="2:3" x14ac:dyDescent="0.2">
      <c r="B551" s="238"/>
      <c r="C551" s="238"/>
    </row>
    <row r="552" spans="2:3" x14ac:dyDescent="0.2">
      <c r="B552" s="238"/>
      <c r="C552" s="238"/>
    </row>
    <row r="553" spans="2:3" x14ac:dyDescent="0.2">
      <c r="B553" s="238"/>
      <c r="C553" s="238"/>
    </row>
    <row r="554" spans="2:3" x14ac:dyDescent="0.2">
      <c r="B554" s="238"/>
      <c r="C554" s="238"/>
    </row>
    <row r="555" spans="2:3" x14ac:dyDescent="0.2">
      <c r="B555" s="238"/>
      <c r="C555" s="238"/>
    </row>
    <row r="556" spans="2:3" x14ac:dyDescent="0.2">
      <c r="B556" s="238"/>
      <c r="C556" s="238"/>
    </row>
    <row r="557" spans="2:3" x14ac:dyDescent="0.2">
      <c r="B557" s="238"/>
      <c r="C557" s="238"/>
    </row>
    <row r="558" spans="2:3" x14ac:dyDescent="0.2">
      <c r="B558" s="238"/>
      <c r="C558" s="238"/>
    </row>
    <row r="559" spans="2:3" x14ac:dyDescent="0.2">
      <c r="B559" s="238"/>
      <c r="C559" s="238"/>
    </row>
    <row r="560" spans="2:3" x14ac:dyDescent="0.2">
      <c r="B560" s="238"/>
      <c r="C560" s="238"/>
    </row>
    <row r="561" spans="2:3" x14ac:dyDescent="0.2">
      <c r="B561" s="238"/>
      <c r="C561" s="238"/>
    </row>
    <row r="562" spans="2:3" x14ac:dyDescent="0.2">
      <c r="B562" s="238"/>
      <c r="C562" s="238"/>
    </row>
    <row r="563" spans="2:3" x14ac:dyDescent="0.2">
      <c r="B563" s="238"/>
      <c r="C563" s="238"/>
    </row>
    <row r="564" spans="2:3" x14ac:dyDescent="0.2">
      <c r="B564" s="238"/>
      <c r="C564" s="238"/>
    </row>
    <row r="565" spans="2:3" x14ac:dyDescent="0.2">
      <c r="B565" s="238"/>
      <c r="C565" s="238"/>
    </row>
    <row r="566" spans="2:3" x14ac:dyDescent="0.2">
      <c r="B566" s="238"/>
      <c r="C566" s="238"/>
    </row>
    <row r="567" spans="2:3" x14ac:dyDescent="0.2">
      <c r="B567" s="238"/>
      <c r="C567" s="238"/>
    </row>
    <row r="568" spans="2:3" x14ac:dyDescent="0.2">
      <c r="B568" s="238"/>
      <c r="C568" s="238"/>
    </row>
    <row r="569" spans="2:3" x14ac:dyDescent="0.2">
      <c r="B569" s="238"/>
      <c r="C569" s="238"/>
    </row>
    <row r="570" spans="2:3" x14ac:dyDescent="0.2">
      <c r="B570" s="238"/>
      <c r="C570" s="238"/>
    </row>
  </sheetData>
  <sheetProtection algorithmName="SHA-512" hashValue="B+Wdn1p+epS5zI6MAsEMRg6hy78mJxT0o2/s1ijS1vTuEnrvT65OBbYE54xkXo8Nq6Tn26URxFrAfg7DZUJqeg==" saltValue="5ZC+oct7uBgsQhkt1xZ+b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8" manualBreakCount="8">
    <brk id="72" max="16383" man="1"/>
    <brk id="136" max="16383" man="1"/>
    <brk id="162" max="16383" man="1"/>
    <brk id="185" max="16383" man="1"/>
    <brk id="215" max="16383" man="1"/>
    <brk id="241" max="16383" man="1"/>
    <brk id="269" max="16383" man="1"/>
    <brk id="392"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5AA01-233D-4AE3-8EA9-70E5417AE20E}">
  <sheetPr codeName="List11">
    <pageSetUpPr fitToPage="1"/>
  </sheetPr>
  <dimension ref="A1:G372"/>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36" customWidth="1"/>
    <col min="4" max="4" width="4.7109375" style="234" customWidth="1"/>
    <col min="5" max="5" width="10.7109375" style="171"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B5" s="172"/>
      <c r="C5" s="172"/>
      <c r="D5" s="173"/>
      <c r="E5" s="113"/>
      <c r="F5" s="113"/>
      <c r="G5" s="99"/>
    </row>
    <row r="6" spans="1:7" x14ac:dyDescent="0.2">
      <c r="A6" s="174"/>
      <c r="B6" s="175"/>
      <c r="C6" s="175"/>
      <c r="D6" s="173"/>
      <c r="E6" s="113"/>
      <c r="F6" s="113"/>
      <c r="G6" s="99"/>
    </row>
    <row r="7" spans="1:7" x14ac:dyDescent="0.2">
      <c r="A7" s="176" t="s">
        <v>241</v>
      </c>
      <c r="B7" s="175" t="s">
        <v>151</v>
      </c>
      <c r="C7" s="175" t="s">
        <v>6559</v>
      </c>
      <c r="D7" s="177"/>
      <c r="E7" s="99"/>
      <c r="F7" s="134"/>
      <c r="G7" s="99"/>
    </row>
    <row r="8" spans="1:7" x14ac:dyDescent="0.2">
      <c r="A8" s="178" t="s">
        <v>3286</v>
      </c>
      <c r="B8" s="179" t="s">
        <v>154</v>
      </c>
      <c r="C8" s="179" t="s">
        <v>6584</v>
      </c>
      <c r="D8" s="102"/>
      <c r="E8" s="99"/>
      <c r="F8" s="134"/>
      <c r="G8" s="99">
        <f>G124</f>
        <v>0</v>
      </c>
    </row>
    <row r="9" spans="1:7" x14ac:dyDescent="0.2">
      <c r="A9" s="169"/>
      <c r="B9" s="172"/>
      <c r="C9" s="172"/>
      <c r="D9" s="180"/>
      <c r="E9" s="99"/>
      <c r="F9" s="134"/>
      <c r="G9" s="99"/>
    </row>
    <row r="10" spans="1:7" x14ac:dyDescent="0.2">
      <c r="A10" s="181" t="s">
        <v>6554</v>
      </c>
      <c r="B10" s="172"/>
      <c r="C10" s="172"/>
      <c r="D10" s="180"/>
      <c r="E10" s="99"/>
      <c r="F10" s="134"/>
      <c r="G10" s="99"/>
    </row>
    <row r="11" spans="1:7" s="188" customFormat="1" ht="12" x14ac:dyDescent="0.2">
      <c r="A11" s="182"/>
      <c r="B11" s="183"/>
      <c r="C11" s="183"/>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195"/>
      <c r="B13" s="196"/>
      <c r="C13" s="197"/>
      <c r="D13" s="198"/>
      <c r="E13" s="199"/>
      <c r="F13" s="200"/>
      <c r="G13" s="201"/>
    </row>
    <row r="14" spans="1:7" s="204" customFormat="1" x14ac:dyDescent="0.2">
      <c r="A14" s="202" t="s">
        <v>242</v>
      </c>
      <c r="B14" s="203" t="str">
        <f>$B$8</f>
        <v>TESARSKA DELA</v>
      </c>
      <c r="C14" s="203" t="str">
        <f>$C$8</f>
        <v>FORMWORK WORKS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13"/>
      <c r="C17" s="214"/>
      <c r="D17" s="215"/>
      <c r="E17" s="216"/>
      <c r="F17" s="217"/>
      <c r="G17" s="218"/>
    </row>
    <row r="18" spans="1:7" s="288" customFormat="1" ht="60" x14ac:dyDescent="0.2">
      <c r="A18" s="281"/>
      <c r="B18" s="282" t="s">
        <v>495</v>
      </c>
      <c r="C18" s="283" t="s">
        <v>3878</v>
      </c>
      <c r="D18" s="284"/>
      <c r="E18" s="285"/>
      <c r="F18" s="286"/>
      <c r="G18" s="287"/>
    </row>
    <row r="19" spans="1:7" s="288" customFormat="1" ht="72" x14ac:dyDescent="0.2">
      <c r="A19" s="281"/>
      <c r="B19" s="282" t="s">
        <v>200</v>
      </c>
      <c r="C19" s="283" t="s">
        <v>3879</v>
      </c>
      <c r="D19" s="284"/>
      <c r="E19" s="285"/>
      <c r="F19" s="286"/>
      <c r="G19" s="287"/>
    </row>
    <row r="20" spans="1:7" s="288" customFormat="1" ht="24" x14ac:dyDescent="0.2">
      <c r="A20" s="281"/>
      <c r="B20" s="282" t="s">
        <v>201</v>
      </c>
      <c r="C20" s="283" t="s">
        <v>3880</v>
      </c>
      <c r="D20" s="284"/>
      <c r="E20" s="285"/>
      <c r="F20" s="286"/>
      <c r="G20" s="287"/>
    </row>
    <row r="21" spans="1:7" s="288" customFormat="1" x14ac:dyDescent="0.2">
      <c r="A21" s="281"/>
      <c r="B21" s="282"/>
      <c r="C21" s="283"/>
      <c r="D21" s="284"/>
      <c r="E21" s="285"/>
      <c r="F21" s="286"/>
      <c r="G21" s="287"/>
    </row>
    <row r="22" spans="1:7" s="288" customFormat="1" ht="36" x14ac:dyDescent="0.2">
      <c r="A22" s="222" t="str">
        <f>CONCATENATE($A$14,".",TEXT(COUNTA(A$15:A21)-COUNTIF(A$15:A21,"*.")-COUNTIF(A$15:A21,"*)")+1,0))</f>
        <v>1.4.1</v>
      </c>
      <c r="B22" s="289" t="s">
        <v>3357</v>
      </c>
      <c r="C22" s="290" t="s">
        <v>3881</v>
      </c>
      <c r="D22" s="291" t="s">
        <v>251</v>
      </c>
      <c r="E22" s="285">
        <v>787.5</v>
      </c>
      <c r="F22" s="6"/>
      <c r="G22" s="287">
        <f t="shared" ref="G22:G74" si="0">ROUND(E22*F22,2)</f>
        <v>0</v>
      </c>
    </row>
    <row r="23" spans="1:7" s="288" customFormat="1" x14ac:dyDescent="0.2">
      <c r="A23" s="281"/>
      <c r="B23" s="292"/>
      <c r="C23" s="293"/>
      <c r="D23" s="284"/>
      <c r="E23" s="285"/>
      <c r="F23" s="286"/>
      <c r="G23" s="287"/>
    </row>
    <row r="24" spans="1:7" s="288" customFormat="1" ht="36" x14ac:dyDescent="0.2">
      <c r="A24" s="222" t="str">
        <f>CONCATENATE($A$14,".",TEXT(COUNTA(A$15:A23)-COUNTIF(A$15:A23,"*.")-COUNTIF(A$15:A23,"*)")+1,0))</f>
        <v>1.4.2</v>
      </c>
      <c r="B24" s="289" t="s">
        <v>3358</v>
      </c>
      <c r="C24" s="290" t="s">
        <v>3882</v>
      </c>
      <c r="D24" s="284"/>
      <c r="E24" s="285"/>
      <c r="F24" s="286"/>
      <c r="G24" s="287"/>
    </row>
    <row r="25" spans="1:7" s="288" customFormat="1" x14ac:dyDescent="0.2">
      <c r="A25" s="281" t="s">
        <v>179</v>
      </c>
      <c r="B25" s="289" t="s">
        <v>496</v>
      </c>
      <c r="C25" s="290" t="s">
        <v>3883</v>
      </c>
      <c r="D25" s="291" t="s">
        <v>194</v>
      </c>
      <c r="E25" s="285">
        <v>2.1</v>
      </c>
      <c r="F25" s="6"/>
      <c r="G25" s="287">
        <f t="shared" si="0"/>
        <v>0</v>
      </c>
    </row>
    <row r="26" spans="1:7" s="288" customFormat="1" x14ac:dyDescent="0.2">
      <c r="A26" s="281" t="s">
        <v>181</v>
      </c>
      <c r="B26" s="289" t="s">
        <v>497</v>
      </c>
      <c r="C26" s="290" t="s">
        <v>3884</v>
      </c>
      <c r="D26" s="291" t="s">
        <v>194</v>
      </c>
      <c r="E26" s="285">
        <v>10.5</v>
      </c>
      <c r="F26" s="6"/>
      <c r="G26" s="287">
        <f t="shared" si="0"/>
        <v>0</v>
      </c>
    </row>
    <row r="27" spans="1:7" s="288" customFormat="1" x14ac:dyDescent="0.2">
      <c r="A27" s="281" t="s">
        <v>182</v>
      </c>
      <c r="B27" s="289" t="s">
        <v>498</v>
      </c>
      <c r="C27" s="290" t="s">
        <v>3885</v>
      </c>
      <c r="D27" s="291" t="s">
        <v>194</v>
      </c>
      <c r="E27" s="285">
        <v>15.75</v>
      </c>
      <c r="F27" s="6"/>
      <c r="G27" s="287">
        <f t="shared" si="0"/>
        <v>0</v>
      </c>
    </row>
    <row r="28" spans="1:7" s="288" customFormat="1" x14ac:dyDescent="0.2">
      <c r="A28" s="281"/>
      <c r="B28" s="292"/>
      <c r="C28" s="293"/>
      <c r="D28" s="284"/>
      <c r="E28" s="285"/>
      <c r="F28" s="286"/>
      <c r="G28" s="287"/>
    </row>
    <row r="29" spans="1:7" s="288" customFormat="1" ht="36" x14ac:dyDescent="0.2">
      <c r="A29" s="222" t="str">
        <f>CONCATENATE($A$14,".",TEXT(COUNTA(A$15:A28)-COUNTIF(A$15:A28,"*.")-COUNTIF(A$15:A28,"*)")+1,0))</f>
        <v>1.4.3</v>
      </c>
      <c r="B29" s="289" t="s">
        <v>3359</v>
      </c>
      <c r="C29" s="290" t="s">
        <v>3886</v>
      </c>
      <c r="D29" s="284"/>
      <c r="E29" s="285"/>
      <c r="F29" s="286"/>
      <c r="G29" s="287"/>
    </row>
    <row r="30" spans="1:7" s="288" customFormat="1" x14ac:dyDescent="0.2">
      <c r="A30" s="281" t="s">
        <v>179</v>
      </c>
      <c r="B30" s="289" t="s">
        <v>499</v>
      </c>
      <c r="C30" s="290" t="s">
        <v>3887</v>
      </c>
      <c r="D30" s="291" t="s">
        <v>194</v>
      </c>
      <c r="E30" s="285">
        <v>493.5</v>
      </c>
      <c r="F30" s="6"/>
      <c r="G30" s="287">
        <f t="shared" si="0"/>
        <v>0</v>
      </c>
    </row>
    <row r="31" spans="1:7" s="288" customFormat="1" x14ac:dyDescent="0.2">
      <c r="A31" s="281" t="s">
        <v>181</v>
      </c>
      <c r="B31" s="289" t="s">
        <v>500</v>
      </c>
      <c r="C31" s="290" t="s">
        <v>3888</v>
      </c>
      <c r="D31" s="291" t="s">
        <v>194</v>
      </c>
      <c r="E31" s="285">
        <v>136.5</v>
      </c>
      <c r="F31" s="6"/>
      <c r="G31" s="287">
        <f t="shared" si="0"/>
        <v>0</v>
      </c>
    </row>
    <row r="32" spans="1:7" s="288" customFormat="1" x14ac:dyDescent="0.2">
      <c r="A32" s="281"/>
      <c r="B32" s="292"/>
      <c r="C32" s="293"/>
      <c r="D32" s="284"/>
      <c r="E32" s="285"/>
      <c r="F32" s="286"/>
      <c r="G32" s="287"/>
    </row>
    <row r="33" spans="1:7" s="288" customFormat="1" ht="24" x14ac:dyDescent="0.2">
      <c r="A33" s="222" t="str">
        <f>CONCATENATE($A$14,".",TEXT(COUNTA(A$15:A32)-COUNTIF(A$15:A32,"*.")-COUNTIF(A$15:A32,"*)")+1,0))</f>
        <v>1.4.4</v>
      </c>
      <c r="B33" s="289" t="s">
        <v>3360</v>
      </c>
      <c r="C33" s="290" t="s">
        <v>3889</v>
      </c>
      <c r="D33" s="284"/>
      <c r="E33" s="285"/>
      <c r="F33" s="286"/>
      <c r="G33" s="287"/>
    </row>
    <row r="34" spans="1:7" s="288" customFormat="1" x14ac:dyDescent="0.2">
      <c r="A34" s="281" t="s">
        <v>179</v>
      </c>
      <c r="B34" s="289" t="s">
        <v>501</v>
      </c>
      <c r="C34" s="290" t="s">
        <v>3890</v>
      </c>
      <c r="D34" s="284"/>
      <c r="E34" s="285"/>
      <c r="F34" s="286"/>
      <c r="G34" s="287"/>
    </row>
    <row r="35" spans="1:7" s="288" customFormat="1" x14ac:dyDescent="0.2">
      <c r="A35" s="281" t="s">
        <v>181</v>
      </c>
      <c r="B35" s="289" t="s">
        <v>497</v>
      </c>
      <c r="C35" s="290" t="s">
        <v>3884</v>
      </c>
      <c r="D35" s="291" t="s">
        <v>194</v>
      </c>
      <c r="E35" s="285">
        <v>13.125</v>
      </c>
      <c r="F35" s="6"/>
      <c r="G35" s="287">
        <f t="shared" si="0"/>
        <v>0</v>
      </c>
    </row>
    <row r="36" spans="1:7" s="288" customFormat="1" x14ac:dyDescent="0.2">
      <c r="A36" s="281" t="s">
        <v>182</v>
      </c>
      <c r="B36" s="289" t="s">
        <v>502</v>
      </c>
      <c r="C36" s="290" t="s">
        <v>3891</v>
      </c>
      <c r="D36" s="291" t="s">
        <v>194</v>
      </c>
      <c r="E36" s="285">
        <v>2.2050000000000001</v>
      </c>
      <c r="F36" s="6"/>
      <c r="G36" s="287">
        <f t="shared" si="0"/>
        <v>0</v>
      </c>
    </row>
    <row r="37" spans="1:7" s="288" customFormat="1" x14ac:dyDescent="0.2">
      <c r="A37" s="281" t="s">
        <v>183</v>
      </c>
      <c r="B37" s="289" t="s">
        <v>503</v>
      </c>
      <c r="C37" s="290" t="s">
        <v>3892</v>
      </c>
      <c r="D37" s="291" t="s">
        <v>194</v>
      </c>
      <c r="E37" s="285">
        <v>5.5650000000000004</v>
      </c>
      <c r="F37" s="6"/>
      <c r="G37" s="287">
        <f t="shared" si="0"/>
        <v>0</v>
      </c>
    </row>
    <row r="38" spans="1:7" s="288" customFormat="1" x14ac:dyDescent="0.2">
      <c r="A38" s="281" t="s">
        <v>212</v>
      </c>
      <c r="B38" s="289" t="s">
        <v>504</v>
      </c>
      <c r="C38" s="290" t="s">
        <v>3893</v>
      </c>
      <c r="D38" s="291" t="s">
        <v>194</v>
      </c>
      <c r="E38" s="285">
        <v>15.75</v>
      </c>
      <c r="F38" s="6"/>
      <c r="G38" s="287">
        <f t="shared" si="0"/>
        <v>0</v>
      </c>
    </row>
    <row r="39" spans="1:7" s="288" customFormat="1" x14ac:dyDescent="0.2">
      <c r="A39" s="281" t="s">
        <v>213</v>
      </c>
      <c r="B39" s="289" t="s">
        <v>505</v>
      </c>
      <c r="C39" s="290" t="s">
        <v>3894</v>
      </c>
      <c r="D39" s="291" t="s">
        <v>194</v>
      </c>
      <c r="E39" s="285">
        <v>8.9250000000000007</v>
      </c>
      <c r="F39" s="6"/>
      <c r="G39" s="287">
        <f t="shared" si="0"/>
        <v>0</v>
      </c>
    </row>
    <row r="40" spans="1:7" s="288" customFormat="1" x14ac:dyDescent="0.2">
      <c r="A40" s="281"/>
      <c r="B40" s="289" t="s">
        <v>506</v>
      </c>
      <c r="C40" s="290" t="s">
        <v>3895</v>
      </c>
      <c r="D40" s="284"/>
      <c r="E40" s="285"/>
      <c r="F40" s="286"/>
      <c r="G40" s="287"/>
    </row>
    <row r="41" spans="1:7" s="288" customFormat="1" x14ac:dyDescent="0.2">
      <c r="A41" s="281" t="s">
        <v>214</v>
      </c>
      <c r="B41" s="289" t="s">
        <v>496</v>
      </c>
      <c r="C41" s="290" t="s">
        <v>3883</v>
      </c>
      <c r="D41" s="291" t="s">
        <v>194</v>
      </c>
      <c r="E41" s="285">
        <v>3.7800000000000002</v>
      </c>
      <c r="F41" s="6"/>
      <c r="G41" s="287">
        <f t="shared" si="0"/>
        <v>0</v>
      </c>
    </row>
    <row r="42" spans="1:7" s="288" customFormat="1" x14ac:dyDescent="0.2">
      <c r="A42" s="281" t="s">
        <v>216</v>
      </c>
      <c r="B42" s="289" t="s">
        <v>503</v>
      </c>
      <c r="C42" s="290" t="s">
        <v>3892</v>
      </c>
      <c r="D42" s="291" t="s">
        <v>194</v>
      </c>
      <c r="E42" s="285">
        <v>1.05</v>
      </c>
      <c r="F42" s="6"/>
      <c r="G42" s="287">
        <f t="shared" si="0"/>
        <v>0</v>
      </c>
    </row>
    <row r="43" spans="1:7" s="288" customFormat="1" x14ac:dyDescent="0.2">
      <c r="A43" s="281" t="s">
        <v>217</v>
      </c>
      <c r="B43" s="289" t="s">
        <v>504</v>
      </c>
      <c r="C43" s="290" t="s">
        <v>3893</v>
      </c>
      <c r="D43" s="291" t="s">
        <v>194</v>
      </c>
      <c r="E43" s="285">
        <v>6.09</v>
      </c>
      <c r="F43" s="6"/>
      <c r="G43" s="287">
        <f t="shared" si="0"/>
        <v>0</v>
      </c>
    </row>
    <row r="44" spans="1:7" s="288" customFormat="1" x14ac:dyDescent="0.2">
      <c r="A44" s="281"/>
      <c r="B44" s="292"/>
      <c r="C44" s="293"/>
      <c r="D44" s="284"/>
      <c r="E44" s="285"/>
      <c r="F44" s="286"/>
      <c r="G44" s="287"/>
    </row>
    <row r="45" spans="1:7" ht="48" x14ac:dyDescent="0.2">
      <c r="A45" s="222" t="str">
        <f>CONCATENATE($A$14,".",TEXT(COUNTA(A$15:A44)-COUNTIF(A$15:A44,"*.")-COUNTIF(A$15:A44,"*)")+1,0))</f>
        <v>1.4.5</v>
      </c>
      <c r="B45" s="259" t="s">
        <v>3361</v>
      </c>
      <c r="C45" s="260" t="s">
        <v>3896</v>
      </c>
      <c r="D45" s="215"/>
      <c r="E45" s="216"/>
      <c r="F45" s="217"/>
      <c r="G45" s="218"/>
    </row>
    <row r="46" spans="1:7" x14ac:dyDescent="0.2">
      <c r="A46" s="212" t="s">
        <v>179</v>
      </c>
      <c r="B46" s="259" t="s">
        <v>507</v>
      </c>
      <c r="C46" s="260" t="s">
        <v>3897</v>
      </c>
      <c r="D46" s="261" t="s">
        <v>194</v>
      </c>
      <c r="E46" s="216">
        <v>5614.35</v>
      </c>
      <c r="F46" s="4"/>
      <c r="G46" s="218">
        <f t="shared" si="0"/>
        <v>0</v>
      </c>
    </row>
    <row r="47" spans="1:7" x14ac:dyDescent="0.2">
      <c r="A47" s="212" t="s">
        <v>181</v>
      </c>
      <c r="B47" s="259" t="s">
        <v>508</v>
      </c>
      <c r="C47" s="260" t="s">
        <v>3898</v>
      </c>
      <c r="D47" s="261" t="s">
        <v>194</v>
      </c>
      <c r="E47" s="216">
        <v>12549.6</v>
      </c>
      <c r="F47" s="4"/>
      <c r="G47" s="218">
        <f t="shared" si="0"/>
        <v>0</v>
      </c>
    </row>
    <row r="48" spans="1:7" x14ac:dyDescent="0.2">
      <c r="A48" s="212" t="s">
        <v>182</v>
      </c>
      <c r="B48" s="259" t="s">
        <v>509</v>
      </c>
      <c r="C48" s="260" t="s">
        <v>3899</v>
      </c>
      <c r="D48" s="261" t="s">
        <v>194</v>
      </c>
      <c r="E48" s="216">
        <v>20755.350000000002</v>
      </c>
      <c r="F48" s="4"/>
      <c r="G48" s="218">
        <f t="shared" si="0"/>
        <v>0</v>
      </c>
    </row>
    <row r="49" spans="1:7" x14ac:dyDescent="0.2">
      <c r="A49" s="212"/>
      <c r="B49" s="259"/>
      <c r="C49" s="260"/>
      <c r="D49" s="261"/>
      <c r="E49" s="216"/>
      <c r="F49" s="217"/>
      <c r="G49" s="218"/>
    </row>
    <row r="50" spans="1:7" ht="24" x14ac:dyDescent="0.2">
      <c r="A50" s="222" t="str">
        <f>CONCATENATE($A$14,".",TEXT(COUNTA(A$15:A49)-COUNTIF(A$15:A49,"*.")-COUNTIF(A$15:A49,"*)")+1,0))</f>
        <v>1.4.6</v>
      </c>
      <c r="B50" s="259" t="s">
        <v>3362</v>
      </c>
      <c r="C50" s="260" t="s">
        <v>3900</v>
      </c>
      <c r="D50" s="261" t="s">
        <v>194</v>
      </c>
      <c r="E50" s="216">
        <v>824.25</v>
      </c>
      <c r="F50" s="4"/>
      <c r="G50" s="218">
        <f t="shared" si="0"/>
        <v>0</v>
      </c>
    </row>
    <row r="51" spans="1:7" x14ac:dyDescent="0.2">
      <c r="A51" s="212"/>
      <c r="B51" s="220"/>
      <c r="C51" s="221"/>
      <c r="D51" s="215"/>
      <c r="E51" s="216"/>
      <c r="F51" s="217"/>
      <c r="G51" s="218"/>
    </row>
    <row r="52" spans="1:7" ht="24" x14ac:dyDescent="0.2">
      <c r="A52" s="222" t="str">
        <f>CONCATENATE($A$14,".",TEXT(COUNTA(A$15:A51)-COUNTIF(A$15:A51,"*.")-COUNTIF(A$15:A51,"*)")+1,0))</f>
        <v>1.4.7</v>
      </c>
      <c r="B52" s="259" t="s">
        <v>3363</v>
      </c>
      <c r="C52" s="260" t="s">
        <v>3901</v>
      </c>
      <c r="D52" s="215"/>
      <c r="E52" s="216"/>
      <c r="F52" s="217"/>
      <c r="G52" s="218"/>
    </row>
    <row r="53" spans="1:7" x14ac:dyDescent="0.2">
      <c r="A53" s="212" t="s">
        <v>179</v>
      </c>
      <c r="B53" s="259" t="s">
        <v>510</v>
      </c>
      <c r="C53" s="260" t="s">
        <v>3902</v>
      </c>
      <c r="D53" s="261" t="s">
        <v>194</v>
      </c>
      <c r="E53" s="216">
        <v>22.05</v>
      </c>
      <c r="F53" s="4"/>
      <c r="G53" s="218">
        <f t="shared" si="0"/>
        <v>0</v>
      </c>
    </row>
    <row r="54" spans="1:7" x14ac:dyDescent="0.2">
      <c r="A54" s="212" t="s">
        <v>181</v>
      </c>
      <c r="B54" s="259" t="s">
        <v>511</v>
      </c>
      <c r="C54" s="260" t="s">
        <v>3903</v>
      </c>
      <c r="D54" s="261" t="s">
        <v>194</v>
      </c>
      <c r="E54" s="216">
        <v>14103.6</v>
      </c>
      <c r="F54" s="4"/>
      <c r="G54" s="218">
        <f t="shared" si="0"/>
        <v>0</v>
      </c>
    </row>
    <row r="55" spans="1:7" x14ac:dyDescent="0.2">
      <c r="A55" s="212" t="s">
        <v>182</v>
      </c>
      <c r="B55" s="259" t="s">
        <v>512</v>
      </c>
      <c r="C55" s="260" t="s">
        <v>3904</v>
      </c>
      <c r="D55" s="261" t="s">
        <v>194</v>
      </c>
      <c r="E55" s="216">
        <v>548.1</v>
      </c>
      <c r="F55" s="4"/>
      <c r="G55" s="218">
        <f t="shared" si="0"/>
        <v>0</v>
      </c>
    </row>
    <row r="56" spans="1:7" x14ac:dyDescent="0.2">
      <c r="A56" s="212"/>
      <c r="B56" s="259"/>
      <c r="C56" s="260"/>
      <c r="D56" s="261"/>
      <c r="E56" s="216"/>
      <c r="F56" s="217"/>
      <c r="G56" s="218"/>
    </row>
    <row r="57" spans="1:7" ht="24" x14ac:dyDescent="0.2">
      <c r="A57" s="222" t="str">
        <f>CONCATENATE($A$14,".",TEXT(COUNTA(A$15:A56)-COUNTIF(A$15:A56,"*.")-COUNTIF(A$15:A56,"*)")+1,0))</f>
        <v>1.4.8</v>
      </c>
      <c r="B57" s="259" t="s">
        <v>3364</v>
      </c>
      <c r="C57" s="260" t="s">
        <v>3905</v>
      </c>
      <c r="D57" s="261" t="s">
        <v>194</v>
      </c>
      <c r="E57" s="216">
        <v>1890</v>
      </c>
      <c r="F57" s="4"/>
      <c r="G57" s="218">
        <f t="shared" ref="G57" si="1">ROUND(E57*F57,2)</f>
        <v>0</v>
      </c>
    </row>
    <row r="58" spans="1:7" s="288" customFormat="1" x14ac:dyDescent="0.2">
      <c r="A58" s="281"/>
      <c r="B58" s="292"/>
      <c r="C58" s="293"/>
      <c r="D58" s="284"/>
      <c r="E58" s="285"/>
      <c r="F58" s="286"/>
      <c r="G58" s="287"/>
    </row>
    <row r="59" spans="1:7" s="288" customFormat="1" ht="48" x14ac:dyDescent="0.2">
      <c r="A59" s="222" t="str">
        <f>CONCATENATE($A$14,".",TEXT(COUNTA(A$15:A58)-COUNTIF(A$15:A58,"*.")-COUNTIF(A$15:A58,"*)")+1,0))</f>
        <v>1.4.9</v>
      </c>
      <c r="B59" s="259" t="s">
        <v>513</v>
      </c>
      <c r="C59" s="260" t="s">
        <v>3906</v>
      </c>
      <c r="D59" s="215"/>
      <c r="E59" s="216"/>
      <c r="F59" s="217"/>
      <c r="G59" s="218"/>
    </row>
    <row r="60" spans="1:7" s="288" customFormat="1" x14ac:dyDescent="0.2">
      <c r="A60" s="212"/>
      <c r="B60" s="259" t="s">
        <v>514</v>
      </c>
      <c r="C60" s="260" t="s">
        <v>3907</v>
      </c>
      <c r="D60" s="215"/>
      <c r="E60" s="216"/>
      <c r="F60" s="217"/>
      <c r="G60" s="218"/>
    </row>
    <row r="61" spans="1:7" s="288" customFormat="1" x14ac:dyDescent="0.2">
      <c r="A61" s="212" t="s">
        <v>179</v>
      </c>
      <c r="B61" s="259" t="s">
        <v>515</v>
      </c>
      <c r="C61" s="260" t="s">
        <v>3908</v>
      </c>
      <c r="D61" s="261" t="s">
        <v>194</v>
      </c>
      <c r="E61" s="216">
        <v>3832.5</v>
      </c>
      <c r="F61" s="4"/>
      <c r="G61" s="218">
        <f t="shared" si="0"/>
        <v>0</v>
      </c>
    </row>
    <row r="62" spans="1:7" s="288" customFormat="1" x14ac:dyDescent="0.2">
      <c r="A62" s="212" t="s">
        <v>181</v>
      </c>
      <c r="B62" s="259" t="s">
        <v>516</v>
      </c>
      <c r="C62" s="260" t="s">
        <v>3909</v>
      </c>
      <c r="D62" s="261" t="s">
        <v>194</v>
      </c>
      <c r="E62" s="216">
        <v>110.25</v>
      </c>
      <c r="F62" s="4"/>
      <c r="G62" s="218">
        <f t="shared" si="0"/>
        <v>0</v>
      </c>
    </row>
    <row r="63" spans="1:7" s="288" customFormat="1" x14ac:dyDescent="0.2">
      <c r="A63" s="212"/>
      <c r="B63" s="259" t="s">
        <v>517</v>
      </c>
      <c r="C63" s="260" t="s">
        <v>3910</v>
      </c>
      <c r="D63" s="261"/>
      <c r="E63" s="216"/>
      <c r="F63" s="217"/>
      <c r="G63" s="218"/>
    </row>
    <row r="64" spans="1:7" s="288" customFormat="1" x14ac:dyDescent="0.2">
      <c r="A64" s="212" t="s">
        <v>182</v>
      </c>
      <c r="B64" s="259" t="s">
        <v>515</v>
      </c>
      <c r="C64" s="260" t="s">
        <v>3908</v>
      </c>
      <c r="D64" s="261" t="s">
        <v>194</v>
      </c>
      <c r="E64" s="216">
        <v>73.5</v>
      </c>
      <c r="F64" s="4"/>
      <c r="G64" s="218">
        <f t="shared" si="0"/>
        <v>0</v>
      </c>
    </row>
    <row r="65" spans="1:7" s="288" customFormat="1" x14ac:dyDescent="0.2">
      <c r="A65" s="212" t="s">
        <v>183</v>
      </c>
      <c r="B65" s="259" t="s">
        <v>516</v>
      </c>
      <c r="C65" s="260" t="s">
        <v>3909</v>
      </c>
      <c r="D65" s="261" t="s">
        <v>194</v>
      </c>
      <c r="E65" s="216">
        <v>14.175000000000001</v>
      </c>
      <c r="F65" s="4"/>
      <c r="G65" s="218">
        <f t="shared" si="0"/>
        <v>0</v>
      </c>
    </row>
    <row r="66" spans="1:7" s="288" customFormat="1" x14ac:dyDescent="0.2">
      <c r="A66" s="281"/>
      <c r="B66" s="292"/>
      <c r="C66" s="293"/>
      <c r="D66" s="284"/>
      <c r="E66" s="285"/>
      <c r="F66" s="286"/>
      <c r="G66" s="287"/>
    </row>
    <row r="67" spans="1:7" s="288" customFormat="1" ht="48" x14ac:dyDescent="0.2">
      <c r="A67" s="222" t="str">
        <f>CONCATENATE($A$14,".",TEXT(COUNTA(A$15:A66)-COUNTIF(A$15:A66,"*.")-COUNTIF(A$15:A66,"*)")+1,0))</f>
        <v>1.4.10</v>
      </c>
      <c r="B67" s="289" t="s">
        <v>518</v>
      </c>
      <c r="C67" s="290" t="s">
        <v>3911</v>
      </c>
      <c r="D67" s="284"/>
      <c r="E67" s="285"/>
      <c r="F67" s="286"/>
      <c r="G67" s="287"/>
    </row>
    <row r="68" spans="1:7" s="288" customFormat="1" x14ac:dyDescent="0.2">
      <c r="A68" s="294"/>
      <c r="B68" s="289" t="s">
        <v>514</v>
      </c>
      <c r="C68" s="290" t="s">
        <v>3907</v>
      </c>
      <c r="D68" s="284"/>
      <c r="E68" s="285"/>
      <c r="F68" s="286"/>
      <c r="G68" s="287"/>
    </row>
    <row r="69" spans="1:7" s="288" customFormat="1" x14ac:dyDescent="0.2">
      <c r="A69" s="295" t="s">
        <v>179</v>
      </c>
      <c r="B69" s="289" t="s">
        <v>515</v>
      </c>
      <c r="C69" s="290" t="s">
        <v>3908</v>
      </c>
      <c r="D69" s="291" t="s">
        <v>194</v>
      </c>
      <c r="E69" s="285">
        <v>131.25</v>
      </c>
      <c r="F69" s="6"/>
      <c r="G69" s="287">
        <f t="shared" si="0"/>
        <v>0</v>
      </c>
    </row>
    <row r="70" spans="1:7" s="288" customFormat="1" x14ac:dyDescent="0.2">
      <c r="A70" s="295" t="s">
        <v>181</v>
      </c>
      <c r="B70" s="289" t="s">
        <v>516</v>
      </c>
      <c r="C70" s="290" t="s">
        <v>3909</v>
      </c>
      <c r="D70" s="291" t="s">
        <v>194</v>
      </c>
      <c r="E70" s="285">
        <v>21</v>
      </c>
      <c r="F70" s="6"/>
      <c r="G70" s="287">
        <f t="shared" si="0"/>
        <v>0</v>
      </c>
    </row>
    <row r="71" spans="1:7" s="288" customFormat="1" x14ac:dyDescent="0.2">
      <c r="A71" s="281"/>
      <c r="B71" s="289"/>
      <c r="C71" s="290"/>
      <c r="D71" s="291"/>
      <c r="E71" s="285"/>
      <c r="F71" s="286"/>
      <c r="G71" s="287"/>
    </row>
    <row r="72" spans="1:7" s="288" customFormat="1" ht="60" x14ac:dyDescent="0.2">
      <c r="A72" s="222" t="str">
        <f>CONCATENATE($A$14,".",TEXT(COUNTA(A$15:A71)-COUNTIF(A$15:A71,"*.")-COUNTIF(A$15:A71,"*)")+1,0))</f>
        <v>1.4.11</v>
      </c>
      <c r="B72" s="289" t="s">
        <v>519</v>
      </c>
      <c r="C72" s="290" t="s">
        <v>3912</v>
      </c>
      <c r="D72" s="291"/>
      <c r="E72" s="285"/>
      <c r="F72" s="286"/>
      <c r="G72" s="287"/>
    </row>
    <row r="73" spans="1:7" s="288" customFormat="1" x14ac:dyDescent="0.2">
      <c r="A73" s="295" t="s">
        <v>179</v>
      </c>
      <c r="B73" s="289" t="s">
        <v>515</v>
      </c>
      <c r="C73" s="290" t="s">
        <v>3908</v>
      </c>
      <c r="D73" s="291" t="s">
        <v>194</v>
      </c>
      <c r="E73" s="285">
        <v>8.4</v>
      </c>
      <c r="F73" s="6"/>
      <c r="G73" s="287">
        <f t="shared" si="0"/>
        <v>0</v>
      </c>
    </row>
    <row r="74" spans="1:7" s="288" customFormat="1" x14ac:dyDescent="0.2">
      <c r="A74" s="295" t="s">
        <v>181</v>
      </c>
      <c r="B74" s="289" t="s">
        <v>516</v>
      </c>
      <c r="C74" s="290" t="s">
        <v>3909</v>
      </c>
      <c r="D74" s="291" t="s">
        <v>194</v>
      </c>
      <c r="E74" s="285">
        <v>1.5750000000000002</v>
      </c>
      <c r="F74" s="6"/>
      <c r="G74" s="287">
        <f t="shared" si="0"/>
        <v>0</v>
      </c>
    </row>
    <row r="75" spans="1:7" s="288" customFormat="1" x14ac:dyDescent="0.2">
      <c r="A75" s="281"/>
      <c r="B75" s="289"/>
      <c r="C75" s="290"/>
      <c r="D75" s="291"/>
      <c r="E75" s="285"/>
      <c r="F75" s="286"/>
      <c r="G75" s="287"/>
    </row>
    <row r="76" spans="1:7" s="288" customFormat="1" ht="48" x14ac:dyDescent="0.2">
      <c r="A76" s="222" t="str">
        <f>CONCATENATE($A$14,".",TEXT(COUNTA(A$15:A75)-COUNTIF(A$15:A75,"*.")-COUNTIF(A$15:A75,"*)")+1,0))</f>
        <v>1.4.12</v>
      </c>
      <c r="B76" s="289" t="s">
        <v>520</v>
      </c>
      <c r="C76" s="290" t="s">
        <v>3913</v>
      </c>
      <c r="D76" s="291"/>
      <c r="E76" s="285"/>
      <c r="F76" s="286"/>
      <c r="G76" s="287"/>
    </row>
    <row r="77" spans="1:7" s="288" customFormat="1" x14ac:dyDescent="0.2">
      <c r="B77" s="289" t="s">
        <v>517</v>
      </c>
      <c r="C77" s="290" t="s">
        <v>3910</v>
      </c>
      <c r="D77" s="291"/>
      <c r="E77" s="285"/>
      <c r="F77" s="286"/>
      <c r="G77" s="287"/>
    </row>
    <row r="78" spans="1:7" s="288" customFormat="1" x14ac:dyDescent="0.2">
      <c r="A78" s="295" t="s">
        <v>179</v>
      </c>
      <c r="B78" s="289" t="s">
        <v>515</v>
      </c>
      <c r="C78" s="290" t="s">
        <v>3908</v>
      </c>
      <c r="D78" s="291" t="s">
        <v>194</v>
      </c>
      <c r="E78" s="285">
        <v>3990</v>
      </c>
      <c r="F78" s="6"/>
      <c r="G78" s="287">
        <f t="shared" ref="G78:G122" si="2">ROUND(E78*F78,2)</f>
        <v>0</v>
      </c>
    </row>
    <row r="79" spans="1:7" s="288" customFormat="1" x14ac:dyDescent="0.2">
      <c r="A79" s="295" t="s">
        <v>181</v>
      </c>
      <c r="B79" s="289" t="s">
        <v>516</v>
      </c>
      <c r="C79" s="290" t="s">
        <v>3909</v>
      </c>
      <c r="D79" s="291" t="s">
        <v>194</v>
      </c>
      <c r="E79" s="285">
        <v>199.5</v>
      </c>
      <c r="F79" s="6"/>
      <c r="G79" s="287">
        <f t="shared" si="2"/>
        <v>0</v>
      </c>
    </row>
    <row r="80" spans="1:7" s="288" customFormat="1" x14ac:dyDescent="0.2">
      <c r="A80" s="294"/>
      <c r="B80" s="289" t="s">
        <v>521</v>
      </c>
      <c r="C80" s="290" t="s">
        <v>3914</v>
      </c>
      <c r="D80" s="291"/>
      <c r="E80" s="285"/>
      <c r="F80" s="286"/>
      <c r="G80" s="287"/>
    </row>
    <row r="81" spans="1:7" s="288" customFormat="1" x14ac:dyDescent="0.2">
      <c r="A81" s="295" t="s">
        <v>182</v>
      </c>
      <c r="B81" s="289" t="s">
        <v>515</v>
      </c>
      <c r="C81" s="290" t="s">
        <v>3908</v>
      </c>
      <c r="D81" s="291" t="s">
        <v>194</v>
      </c>
      <c r="E81" s="285">
        <v>6615</v>
      </c>
      <c r="F81" s="6"/>
      <c r="G81" s="287">
        <f t="shared" si="2"/>
        <v>0</v>
      </c>
    </row>
    <row r="82" spans="1:7" s="288" customFormat="1" x14ac:dyDescent="0.2">
      <c r="A82" s="295" t="s">
        <v>183</v>
      </c>
      <c r="B82" s="289" t="s">
        <v>516</v>
      </c>
      <c r="C82" s="290" t="s">
        <v>3909</v>
      </c>
      <c r="D82" s="291" t="s">
        <v>194</v>
      </c>
      <c r="E82" s="285">
        <v>756</v>
      </c>
      <c r="F82" s="6"/>
      <c r="G82" s="287">
        <f t="shared" si="2"/>
        <v>0</v>
      </c>
    </row>
    <row r="83" spans="1:7" s="288" customFormat="1" x14ac:dyDescent="0.2">
      <c r="A83" s="295"/>
      <c r="B83" s="289"/>
      <c r="C83" s="290"/>
      <c r="D83" s="291"/>
      <c r="E83" s="285"/>
      <c r="F83" s="286"/>
      <c r="G83" s="287"/>
    </row>
    <row r="84" spans="1:7" s="288" customFormat="1" ht="48" x14ac:dyDescent="0.2">
      <c r="A84" s="222" t="str">
        <f>CONCATENATE($A$14,".",TEXT(COUNTA(A$15:A83)-COUNTIF(A$15:A83,"*.")-COUNTIF(A$15:A83,"*)")+1,0))</f>
        <v>1.4.13</v>
      </c>
      <c r="B84" s="289" t="s">
        <v>522</v>
      </c>
      <c r="C84" s="290" t="s">
        <v>3915</v>
      </c>
      <c r="D84" s="291"/>
      <c r="E84" s="285"/>
      <c r="F84" s="286"/>
      <c r="G84" s="287"/>
    </row>
    <row r="85" spans="1:7" s="288" customFormat="1" x14ac:dyDescent="0.2">
      <c r="A85" s="294"/>
      <c r="B85" s="289" t="s">
        <v>514</v>
      </c>
      <c r="C85" s="290" t="s">
        <v>3907</v>
      </c>
      <c r="D85" s="291"/>
      <c r="E85" s="285"/>
      <c r="F85" s="286"/>
      <c r="G85" s="287"/>
    </row>
    <row r="86" spans="1:7" s="288" customFormat="1" x14ac:dyDescent="0.2">
      <c r="A86" s="295" t="s">
        <v>179</v>
      </c>
      <c r="B86" s="289" t="s">
        <v>515</v>
      </c>
      <c r="C86" s="290" t="s">
        <v>3908</v>
      </c>
      <c r="D86" s="291" t="s">
        <v>194</v>
      </c>
      <c r="E86" s="285">
        <v>39.9</v>
      </c>
      <c r="F86" s="6"/>
      <c r="G86" s="287">
        <f t="shared" si="2"/>
        <v>0</v>
      </c>
    </row>
    <row r="87" spans="1:7" s="288" customFormat="1" x14ac:dyDescent="0.2">
      <c r="A87" s="295" t="s">
        <v>181</v>
      </c>
      <c r="B87" s="289" t="s">
        <v>516</v>
      </c>
      <c r="C87" s="290" t="s">
        <v>3909</v>
      </c>
      <c r="D87" s="291" t="s">
        <v>194</v>
      </c>
      <c r="E87" s="285">
        <v>18.900000000000002</v>
      </c>
      <c r="F87" s="6"/>
      <c r="G87" s="287">
        <f t="shared" si="2"/>
        <v>0</v>
      </c>
    </row>
    <row r="88" spans="1:7" s="288" customFormat="1" x14ac:dyDescent="0.2">
      <c r="A88" s="294"/>
      <c r="B88" s="289" t="s">
        <v>521</v>
      </c>
      <c r="C88" s="290" t="s">
        <v>3914</v>
      </c>
      <c r="D88" s="291"/>
      <c r="E88" s="285"/>
      <c r="F88" s="286"/>
      <c r="G88" s="287"/>
    </row>
    <row r="89" spans="1:7" s="288" customFormat="1" x14ac:dyDescent="0.2">
      <c r="A89" s="296" t="s">
        <v>182</v>
      </c>
      <c r="B89" s="289" t="s">
        <v>515</v>
      </c>
      <c r="C89" s="290" t="s">
        <v>3908</v>
      </c>
      <c r="D89" s="291" t="s">
        <v>194</v>
      </c>
      <c r="E89" s="285">
        <v>1890</v>
      </c>
      <c r="F89" s="6"/>
      <c r="G89" s="287">
        <f t="shared" si="2"/>
        <v>0</v>
      </c>
    </row>
    <row r="90" spans="1:7" s="288" customFormat="1" x14ac:dyDescent="0.2">
      <c r="A90" s="296" t="s">
        <v>183</v>
      </c>
      <c r="B90" s="289" t="s">
        <v>523</v>
      </c>
      <c r="C90" s="290" t="s">
        <v>3916</v>
      </c>
      <c r="D90" s="291" t="s">
        <v>194</v>
      </c>
      <c r="E90" s="285">
        <v>367.5</v>
      </c>
      <c r="F90" s="6"/>
      <c r="G90" s="287">
        <f t="shared" si="2"/>
        <v>0</v>
      </c>
    </row>
    <row r="91" spans="1:7" s="288" customFormat="1" x14ac:dyDescent="0.2">
      <c r="A91" s="295"/>
      <c r="B91" s="289"/>
      <c r="C91" s="290"/>
      <c r="D91" s="291"/>
      <c r="E91" s="285"/>
      <c r="F91" s="286"/>
      <c r="G91" s="287"/>
    </row>
    <row r="92" spans="1:7" s="288" customFormat="1" ht="60" x14ac:dyDescent="0.2">
      <c r="A92" s="222" t="str">
        <f>CONCATENATE($A$14,".",TEXT(COUNTA(A$15:A91)-COUNTIF(A$15:A91,"*.")-COUNTIF(A$15:A91,"*)")+1,0))</f>
        <v>1.4.14</v>
      </c>
      <c r="B92" s="289" t="s">
        <v>524</v>
      </c>
      <c r="C92" s="290" t="s">
        <v>3917</v>
      </c>
      <c r="D92" s="291"/>
      <c r="E92" s="285"/>
      <c r="F92" s="286"/>
      <c r="G92" s="287"/>
    </row>
    <row r="93" spans="1:7" s="288" customFormat="1" x14ac:dyDescent="0.2">
      <c r="A93" s="295" t="s">
        <v>179</v>
      </c>
      <c r="B93" s="289" t="s">
        <v>525</v>
      </c>
      <c r="C93" s="290" t="s">
        <v>3918</v>
      </c>
      <c r="D93" s="291" t="s">
        <v>194</v>
      </c>
      <c r="E93" s="285">
        <v>13.65</v>
      </c>
      <c r="F93" s="6"/>
      <c r="G93" s="287">
        <f t="shared" si="2"/>
        <v>0</v>
      </c>
    </row>
    <row r="94" spans="1:7" s="288" customFormat="1" x14ac:dyDescent="0.2">
      <c r="A94" s="295" t="s">
        <v>181</v>
      </c>
      <c r="B94" s="289" t="s">
        <v>523</v>
      </c>
      <c r="C94" s="290" t="s">
        <v>3916</v>
      </c>
      <c r="D94" s="291" t="s">
        <v>194</v>
      </c>
      <c r="E94" s="285">
        <v>13.65</v>
      </c>
      <c r="F94" s="6"/>
      <c r="G94" s="287">
        <f t="shared" si="2"/>
        <v>0</v>
      </c>
    </row>
    <row r="95" spans="1:7" s="288" customFormat="1" x14ac:dyDescent="0.2">
      <c r="A95" s="295"/>
      <c r="B95" s="289"/>
      <c r="C95" s="290"/>
      <c r="D95" s="291"/>
      <c r="E95" s="285"/>
      <c r="F95" s="286"/>
      <c r="G95" s="287"/>
    </row>
    <row r="96" spans="1:7" s="288" customFormat="1" ht="36" x14ac:dyDescent="0.2">
      <c r="A96" s="222" t="str">
        <f>CONCATENATE($A$14,".",TEXT(COUNTA(A$15:A95)-COUNTIF(A$15:A95,"*.")-COUNTIF(A$15:A95,"*)")+1,0))</f>
        <v>1.4.15</v>
      </c>
      <c r="B96" s="289" t="s">
        <v>526</v>
      </c>
      <c r="C96" s="290" t="s">
        <v>3919</v>
      </c>
      <c r="D96" s="291" t="s">
        <v>249</v>
      </c>
      <c r="E96" s="285">
        <v>7</v>
      </c>
      <c r="F96" s="6"/>
      <c r="G96" s="287">
        <f t="shared" si="2"/>
        <v>0</v>
      </c>
    </row>
    <row r="97" spans="1:7" s="288" customFormat="1" x14ac:dyDescent="0.2">
      <c r="A97" s="212"/>
      <c r="B97" s="289"/>
      <c r="C97" s="290"/>
      <c r="D97" s="291"/>
      <c r="E97" s="285"/>
      <c r="F97" s="286"/>
      <c r="G97" s="287"/>
    </row>
    <row r="98" spans="1:7" ht="36" x14ac:dyDescent="0.2">
      <c r="A98" s="222" t="str">
        <f>CONCATENATE($A$14,".",TEXT(COUNTA(A$15:A97)-COUNTIF(A$15:A97,"*.")-COUNTIF(A$15:A97,"*)")+1,0))</f>
        <v>1.4.16</v>
      </c>
      <c r="B98" s="259" t="s">
        <v>527</v>
      </c>
      <c r="C98" s="260" t="s">
        <v>3920</v>
      </c>
      <c r="D98" s="261"/>
      <c r="E98" s="216"/>
      <c r="F98" s="217"/>
      <c r="G98" s="218"/>
    </row>
    <row r="99" spans="1:7" s="288" customFormat="1" x14ac:dyDescent="0.2">
      <c r="A99" s="212"/>
      <c r="B99" s="289" t="s">
        <v>514</v>
      </c>
      <c r="C99" s="290" t="s">
        <v>3907</v>
      </c>
      <c r="D99" s="291"/>
      <c r="E99" s="285"/>
      <c r="F99" s="286"/>
      <c r="G99" s="287"/>
    </row>
    <row r="100" spans="1:7" s="288" customFormat="1" x14ac:dyDescent="0.2">
      <c r="A100" s="212" t="s">
        <v>179</v>
      </c>
      <c r="B100" s="289" t="s">
        <v>515</v>
      </c>
      <c r="C100" s="290" t="s">
        <v>3908</v>
      </c>
      <c r="D100" s="291" t="s">
        <v>194</v>
      </c>
      <c r="E100" s="285">
        <v>126</v>
      </c>
      <c r="F100" s="6"/>
      <c r="G100" s="287">
        <f t="shared" ref="G100:G101" si="3">ROUND(E100*F100,2)</f>
        <v>0</v>
      </c>
    </row>
    <row r="101" spans="1:7" s="288" customFormat="1" x14ac:dyDescent="0.2">
      <c r="A101" s="212" t="s">
        <v>181</v>
      </c>
      <c r="B101" s="289" t="s">
        <v>516</v>
      </c>
      <c r="C101" s="290" t="s">
        <v>3909</v>
      </c>
      <c r="D101" s="291" t="s">
        <v>194</v>
      </c>
      <c r="E101" s="285">
        <v>31.5</v>
      </c>
      <c r="F101" s="6"/>
      <c r="G101" s="287">
        <f t="shared" si="3"/>
        <v>0</v>
      </c>
    </row>
    <row r="102" spans="1:7" s="288" customFormat="1" x14ac:dyDescent="0.2">
      <c r="A102" s="212"/>
      <c r="B102" s="289" t="s">
        <v>528</v>
      </c>
      <c r="C102" s="290" t="s">
        <v>3921</v>
      </c>
      <c r="D102" s="291"/>
      <c r="E102" s="285"/>
      <c r="F102" s="286"/>
      <c r="G102" s="287"/>
    </row>
    <row r="103" spans="1:7" s="288" customFormat="1" x14ac:dyDescent="0.2">
      <c r="A103" s="212" t="s">
        <v>182</v>
      </c>
      <c r="B103" s="289" t="s">
        <v>515</v>
      </c>
      <c r="C103" s="290" t="s">
        <v>3908</v>
      </c>
      <c r="D103" s="291" t="s">
        <v>194</v>
      </c>
      <c r="E103" s="285">
        <v>31059</v>
      </c>
      <c r="F103" s="6"/>
      <c r="G103" s="287">
        <f t="shared" ref="G103:G116" si="4">ROUND(E103*F103,2)</f>
        <v>0</v>
      </c>
    </row>
    <row r="104" spans="1:7" s="288" customFormat="1" x14ac:dyDescent="0.2">
      <c r="A104" s="212" t="s">
        <v>183</v>
      </c>
      <c r="B104" s="289" t="s">
        <v>516</v>
      </c>
      <c r="C104" s="290" t="s">
        <v>3909</v>
      </c>
      <c r="D104" s="291" t="s">
        <v>194</v>
      </c>
      <c r="E104" s="285">
        <v>2446.5</v>
      </c>
      <c r="F104" s="6"/>
      <c r="G104" s="287">
        <f t="shared" si="4"/>
        <v>0</v>
      </c>
    </row>
    <row r="105" spans="1:7" s="288" customFormat="1" x14ac:dyDescent="0.2">
      <c r="A105" s="212"/>
      <c r="B105" s="289" t="s">
        <v>521</v>
      </c>
      <c r="C105" s="290" t="s">
        <v>3914</v>
      </c>
      <c r="D105" s="291"/>
      <c r="E105" s="285"/>
      <c r="F105" s="286"/>
      <c r="G105" s="287"/>
    </row>
    <row r="106" spans="1:7" s="288" customFormat="1" x14ac:dyDescent="0.2">
      <c r="A106" s="212" t="s">
        <v>212</v>
      </c>
      <c r="B106" s="289" t="s">
        <v>515</v>
      </c>
      <c r="C106" s="290" t="s">
        <v>3908</v>
      </c>
      <c r="D106" s="291" t="s">
        <v>194</v>
      </c>
      <c r="E106" s="285">
        <v>162.75</v>
      </c>
      <c r="F106" s="6"/>
      <c r="G106" s="287">
        <f t="shared" si="4"/>
        <v>0</v>
      </c>
    </row>
    <row r="107" spans="1:7" s="288" customFormat="1" x14ac:dyDescent="0.2">
      <c r="A107" s="212" t="s">
        <v>213</v>
      </c>
      <c r="B107" s="289" t="s">
        <v>516</v>
      </c>
      <c r="C107" s="290" t="s">
        <v>3909</v>
      </c>
      <c r="D107" s="291" t="s">
        <v>194</v>
      </c>
      <c r="E107" s="285">
        <v>33.6</v>
      </c>
      <c r="F107" s="6"/>
      <c r="G107" s="287">
        <f t="shared" si="4"/>
        <v>0</v>
      </c>
    </row>
    <row r="108" spans="1:7" s="288" customFormat="1" x14ac:dyDescent="0.2">
      <c r="A108" s="212"/>
      <c r="B108" s="289"/>
      <c r="C108" s="290"/>
      <c r="D108" s="291"/>
      <c r="E108" s="285"/>
      <c r="F108" s="286"/>
      <c r="G108" s="287"/>
    </row>
    <row r="109" spans="1:7" s="288" customFormat="1" ht="24" x14ac:dyDescent="0.2">
      <c r="A109" s="222" t="str">
        <f>CONCATENATE($A$14,".",TEXT(COUNTA(A$15:A108)-COUNTIF(A$15:A108,"*.")-COUNTIF(A$15:A108,"*)")+1,0))</f>
        <v>1.4.17</v>
      </c>
      <c r="B109" s="289" t="s">
        <v>3157</v>
      </c>
      <c r="C109" s="290" t="s">
        <v>3922</v>
      </c>
      <c r="D109" s="291"/>
      <c r="E109" s="285"/>
      <c r="F109" s="286"/>
      <c r="G109" s="287"/>
    </row>
    <row r="110" spans="1:7" s="288" customFormat="1" x14ac:dyDescent="0.2">
      <c r="A110" s="222" t="s">
        <v>179</v>
      </c>
      <c r="B110" s="289" t="s">
        <v>3158</v>
      </c>
      <c r="C110" s="290" t="s">
        <v>3923</v>
      </c>
      <c r="D110" s="291" t="s">
        <v>194</v>
      </c>
      <c r="E110" s="285">
        <v>504</v>
      </c>
      <c r="F110" s="6"/>
      <c r="G110" s="287">
        <f t="shared" si="2"/>
        <v>0</v>
      </c>
    </row>
    <row r="111" spans="1:7" s="288" customFormat="1" x14ac:dyDescent="0.2">
      <c r="A111" s="222" t="s">
        <v>181</v>
      </c>
      <c r="B111" s="289" t="s">
        <v>3159</v>
      </c>
      <c r="C111" s="290" t="s">
        <v>3924</v>
      </c>
      <c r="D111" s="291" t="s">
        <v>194</v>
      </c>
      <c r="E111" s="285">
        <v>7770</v>
      </c>
      <c r="F111" s="6"/>
      <c r="G111" s="287">
        <f t="shared" si="2"/>
        <v>0</v>
      </c>
    </row>
    <row r="112" spans="1:7" s="288" customFormat="1" x14ac:dyDescent="0.2">
      <c r="A112" s="222" t="s">
        <v>182</v>
      </c>
      <c r="B112" s="289" t="s">
        <v>3160</v>
      </c>
      <c r="C112" s="290" t="s">
        <v>3925</v>
      </c>
      <c r="D112" s="291" t="s">
        <v>194</v>
      </c>
      <c r="E112" s="285">
        <v>2415</v>
      </c>
      <c r="F112" s="6"/>
      <c r="G112" s="287">
        <f t="shared" si="2"/>
        <v>0</v>
      </c>
    </row>
    <row r="113" spans="1:7" s="288" customFormat="1" x14ac:dyDescent="0.2">
      <c r="A113" s="222"/>
      <c r="B113" s="289"/>
      <c r="C113" s="290"/>
      <c r="D113" s="291"/>
      <c r="E113" s="285"/>
      <c r="F113" s="286"/>
      <c r="G113" s="287"/>
    </row>
    <row r="114" spans="1:7" s="288" customFormat="1" ht="36" x14ac:dyDescent="0.2">
      <c r="A114" s="222" t="str">
        <f>CONCATENATE($A$14,".",TEXT(COUNTA(A$15:A113)-COUNTIF(A$15:A113,"*.")-COUNTIF(A$15:A113,"*)")+1,0))</f>
        <v>1.4.18</v>
      </c>
      <c r="B114" s="289" t="s">
        <v>3171</v>
      </c>
      <c r="C114" s="290" t="s">
        <v>3926</v>
      </c>
      <c r="D114" s="291" t="s">
        <v>194</v>
      </c>
      <c r="E114" s="285">
        <v>714</v>
      </c>
      <c r="F114" s="6"/>
      <c r="G114" s="287">
        <f t="shared" ref="G114" si="5">ROUND(E114*F114,2)</f>
        <v>0</v>
      </c>
    </row>
    <row r="115" spans="1:7" s="288" customFormat="1" x14ac:dyDescent="0.2">
      <c r="A115" s="212"/>
      <c r="B115" s="289"/>
      <c r="C115" s="290"/>
      <c r="D115" s="291"/>
      <c r="E115" s="285"/>
      <c r="F115" s="286"/>
      <c r="G115" s="287"/>
    </row>
    <row r="116" spans="1:7" s="288" customFormat="1" ht="36" x14ac:dyDescent="0.2">
      <c r="A116" s="222" t="str">
        <f>CONCATENATE($A$14,".",TEXT(COUNTA(A$15:A115)-COUNTIF(A$15:A115,"*.")-COUNTIF(A$15:A115,"*)")+1,0))</f>
        <v>1.4.19</v>
      </c>
      <c r="B116" s="289" t="s">
        <v>529</v>
      </c>
      <c r="C116" s="290" t="s">
        <v>3927</v>
      </c>
      <c r="D116" s="291" t="s">
        <v>194</v>
      </c>
      <c r="E116" s="285">
        <v>441</v>
      </c>
      <c r="F116" s="6"/>
      <c r="G116" s="287">
        <f t="shared" si="4"/>
        <v>0</v>
      </c>
    </row>
    <row r="117" spans="1:7" s="288" customFormat="1" x14ac:dyDescent="0.2">
      <c r="A117" s="295"/>
      <c r="B117" s="289"/>
      <c r="C117" s="290"/>
      <c r="D117" s="291"/>
      <c r="E117" s="285"/>
      <c r="F117" s="286"/>
      <c r="G117" s="287"/>
    </row>
    <row r="118" spans="1:7" s="288" customFormat="1" ht="48" x14ac:dyDescent="0.2">
      <c r="A118" s="222" t="str">
        <f>CONCATENATE($A$14,".",TEXT(COUNTA(A$15:A117)-COUNTIF(A$15:A117,"*.")-COUNTIF(A$15:A117,"*)")+1,0))</f>
        <v>1.4.20</v>
      </c>
      <c r="B118" s="289" t="s">
        <v>530</v>
      </c>
      <c r="C118" s="290" t="s">
        <v>3928</v>
      </c>
      <c r="D118" s="291" t="s">
        <v>194</v>
      </c>
      <c r="E118" s="285">
        <v>1480.5</v>
      </c>
      <c r="F118" s="6"/>
      <c r="G118" s="287">
        <f t="shared" si="2"/>
        <v>0</v>
      </c>
    </row>
    <row r="119" spans="1:7" s="288" customFormat="1" x14ac:dyDescent="0.2">
      <c r="A119" s="295"/>
      <c r="B119" s="289"/>
      <c r="C119" s="290"/>
      <c r="D119" s="291"/>
      <c r="E119" s="285"/>
      <c r="F119" s="286"/>
      <c r="G119" s="287"/>
    </row>
    <row r="120" spans="1:7" ht="36" x14ac:dyDescent="0.2">
      <c r="A120" s="222" t="str">
        <f>CONCATENATE($A$14,".",TEXT(COUNTA(A$15:A119)-COUNTIF(A$15:A119,"*.")-COUNTIF(A$15:A119,"*)")+1,0))</f>
        <v>1.4.21</v>
      </c>
      <c r="B120" s="259" t="s">
        <v>531</v>
      </c>
      <c r="C120" s="260" t="s">
        <v>3929</v>
      </c>
      <c r="D120" s="261" t="s">
        <v>194</v>
      </c>
      <c r="E120" s="216">
        <v>73.08</v>
      </c>
      <c r="F120" s="4"/>
      <c r="G120" s="218">
        <f t="shared" si="2"/>
        <v>0</v>
      </c>
    </row>
    <row r="121" spans="1:7" x14ac:dyDescent="0.2">
      <c r="A121" s="296"/>
      <c r="B121" s="259"/>
      <c r="C121" s="260"/>
      <c r="D121" s="261"/>
      <c r="E121" s="216"/>
      <c r="F121" s="217"/>
      <c r="G121" s="218"/>
    </row>
    <row r="122" spans="1:7" ht="36" x14ac:dyDescent="0.2">
      <c r="A122" s="222" t="str">
        <f>CONCATENATE($A$14,".",TEXT(COUNTA(A$15:A121)-COUNTIF(A$15:A121,"*.")-COUNTIF(A$15:A121,"*)")+1,0))</f>
        <v>1.4.22</v>
      </c>
      <c r="B122" s="259" t="s">
        <v>532</v>
      </c>
      <c r="C122" s="260" t="s">
        <v>3930</v>
      </c>
      <c r="D122" s="261" t="s">
        <v>194</v>
      </c>
      <c r="E122" s="216">
        <v>220.5</v>
      </c>
      <c r="F122" s="4"/>
      <c r="G122" s="218">
        <f t="shared" si="2"/>
        <v>0</v>
      </c>
    </row>
    <row r="123" spans="1:7" x14ac:dyDescent="0.2">
      <c r="A123" s="223"/>
      <c r="B123" s="224"/>
      <c r="C123" s="225"/>
      <c r="D123" s="226"/>
      <c r="E123" s="227"/>
      <c r="F123" s="228"/>
      <c r="G123" s="229"/>
    </row>
    <row r="124" spans="1:7" x14ac:dyDescent="0.2">
      <c r="A124" s="230"/>
      <c r="B124" s="190" t="str">
        <f>$B$8</f>
        <v>TESARSKA DELA</v>
      </c>
      <c r="C124" s="190" t="str">
        <f>$C$8</f>
        <v>FORMWORK WORKS</v>
      </c>
      <c r="D124" s="191"/>
      <c r="E124" s="192"/>
      <c r="F124" s="193"/>
      <c r="G124" s="231">
        <f>SUM(G13:G123)</f>
        <v>0</v>
      </c>
    </row>
    <row r="125" spans="1:7" x14ac:dyDescent="0.2">
      <c r="B125" s="297"/>
      <c r="C125" s="297"/>
    </row>
    <row r="126" spans="1:7" x14ac:dyDescent="0.2">
      <c r="B126" s="297"/>
      <c r="C126" s="297"/>
    </row>
    <row r="127" spans="1:7" x14ac:dyDescent="0.2">
      <c r="B127" s="297"/>
      <c r="C127" s="297"/>
    </row>
    <row r="128" spans="1:7" x14ac:dyDescent="0.2">
      <c r="B128" s="297"/>
      <c r="C128" s="297"/>
    </row>
    <row r="129" spans="2:3" x14ac:dyDescent="0.2">
      <c r="B129" s="297"/>
      <c r="C129" s="297"/>
    </row>
    <row r="130" spans="2:3" x14ac:dyDescent="0.2">
      <c r="B130" s="297"/>
      <c r="C130" s="297"/>
    </row>
    <row r="131" spans="2:3" x14ac:dyDescent="0.2">
      <c r="B131" s="297"/>
      <c r="C131" s="297"/>
    </row>
    <row r="132" spans="2:3" x14ac:dyDescent="0.2">
      <c r="B132" s="297"/>
      <c r="C132" s="297"/>
    </row>
    <row r="133" spans="2:3" x14ac:dyDescent="0.2">
      <c r="B133" s="297"/>
      <c r="C133" s="297"/>
    </row>
    <row r="134" spans="2:3" x14ac:dyDescent="0.2">
      <c r="B134" s="297"/>
      <c r="C134" s="297"/>
    </row>
    <row r="135" spans="2:3" x14ac:dyDescent="0.2">
      <c r="B135" s="297"/>
      <c r="C135" s="297"/>
    </row>
    <row r="136" spans="2:3" x14ac:dyDescent="0.2">
      <c r="B136" s="297"/>
      <c r="C136" s="297"/>
    </row>
    <row r="137" spans="2:3" x14ac:dyDescent="0.2">
      <c r="B137" s="297"/>
      <c r="C137" s="297"/>
    </row>
    <row r="138" spans="2:3" x14ac:dyDescent="0.2">
      <c r="B138" s="297"/>
      <c r="C138" s="297"/>
    </row>
    <row r="139" spans="2:3" x14ac:dyDescent="0.2">
      <c r="B139" s="297"/>
      <c r="C139" s="297"/>
    </row>
    <row r="140" spans="2:3" x14ac:dyDescent="0.2">
      <c r="B140" s="297"/>
      <c r="C140" s="297"/>
    </row>
    <row r="141" spans="2:3" x14ac:dyDescent="0.2">
      <c r="B141" s="297"/>
      <c r="C141" s="297"/>
    </row>
    <row r="142" spans="2:3" x14ac:dyDescent="0.2">
      <c r="B142" s="297"/>
      <c r="C142" s="297"/>
    </row>
    <row r="143" spans="2:3" x14ac:dyDescent="0.2">
      <c r="B143" s="297"/>
      <c r="C143" s="297"/>
    </row>
    <row r="144" spans="2:3" x14ac:dyDescent="0.2">
      <c r="B144" s="297"/>
      <c r="C144" s="297"/>
    </row>
    <row r="145" spans="2:3" x14ac:dyDescent="0.2">
      <c r="B145" s="297"/>
      <c r="C145" s="297"/>
    </row>
    <row r="146" spans="2:3" x14ac:dyDescent="0.2">
      <c r="B146" s="297"/>
      <c r="C146" s="297"/>
    </row>
    <row r="147" spans="2:3" x14ac:dyDescent="0.2">
      <c r="B147" s="297"/>
      <c r="C147" s="297"/>
    </row>
    <row r="148" spans="2:3" x14ac:dyDescent="0.2">
      <c r="B148" s="297"/>
      <c r="C148" s="297"/>
    </row>
    <row r="149" spans="2:3" x14ac:dyDescent="0.2">
      <c r="B149" s="297"/>
      <c r="C149" s="297"/>
    </row>
    <row r="150" spans="2:3" x14ac:dyDescent="0.2">
      <c r="B150" s="297"/>
      <c r="C150" s="297"/>
    </row>
    <row r="151" spans="2:3" x14ac:dyDescent="0.2">
      <c r="B151" s="297"/>
      <c r="C151" s="297"/>
    </row>
    <row r="152" spans="2:3" x14ac:dyDescent="0.2">
      <c r="B152" s="297"/>
      <c r="C152" s="297"/>
    </row>
    <row r="153" spans="2:3" x14ac:dyDescent="0.2">
      <c r="B153" s="297"/>
      <c r="C153" s="297"/>
    </row>
    <row r="154" spans="2:3" x14ac:dyDescent="0.2">
      <c r="B154" s="297"/>
      <c r="C154" s="297"/>
    </row>
    <row r="155" spans="2:3" x14ac:dyDescent="0.2">
      <c r="B155" s="297"/>
      <c r="C155" s="297"/>
    </row>
    <row r="156" spans="2:3" x14ac:dyDescent="0.2">
      <c r="B156" s="297"/>
      <c r="C156" s="297"/>
    </row>
    <row r="157" spans="2:3" x14ac:dyDescent="0.2">
      <c r="B157" s="297"/>
      <c r="C157" s="297"/>
    </row>
    <row r="158" spans="2:3" x14ac:dyDescent="0.2">
      <c r="B158" s="297"/>
      <c r="C158" s="297"/>
    </row>
    <row r="159" spans="2:3" x14ac:dyDescent="0.2">
      <c r="B159" s="297"/>
      <c r="C159" s="297"/>
    </row>
    <row r="160" spans="2:3" x14ac:dyDescent="0.2">
      <c r="B160" s="297"/>
      <c r="C160" s="297"/>
    </row>
    <row r="161" spans="2:3" x14ac:dyDescent="0.2">
      <c r="B161" s="297"/>
      <c r="C161" s="297"/>
    </row>
    <row r="162" spans="2:3" x14ac:dyDescent="0.2">
      <c r="B162" s="297"/>
      <c r="C162" s="297"/>
    </row>
    <row r="163" spans="2:3" x14ac:dyDescent="0.2">
      <c r="B163" s="297"/>
      <c r="C163" s="297"/>
    </row>
    <row r="164" spans="2:3" x14ac:dyDescent="0.2">
      <c r="B164" s="297"/>
      <c r="C164" s="297"/>
    </row>
    <row r="165" spans="2:3" x14ac:dyDescent="0.2">
      <c r="B165" s="297"/>
      <c r="C165" s="297"/>
    </row>
    <row r="166" spans="2:3" x14ac:dyDescent="0.2">
      <c r="B166" s="297"/>
      <c r="C166" s="297"/>
    </row>
    <row r="167" spans="2:3" x14ac:dyDescent="0.2">
      <c r="B167" s="297"/>
      <c r="C167" s="297"/>
    </row>
    <row r="168" spans="2:3" x14ac:dyDescent="0.2">
      <c r="B168" s="297"/>
      <c r="C168" s="297"/>
    </row>
    <row r="169" spans="2:3" x14ac:dyDescent="0.2">
      <c r="B169" s="297"/>
      <c r="C169" s="297"/>
    </row>
    <row r="170" spans="2:3" x14ac:dyDescent="0.2">
      <c r="B170" s="297"/>
      <c r="C170" s="297"/>
    </row>
    <row r="171" spans="2:3" x14ac:dyDescent="0.2">
      <c r="B171" s="297"/>
      <c r="C171" s="297"/>
    </row>
    <row r="172" spans="2:3" x14ac:dyDescent="0.2">
      <c r="B172" s="297"/>
      <c r="C172" s="297"/>
    </row>
    <row r="173" spans="2:3" x14ac:dyDescent="0.2">
      <c r="B173" s="297"/>
      <c r="C173" s="297"/>
    </row>
    <row r="174" spans="2:3" x14ac:dyDescent="0.2">
      <c r="B174" s="297"/>
      <c r="C174" s="297"/>
    </row>
    <row r="175" spans="2:3" x14ac:dyDescent="0.2">
      <c r="B175" s="297"/>
      <c r="C175" s="297"/>
    </row>
    <row r="176" spans="2:3" x14ac:dyDescent="0.2">
      <c r="B176" s="297"/>
      <c r="C176" s="297"/>
    </row>
    <row r="177" spans="2:3" x14ac:dyDescent="0.2">
      <c r="B177" s="297"/>
      <c r="C177" s="297"/>
    </row>
    <row r="178" spans="2:3" x14ac:dyDescent="0.2">
      <c r="B178" s="297"/>
      <c r="C178" s="297"/>
    </row>
    <row r="179" spans="2:3" x14ac:dyDescent="0.2">
      <c r="B179" s="297"/>
      <c r="C179" s="297"/>
    </row>
    <row r="180" spans="2:3" x14ac:dyDescent="0.2">
      <c r="B180" s="297"/>
      <c r="C180" s="297"/>
    </row>
    <row r="181" spans="2:3" x14ac:dyDescent="0.2">
      <c r="B181" s="297"/>
      <c r="C181" s="297"/>
    </row>
    <row r="182" spans="2:3" x14ac:dyDescent="0.2">
      <c r="B182" s="297"/>
      <c r="C182" s="297"/>
    </row>
    <row r="183" spans="2:3" x14ac:dyDescent="0.2">
      <c r="B183" s="297"/>
      <c r="C183" s="297"/>
    </row>
    <row r="184" spans="2:3" x14ac:dyDescent="0.2">
      <c r="B184" s="297"/>
      <c r="C184" s="297"/>
    </row>
    <row r="185" spans="2:3" x14ac:dyDescent="0.2">
      <c r="B185" s="297"/>
      <c r="C185" s="297"/>
    </row>
    <row r="186" spans="2:3" x14ac:dyDescent="0.2">
      <c r="B186" s="297"/>
      <c r="C186" s="297"/>
    </row>
    <row r="187" spans="2:3" x14ac:dyDescent="0.2">
      <c r="B187" s="297"/>
      <c r="C187" s="297"/>
    </row>
    <row r="188" spans="2:3" x14ac:dyDescent="0.2">
      <c r="B188" s="297"/>
      <c r="C188" s="297"/>
    </row>
    <row r="189" spans="2:3" x14ac:dyDescent="0.2">
      <c r="B189" s="297"/>
      <c r="C189" s="297"/>
    </row>
    <row r="190" spans="2:3" x14ac:dyDescent="0.2">
      <c r="B190" s="297"/>
      <c r="C190" s="297"/>
    </row>
    <row r="191" spans="2:3" x14ac:dyDescent="0.2">
      <c r="B191" s="297"/>
      <c r="C191" s="297"/>
    </row>
    <row r="192" spans="2:3" x14ac:dyDescent="0.2">
      <c r="B192" s="297"/>
      <c r="C192" s="297"/>
    </row>
    <row r="193" spans="2:3" x14ac:dyDescent="0.2">
      <c r="B193" s="297"/>
      <c r="C193" s="297"/>
    </row>
    <row r="194" spans="2:3" x14ac:dyDescent="0.2">
      <c r="B194" s="297"/>
      <c r="C194" s="297"/>
    </row>
    <row r="195" spans="2:3" x14ac:dyDescent="0.2">
      <c r="B195" s="297"/>
      <c r="C195" s="297"/>
    </row>
    <row r="196" spans="2:3" x14ac:dyDescent="0.2">
      <c r="B196" s="297"/>
      <c r="C196" s="297"/>
    </row>
    <row r="197" spans="2:3" x14ac:dyDescent="0.2">
      <c r="B197" s="297"/>
      <c r="C197" s="297"/>
    </row>
    <row r="198" spans="2:3" x14ac:dyDescent="0.2">
      <c r="B198" s="297"/>
      <c r="C198" s="297"/>
    </row>
    <row r="199" spans="2:3" x14ac:dyDescent="0.2">
      <c r="B199" s="297"/>
      <c r="C199" s="297"/>
    </row>
    <row r="200" spans="2:3" x14ac:dyDescent="0.2">
      <c r="B200" s="297"/>
      <c r="C200" s="297"/>
    </row>
    <row r="201" spans="2:3" x14ac:dyDescent="0.2">
      <c r="B201" s="297"/>
      <c r="C201" s="297"/>
    </row>
    <row r="202" spans="2:3" x14ac:dyDescent="0.2">
      <c r="B202" s="297"/>
      <c r="C202" s="297"/>
    </row>
    <row r="203" spans="2:3" x14ac:dyDescent="0.2">
      <c r="B203" s="297"/>
      <c r="C203" s="297"/>
    </row>
    <row r="204" spans="2:3" x14ac:dyDescent="0.2">
      <c r="B204" s="297"/>
      <c r="C204" s="297"/>
    </row>
    <row r="205" spans="2:3" x14ac:dyDescent="0.2">
      <c r="B205" s="297"/>
      <c r="C205" s="297"/>
    </row>
    <row r="206" spans="2:3" x14ac:dyDescent="0.2">
      <c r="B206" s="297"/>
      <c r="C206" s="297"/>
    </row>
    <row r="207" spans="2:3" x14ac:dyDescent="0.2">
      <c r="B207" s="297"/>
      <c r="C207" s="297"/>
    </row>
    <row r="208" spans="2:3" x14ac:dyDescent="0.2">
      <c r="B208" s="297"/>
      <c r="C208" s="297"/>
    </row>
    <row r="209" spans="2:3" x14ac:dyDescent="0.2">
      <c r="B209" s="297"/>
      <c r="C209" s="297"/>
    </row>
    <row r="210" spans="2:3" x14ac:dyDescent="0.2">
      <c r="B210" s="297"/>
      <c r="C210" s="297"/>
    </row>
    <row r="211" spans="2:3" x14ac:dyDescent="0.2">
      <c r="B211" s="297"/>
      <c r="C211" s="297"/>
    </row>
    <row r="212" spans="2:3" x14ac:dyDescent="0.2">
      <c r="B212" s="297"/>
      <c r="C212" s="297"/>
    </row>
    <row r="213" spans="2:3" x14ac:dyDescent="0.2">
      <c r="B213" s="297"/>
      <c r="C213" s="297"/>
    </row>
    <row r="214" spans="2:3" x14ac:dyDescent="0.2">
      <c r="B214" s="297"/>
      <c r="C214" s="297"/>
    </row>
    <row r="215" spans="2:3" x14ac:dyDescent="0.2">
      <c r="B215" s="297"/>
      <c r="C215" s="297"/>
    </row>
    <row r="216" spans="2:3" x14ac:dyDescent="0.2">
      <c r="B216" s="297"/>
      <c r="C216" s="297"/>
    </row>
    <row r="217" spans="2:3" x14ac:dyDescent="0.2">
      <c r="B217" s="297"/>
      <c r="C217" s="297"/>
    </row>
    <row r="218" spans="2:3" x14ac:dyDescent="0.2">
      <c r="B218" s="297"/>
      <c r="C218" s="297"/>
    </row>
    <row r="219" spans="2:3" x14ac:dyDescent="0.2">
      <c r="B219" s="297"/>
      <c r="C219" s="297"/>
    </row>
    <row r="220" spans="2:3" x14ac:dyDescent="0.2">
      <c r="B220" s="297"/>
      <c r="C220" s="297"/>
    </row>
    <row r="221" spans="2:3" x14ac:dyDescent="0.2">
      <c r="B221" s="297"/>
      <c r="C221" s="297"/>
    </row>
    <row r="222" spans="2:3" x14ac:dyDescent="0.2">
      <c r="B222" s="297"/>
      <c r="C222" s="297"/>
    </row>
    <row r="223" spans="2:3" x14ac:dyDescent="0.2">
      <c r="B223" s="297"/>
      <c r="C223" s="297"/>
    </row>
    <row r="224" spans="2:3" x14ac:dyDescent="0.2">
      <c r="B224" s="297"/>
      <c r="C224" s="297"/>
    </row>
    <row r="225" spans="2:3" x14ac:dyDescent="0.2">
      <c r="B225" s="297"/>
      <c r="C225" s="297"/>
    </row>
    <row r="226" spans="2:3" x14ac:dyDescent="0.2">
      <c r="B226" s="297"/>
      <c r="C226" s="297"/>
    </row>
    <row r="227" spans="2:3" x14ac:dyDescent="0.2">
      <c r="B227" s="297"/>
      <c r="C227" s="297"/>
    </row>
    <row r="228" spans="2:3" x14ac:dyDescent="0.2">
      <c r="B228" s="297"/>
      <c r="C228" s="297"/>
    </row>
    <row r="229" spans="2:3" x14ac:dyDescent="0.2">
      <c r="B229" s="297"/>
      <c r="C229" s="297"/>
    </row>
    <row r="230" spans="2:3" x14ac:dyDescent="0.2">
      <c r="B230" s="297"/>
      <c r="C230" s="297"/>
    </row>
    <row r="231" spans="2:3" x14ac:dyDescent="0.2">
      <c r="B231" s="297"/>
      <c r="C231" s="297"/>
    </row>
    <row r="232" spans="2:3" x14ac:dyDescent="0.2">
      <c r="B232" s="297"/>
      <c r="C232" s="297"/>
    </row>
    <row r="233" spans="2:3" x14ac:dyDescent="0.2">
      <c r="B233" s="297"/>
      <c r="C233" s="297"/>
    </row>
    <row r="234" spans="2:3" x14ac:dyDescent="0.2">
      <c r="B234" s="297"/>
      <c r="C234" s="297"/>
    </row>
    <row r="235" spans="2:3" x14ac:dyDescent="0.2">
      <c r="B235" s="297"/>
      <c r="C235" s="297"/>
    </row>
    <row r="236" spans="2:3" x14ac:dyDescent="0.2">
      <c r="B236" s="297"/>
      <c r="C236" s="297"/>
    </row>
    <row r="237" spans="2:3" x14ac:dyDescent="0.2">
      <c r="B237" s="297"/>
      <c r="C237" s="297"/>
    </row>
    <row r="238" spans="2:3" x14ac:dyDescent="0.2">
      <c r="B238" s="297"/>
      <c r="C238" s="297"/>
    </row>
    <row r="239" spans="2:3" x14ac:dyDescent="0.2">
      <c r="B239" s="297"/>
      <c r="C239" s="297"/>
    </row>
    <row r="240" spans="2:3" x14ac:dyDescent="0.2">
      <c r="B240" s="297"/>
      <c r="C240" s="297"/>
    </row>
    <row r="241" spans="2:3" x14ac:dyDescent="0.2">
      <c r="B241" s="297"/>
      <c r="C241" s="297"/>
    </row>
    <row r="242" spans="2:3" x14ac:dyDescent="0.2">
      <c r="B242" s="297"/>
      <c r="C242" s="297"/>
    </row>
    <row r="243" spans="2:3" x14ac:dyDescent="0.2">
      <c r="B243" s="297"/>
      <c r="C243" s="297"/>
    </row>
    <row r="244" spans="2:3" x14ac:dyDescent="0.2">
      <c r="B244" s="297"/>
      <c r="C244" s="297"/>
    </row>
    <row r="245" spans="2:3" x14ac:dyDescent="0.2">
      <c r="B245" s="297"/>
      <c r="C245" s="297"/>
    </row>
    <row r="246" spans="2:3" x14ac:dyDescent="0.2">
      <c r="B246" s="297"/>
      <c r="C246" s="297"/>
    </row>
    <row r="247" spans="2:3" x14ac:dyDescent="0.2">
      <c r="B247" s="297"/>
      <c r="C247" s="297"/>
    </row>
    <row r="248" spans="2:3" x14ac:dyDescent="0.2">
      <c r="B248" s="297"/>
      <c r="C248" s="297"/>
    </row>
    <row r="249" spans="2:3" x14ac:dyDescent="0.2">
      <c r="B249" s="297"/>
      <c r="C249" s="297"/>
    </row>
    <row r="250" spans="2:3" x14ac:dyDescent="0.2">
      <c r="B250" s="297"/>
      <c r="C250" s="297"/>
    </row>
    <row r="251" spans="2:3" x14ac:dyDescent="0.2">
      <c r="B251" s="297"/>
      <c r="C251" s="297"/>
    </row>
    <row r="252" spans="2:3" x14ac:dyDescent="0.2">
      <c r="B252" s="297"/>
      <c r="C252" s="297"/>
    </row>
    <row r="253" spans="2:3" x14ac:dyDescent="0.2">
      <c r="B253" s="297"/>
      <c r="C253" s="297"/>
    </row>
    <row r="254" spans="2:3" x14ac:dyDescent="0.2">
      <c r="B254" s="297"/>
      <c r="C254" s="297"/>
    </row>
    <row r="255" spans="2:3" x14ac:dyDescent="0.2">
      <c r="B255" s="297"/>
      <c r="C255" s="297"/>
    </row>
    <row r="256" spans="2:3" x14ac:dyDescent="0.2">
      <c r="B256" s="297"/>
      <c r="C256" s="297"/>
    </row>
    <row r="257" spans="2:3" x14ac:dyDescent="0.2">
      <c r="B257" s="297"/>
      <c r="C257" s="297"/>
    </row>
    <row r="258" spans="2:3" x14ac:dyDescent="0.2">
      <c r="B258" s="297"/>
      <c r="C258" s="297"/>
    </row>
    <row r="259" spans="2:3" x14ac:dyDescent="0.2">
      <c r="B259" s="297"/>
      <c r="C259" s="297"/>
    </row>
    <row r="260" spans="2:3" x14ac:dyDescent="0.2">
      <c r="B260" s="297"/>
      <c r="C260" s="297"/>
    </row>
    <row r="261" spans="2:3" x14ac:dyDescent="0.2">
      <c r="B261" s="297"/>
      <c r="C261" s="297"/>
    </row>
    <row r="262" spans="2:3" x14ac:dyDescent="0.2">
      <c r="B262" s="297"/>
      <c r="C262" s="297"/>
    </row>
    <row r="263" spans="2:3" x14ac:dyDescent="0.2">
      <c r="B263" s="297"/>
      <c r="C263" s="297"/>
    </row>
    <row r="264" spans="2:3" x14ac:dyDescent="0.2">
      <c r="B264" s="297"/>
      <c r="C264" s="297"/>
    </row>
    <row r="265" spans="2:3" x14ac:dyDescent="0.2">
      <c r="B265" s="297"/>
      <c r="C265" s="297"/>
    </row>
    <row r="266" spans="2:3" x14ac:dyDescent="0.2">
      <c r="B266" s="297"/>
      <c r="C266" s="297"/>
    </row>
    <row r="267" spans="2:3" x14ac:dyDescent="0.2">
      <c r="B267" s="297"/>
      <c r="C267" s="297"/>
    </row>
    <row r="268" spans="2:3" x14ac:dyDescent="0.2">
      <c r="B268" s="297"/>
      <c r="C268" s="297"/>
    </row>
    <row r="269" spans="2:3" x14ac:dyDescent="0.2">
      <c r="B269" s="297"/>
      <c r="C269" s="297"/>
    </row>
    <row r="270" spans="2:3" x14ac:dyDescent="0.2">
      <c r="B270" s="297"/>
      <c r="C270" s="297"/>
    </row>
    <row r="271" spans="2:3" x14ac:dyDescent="0.2">
      <c r="B271" s="297"/>
      <c r="C271" s="297"/>
    </row>
    <row r="272" spans="2:3" x14ac:dyDescent="0.2">
      <c r="B272" s="297"/>
      <c r="C272" s="297"/>
    </row>
    <row r="273" spans="2:3" x14ac:dyDescent="0.2">
      <c r="B273" s="297"/>
      <c r="C273" s="297"/>
    </row>
    <row r="274" spans="2:3" x14ac:dyDescent="0.2">
      <c r="B274" s="297"/>
      <c r="C274" s="297"/>
    </row>
    <row r="275" spans="2:3" x14ac:dyDescent="0.2">
      <c r="B275" s="297"/>
      <c r="C275" s="297"/>
    </row>
    <row r="276" spans="2:3" x14ac:dyDescent="0.2">
      <c r="B276" s="297"/>
      <c r="C276" s="297"/>
    </row>
    <row r="277" spans="2:3" x14ac:dyDescent="0.2">
      <c r="B277" s="297"/>
      <c r="C277" s="297"/>
    </row>
    <row r="278" spans="2:3" x14ac:dyDescent="0.2">
      <c r="B278" s="297"/>
      <c r="C278" s="297"/>
    </row>
    <row r="279" spans="2:3" x14ac:dyDescent="0.2">
      <c r="B279" s="297"/>
      <c r="C279" s="297"/>
    </row>
    <row r="280" spans="2:3" x14ac:dyDescent="0.2">
      <c r="B280" s="297"/>
      <c r="C280" s="297"/>
    </row>
    <row r="281" spans="2:3" x14ac:dyDescent="0.2">
      <c r="B281" s="297"/>
      <c r="C281" s="297"/>
    </row>
    <row r="282" spans="2:3" x14ac:dyDescent="0.2">
      <c r="B282" s="297"/>
      <c r="C282" s="297"/>
    </row>
    <row r="283" spans="2:3" x14ac:dyDescent="0.2">
      <c r="B283" s="297"/>
      <c r="C283" s="297"/>
    </row>
    <row r="284" spans="2:3" x14ac:dyDescent="0.2">
      <c r="B284" s="297"/>
      <c r="C284" s="297"/>
    </row>
    <row r="285" spans="2:3" x14ac:dyDescent="0.2">
      <c r="B285" s="297"/>
      <c r="C285" s="297"/>
    </row>
    <row r="286" spans="2:3" x14ac:dyDescent="0.2">
      <c r="B286" s="297"/>
      <c r="C286" s="297"/>
    </row>
    <row r="287" spans="2:3" x14ac:dyDescent="0.2">
      <c r="B287" s="297"/>
      <c r="C287" s="297"/>
    </row>
    <row r="288" spans="2:3" x14ac:dyDescent="0.2">
      <c r="B288" s="297"/>
      <c r="C288" s="297"/>
    </row>
    <row r="289" spans="2:3" x14ac:dyDescent="0.2">
      <c r="B289" s="297"/>
      <c r="C289" s="297"/>
    </row>
    <row r="290" spans="2:3" x14ac:dyDescent="0.2">
      <c r="B290" s="297"/>
      <c r="C290" s="297"/>
    </row>
    <row r="291" spans="2:3" x14ac:dyDescent="0.2">
      <c r="B291" s="297"/>
      <c r="C291" s="297"/>
    </row>
    <row r="292" spans="2:3" x14ac:dyDescent="0.2">
      <c r="B292" s="297"/>
      <c r="C292" s="297"/>
    </row>
    <row r="293" spans="2:3" x14ac:dyDescent="0.2">
      <c r="B293" s="297"/>
      <c r="C293" s="297"/>
    </row>
    <row r="294" spans="2:3" x14ac:dyDescent="0.2">
      <c r="B294" s="297"/>
      <c r="C294" s="297"/>
    </row>
    <row r="295" spans="2:3" x14ac:dyDescent="0.2">
      <c r="B295" s="297"/>
      <c r="C295" s="297"/>
    </row>
    <row r="296" spans="2:3" x14ac:dyDescent="0.2">
      <c r="B296" s="297"/>
      <c r="C296" s="297"/>
    </row>
    <row r="297" spans="2:3" x14ac:dyDescent="0.2">
      <c r="B297" s="297"/>
      <c r="C297" s="297"/>
    </row>
    <row r="298" spans="2:3" x14ac:dyDescent="0.2">
      <c r="B298" s="297"/>
      <c r="C298" s="297"/>
    </row>
    <row r="299" spans="2:3" x14ac:dyDescent="0.2">
      <c r="B299" s="297"/>
      <c r="C299" s="297"/>
    </row>
    <row r="300" spans="2:3" x14ac:dyDescent="0.2">
      <c r="B300" s="297"/>
      <c r="C300" s="297"/>
    </row>
    <row r="301" spans="2:3" x14ac:dyDescent="0.2">
      <c r="B301" s="297"/>
      <c r="C301" s="297"/>
    </row>
    <row r="302" spans="2:3" x14ac:dyDescent="0.2">
      <c r="B302" s="297"/>
      <c r="C302" s="297"/>
    </row>
    <row r="303" spans="2:3" x14ac:dyDescent="0.2">
      <c r="B303" s="297"/>
      <c r="C303" s="297"/>
    </row>
    <row r="304" spans="2:3" x14ac:dyDescent="0.2">
      <c r="B304" s="297"/>
      <c r="C304" s="297"/>
    </row>
    <row r="305" spans="2:3" x14ac:dyDescent="0.2">
      <c r="B305" s="297"/>
      <c r="C305" s="297"/>
    </row>
    <row r="306" spans="2:3" x14ac:dyDescent="0.2">
      <c r="B306" s="297"/>
      <c r="C306" s="297"/>
    </row>
    <row r="307" spans="2:3" x14ac:dyDescent="0.2">
      <c r="B307" s="297"/>
      <c r="C307" s="297"/>
    </row>
    <row r="308" spans="2:3" x14ac:dyDescent="0.2">
      <c r="B308" s="297"/>
      <c r="C308" s="297"/>
    </row>
    <row r="309" spans="2:3" x14ac:dyDescent="0.2">
      <c r="B309" s="297"/>
      <c r="C309" s="297"/>
    </row>
    <row r="310" spans="2:3" x14ac:dyDescent="0.2">
      <c r="B310" s="297"/>
      <c r="C310" s="297"/>
    </row>
    <row r="311" spans="2:3" x14ac:dyDescent="0.2">
      <c r="B311" s="297"/>
      <c r="C311" s="297"/>
    </row>
    <row r="312" spans="2:3" x14ac:dyDescent="0.2">
      <c r="B312" s="297"/>
      <c r="C312" s="297"/>
    </row>
    <row r="313" spans="2:3" x14ac:dyDescent="0.2">
      <c r="B313" s="297"/>
      <c r="C313" s="297"/>
    </row>
    <row r="314" spans="2:3" x14ac:dyDescent="0.2">
      <c r="B314" s="297"/>
      <c r="C314" s="297"/>
    </row>
    <row r="315" spans="2:3" x14ac:dyDescent="0.2">
      <c r="B315" s="297"/>
      <c r="C315" s="297"/>
    </row>
    <row r="316" spans="2:3" x14ac:dyDescent="0.2">
      <c r="B316" s="297"/>
      <c r="C316" s="297"/>
    </row>
    <row r="317" spans="2:3" x14ac:dyDescent="0.2">
      <c r="B317" s="297"/>
      <c r="C317" s="297"/>
    </row>
    <row r="318" spans="2:3" x14ac:dyDescent="0.2">
      <c r="B318" s="297"/>
      <c r="C318" s="297"/>
    </row>
    <row r="319" spans="2:3" x14ac:dyDescent="0.2">
      <c r="B319" s="297"/>
      <c r="C319" s="297"/>
    </row>
    <row r="320" spans="2:3" x14ac:dyDescent="0.2">
      <c r="B320" s="297"/>
      <c r="C320" s="297"/>
    </row>
    <row r="321" spans="2:3" x14ac:dyDescent="0.2">
      <c r="B321" s="297"/>
      <c r="C321" s="297"/>
    </row>
    <row r="322" spans="2:3" x14ac:dyDescent="0.2">
      <c r="B322" s="297"/>
      <c r="C322" s="297"/>
    </row>
    <row r="323" spans="2:3" x14ac:dyDescent="0.2">
      <c r="B323" s="297"/>
      <c r="C323" s="297"/>
    </row>
    <row r="324" spans="2:3" x14ac:dyDescent="0.2">
      <c r="B324" s="297"/>
      <c r="C324" s="297"/>
    </row>
    <row r="325" spans="2:3" x14ac:dyDescent="0.2">
      <c r="B325" s="297"/>
      <c r="C325" s="297"/>
    </row>
    <row r="326" spans="2:3" x14ac:dyDescent="0.2">
      <c r="B326" s="297"/>
      <c r="C326" s="297"/>
    </row>
    <row r="327" spans="2:3" x14ac:dyDescent="0.2">
      <c r="B327" s="297"/>
      <c r="C327" s="297"/>
    </row>
    <row r="328" spans="2:3" x14ac:dyDescent="0.2">
      <c r="B328" s="297"/>
      <c r="C328" s="297"/>
    </row>
    <row r="329" spans="2:3" x14ac:dyDescent="0.2">
      <c r="B329" s="297"/>
      <c r="C329" s="297"/>
    </row>
    <row r="330" spans="2:3" x14ac:dyDescent="0.2">
      <c r="B330" s="297"/>
      <c r="C330" s="297"/>
    </row>
    <row r="331" spans="2:3" x14ac:dyDescent="0.2">
      <c r="B331" s="297"/>
      <c r="C331" s="297"/>
    </row>
    <row r="332" spans="2:3" x14ac:dyDescent="0.2">
      <c r="B332" s="297"/>
      <c r="C332" s="297"/>
    </row>
    <row r="333" spans="2:3" x14ac:dyDescent="0.2">
      <c r="B333" s="297"/>
      <c r="C333" s="297"/>
    </row>
    <row r="334" spans="2:3" x14ac:dyDescent="0.2">
      <c r="B334" s="297"/>
      <c r="C334" s="297"/>
    </row>
    <row r="335" spans="2:3" x14ac:dyDescent="0.2">
      <c r="B335" s="297"/>
      <c r="C335" s="297"/>
    </row>
    <row r="336" spans="2:3" x14ac:dyDescent="0.2">
      <c r="B336" s="297"/>
      <c r="C336" s="297"/>
    </row>
    <row r="337" spans="2:3" x14ac:dyDescent="0.2">
      <c r="B337" s="297"/>
      <c r="C337" s="297"/>
    </row>
    <row r="338" spans="2:3" x14ac:dyDescent="0.2">
      <c r="B338" s="297"/>
      <c r="C338" s="297"/>
    </row>
    <row r="339" spans="2:3" x14ac:dyDescent="0.2">
      <c r="B339" s="297"/>
      <c r="C339" s="297"/>
    </row>
    <row r="340" spans="2:3" x14ac:dyDescent="0.2">
      <c r="B340" s="297"/>
      <c r="C340" s="297"/>
    </row>
    <row r="341" spans="2:3" x14ac:dyDescent="0.2">
      <c r="B341" s="297"/>
      <c r="C341" s="297"/>
    </row>
    <row r="342" spans="2:3" x14ac:dyDescent="0.2">
      <c r="B342" s="297"/>
      <c r="C342" s="297"/>
    </row>
    <row r="343" spans="2:3" x14ac:dyDescent="0.2">
      <c r="B343" s="297"/>
      <c r="C343" s="297"/>
    </row>
    <row r="344" spans="2:3" x14ac:dyDescent="0.2">
      <c r="B344" s="297"/>
      <c r="C344" s="297"/>
    </row>
    <row r="345" spans="2:3" x14ac:dyDescent="0.2">
      <c r="B345" s="297"/>
      <c r="C345" s="297"/>
    </row>
    <row r="346" spans="2:3" x14ac:dyDescent="0.2">
      <c r="B346" s="297"/>
      <c r="C346" s="297"/>
    </row>
    <row r="347" spans="2:3" x14ac:dyDescent="0.2">
      <c r="B347" s="297"/>
      <c r="C347" s="297"/>
    </row>
    <row r="348" spans="2:3" x14ac:dyDescent="0.2">
      <c r="B348" s="297"/>
      <c r="C348" s="297"/>
    </row>
    <row r="349" spans="2:3" x14ac:dyDescent="0.2">
      <c r="B349" s="297"/>
      <c r="C349" s="297"/>
    </row>
    <row r="350" spans="2:3" x14ac:dyDescent="0.2">
      <c r="B350" s="297"/>
      <c r="C350" s="297"/>
    </row>
    <row r="351" spans="2:3" x14ac:dyDescent="0.2">
      <c r="B351" s="297"/>
      <c r="C351" s="297"/>
    </row>
    <row r="352" spans="2:3" x14ac:dyDescent="0.2">
      <c r="B352" s="297"/>
      <c r="C352" s="297"/>
    </row>
    <row r="353" spans="2:3" x14ac:dyDescent="0.2">
      <c r="B353" s="297"/>
      <c r="C353" s="297"/>
    </row>
    <row r="354" spans="2:3" x14ac:dyDescent="0.2">
      <c r="B354" s="297"/>
      <c r="C354" s="297"/>
    </row>
    <row r="355" spans="2:3" x14ac:dyDescent="0.2">
      <c r="B355" s="297"/>
      <c r="C355" s="297"/>
    </row>
    <row r="356" spans="2:3" x14ac:dyDescent="0.2">
      <c r="B356" s="297"/>
      <c r="C356" s="297"/>
    </row>
    <row r="357" spans="2:3" x14ac:dyDescent="0.2">
      <c r="B357" s="297"/>
      <c r="C357" s="297"/>
    </row>
    <row r="358" spans="2:3" x14ac:dyDescent="0.2">
      <c r="B358" s="297"/>
      <c r="C358" s="297"/>
    </row>
    <row r="359" spans="2:3" x14ac:dyDescent="0.2">
      <c r="B359" s="297"/>
      <c r="C359" s="297"/>
    </row>
    <row r="360" spans="2:3" x14ac:dyDescent="0.2">
      <c r="B360" s="297"/>
      <c r="C360" s="297"/>
    </row>
    <row r="361" spans="2:3" x14ac:dyDescent="0.2">
      <c r="B361" s="297"/>
      <c r="C361" s="297"/>
    </row>
    <row r="362" spans="2:3" x14ac:dyDescent="0.2">
      <c r="B362" s="297"/>
      <c r="C362" s="297"/>
    </row>
    <row r="363" spans="2:3" x14ac:dyDescent="0.2">
      <c r="B363" s="297"/>
      <c r="C363" s="297"/>
    </row>
    <row r="364" spans="2:3" x14ac:dyDescent="0.2">
      <c r="B364" s="297"/>
      <c r="C364" s="297"/>
    </row>
    <row r="365" spans="2:3" x14ac:dyDescent="0.2">
      <c r="B365" s="297"/>
      <c r="C365" s="297"/>
    </row>
    <row r="366" spans="2:3" x14ac:dyDescent="0.2">
      <c r="B366" s="297"/>
      <c r="C366" s="297"/>
    </row>
    <row r="367" spans="2:3" x14ac:dyDescent="0.2">
      <c r="B367" s="297"/>
      <c r="C367" s="297"/>
    </row>
    <row r="368" spans="2:3" x14ac:dyDescent="0.2">
      <c r="B368" s="297"/>
      <c r="C368" s="297"/>
    </row>
    <row r="369" spans="2:3" x14ac:dyDescent="0.2">
      <c r="B369" s="297"/>
      <c r="C369" s="297"/>
    </row>
    <row r="370" spans="2:3" x14ac:dyDescent="0.2">
      <c r="B370" s="297"/>
      <c r="C370" s="297"/>
    </row>
    <row r="371" spans="2:3" x14ac:dyDescent="0.2">
      <c r="B371" s="297"/>
      <c r="C371" s="297"/>
    </row>
    <row r="372" spans="2:3" x14ac:dyDescent="0.2">
      <c r="B372" s="297"/>
      <c r="C372" s="297"/>
    </row>
  </sheetData>
  <sheetProtection algorithmName="SHA-512" hashValue="iFlmqJi8bov3+Jt0fttClVa48D/DKb0eK5tLu9dvTO9G0ROmI9+xAwJ4Ocq8Dn95/6KM3Y3aYH6G3twG3bUGng==" saltValue="CiE2GEwGt/Z3N2yb56EV8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 manualBreakCount="2">
    <brk id="32" max="16383" man="1"/>
    <brk id="97"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68967-2CBF-4820-BDF5-7AA2CD4176C4}">
  <sheetPr codeName="List12">
    <pageSetUpPr fitToPage="1"/>
  </sheetPr>
  <dimension ref="A1:G1683"/>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36" customWidth="1"/>
    <col min="4" max="4" width="4.7109375" style="234" customWidth="1"/>
    <col min="5" max="5" width="10.7109375" style="171"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B5" s="172"/>
      <c r="C5" s="172"/>
      <c r="D5" s="173"/>
      <c r="E5" s="113"/>
      <c r="F5" s="113"/>
      <c r="G5" s="99"/>
    </row>
    <row r="6" spans="1:7" x14ac:dyDescent="0.2">
      <c r="A6" s="174"/>
      <c r="B6" s="175"/>
      <c r="C6" s="175"/>
      <c r="D6" s="173"/>
      <c r="E6" s="113"/>
      <c r="F6" s="113"/>
      <c r="G6" s="99"/>
    </row>
    <row r="7" spans="1:7" x14ac:dyDescent="0.2">
      <c r="A7" s="176" t="s">
        <v>241</v>
      </c>
      <c r="B7" s="175" t="s">
        <v>151</v>
      </c>
      <c r="C7" s="175" t="s">
        <v>6559</v>
      </c>
      <c r="D7" s="177"/>
      <c r="E7" s="99"/>
      <c r="F7" s="134"/>
      <c r="G7" s="99"/>
    </row>
    <row r="8" spans="1:7" x14ac:dyDescent="0.2">
      <c r="A8" s="178" t="s">
        <v>3287</v>
      </c>
      <c r="B8" s="179" t="s">
        <v>244</v>
      </c>
      <c r="C8" s="179" t="s">
        <v>6442</v>
      </c>
      <c r="D8" s="102"/>
      <c r="E8" s="99"/>
      <c r="F8" s="134"/>
      <c r="G8" s="99">
        <f>G51</f>
        <v>0</v>
      </c>
    </row>
    <row r="9" spans="1:7" x14ac:dyDescent="0.2">
      <c r="A9" s="169"/>
      <c r="B9" s="172"/>
      <c r="C9" s="172"/>
      <c r="D9" s="180"/>
      <c r="E9" s="99"/>
      <c r="F9" s="134"/>
      <c r="G9" s="99"/>
    </row>
    <row r="10" spans="1:7" x14ac:dyDescent="0.2">
      <c r="A10" s="181" t="s">
        <v>6554</v>
      </c>
      <c r="B10" s="172"/>
      <c r="C10" s="172"/>
      <c r="D10" s="180"/>
      <c r="E10" s="99"/>
      <c r="F10" s="134"/>
      <c r="G10" s="99"/>
    </row>
    <row r="11" spans="1:7" s="188" customFormat="1" ht="12" x14ac:dyDescent="0.2">
      <c r="A11" s="182"/>
      <c r="B11" s="183"/>
      <c r="C11" s="183"/>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195"/>
      <c r="B13" s="196"/>
      <c r="C13" s="197"/>
      <c r="D13" s="198"/>
      <c r="E13" s="199"/>
      <c r="F13" s="200"/>
      <c r="G13" s="201"/>
    </row>
    <row r="14" spans="1:7" s="204" customFormat="1" x14ac:dyDescent="0.2">
      <c r="A14" s="202" t="s">
        <v>243</v>
      </c>
      <c r="B14" s="203" t="str">
        <f>$B$8</f>
        <v>ODVODNJAVANJE PADAVINSKE VODE</v>
      </c>
      <c r="C14" s="203" t="str">
        <f>$C$8</f>
        <v>RAINWATER DRAINAGE</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13"/>
      <c r="C17" s="214"/>
      <c r="D17" s="215"/>
      <c r="E17" s="216"/>
      <c r="F17" s="217"/>
      <c r="G17" s="218"/>
    </row>
    <row r="18" spans="1:7" s="288" customFormat="1" ht="48" x14ac:dyDescent="0.2">
      <c r="A18" s="281"/>
      <c r="B18" s="298" t="s">
        <v>533</v>
      </c>
      <c r="C18" s="299" t="s">
        <v>3931</v>
      </c>
      <c r="D18" s="284"/>
      <c r="E18" s="285"/>
      <c r="F18" s="286"/>
      <c r="G18" s="287"/>
    </row>
    <row r="19" spans="1:7" s="288" customFormat="1" ht="276" x14ac:dyDescent="0.2">
      <c r="A19" s="281"/>
      <c r="B19" s="220" t="s">
        <v>3365</v>
      </c>
      <c r="C19" s="221" t="s">
        <v>3932</v>
      </c>
      <c r="D19" s="284"/>
      <c r="E19" s="285"/>
      <c r="F19" s="286"/>
      <c r="G19" s="287"/>
    </row>
    <row r="20" spans="1:7" s="288" customFormat="1" x14ac:dyDescent="0.2">
      <c r="A20" s="281"/>
      <c r="B20" s="220" t="s">
        <v>534</v>
      </c>
      <c r="C20" s="221" t="s">
        <v>3933</v>
      </c>
      <c r="D20" s="284"/>
      <c r="E20" s="285"/>
      <c r="F20" s="286"/>
      <c r="G20" s="287"/>
    </row>
    <row r="21" spans="1:7" s="288" customFormat="1" x14ac:dyDescent="0.2">
      <c r="A21" s="281"/>
      <c r="B21" s="282"/>
      <c r="C21" s="283"/>
      <c r="D21" s="284"/>
      <c r="E21" s="285"/>
      <c r="F21" s="286"/>
      <c r="G21" s="287"/>
    </row>
    <row r="22" spans="1:7" s="288" customFormat="1" ht="84" x14ac:dyDescent="0.2">
      <c r="A22" s="222" t="str">
        <f>CONCATENATE($A$14,".",TEXT(COUNTA(A$15:A21)-COUNTIF(A$15:A21,"*.")-COUNTIF(A$15:A21,"*)")+1,0))</f>
        <v>1.5.1</v>
      </c>
      <c r="B22" s="289" t="s">
        <v>535</v>
      </c>
      <c r="C22" s="290" t="s">
        <v>3934</v>
      </c>
      <c r="D22" s="291" t="s">
        <v>251</v>
      </c>
      <c r="E22" s="285">
        <v>135</v>
      </c>
      <c r="F22" s="6"/>
      <c r="G22" s="287">
        <f t="shared" ref="G22:G49" si="0">ROUND(E22*F22,2)</f>
        <v>0</v>
      </c>
    </row>
    <row r="23" spans="1:7" s="288" customFormat="1" x14ac:dyDescent="0.2">
      <c r="A23" s="281"/>
      <c r="B23" s="292"/>
      <c r="C23" s="293"/>
      <c r="D23" s="284"/>
      <c r="E23" s="285"/>
      <c r="F23" s="286"/>
      <c r="G23" s="287"/>
    </row>
    <row r="24" spans="1:7" s="288" customFormat="1" ht="48" x14ac:dyDescent="0.2">
      <c r="A24" s="222" t="str">
        <f>CONCATENATE($A$14,".",TEXT(COUNTA(A$15:A23)-COUNTIF(A$15:A23,"*.")-COUNTIF(A$15:A23,"*)")+1,0))</f>
        <v>1.5.2</v>
      </c>
      <c r="B24" s="289" t="s">
        <v>536</v>
      </c>
      <c r="C24" s="290" t="s">
        <v>3935</v>
      </c>
      <c r="D24" s="284" t="s">
        <v>186</v>
      </c>
      <c r="E24" s="285">
        <v>2</v>
      </c>
      <c r="F24" s="6"/>
      <c r="G24" s="287">
        <f t="shared" si="0"/>
        <v>0</v>
      </c>
    </row>
    <row r="25" spans="1:7" s="288" customFormat="1" x14ac:dyDescent="0.2">
      <c r="A25" s="281"/>
      <c r="B25" s="292"/>
      <c r="C25" s="293"/>
      <c r="D25" s="284"/>
      <c r="E25" s="285"/>
      <c r="F25" s="286"/>
      <c r="G25" s="287"/>
    </row>
    <row r="26" spans="1:7" s="288" customFormat="1" ht="36" x14ac:dyDescent="0.2">
      <c r="A26" s="222" t="str">
        <f>CONCATENATE($A$14,".",TEXT(COUNTA(A$15:A25)-COUNTIF(A$15:A25,"*.")-COUNTIF(A$15:A25,"*)")+1,0))</f>
        <v>1.5.3</v>
      </c>
      <c r="B26" s="289" t="s">
        <v>537</v>
      </c>
      <c r="C26" s="290" t="s">
        <v>3936</v>
      </c>
      <c r="D26" s="284"/>
      <c r="E26" s="285"/>
      <c r="F26" s="286"/>
      <c r="G26" s="287"/>
    </row>
    <row r="27" spans="1:7" s="288" customFormat="1" x14ac:dyDescent="0.2">
      <c r="A27" s="281" t="s">
        <v>179</v>
      </c>
      <c r="B27" s="289" t="s">
        <v>538</v>
      </c>
      <c r="C27" s="290" t="s">
        <v>3937</v>
      </c>
      <c r="D27" s="291" t="s">
        <v>186</v>
      </c>
      <c r="E27" s="285">
        <v>2</v>
      </c>
      <c r="F27" s="6"/>
      <c r="G27" s="287">
        <f t="shared" si="0"/>
        <v>0</v>
      </c>
    </row>
    <row r="28" spans="1:7" s="288" customFormat="1" x14ac:dyDescent="0.2">
      <c r="A28" s="281" t="s">
        <v>181</v>
      </c>
      <c r="B28" s="289" t="s">
        <v>539</v>
      </c>
      <c r="C28" s="290" t="s">
        <v>3938</v>
      </c>
      <c r="D28" s="291" t="s">
        <v>186</v>
      </c>
      <c r="E28" s="285">
        <v>1</v>
      </c>
      <c r="F28" s="6"/>
      <c r="G28" s="287">
        <f t="shared" si="0"/>
        <v>0</v>
      </c>
    </row>
    <row r="29" spans="1:7" s="288" customFormat="1" x14ac:dyDescent="0.2">
      <c r="A29" s="281"/>
      <c r="B29" s="292"/>
      <c r="C29" s="293"/>
      <c r="D29" s="284"/>
      <c r="E29" s="285"/>
      <c r="F29" s="286"/>
      <c r="G29" s="287"/>
    </row>
    <row r="30" spans="1:7" s="288" customFormat="1" ht="84" x14ac:dyDescent="0.2">
      <c r="A30" s="222" t="str">
        <f>CONCATENATE($A$14,".",TEXT(COUNTA(A$15:A29)-COUNTIF(A$15:A29,"*.")-COUNTIF(A$15:A29,"*)")+1,0))</f>
        <v>1.5.4</v>
      </c>
      <c r="B30" s="289" t="s">
        <v>540</v>
      </c>
      <c r="C30" s="290" t="s">
        <v>3939</v>
      </c>
      <c r="D30" s="284" t="s">
        <v>186</v>
      </c>
      <c r="E30" s="285">
        <v>1</v>
      </c>
      <c r="F30" s="6"/>
      <c r="G30" s="287">
        <f t="shared" si="0"/>
        <v>0</v>
      </c>
    </row>
    <row r="31" spans="1:7" s="288" customFormat="1" x14ac:dyDescent="0.2">
      <c r="A31" s="281"/>
      <c r="B31" s="292"/>
      <c r="C31" s="293"/>
      <c r="D31" s="284"/>
      <c r="E31" s="285"/>
      <c r="F31" s="286"/>
      <c r="G31" s="287"/>
    </row>
    <row r="32" spans="1:7" s="288" customFormat="1" ht="36" x14ac:dyDescent="0.2">
      <c r="A32" s="222" t="str">
        <f>CONCATENATE($A$14,".",TEXT(COUNTA(A$15:A31)-COUNTIF(A$15:A31,"*.")-COUNTIF(A$15:A31,"*)")+1,0))</f>
        <v>1.5.5</v>
      </c>
      <c r="B32" s="289" t="s">
        <v>541</v>
      </c>
      <c r="C32" s="290" t="s">
        <v>3940</v>
      </c>
      <c r="D32" s="284" t="s">
        <v>186</v>
      </c>
      <c r="E32" s="285">
        <v>1</v>
      </c>
      <c r="F32" s="6"/>
      <c r="G32" s="287">
        <f t="shared" si="0"/>
        <v>0</v>
      </c>
    </row>
    <row r="33" spans="1:7" s="288" customFormat="1" x14ac:dyDescent="0.2">
      <c r="A33" s="281"/>
      <c r="B33" s="292"/>
      <c r="C33" s="293"/>
      <c r="D33" s="284"/>
      <c r="E33" s="285"/>
      <c r="F33" s="286"/>
      <c r="G33" s="287"/>
    </row>
    <row r="34" spans="1:7" s="288" customFormat="1" ht="24" x14ac:dyDescent="0.2">
      <c r="A34" s="222" t="str">
        <f>CONCATENATE($A$14,".",TEXT(COUNTA(A$15:A33)-COUNTIF(A$15:A33,"*.")-COUNTIF(A$15:A33,"*)")+1,0))</f>
        <v>1.5.6</v>
      </c>
      <c r="B34" s="289" t="s">
        <v>542</v>
      </c>
      <c r="C34" s="290" t="s">
        <v>3941</v>
      </c>
      <c r="D34" s="284" t="s">
        <v>194</v>
      </c>
      <c r="E34" s="285">
        <v>2</v>
      </c>
      <c r="F34" s="6"/>
      <c r="G34" s="287">
        <f t="shared" si="0"/>
        <v>0</v>
      </c>
    </row>
    <row r="35" spans="1:7" s="288" customFormat="1" x14ac:dyDescent="0.2">
      <c r="A35" s="281"/>
      <c r="B35" s="292"/>
      <c r="C35" s="293"/>
      <c r="D35" s="284"/>
      <c r="E35" s="285"/>
      <c r="F35" s="286"/>
      <c r="G35" s="287"/>
    </row>
    <row r="36" spans="1:7" s="288" customFormat="1" ht="48" x14ac:dyDescent="0.2">
      <c r="A36" s="222" t="str">
        <f>CONCATENATE($A$14,".",TEXT(COUNTA(A$15:A35)-COUNTIF(A$15:A35,"*.")-COUNTIF(A$15:A35,"*)")+1,0))</f>
        <v>1.5.7</v>
      </c>
      <c r="B36" s="289" t="s">
        <v>543</v>
      </c>
      <c r="C36" s="290" t="s">
        <v>3942</v>
      </c>
      <c r="D36" s="300" t="s">
        <v>249</v>
      </c>
      <c r="E36" s="285">
        <v>2</v>
      </c>
      <c r="F36" s="6"/>
      <c r="G36" s="287">
        <f t="shared" si="0"/>
        <v>0</v>
      </c>
    </row>
    <row r="37" spans="1:7" s="288" customFormat="1" x14ac:dyDescent="0.2">
      <c r="A37" s="281"/>
      <c r="B37" s="292"/>
      <c r="C37" s="293"/>
      <c r="D37" s="284"/>
      <c r="E37" s="285"/>
      <c r="F37" s="286"/>
      <c r="G37" s="287"/>
    </row>
    <row r="38" spans="1:7" s="288" customFormat="1" ht="60" x14ac:dyDescent="0.2">
      <c r="A38" s="222" t="str">
        <f>CONCATENATE($A$14,".",TEXT(COUNTA(A$15:A37)-COUNTIF(A$15:A37,"*.")-COUNTIF(A$15:A37,"*)")+1,0))</f>
        <v>1.5.8</v>
      </c>
      <c r="B38" s="289" t="s">
        <v>544</v>
      </c>
      <c r="C38" s="290" t="s">
        <v>3943</v>
      </c>
      <c r="D38" s="284"/>
      <c r="E38" s="285"/>
      <c r="F38" s="286"/>
      <c r="G38" s="287"/>
    </row>
    <row r="39" spans="1:7" s="288" customFormat="1" x14ac:dyDescent="0.2">
      <c r="A39" s="281" t="s">
        <v>179</v>
      </c>
      <c r="B39" s="289" t="s">
        <v>545</v>
      </c>
      <c r="C39" s="290" t="s">
        <v>545</v>
      </c>
      <c r="D39" s="291" t="s">
        <v>251</v>
      </c>
      <c r="E39" s="285">
        <v>7</v>
      </c>
      <c r="F39" s="6"/>
      <c r="G39" s="287">
        <f t="shared" si="0"/>
        <v>0</v>
      </c>
    </row>
    <row r="40" spans="1:7" s="288" customFormat="1" x14ac:dyDescent="0.2">
      <c r="A40" s="281" t="s">
        <v>181</v>
      </c>
      <c r="B40" s="289" t="s">
        <v>546</v>
      </c>
      <c r="C40" s="290" t="s">
        <v>546</v>
      </c>
      <c r="D40" s="291" t="s">
        <v>251</v>
      </c>
      <c r="E40" s="285">
        <v>35</v>
      </c>
      <c r="F40" s="6"/>
      <c r="G40" s="287">
        <f t="shared" si="0"/>
        <v>0</v>
      </c>
    </row>
    <row r="41" spans="1:7" s="288" customFormat="1" ht="24" x14ac:dyDescent="0.2">
      <c r="A41" s="281" t="s">
        <v>182</v>
      </c>
      <c r="B41" s="289" t="s">
        <v>547</v>
      </c>
      <c r="C41" s="290" t="s">
        <v>3944</v>
      </c>
      <c r="D41" s="291" t="s">
        <v>249</v>
      </c>
      <c r="E41" s="285">
        <v>7</v>
      </c>
      <c r="F41" s="6"/>
      <c r="G41" s="287">
        <f t="shared" si="0"/>
        <v>0</v>
      </c>
    </row>
    <row r="42" spans="1:7" s="288" customFormat="1" x14ac:dyDescent="0.2">
      <c r="A42" s="281"/>
      <c r="B42" s="292"/>
      <c r="C42" s="293"/>
      <c r="D42" s="284"/>
      <c r="E42" s="285"/>
      <c r="F42" s="286"/>
      <c r="G42" s="287"/>
    </row>
    <row r="43" spans="1:7" s="288" customFormat="1" ht="60" x14ac:dyDescent="0.2">
      <c r="A43" s="222" t="str">
        <f>CONCATENATE($A$14,".",TEXT(COUNTA(A$15:A42)-COUNTIF(A$15:A42,"*.")-COUNTIF(A$15:A42,"*)")+1,0))</f>
        <v>1.5.9</v>
      </c>
      <c r="B43" s="289" t="s">
        <v>548</v>
      </c>
      <c r="C43" s="290" t="s">
        <v>3945</v>
      </c>
      <c r="D43" s="284"/>
      <c r="E43" s="285"/>
      <c r="F43" s="286"/>
      <c r="G43" s="287"/>
    </row>
    <row r="44" spans="1:7" s="288" customFormat="1" x14ac:dyDescent="0.2">
      <c r="A44" s="281" t="s">
        <v>179</v>
      </c>
      <c r="B44" s="289" t="s">
        <v>546</v>
      </c>
      <c r="C44" s="290" t="s">
        <v>546</v>
      </c>
      <c r="D44" s="284" t="s">
        <v>251</v>
      </c>
      <c r="E44" s="285">
        <v>90</v>
      </c>
      <c r="F44" s="6"/>
      <c r="G44" s="287">
        <f t="shared" si="0"/>
        <v>0</v>
      </c>
    </row>
    <row r="45" spans="1:7" s="288" customFormat="1" x14ac:dyDescent="0.2">
      <c r="A45" s="281" t="s">
        <v>181</v>
      </c>
      <c r="B45" s="289" t="s">
        <v>549</v>
      </c>
      <c r="C45" s="290" t="s">
        <v>3946</v>
      </c>
      <c r="D45" s="291" t="s">
        <v>249</v>
      </c>
      <c r="E45" s="285">
        <v>8</v>
      </c>
      <c r="F45" s="6"/>
      <c r="G45" s="287">
        <f t="shared" si="0"/>
        <v>0</v>
      </c>
    </row>
    <row r="46" spans="1:7" s="288" customFormat="1" x14ac:dyDescent="0.2">
      <c r="A46" s="281"/>
      <c r="B46" s="292"/>
      <c r="C46" s="293"/>
      <c r="D46" s="284"/>
      <c r="E46" s="285"/>
      <c r="F46" s="286"/>
      <c r="G46" s="287"/>
    </row>
    <row r="47" spans="1:7" s="288" customFormat="1" x14ac:dyDescent="0.2">
      <c r="A47" s="222" t="str">
        <f>CONCATENATE($A$14,".",TEXT(COUNTA(A$15:A46)-COUNTIF(A$15:A46,"*.")-COUNTIF(A$15:A46,"*)")+1,0))</f>
        <v>1.5.10</v>
      </c>
      <c r="B47" s="289" t="s">
        <v>550</v>
      </c>
      <c r="C47" s="290" t="s">
        <v>3947</v>
      </c>
      <c r="D47" s="284" t="s">
        <v>251</v>
      </c>
      <c r="E47" s="285">
        <v>132</v>
      </c>
      <c r="F47" s="6"/>
      <c r="G47" s="287">
        <f t="shared" si="0"/>
        <v>0</v>
      </c>
    </row>
    <row r="48" spans="1:7" s="288" customFormat="1" x14ac:dyDescent="0.2">
      <c r="A48" s="281"/>
      <c r="B48" s="289"/>
      <c r="C48" s="290"/>
      <c r="D48" s="291"/>
      <c r="E48" s="285"/>
      <c r="F48" s="286"/>
      <c r="G48" s="287"/>
    </row>
    <row r="49" spans="1:7" s="288" customFormat="1" ht="120" x14ac:dyDescent="0.2">
      <c r="A49" s="222" t="str">
        <f>CONCATENATE($A$14,".",TEXT(COUNTA(A$15:A48)-COUNTIF(A$15:A48,"*.")-COUNTIF(A$15:A48,"*)")+1,0))</f>
        <v>1.5.11</v>
      </c>
      <c r="B49" s="289" t="s">
        <v>551</v>
      </c>
      <c r="C49" s="290" t="s">
        <v>3948</v>
      </c>
      <c r="D49" s="291" t="s">
        <v>253</v>
      </c>
      <c r="E49" s="285">
        <v>1</v>
      </c>
      <c r="F49" s="6"/>
      <c r="G49" s="287">
        <f t="shared" si="0"/>
        <v>0</v>
      </c>
    </row>
    <row r="50" spans="1:7" x14ac:dyDescent="0.2">
      <c r="A50" s="223"/>
      <c r="B50" s="224"/>
      <c r="C50" s="225"/>
      <c r="D50" s="226"/>
      <c r="E50" s="227"/>
      <c r="F50" s="228"/>
      <c r="G50" s="229"/>
    </row>
    <row r="51" spans="1:7" x14ac:dyDescent="0.2">
      <c r="A51" s="230"/>
      <c r="B51" s="190" t="str">
        <f>$B$8</f>
        <v>ODVODNJAVANJE PADAVINSKE VODE</v>
      </c>
      <c r="C51" s="190" t="str">
        <f>$C$8</f>
        <v>RAINWATER DRAINAGE</v>
      </c>
      <c r="D51" s="191"/>
      <c r="E51" s="192"/>
      <c r="F51" s="193"/>
      <c r="G51" s="231">
        <f>SUM(G13:G50)</f>
        <v>0</v>
      </c>
    </row>
    <row r="52" spans="1:7" x14ac:dyDescent="0.2">
      <c r="B52" s="297"/>
      <c r="C52" s="297"/>
    </row>
    <row r="53" spans="1:7" x14ac:dyDescent="0.2">
      <c r="B53" s="297"/>
      <c r="C53" s="297"/>
    </row>
    <row r="54" spans="1:7" x14ac:dyDescent="0.2">
      <c r="B54" s="297"/>
      <c r="C54" s="297"/>
    </row>
    <row r="55" spans="1:7" x14ac:dyDescent="0.2">
      <c r="B55" s="297"/>
      <c r="C55" s="297"/>
    </row>
    <row r="56" spans="1:7" x14ac:dyDescent="0.2">
      <c r="B56" s="297"/>
      <c r="C56" s="297"/>
    </row>
    <row r="57" spans="1:7" x14ac:dyDescent="0.2">
      <c r="B57" s="297"/>
      <c r="C57" s="297"/>
    </row>
    <row r="58" spans="1:7" x14ac:dyDescent="0.2">
      <c r="B58" s="297"/>
      <c r="C58" s="297"/>
    </row>
    <row r="59" spans="1:7" x14ac:dyDescent="0.2">
      <c r="B59" s="297"/>
      <c r="C59" s="297"/>
    </row>
    <row r="60" spans="1:7" x14ac:dyDescent="0.2">
      <c r="B60" s="297"/>
      <c r="C60" s="297"/>
    </row>
    <row r="61" spans="1:7" s="234" customFormat="1" ht="12" x14ac:dyDescent="0.2">
      <c r="A61" s="232"/>
      <c r="B61" s="297"/>
      <c r="C61" s="297"/>
      <c r="E61" s="171"/>
      <c r="F61" s="235"/>
      <c r="G61" s="171"/>
    </row>
    <row r="62" spans="1:7" s="234" customFormat="1" ht="12" x14ac:dyDescent="0.2">
      <c r="A62" s="232"/>
      <c r="B62" s="297"/>
      <c r="C62" s="297"/>
      <c r="E62" s="171"/>
      <c r="F62" s="235"/>
      <c r="G62" s="171"/>
    </row>
    <row r="63" spans="1:7" s="234" customFormat="1" ht="12" x14ac:dyDescent="0.2">
      <c r="A63" s="232"/>
      <c r="B63" s="297"/>
      <c r="C63" s="297"/>
      <c r="E63" s="171"/>
      <c r="F63" s="235"/>
      <c r="G63" s="171"/>
    </row>
    <row r="64" spans="1:7" s="234" customFormat="1" ht="12" x14ac:dyDescent="0.2">
      <c r="A64" s="232"/>
      <c r="B64" s="297"/>
      <c r="C64" s="297"/>
      <c r="E64" s="171"/>
      <c r="F64" s="235"/>
      <c r="G64" s="171"/>
    </row>
    <row r="65" spans="1:7" s="234" customFormat="1" ht="12" x14ac:dyDescent="0.2">
      <c r="A65" s="232"/>
      <c r="B65" s="297"/>
      <c r="C65" s="297"/>
      <c r="E65" s="171"/>
      <c r="F65" s="235"/>
      <c r="G65" s="171"/>
    </row>
    <row r="66" spans="1:7" s="234" customFormat="1" ht="12" x14ac:dyDescent="0.2">
      <c r="A66" s="232"/>
      <c r="B66" s="297"/>
      <c r="C66" s="297"/>
      <c r="E66" s="171"/>
      <c r="F66" s="235"/>
      <c r="G66" s="171"/>
    </row>
    <row r="67" spans="1:7" s="234" customFormat="1" ht="12" x14ac:dyDescent="0.2">
      <c r="A67" s="232"/>
      <c r="B67" s="297"/>
      <c r="C67" s="297"/>
      <c r="E67" s="171"/>
      <c r="F67" s="235"/>
      <c r="G67" s="171"/>
    </row>
    <row r="68" spans="1:7" s="234" customFormat="1" ht="12" x14ac:dyDescent="0.2">
      <c r="A68" s="232"/>
      <c r="B68" s="297"/>
      <c r="C68" s="297"/>
      <c r="E68" s="171"/>
      <c r="F68" s="235"/>
      <c r="G68" s="171"/>
    </row>
    <row r="69" spans="1:7" s="234" customFormat="1" ht="12" x14ac:dyDescent="0.2">
      <c r="A69" s="232"/>
      <c r="B69" s="297"/>
      <c r="C69" s="297"/>
      <c r="E69" s="171"/>
      <c r="F69" s="235"/>
      <c r="G69" s="171"/>
    </row>
    <row r="70" spans="1:7" s="234" customFormat="1" ht="12" x14ac:dyDescent="0.2">
      <c r="A70" s="232"/>
      <c r="B70" s="297"/>
      <c r="C70" s="297"/>
      <c r="E70" s="171"/>
      <c r="F70" s="235"/>
      <c r="G70" s="171"/>
    </row>
    <row r="71" spans="1:7" s="234" customFormat="1" ht="12" x14ac:dyDescent="0.2">
      <c r="A71" s="232"/>
      <c r="B71" s="297"/>
      <c r="C71" s="297"/>
      <c r="E71" s="171"/>
      <c r="F71" s="235"/>
      <c r="G71" s="171"/>
    </row>
    <row r="72" spans="1:7" s="234" customFormat="1" ht="12" x14ac:dyDescent="0.2">
      <c r="A72" s="232"/>
      <c r="B72" s="297"/>
      <c r="C72" s="297"/>
      <c r="E72" s="171"/>
      <c r="F72" s="235"/>
      <c r="G72" s="171"/>
    </row>
    <row r="73" spans="1:7" s="234" customFormat="1" ht="12" x14ac:dyDescent="0.2">
      <c r="A73" s="232"/>
      <c r="B73" s="297"/>
      <c r="C73" s="297"/>
      <c r="E73" s="171"/>
      <c r="F73" s="235"/>
      <c r="G73" s="171"/>
    </row>
    <row r="74" spans="1:7" s="234" customFormat="1" ht="12" x14ac:dyDescent="0.2">
      <c r="A74" s="232"/>
      <c r="B74" s="297"/>
      <c r="C74" s="297"/>
      <c r="E74" s="171"/>
      <c r="F74" s="235"/>
      <c r="G74" s="171"/>
    </row>
    <row r="75" spans="1:7" s="234" customFormat="1" ht="12" x14ac:dyDescent="0.2">
      <c r="A75" s="232"/>
      <c r="B75" s="297"/>
      <c r="C75" s="297"/>
      <c r="E75" s="171"/>
      <c r="F75" s="235"/>
      <c r="G75" s="171"/>
    </row>
    <row r="76" spans="1:7" s="234" customFormat="1" ht="12" x14ac:dyDescent="0.2">
      <c r="A76" s="232"/>
      <c r="B76" s="297"/>
      <c r="C76" s="297"/>
      <c r="E76" s="171"/>
      <c r="F76" s="235"/>
      <c r="G76" s="171"/>
    </row>
    <row r="77" spans="1:7" s="234" customFormat="1" ht="12" x14ac:dyDescent="0.2">
      <c r="A77" s="232"/>
      <c r="B77" s="297"/>
      <c r="C77" s="297"/>
      <c r="E77" s="171"/>
      <c r="F77" s="235"/>
      <c r="G77" s="171"/>
    </row>
    <row r="78" spans="1:7" s="234" customFormat="1" ht="12" x14ac:dyDescent="0.2">
      <c r="A78" s="232"/>
      <c r="B78" s="297"/>
      <c r="C78" s="297"/>
      <c r="E78" s="171"/>
      <c r="F78" s="235"/>
      <c r="G78" s="171"/>
    </row>
    <row r="79" spans="1:7" s="234" customFormat="1" ht="12" x14ac:dyDescent="0.2">
      <c r="A79" s="232"/>
      <c r="B79" s="297"/>
      <c r="C79" s="297"/>
      <c r="E79" s="171"/>
      <c r="F79" s="235"/>
      <c r="G79" s="171"/>
    </row>
    <row r="80" spans="1:7" s="234" customFormat="1" ht="12" x14ac:dyDescent="0.2">
      <c r="A80" s="232"/>
      <c r="B80" s="297"/>
      <c r="C80" s="297"/>
      <c r="E80" s="171"/>
      <c r="F80" s="235"/>
      <c r="G80" s="171"/>
    </row>
    <row r="81" spans="1:7" s="234" customFormat="1" ht="12" x14ac:dyDescent="0.2">
      <c r="A81" s="232"/>
      <c r="B81" s="297"/>
      <c r="C81" s="297"/>
      <c r="E81" s="171"/>
      <c r="F81" s="235"/>
      <c r="G81" s="171"/>
    </row>
    <row r="82" spans="1:7" s="234" customFormat="1" ht="12" x14ac:dyDescent="0.2">
      <c r="A82" s="232"/>
      <c r="B82" s="297"/>
      <c r="C82" s="297"/>
      <c r="E82" s="171"/>
      <c r="F82" s="235"/>
      <c r="G82" s="171"/>
    </row>
    <row r="83" spans="1:7" s="234" customFormat="1" ht="12" x14ac:dyDescent="0.2">
      <c r="A83" s="232"/>
      <c r="B83" s="297"/>
      <c r="C83" s="297"/>
      <c r="E83" s="171"/>
      <c r="F83" s="235"/>
      <c r="G83" s="171"/>
    </row>
    <row r="84" spans="1:7" s="234" customFormat="1" ht="12" x14ac:dyDescent="0.2">
      <c r="A84" s="232"/>
      <c r="B84" s="297"/>
      <c r="C84" s="297"/>
      <c r="E84" s="171"/>
      <c r="F84" s="235"/>
      <c r="G84" s="171"/>
    </row>
    <row r="85" spans="1:7" s="234" customFormat="1" ht="12" x14ac:dyDescent="0.2">
      <c r="A85" s="232"/>
      <c r="B85" s="297"/>
      <c r="C85" s="297"/>
      <c r="E85" s="171"/>
      <c r="F85" s="235"/>
      <c r="G85" s="171"/>
    </row>
    <row r="86" spans="1:7" s="234" customFormat="1" ht="12" x14ac:dyDescent="0.2">
      <c r="A86" s="232"/>
      <c r="B86" s="297"/>
      <c r="C86" s="297"/>
      <c r="E86" s="171"/>
      <c r="F86" s="235"/>
      <c r="G86" s="171"/>
    </row>
    <row r="87" spans="1:7" s="234" customFormat="1" ht="12" x14ac:dyDescent="0.2">
      <c r="A87" s="232"/>
      <c r="B87" s="297"/>
      <c r="C87" s="297"/>
      <c r="E87" s="171"/>
      <c r="F87" s="235"/>
      <c r="G87" s="171"/>
    </row>
    <row r="88" spans="1:7" s="234" customFormat="1" ht="12" x14ac:dyDescent="0.2">
      <c r="A88" s="232"/>
      <c r="B88" s="297"/>
      <c r="C88" s="297"/>
      <c r="E88" s="171"/>
      <c r="F88" s="235"/>
      <c r="G88" s="171"/>
    </row>
    <row r="89" spans="1:7" s="234" customFormat="1" ht="12" x14ac:dyDescent="0.2">
      <c r="A89" s="232"/>
      <c r="B89" s="297"/>
      <c r="C89" s="297"/>
      <c r="E89" s="171"/>
      <c r="F89" s="235"/>
      <c r="G89" s="171"/>
    </row>
    <row r="90" spans="1:7" s="234" customFormat="1" ht="12" x14ac:dyDescent="0.2">
      <c r="A90" s="232"/>
      <c r="B90" s="297"/>
      <c r="C90" s="297"/>
      <c r="E90" s="171"/>
      <c r="F90" s="235"/>
      <c r="G90" s="171"/>
    </row>
    <row r="91" spans="1:7" s="234" customFormat="1" ht="12" x14ac:dyDescent="0.2">
      <c r="A91" s="232"/>
      <c r="B91" s="297"/>
      <c r="C91" s="297"/>
      <c r="E91" s="171"/>
      <c r="F91" s="235"/>
      <c r="G91" s="171"/>
    </row>
    <row r="92" spans="1:7" s="234" customFormat="1" ht="12" x14ac:dyDescent="0.2">
      <c r="A92" s="232"/>
      <c r="B92" s="297"/>
      <c r="C92" s="297"/>
      <c r="E92" s="171"/>
      <c r="F92" s="235"/>
      <c r="G92" s="171"/>
    </row>
    <row r="93" spans="1:7" s="234" customFormat="1" ht="12" x14ac:dyDescent="0.2">
      <c r="A93" s="232"/>
      <c r="B93" s="297"/>
      <c r="C93" s="297"/>
      <c r="E93" s="171"/>
      <c r="F93" s="235"/>
      <c r="G93" s="171"/>
    </row>
    <row r="94" spans="1:7" s="234" customFormat="1" ht="12" x14ac:dyDescent="0.2">
      <c r="A94" s="232"/>
      <c r="B94" s="297"/>
      <c r="C94" s="297"/>
      <c r="E94" s="171"/>
      <c r="F94" s="235"/>
      <c r="G94" s="171"/>
    </row>
    <row r="95" spans="1:7" s="234" customFormat="1" ht="12" x14ac:dyDescent="0.2">
      <c r="A95" s="232"/>
      <c r="B95" s="297"/>
      <c r="C95" s="297"/>
      <c r="E95" s="171"/>
      <c r="F95" s="235"/>
      <c r="G95" s="171"/>
    </row>
    <row r="96" spans="1:7" s="234" customFormat="1" ht="12" x14ac:dyDescent="0.2">
      <c r="A96" s="232"/>
      <c r="B96" s="297"/>
      <c r="C96" s="297"/>
      <c r="E96" s="171"/>
      <c r="F96" s="235"/>
      <c r="G96" s="171"/>
    </row>
    <row r="97" spans="1:7" s="234" customFormat="1" ht="12" x14ac:dyDescent="0.2">
      <c r="A97" s="232"/>
      <c r="B97" s="297"/>
      <c r="C97" s="297"/>
      <c r="E97" s="171"/>
      <c r="F97" s="235"/>
      <c r="G97" s="171"/>
    </row>
    <row r="98" spans="1:7" s="234" customFormat="1" ht="12" x14ac:dyDescent="0.2">
      <c r="A98" s="232"/>
      <c r="B98" s="297"/>
      <c r="C98" s="297"/>
      <c r="E98" s="171"/>
      <c r="F98" s="235"/>
      <c r="G98" s="171"/>
    </row>
    <row r="99" spans="1:7" s="234" customFormat="1" ht="12" x14ac:dyDescent="0.2">
      <c r="A99" s="232"/>
      <c r="B99" s="297"/>
      <c r="C99" s="297"/>
      <c r="E99" s="171"/>
      <c r="F99" s="235"/>
      <c r="G99" s="171"/>
    </row>
    <row r="100" spans="1:7" s="234" customFormat="1" ht="12" x14ac:dyDescent="0.2">
      <c r="A100" s="232"/>
      <c r="B100" s="297"/>
      <c r="C100" s="297"/>
      <c r="E100" s="171"/>
      <c r="F100" s="235"/>
      <c r="G100" s="171"/>
    </row>
    <row r="101" spans="1:7" s="234" customFormat="1" ht="12" x14ac:dyDescent="0.2">
      <c r="A101" s="232"/>
      <c r="B101" s="297"/>
      <c r="C101" s="297"/>
      <c r="E101" s="171"/>
      <c r="F101" s="235"/>
      <c r="G101" s="171"/>
    </row>
    <row r="102" spans="1:7" s="234" customFormat="1" ht="12" x14ac:dyDescent="0.2">
      <c r="A102" s="232"/>
      <c r="B102" s="297"/>
      <c r="C102" s="297"/>
      <c r="E102" s="171"/>
      <c r="F102" s="235"/>
      <c r="G102" s="171"/>
    </row>
    <row r="103" spans="1:7" s="234" customFormat="1" ht="12" x14ac:dyDescent="0.2">
      <c r="A103" s="232"/>
      <c r="B103" s="297"/>
      <c r="C103" s="297"/>
      <c r="E103" s="171"/>
      <c r="F103" s="235"/>
      <c r="G103" s="171"/>
    </row>
    <row r="104" spans="1:7" s="234" customFormat="1" ht="12" x14ac:dyDescent="0.2">
      <c r="A104" s="232"/>
      <c r="B104" s="297"/>
      <c r="C104" s="297"/>
      <c r="E104" s="171"/>
      <c r="F104" s="235"/>
      <c r="G104" s="171"/>
    </row>
    <row r="105" spans="1:7" s="234" customFormat="1" ht="12" x14ac:dyDescent="0.2">
      <c r="A105" s="232"/>
      <c r="B105" s="297"/>
      <c r="C105" s="297"/>
      <c r="E105" s="171"/>
      <c r="F105" s="235"/>
      <c r="G105" s="171"/>
    </row>
    <row r="106" spans="1:7" s="234" customFormat="1" ht="12" x14ac:dyDescent="0.2">
      <c r="A106" s="232"/>
      <c r="B106" s="297"/>
      <c r="C106" s="297"/>
      <c r="E106" s="171"/>
      <c r="F106" s="235"/>
      <c r="G106" s="171"/>
    </row>
    <row r="107" spans="1:7" s="234" customFormat="1" ht="12" x14ac:dyDescent="0.2">
      <c r="A107" s="232"/>
      <c r="B107" s="297"/>
      <c r="C107" s="297"/>
      <c r="E107" s="171"/>
      <c r="F107" s="235"/>
      <c r="G107" s="171"/>
    </row>
    <row r="108" spans="1:7" s="234" customFormat="1" ht="12" x14ac:dyDescent="0.2">
      <c r="A108" s="232"/>
      <c r="B108" s="297"/>
      <c r="C108" s="297"/>
      <c r="E108" s="171"/>
      <c r="F108" s="235"/>
      <c r="G108" s="171"/>
    </row>
    <row r="109" spans="1:7" s="234" customFormat="1" ht="12" x14ac:dyDescent="0.2">
      <c r="A109" s="232"/>
      <c r="B109" s="297"/>
      <c r="C109" s="297"/>
      <c r="E109" s="171"/>
      <c r="F109" s="235"/>
      <c r="G109" s="171"/>
    </row>
    <row r="110" spans="1:7" s="234" customFormat="1" ht="12" x14ac:dyDescent="0.2">
      <c r="A110" s="232"/>
      <c r="B110" s="297"/>
      <c r="C110" s="297"/>
      <c r="E110" s="171"/>
      <c r="F110" s="235"/>
      <c r="G110" s="171"/>
    </row>
    <row r="111" spans="1:7" s="234" customFormat="1" ht="12" x14ac:dyDescent="0.2">
      <c r="A111" s="232"/>
      <c r="B111" s="297"/>
      <c r="C111" s="297"/>
      <c r="E111" s="171"/>
      <c r="F111" s="235"/>
      <c r="G111" s="171"/>
    </row>
    <row r="112" spans="1:7" s="234" customFormat="1" ht="12" x14ac:dyDescent="0.2">
      <c r="A112" s="232"/>
      <c r="B112" s="297"/>
      <c r="C112" s="297"/>
      <c r="E112" s="171"/>
      <c r="F112" s="235"/>
      <c r="G112" s="171"/>
    </row>
    <row r="113" spans="1:7" s="234" customFormat="1" ht="12" x14ac:dyDescent="0.2">
      <c r="A113" s="232"/>
      <c r="B113" s="297"/>
      <c r="C113" s="297"/>
      <c r="E113" s="171"/>
      <c r="F113" s="235"/>
      <c r="G113" s="171"/>
    </row>
    <row r="114" spans="1:7" s="234" customFormat="1" ht="12" x14ac:dyDescent="0.2">
      <c r="A114" s="232"/>
      <c r="B114" s="297"/>
      <c r="C114" s="297"/>
      <c r="E114" s="171"/>
      <c r="F114" s="235"/>
      <c r="G114" s="171"/>
    </row>
    <row r="115" spans="1:7" s="234" customFormat="1" ht="12" x14ac:dyDescent="0.2">
      <c r="A115" s="232"/>
      <c r="B115" s="297"/>
      <c r="C115" s="297"/>
      <c r="E115" s="171"/>
      <c r="F115" s="235"/>
      <c r="G115" s="171"/>
    </row>
    <row r="116" spans="1:7" s="234" customFormat="1" ht="12" x14ac:dyDescent="0.2">
      <c r="A116" s="232"/>
      <c r="B116" s="297"/>
      <c r="C116" s="297"/>
      <c r="E116" s="171"/>
      <c r="F116" s="235"/>
      <c r="G116" s="171"/>
    </row>
    <row r="117" spans="1:7" s="234" customFormat="1" ht="12" x14ac:dyDescent="0.2">
      <c r="A117" s="232"/>
      <c r="B117" s="297"/>
      <c r="C117" s="297"/>
      <c r="E117" s="171"/>
      <c r="F117" s="235"/>
      <c r="G117" s="171"/>
    </row>
    <row r="118" spans="1:7" s="234" customFormat="1" ht="12" x14ac:dyDescent="0.2">
      <c r="A118" s="232"/>
      <c r="B118" s="297"/>
      <c r="C118" s="297"/>
      <c r="E118" s="171"/>
      <c r="F118" s="235"/>
      <c r="G118" s="171"/>
    </row>
    <row r="119" spans="1:7" s="234" customFormat="1" ht="12" x14ac:dyDescent="0.2">
      <c r="A119" s="232"/>
      <c r="B119" s="297"/>
      <c r="C119" s="297"/>
      <c r="E119" s="171"/>
      <c r="F119" s="235"/>
      <c r="G119" s="171"/>
    </row>
    <row r="120" spans="1:7" s="234" customFormat="1" ht="12" x14ac:dyDescent="0.2">
      <c r="A120" s="232"/>
      <c r="B120" s="297"/>
      <c r="C120" s="297"/>
      <c r="E120" s="171"/>
      <c r="F120" s="235"/>
      <c r="G120" s="171"/>
    </row>
    <row r="121" spans="1:7" s="234" customFormat="1" ht="12" x14ac:dyDescent="0.2">
      <c r="A121" s="232"/>
      <c r="B121" s="297"/>
      <c r="C121" s="297"/>
      <c r="E121" s="171"/>
      <c r="F121" s="235"/>
      <c r="G121" s="171"/>
    </row>
    <row r="122" spans="1:7" s="234" customFormat="1" ht="12" x14ac:dyDescent="0.2">
      <c r="A122" s="232"/>
      <c r="B122" s="297"/>
      <c r="C122" s="297"/>
      <c r="E122" s="171"/>
      <c r="F122" s="235"/>
      <c r="G122" s="171"/>
    </row>
    <row r="123" spans="1:7" s="234" customFormat="1" ht="12" x14ac:dyDescent="0.2">
      <c r="A123" s="232"/>
      <c r="B123" s="297"/>
      <c r="C123" s="297"/>
      <c r="E123" s="171"/>
      <c r="F123" s="235"/>
      <c r="G123" s="171"/>
    </row>
    <row r="124" spans="1:7" s="234" customFormat="1" ht="12" x14ac:dyDescent="0.2">
      <c r="A124" s="232"/>
      <c r="B124" s="297"/>
      <c r="C124" s="297"/>
      <c r="E124" s="171"/>
      <c r="F124" s="235"/>
      <c r="G124" s="171"/>
    </row>
    <row r="125" spans="1:7" s="234" customFormat="1" ht="12" x14ac:dyDescent="0.2">
      <c r="A125" s="232"/>
      <c r="B125" s="297"/>
      <c r="C125" s="297"/>
      <c r="E125" s="171"/>
      <c r="F125" s="235"/>
      <c r="G125" s="171"/>
    </row>
    <row r="126" spans="1:7" s="234" customFormat="1" ht="12" x14ac:dyDescent="0.2">
      <c r="A126" s="232"/>
      <c r="B126" s="297"/>
      <c r="C126" s="297"/>
      <c r="E126" s="171"/>
      <c r="F126" s="235"/>
      <c r="G126" s="171"/>
    </row>
    <row r="127" spans="1:7" s="234" customFormat="1" ht="12" x14ac:dyDescent="0.2">
      <c r="A127" s="232"/>
      <c r="B127" s="297"/>
      <c r="C127" s="297"/>
      <c r="E127" s="171"/>
      <c r="F127" s="235"/>
      <c r="G127" s="171"/>
    </row>
    <row r="128" spans="1:7" s="234" customFormat="1" ht="12" x14ac:dyDescent="0.2">
      <c r="A128" s="232"/>
      <c r="B128" s="297"/>
      <c r="C128" s="297"/>
      <c r="E128" s="171"/>
      <c r="F128" s="235"/>
      <c r="G128" s="171"/>
    </row>
    <row r="129" spans="1:7" s="234" customFormat="1" ht="12" x14ac:dyDescent="0.2">
      <c r="A129" s="232"/>
      <c r="B129" s="297"/>
      <c r="C129" s="297"/>
      <c r="E129" s="171"/>
      <c r="F129" s="235"/>
      <c r="G129" s="171"/>
    </row>
    <row r="130" spans="1:7" s="234" customFormat="1" ht="12" x14ac:dyDescent="0.2">
      <c r="A130" s="232"/>
      <c r="B130" s="297"/>
      <c r="C130" s="297"/>
      <c r="E130" s="171"/>
      <c r="F130" s="235"/>
      <c r="G130" s="171"/>
    </row>
    <row r="131" spans="1:7" s="234" customFormat="1" ht="12" x14ac:dyDescent="0.2">
      <c r="A131" s="232"/>
      <c r="B131" s="297"/>
      <c r="C131" s="297"/>
      <c r="E131" s="171"/>
      <c r="F131" s="235"/>
      <c r="G131" s="171"/>
    </row>
    <row r="132" spans="1:7" s="234" customFormat="1" ht="12" x14ac:dyDescent="0.2">
      <c r="A132" s="232"/>
      <c r="B132" s="297"/>
      <c r="C132" s="297"/>
      <c r="E132" s="171"/>
      <c r="F132" s="235"/>
      <c r="G132" s="171"/>
    </row>
    <row r="133" spans="1:7" s="234" customFormat="1" ht="12" x14ac:dyDescent="0.2">
      <c r="A133" s="232"/>
      <c r="B133" s="297"/>
      <c r="C133" s="297"/>
      <c r="E133" s="171"/>
      <c r="F133" s="235"/>
      <c r="G133" s="171"/>
    </row>
    <row r="134" spans="1:7" s="234" customFormat="1" ht="12" x14ac:dyDescent="0.2">
      <c r="A134" s="232"/>
      <c r="B134" s="297"/>
      <c r="C134" s="297"/>
      <c r="E134" s="171"/>
      <c r="F134" s="235"/>
      <c r="G134" s="171"/>
    </row>
    <row r="135" spans="1:7" s="234" customFormat="1" ht="12" x14ac:dyDescent="0.2">
      <c r="A135" s="232"/>
      <c r="B135" s="297"/>
      <c r="C135" s="297"/>
      <c r="E135" s="171"/>
      <c r="F135" s="235"/>
      <c r="G135" s="171"/>
    </row>
    <row r="136" spans="1:7" s="234" customFormat="1" ht="12" x14ac:dyDescent="0.2">
      <c r="A136" s="232"/>
      <c r="B136" s="297"/>
      <c r="C136" s="297"/>
      <c r="E136" s="171"/>
      <c r="F136" s="235"/>
      <c r="G136" s="171"/>
    </row>
    <row r="137" spans="1:7" s="234" customFormat="1" ht="12" x14ac:dyDescent="0.2">
      <c r="A137" s="232"/>
      <c r="B137" s="297"/>
      <c r="C137" s="297"/>
      <c r="E137" s="171"/>
      <c r="F137" s="235"/>
      <c r="G137" s="171"/>
    </row>
    <row r="138" spans="1:7" s="234" customFormat="1" ht="12" x14ac:dyDescent="0.2">
      <c r="A138" s="232"/>
      <c r="B138" s="297"/>
      <c r="C138" s="297"/>
      <c r="E138" s="171"/>
      <c r="F138" s="235"/>
      <c r="G138" s="171"/>
    </row>
    <row r="139" spans="1:7" s="234" customFormat="1" ht="12" x14ac:dyDescent="0.2">
      <c r="A139" s="232"/>
      <c r="B139" s="297"/>
      <c r="C139" s="297"/>
      <c r="E139" s="171"/>
      <c r="F139" s="235"/>
      <c r="G139" s="171"/>
    </row>
    <row r="140" spans="1:7" s="234" customFormat="1" ht="12" x14ac:dyDescent="0.2">
      <c r="A140" s="232"/>
      <c r="B140" s="297"/>
      <c r="C140" s="297"/>
      <c r="E140" s="171"/>
      <c r="F140" s="235"/>
      <c r="G140" s="171"/>
    </row>
    <row r="141" spans="1:7" s="234" customFormat="1" ht="12" x14ac:dyDescent="0.2">
      <c r="A141" s="232"/>
      <c r="B141" s="297"/>
      <c r="C141" s="297"/>
      <c r="E141" s="171"/>
      <c r="F141" s="235"/>
      <c r="G141" s="171"/>
    </row>
    <row r="142" spans="1:7" s="234" customFormat="1" ht="12" x14ac:dyDescent="0.2">
      <c r="A142" s="232"/>
      <c r="B142" s="297"/>
      <c r="C142" s="297"/>
      <c r="E142" s="171"/>
      <c r="F142" s="235"/>
      <c r="G142" s="171"/>
    </row>
    <row r="143" spans="1:7" s="234" customFormat="1" ht="12" x14ac:dyDescent="0.2">
      <c r="A143" s="232"/>
      <c r="B143" s="297"/>
      <c r="C143" s="297"/>
      <c r="E143" s="171"/>
      <c r="F143" s="235"/>
      <c r="G143" s="171"/>
    </row>
    <row r="144" spans="1:7" s="234" customFormat="1" ht="12" x14ac:dyDescent="0.2">
      <c r="A144" s="232"/>
      <c r="B144" s="297"/>
      <c r="C144" s="297"/>
      <c r="E144" s="171"/>
      <c r="F144" s="235"/>
      <c r="G144" s="171"/>
    </row>
    <row r="145" spans="1:7" s="234" customFormat="1" ht="12" x14ac:dyDescent="0.2">
      <c r="A145" s="232"/>
      <c r="B145" s="297"/>
      <c r="C145" s="297"/>
      <c r="E145" s="171"/>
      <c r="F145" s="235"/>
      <c r="G145" s="171"/>
    </row>
    <row r="146" spans="1:7" s="234" customFormat="1" ht="12" x14ac:dyDescent="0.2">
      <c r="A146" s="232"/>
      <c r="B146" s="297"/>
      <c r="C146" s="297"/>
      <c r="E146" s="171"/>
      <c r="F146" s="235"/>
      <c r="G146" s="171"/>
    </row>
    <row r="147" spans="1:7" s="234" customFormat="1" ht="12" x14ac:dyDescent="0.2">
      <c r="A147" s="232"/>
      <c r="B147" s="297"/>
      <c r="C147" s="297"/>
      <c r="E147" s="171"/>
      <c r="F147" s="235"/>
      <c r="G147" s="171"/>
    </row>
    <row r="148" spans="1:7" s="234" customFormat="1" ht="12" x14ac:dyDescent="0.2">
      <c r="A148" s="232"/>
      <c r="B148" s="297"/>
      <c r="C148" s="297"/>
      <c r="E148" s="171"/>
      <c r="F148" s="235"/>
      <c r="G148" s="171"/>
    </row>
    <row r="149" spans="1:7" s="234" customFormat="1" ht="12" x14ac:dyDescent="0.2">
      <c r="A149" s="232"/>
      <c r="B149" s="297"/>
      <c r="C149" s="297"/>
      <c r="E149" s="171"/>
      <c r="F149" s="235"/>
      <c r="G149" s="171"/>
    </row>
    <row r="150" spans="1:7" s="234" customFormat="1" ht="12" x14ac:dyDescent="0.2">
      <c r="A150" s="232"/>
      <c r="B150" s="297"/>
      <c r="C150" s="297"/>
      <c r="E150" s="171"/>
      <c r="F150" s="235"/>
      <c r="G150" s="171"/>
    </row>
    <row r="151" spans="1:7" s="234" customFormat="1" ht="12" x14ac:dyDescent="0.2">
      <c r="A151" s="232"/>
      <c r="B151" s="297"/>
      <c r="C151" s="297"/>
      <c r="E151" s="171"/>
      <c r="F151" s="235"/>
      <c r="G151" s="171"/>
    </row>
    <row r="152" spans="1:7" s="234" customFormat="1" ht="12" x14ac:dyDescent="0.2">
      <c r="A152" s="232"/>
      <c r="B152" s="297"/>
      <c r="C152" s="297"/>
      <c r="E152" s="171"/>
      <c r="F152" s="235"/>
      <c r="G152" s="171"/>
    </row>
    <row r="153" spans="1:7" s="234" customFormat="1" ht="12" x14ac:dyDescent="0.2">
      <c r="A153" s="232"/>
      <c r="B153" s="297"/>
      <c r="C153" s="297"/>
      <c r="E153" s="171"/>
      <c r="F153" s="235"/>
      <c r="G153" s="171"/>
    </row>
    <row r="154" spans="1:7" s="234" customFormat="1" ht="12" x14ac:dyDescent="0.2">
      <c r="A154" s="232"/>
      <c r="B154" s="297"/>
      <c r="C154" s="297"/>
      <c r="E154" s="171"/>
      <c r="F154" s="235"/>
      <c r="G154" s="171"/>
    </row>
    <row r="155" spans="1:7" s="234" customFormat="1" ht="12" x14ac:dyDescent="0.2">
      <c r="A155" s="232"/>
      <c r="B155" s="297"/>
      <c r="C155" s="297"/>
      <c r="E155" s="171"/>
      <c r="F155" s="235"/>
      <c r="G155" s="171"/>
    </row>
    <row r="156" spans="1:7" s="234" customFormat="1" ht="12" x14ac:dyDescent="0.2">
      <c r="A156" s="232"/>
      <c r="B156" s="297"/>
      <c r="C156" s="297"/>
      <c r="E156" s="171"/>
      <c r="F156" s="235"/>
      <c r="G156" s="171"/>
    </row>
    <row r="157" spans="1:7" s="234" customFormat="1" ht="12" x14ac:dyDescent="0.2">
      <c r="A157" s="232"/>
      <c r="B157" s="297"/>
      <c r="C157" s="297"/>
      <c r="E157" s="171"/>
      <c r="F157" s="235"/>
      <c r="G157" s="171"/>
    </row>
    <row r="158" spans="1:7" s="234" customFormat="1" ht="12" x14ac:dyDescent="0.2">
      <c r="A158" s="232"/>
      <c r="B158" s="297"/>
      <c r="C158" s="297"/>
      <c r="E158" s="171"/>
      <c r="F158" s="235"/>
      <c r="G158" s="171"/>
    </row>
    <row r="159" spans="1:7" s="234" customFormat="1" ht="12" x14ac:dyDescent="0.2">
      <c r="A159" s="232"/>
      <c r="B159" s="297"/>
      <c r="C159" s="297"/>
      <c r="E159" s="171"/>
      <c r="F159" s="235"/>
      <c r="G159" s="171"/>
    </row>
    <row r="160" spans="1:7" s="234" customFormat="1" ht="12" x14ac:dyDescent="0.2">
      <c r="A160" s="232"/>
      <c r="B160" s="297"/>
      <c r="C160" s="297"/>
      <c r="E160" s="171"/>
      <c r="F160" s="235"/>
      <c r="G160" s="171"/>
    </row>
    <row r="161" spans="1:7" s="234" customFormat="1" ht="12" x14ac:dyDescent="0.2">
      <c r="A161" s="232"/>
      <c r="B161" s="297"/>
      <c r="C161" s="297"/>
      <c r="E161" s="171"/>
      <c r="F161" s="235"/>
      <c r="G161" s="171"/>
    </row>
    <row r="162" spans="1:7" s="234" customFormat="1" ht="12" x14ac:dyDescent="0.2">
      <c r="A162" s="232"/>
      <c r="B162" s="297"/>
      <c r="C162" s="297"/>
      <c r="E162" s="171"/>
      <c r="F162" s="235"/>
      <c r="G162" s="171"/>
    </row>
    <row r="163" spans="1:7" s="234" customFormat="1" ht="12" x14ac:dyDescent="0.2">
      <c r="A163" s="232"/>
      <c r="B163" s="297"/>
      <c r="C163" s="297"/>
      <c r="E163" s="171"/>
      <c r="F163" s="235"/>
      <c r="G163" s="171"/>
    </row>
    <row r="164" spans="1:7" s="234" customFormat="1" ht="12" x14ac:dyDescent="0.2">
      <c r="A164" s="232"/>
      <c r="B164" s="297"/>
      <c r="C164" s="297"/>
      <c r="E164" s="171"/>
      <c r="F164" s="235"/>
      <c r="G164" s="171"/>
    </row>
    <row r="165" spans="1:7" s="234" customFormat="1" ht="12" x14ac:dyDescent="0.2">
      <c r="A165" s="232"/>
      <c r="B165" s="297"/>
      <c r="C165" s="297"/>
      <c r="E165" s="171"/>
      <c r="F165" s="235"/>
      <c r="G165" s="171"/>
    </row>
    <row r="166" spans="1:7" s="234" customFormat="1" ht="12" x14ac:dyDescent="0.2">
      <c r="A166" s="232"/>
      <c r="B166" s="297"/>
      <c r="C166" s="297"/>
      <c r="E166" s="171"/>
      <c r="F166" s="235"/>
      <c r="G166" s="171"/>
    </row>
    <row r="167" spans="1:7" s="234" customFormat="1" ht="12" x14ac:dyDescent="0.2">
      <c r="A167" s="232"/>
      <c r="B167" s="297"/>
      <c r="C167" s="297"/>
      <c r="E167" s="171"/>
      <c r="F167" s="235"/>
      <c r="G167" s="171"/>
    </row>
    <row r="168" spans="1:7" s="234" customFormat="1" ht="12" x14ac:dyDescent="0.2">
      <c r="A168" s="232"/>
      <c r="B168" s="297"/>
      <c r="C168" s="297"/>
      <c r="E168" s="171"/>
      <c r="F168" s="235"/>
      <c r="G168" s="171"/>
    </row>
    <row r="169" spans="1:7" s="234" customFormat="1" ht="12" x14ac:dyDescent="0.2">
      <c r="A169" s="232"/>
      <c r="B169" s="297"/>
      <c r="C169" s="297"/>
      <c r="E169" s="171"/>
      <c r="F169" s="235"/>
      <c r="G169" s="171"/>
    </row>
    <row r="170" spans="1:7" s="234" customFormat="1" ht="12" x14ac:dyDescent="0.2">
      <c r="A170" s="232"/>
      <c r="B170" s="297"/>
      <c r="C170" s="297"/>
      <c r="E170" s="171"/>
      <c r="F170" s="235"/>
      <c r="G170" s="171"/>
    </row>
    <row r="171" spans="1:7" s="234" customFormat="1" ht="12" x14ac:dyDescent="0.2">
      <c r="A171" s="232"/>
      <c r="B171" s="297"/>
      <c r="C171" s="297"/>
      <c r="E171" s="171"/>
      <c r="F171" s="235"/>
      <c r="G171" s="171"/>
    </row>
    <row r="172" spans="1:7" s="234" customFormat="1" ht="12" x14ac:dyDescent="0.2">
      <c r="A172" s="232"/>
      <c r="B172" s="297"/>
      <c r="C172" s="297"/>
      <c r="E172" s="171"/>
      <c r="F172" s="235"/>
      <c r="G172" s="171"/>
    </row>
    <row r="173" spans="1:7" s="234" customFormat="1" ht="12" x14ac:dyDescent="0.2">
      <c r="A173" s="232"/>
      <c r="B173" s="297"/>
      <c r="C173" s="297"/>
      <c r="E173" s="171"/>
      <c r="F173" s="235"/>
      <c r="G173" s="171"/>
    </row>
    <row r="174" spans="1:7" s="234" customFormat="1" ht="12" x14ac:dyDescent="0.2">
      <c r="A174" s="232"/>
      <c r="B174" s="297"/>
      <c r="C174" s="297"/>
      <c r="E174" s="171"/>
      <c r="F174" s="235"/>
      <c r="G174" s="171"/>
    </row>
    <row r="175" spans="1:7" s="234" customFormat="1" ht="12" x14ac:dyDescent="0.2">
      <c r="A175" s="232"/>
      <c r="B175" s="297"/>
      <c r="C175" s="297"/>
      <c r="E175" s="171"/>
      <c r="F175" s="235"/>
      <c r="G175" s="171"/>
    </row>
    <row r="176" spans="1:7" s="234" customFormat="1" ht="12" x14ac:dyDescent="0.2">
      <c r="A176" s="232"/>
      <c r="B176" s="297"/>
      <c r="C176" s="297"/>
      <c r="E176" s="171"/>
      <c r="F176" s="235"/>
      <c r="G176" s="171"/>
    </row>
    <row r="177" spans="1:7" s="234" customFormat="1" ht="12" x14ac:dyDescent="0.2">
      <c r="A177" s="232"/>
      <c r="B177" s="297"/>
      <c r="C177" s="297"/>
      <c r="E177" s="171"/>
      <c r="F177" s="235"/>
      <c r="G177" s="171"/>
    </row>
    <row r="178" spans="1:7" s="234" customFormat="1" ht="12" x14ac:dyDescent="0.2">
      <c r="A178" s="232"/>
      <c r="B178" s="297"/>
      <c r="C178" s="297"/>
      <c r="E178" s="171"/>
      <c r="F178" s="235"/>
      <c r="G178" s="171"/>
    </row>
    <row r="179" spans="1:7" s="234" customFormat="1" ht="12" x14ac:dyDescent="0.2">
      <c r="A179" s="232"/>
      <c r="B179" s="297"/>
      <c r="C179" s="297"/>
      <c r="E179" s="171"/>
      <c r="F179" s="235"/>
      <c r="G179" s="171"/>
    </row>
    <row r="180" spans="1:7" s="234" customFormat="1" ht="12" x14ac:dyDescent="0.2">
      <c r="A180" s="232"/>
      <c r="B180" s="297"/>
      <c r="C180" s="297"/>
      <c r="E180" s="171"/>
      <c r="F180" s="235"/>
      <c r="G180" s="171"/>
    </row>
    <row r="181" spans="1:7" s="234" customFormat="1" ht="12" x14ac:dyDescent="0.2">
      <c r="A181" s="232"/>
      <c r="B181" s="297"/>
      <c r="C181" s="297"/>
      <c r="E181" s="171"/>
      <c r="F181" s="235"/>
      <c r="G181" s="171"/>
    </row>
    <row r="182" spans="1:7" s="234" customFormat="1" ht="12" x14ac:dyDescent="0.2">
      <c r="A182" s="232"/>
      <c r="B182" s="297"/>
      <c r="C182" s="297"/>
      <c r="E182" s="171"/>
      <c r="F182" s="235"/>
      <c r="G182" s="171"/>
    </row>
    <row r="183" spans="1:7" s="234" customFormat="1" ht="12" x14ac:dyDescent="0.2">
      <c r="A183" s="232"/>
      <c r="B183" s="297"/>
      <c r="C183" s="297"/>
      <c r="E183" s="171"/>
      <c r="F183" s="235"/>
      <c r="G183" s="171"/>
    </row>
    <row r="184" spans="1:7" s="234" customFormat="1" ht="12" x14ac:dyDescent="0.2">
      <c r="A184" s="232"/>
      <c r="B184" s="297"/>
      <c r="C184" s="297"/>
      <c r="E184" s="171"/>
      <c r="F184" s="235"/>
      <c r="G184" s="171"/>
    </row>
    <row r="185" spans="1:7" s="234" customFormat="1" ht="12" x14ac:dyDescent="0.2">
      <c r="A185" s="232"/>
      <c r="B185" s="297"/>
      <c r="C185" s="297"/>
      <c r="E185" s="171"/>
      <c r="F185" s="235"/>
      <c r="G185" s="171"/>
    </row>
    <row r="186" spans="1:7" s="234" customFormat="1" ht="12" x14ac:dyDescent="0.2">
      <c r="A186" s="232"/>
      <c r="B186" s="297"/>
      <c r="C186" s="297"/>
      <c r="E186" s="171"/>
      <c r="F186" s="235"/>
      <c r="G186" s="171"/>
    </row>
    <row r="187" spans="1:7" s="234" customFormat="1" ht="12" x14ac:dyDescent="0.2">
      <c r="A187" s="232"/>
      <c r="B187" s="297"/>
      <c r="C187" s="297"/>
      <c r="E187" s="171"/>
      <c r="F187" s="235"/>
      <c r="G187" s="171"/>
    </row>
    <row r="188" spans="1:7" s="234" customFormat="1" ht="12" x14ac:dyDescent="0.2">
      <c r="A188" s="232"/>
      <c r="B188" s="297"/>
      <c r="C188" s="297"/>
      <c r="E188" s="171"/>
      <c r="F188" s="235"/>
      <c r="G188" s="171"/>
    </row>
    <row r="189" spans="1:7" s="234" customFormat="1" ht="12" x14ac:dyDescent="0.2">
      <c r="A189" s="232"/>
      <c r="B189" s="297"/>
      <c r="C189" s="297"/>
      <c r="E189" s="171"/>
      <c r="F189" s="235"/>
      <c r="G189" s="171"/>
    </row>
    <row r="190" spans="1:7" s="234" customFormat="1" ht="12" x14ac:dyDescent="0.2">
      <c r="A190" s="232"/>
      <c r="B190" s="297"/>
      <c r="C190" s="297"/>
      <c r="E190" s="171"/>
      <c r="F190" s="235"/>
      <c r="G190" s="171"/>
    </row>
    <row r="191" spans="1:7" s="234" customFormat="1" ht="12" x14ac:dyDescent="0.2">
      <c r="A191" s="232"/>
      <c r="B191" s="297"/>
      <c r="C191" s="297"/>
      <c r="E191" s="171"/>
      <c r="F191" s="235"/>
      <c r="G191" s="171"/>
    </row>
    <row r="192" spans="1:7" s="234" customFormat="1" ht="12" x14ac:dyDescent="0.2">
      <c r="A192" s="232"/>
      <c r="B192" s="297"/>
      <c r="C192" s="297"/>
      <c r="E192" s="171"/>
      <c r="F192" s="235"/>
      <c r="G192" s="171"/>
    </row>
    <row r="193" spans="1:7" s="234" customFormat="1" ht="12" x14ac:dyDescent="0.2">
      <c r="A193" s="232"/>
      <c r="B193" s="297"/>
      <c r="C193" s="297"/>
      <c r="E193" s="171"/>
      <c r="F193" s="235"/>
      <c r="G193" s="171"/>
    </row>
    <row r="194" spans="1:7" s="234" customFormat="1" ht="12" x14ac:dyDescent="0.2">
      <c r="A194" s="232"/>
      <c r="B194" s="297"/>
      <c r="C194" s="297"/>
      <c r="E194" s="171"/>
      <c r="F194" s="235"/>
      <c r="G194" s="171"/>
    </row>
    <row r="195" spans="1:7" s="234" customFormat="1" ht="12" x14ac:dyDescent="0.2">
      <c r="A195" s="232"/>
      <c r="B195" s="297"/>
      <c r="C195" s="297"/>
      <c r="E195" s="171"/>
      <c r="F195" s="235"/>
      <c r="G195" s="171"/>
    </row>
    <row r="196" spans="1:7" s="234" customFormat="1" ht="12" x14ac:dyDescent="0.2">
      <c r="A196" s="232"/>
      <c r="B196" s="297"/>
      <c r="C196" s="297"/>
      <c r="E196" s="171"/>
      <c r="F196" s="235"/>
      <c r="G196" s="171"/>
    </row>
    <row r="197" spans="1:7" s="234" customFormat="1" ht="12" x14ac:dyDescent="0.2">
      <c r="A197" s="232"/>
      <c r="B197" s="297"/>
      <c r="C197" s="297"/>
      <c r="E197" s="171"/>
      <c r="F197" s="235"/>
      <c r="G197" s="171"/>
    </row>
    <row r="198" spans="1:7" s="234" customFormat="1" ht="12" x14ac:dyDescent="0.2">
      <c r="A198" s="232"/>
      <c r="B198" s="297"/>
      <c r="C198" s="297"/>
      <c r="E198" s="171"/>
      <c r="F198" s="235"/>
      <c r="G198" s="171"/>
    </row>
    <row r="199" spans="1:7" s="234" customFormat="1" ht="12" x14ac:dyDescent="0.2">
      <c r="A199" s="232"/>
      <c r="B199" s="297"/>
      <c r="C199" s="297"/>
      <c r="E199" s="171"/>
      <c r="F199" s="235"/>
      <c r="G199" s="171"/>
    </row>
    <row r="200" spans="1:7" s="234" customFormat="1" ht="12" x14ac:dyDescent="0.2">
      <c r="A200" s="232"/>
      <c r="B200" s="297"/>
      <c r="C200" s="297"/>
      <c r="E200" s="171"/>
      <c r="F200" s="235"/>
      <c r="G200" s="171"/>
    </row>
    <row r="201" spans="1:7" s="234" customFormat="1" ht="12" x14ac:dyDescent="0.2">
      <c r="A201" s="232"/>
      <c r="B201" s="297"/>
      <c r="C201" s="297"/>
      <c r="E201" s="171"/>
      <c r="F201" s="235"/>
      <c r="G201" s="171"/>
    </row>
    <row r="202" spans="1:7" s="234" customFormat="1" ht="12" x14ac:dyDescent="0.2">
      <c r="A202" s="232"/>
      <c r="B202" s="297"/>
      <c r="C202" s="297"/>
      <c r="E202" s="171"/>
      <c r="F202" s="235"/>
      <c r="G202" s="171"/>
    </row>
    <row r="203" spans="1:7" s="234" customFormat="1" ht="12" x14ac:dyDescent="0.2">
      <c r="A203" s="232"/>
      <c r="B203" s="297"/>
      <c r="C203" s="297"/>
      <c r="E203" s="171"/>
      <c r="F203" s="235"/>
      <c r="G203" s="171"/>
    </row>
    <row r="204" spans="1:7" s="234" customFormat="1" ht="12" x14ac:dyDescent="0.2">
      <c r="A204" s="232"/>
      <c r="B204" s="297"/>
      <c r="C204" s="297"/>
      <c r="E204" s="171"/>
      <c r="F204" s="235"/>
      <c r="G204" s="171"/>
    </row>
    <row r="205" spans="1:7" s="234" customFormat="1" ht="12" x14ac:dyDescent="0.2">
      <c r="A205" s="232"/>
      <c r="B205" s="297"/>
      <c r="C205" s="297"/>
      <c r="E205" s="171"/>
      <c r="F205" s="235"/>
      <c r="G205" s="171"/>
    </row>
    <row r="206" spans="1:7" s="234" customFormat="1" ht="12" x14ac:dyDescent="0.2">
      <c r="A206" s="232"/>
      <c r="B206" s="297"/>
      <c r="C206" s="297"/>
      <c r="E206" s="171"/>
      <c r="F206" s="235"/>
      <c r="G206" s="171"/>
    </row>
    <row r="207" spans="1:7" s="234" customFormat="1" ht="12" x14ac:dyDescent="0.2">
      <c r="A207" s="232"/>
      <c r="B207" s="297"/>
      <c r="C207" s="297"/>
      <c r="E207" s="171"/>
      <c r="F207" s="235"/>
      <c r="G207" s="171"/>
    </row>
    <row r="208" spans="1:7" s="234" customFormat="1" ht="12" x14ac:dyDescent="0.2">
      <c r="A208" s="232"/>
      <c r="B208" s="297"/>
      <c r="C208" s="297"/>
      <c r="E208" s="171"/>
      <c r="F208" s="235"/>
      <c r="G208" s="171"/>
    </row>
    <row r="209" spans="1:7" s="234" customFormat="1" ht="12" x14ac:dyDescent="0.2">
      <c r="A209" s="232"/>
      <c r="B209" s="297"/>
      <c r="C209" s="297"/>
      <c r="E209" s="171"/>
      <c r="F209" s="235"/>
      <c r="G209" s="171"/>
    </row>
    <row r="210" spans="1:7" s="234" customFormat="1" ht="12" x14ac:dyDescent="0.2">
      <c r="A210" s="232"/>
      <c r="B210" s="297"/>
      <c r="C210" s="297"/>
      <c r="E210" s="171"/>
      <c r="F210" s="235"/>
      <c r="G210" s="171"/>
    </row>
    <row r="211" spans="1:7" s="234" customFormat="1" ht="12" x14ac:dyDescent="0.2">
      <c r="A211" s="232"/>
      <c r="B211" s="297"/>
      <c r="C211" s="297"/>
      <c r="E211" s="171"/>
      <c r="F211" s="235"/>
      <c r="G211" s="171"/>
    </row>
    <row r="212" spans="1:7" s="234" customFormat="1" ht="12" x14ac:dyDescent="0.2">
      <c r="A212" s="232"/>
      <c r="B212" s="297"/>
      <c r="C212" s="297"/>
      <c r="E212" s="171"/>
      <c r="F212" s="235"/>
      <c r="G212" s="171"/>
    </row>
    <row r="213" spans="1:7" s="234" customFormat="1" ht="12" x14ac:dyDescent="0.2">
      <c r="A213" s="232"/>
      <c r="B213" s="297"/>
      <c r="C213" s="297"/>
      <c r="E213" s="171"/>
      <c r="F213" s="235"/>
      <c r="G213" s="171"/>
    </row>
    <row r="214" spans="1:7" s="234" customFormat="1" ht="12" x14ac:dyDescent="0.2">
      <c r="A214" s="232"/>
      <c r="B214" s="297"/>
      <c r="C214" s="297"/>
      <c r="E214" s="171"/>
      <c r="F214" s="235"/>
      <c r="G214" s="171"/>
    </row>
    <row r="215" spans="1:7" s="234" customFormat="1" ht="12" x14ac:dyDescent="0.2">
      <c r="A215" s="232"/>
      <c r="B215" s="297"/>
      <c r="C215" s="297"/>
      <c r="E215" s="171"/>
      <c r="F215" s="235"/>
      <c r="G215" s="171"/>
    </row>
    <row r="216" spans="1:7" s="234" customFormat="1" ht="12" x14ac:dyDescent="0.2">
      <c r="A216" s="232"/>
      <c r="B216" s="297"/>
      <c r="C216" s="297"/>
      <c r="E216" s="171"/>
      <c r="F216" s="235"/>
      <c r="G216" s="171"/>
    </row>
    <row r="217" spans="1:7" s="234" customFormat="1" ht="12" x14ac:dyDescent="0.2">
      <c r="A217" s="232"/>
      <c r="B217" s="297"/>
      <c r="C217" s="297"/>
      <c r="E217" s="171"/>
      <c r="F217" s="235"/>
      <c r="G217" s="171"/>
    </row>
    <row r="218" spans="1:7" s="234" customFormat="1" ht="12" x14ac:dyDescent="0.2">
      <c r="A218" s="232"/>
      <c r="B218" s="297"/>
      <c r="C218" s="297"/>
      <c r="E218" s="171"/>
      <c r="F218" s="235"/>
      <c r="G218" s="171"/>
    </row>
    <row r="219" spans="1:7" s="234" customFormat="1" ht="12" x14ac:dyDescent="0.2">
      <c r="A219" s="232"/>
      <c r="B219" s="297"/>
      <c r="C219" s="297"/>
      <c r="E219" s="171"/>
      <c r="F219" s="235"/>
      <c r="G219" s="171"/>
    </row>
    <row r="220" spans="1:7" s="234" customFormat="1" ht="12" x14ac:dyDescent="0.2">
      <c r="A220" s="232"/>
      <c r="B220" s="297"/>
      <c r="C220" s="297"/>
      <c r="E220" s="171"/>
      <c r="F220" s="235"/>
      <c r="G220" s="171"/>
    </row>
    <row r="221" spans="1:7" s="234" customFormat="1" ht="12" x14ac:dyDescent="0.2">
      <c r="A221" s="232"/>
      <c r="B221" s="297"/>
      <c r="C221" s="297"/>
      <c r="E221" s="171"/>
      <c r="F221" s="235"/>
      <c r="G221" s="171"/>
    </row>
    <row r="222" spans="1:7" s="234" customFormat="1" ht="12" x14ac:dyDescent="0.2">
      <c r="A222" s="232"/>
      <c r="B222" s="297"/>
      <c r="C222" s="297"/>
      <c r="E222" s="171"/>
      <c r="F222" s="235"/>
      <c r="G222" s="171"/>
    </row>
    <row r="223" spans="1:7" s="234" customFormat="1" ht="12" x14ac:dyDescent="0.2">
      <c r="A223" s="232"/>
      <c r="B223" s="297"/>
      <c r="C223" s="297"/>
      <c r="E223" s="171"/>
      <c r="F223" s="235"/>
      <c r="G223" s="171"/>
    </row>
    <row r="224" spans="1:7" s="234" customFormat="1" ht="12" x14ac:dyDescent="0.2">
      <c r="A224" s="232"/>
      <c r="B224" s="297"/>
      <c r="C224" s="297"/>
      <c r="E224" s="171"/>
      <c r="F224" s="235"/>
      <c r="G224" s="171"/>
    </row>
    <row r="225" spans="1:7" s="234" customFormat="1" ht="12" x14ac:dyDescent="0.2">
      <c r="A225" s="232"/>
      <c r="B225" s="297"/>
      <c r="C225" s="297"/>
      <c r="E225" s="171"/>
      <c r="F225" s="235"/>
      <c r="G225" s="171"/>
    </row>
    <row r="226" spans="1:7" s="234" customFormat="1" ht="12" x14ac:dyDescent="0.2">
      <c r="A226" s="232"/>
      <c r="B226" s="297"/>
      <c r="C226" s="297"/>
      <c r="E226" s="171"/>
      <c r="F226" s="235"/>
      <c r="G226" s="171"/>
    </row>
    <row r="227" spans="1:7" s="234" customFormat="1" ht="12" x14ac:dyDescent="0.2">
      <c r="A227" s="232"/>
      <c r="B227" s="297"/>
      <c r="C227" s="297"/>
      <c r="E227" s="171"/>
      <c r="F227" s="235"/>
      <c r="G227" s="171"/>
    </row>
    <row r="228" spans="1:7" s="234" customFormat="1" ht="12" x14ac:dyDescent="0.2">
      <c r="A228" s="232"/>
      <c r="B228" s="297"/>
      <c r="C228" s="297"/>
      <c r="E228" s="171"/>
      <c r="F228" s="235"/>
      <c r="G228" s="171"/>
    </row>
    <row r="229" spans="1:7" s="234" customFormat="1" ht="12" x14ac:dyDescent="0.2">
      <c r="A229" s="232"/>
      <c r="B229" s="297"/>
      <c r="C229" s="297"/>
      <c r="E229" s="171"/>
      <c r="F229" s="235"/>
      <c r="G229" s="171"/>
    </row>
    <row r="230" spans="1:7" s="234" customFormat="1" ht="12" x14ac:dyDescent="0.2">
      <c r="A230" s="232"/>
      <c r="B230" s="297"/>
      <c r="C230" s="297"/>
      <c r="E230" s="171"/>
      <c r="F230" s="235"/>
      <c r="G230" s="171"/>
    </row>
    <row r="231" spans="1:7" s="234" customFormat="1" ht="12" x14ac:dyDescent="0.2">
      <c r="A231" s="232"/>
      <c r="B231" s="297"/>
      <c r="C231" s="297"/>
      <c r="E231" s="171"/>
      <c r="F231" s="235"/>
      <c r="G231" s="171"/>
    </row>
    <row r="232" spans="1:7" s="234" customFormat="1" ht="12" x14ac:dyDescent="0.2">
      <c r="A232" s="232"/>
      <c r="B232" s="297"/>
      <c r="C232" s="297"/>
      <c r="E232" s="171"/>
      <c r="F232" s="235"/>
      <c r="G232" s="171"/>
    </row>
    <row r="233" spans="1:7" s="234" customFormat="1" ht="12" x14ac:dyDescent="0.2">
      <c r="A233" s="232"/>
      <c r="B233" s="297"/>
      <c r="C233" s="297"/>
      <c r="E233" s="171"/>
      <c r="F233" s="235"/>
      <c r="G233" s="171"/>
    </row>
    <row r="234" spans="1:7" s="234" customFormat="1" ht="12" x14ac:dyDescent="0.2">
      <c r="A234" s="232"/>
      <c r="B234" s="297"/>
      <c r="C234" s="297"/>
      <c r="E234" s="171"/>
      <c r="F234" s="235"/>
      <c r="G234" s="171"/>
    </row>
    <row r="235" spans="1:7" s="234" customFormat="1" ht="12" x14ac:dyDescent="0.2">
      <c r="A235" s="232"/>
      <c r="B235" s="297"/>
      <c r="C235" s="297"/>
      <c r="E235" s="171"/>
      <c r="F235" s="235"/>
      <c r="G235" s="171"/>
    </row>
    <row r="236" spans="1:7" s="234" customFormat="1" ht="12" x14ac:dyDescent="0.2">
      <c r="A236" s="232"/>
      <c r="B236" s="297"/>
      <c r="C236" s="297"/>
      <c r="E236" s="171"/>
      <c r="F236" s="235"/>
      <c r="G236" s="171"/>
    </row>
    <row r="237" spans="1:7" s="234" customFormat="1" ht="12" x14ac:dyDescent="0.2">
      <c r="A237" s="232"/>
      <c r="B237" s="297"/>
      <c r="C237" s="297"/>
      <c r="E237" s="171"/>
      <c r="F237" s="235"/>
      <c r="G237" s="171"/>
    </row>
    <row r="238" spans="1:7" s="234" customFormat="1" ht="12" x14ac:dyDescent="0.2">
      <c r="A238" s="232"/>
      <c r="B238" s="297"/>
      <c r="C238" s="297"/>
      <c r="E238" s="171"/>
      <c r="F238" s="235"/>
      <c r="G238" s="171"/>
    </row>
    <row r="239" spans="1:7" s="234" customFormat="1" ht="12" x14ac:dyDescent="0.2">
      <c r="A239" s="232"/>
      <c r="B239" s="297"/>
      <c r="C239" s="297"/>
      <c r="E239" s="171"/>
      <c r="F239" s="235"/>
      <c r="G239" s="171"/>
    </row>
    <row r="240" spans="1:7" s="234" customFormat="1" ht="12" x14ac:dyDescent="0.2">
      <c r="A240" s="232"/>
      <c r="B240" s="297"/>
      <c r="C240" s="297"/>
      <c r="E240" s="171"/>
      <c r="F240" s="235"/>
      <c r="G240" s="171"/>
    </row>
    <row r="241" spans="1:7" s="234" customFormat="1" ht="12" x14ac:dyDescent="0.2">
      <c r="A241" s="232"/>
      <c r="B241" s="297"/>
      <c r="C241" s="297"/>
      <c r="E241" s="171"/>
      <c r="F241" s="235"/>
      <c r="G241" s="171"/>
    </row>
    <row r="242" spans="1:7" s="234" customFormat="1" ht="12" x14ac:dyDescent="0.2">
      <c r="A242" s="232"/>
      <c r="B242" s="297"/>
      <c r="C242" s="297"/>
      <c r="E242" s="171"/>
      <c r="F242" s="235"/>
      <c r="G242" s="171"/>
    </row>
    <row r="243" spans="1:7" s="234" customFormat="1" ht="12" x14ac:dyDescent="0.2">
      <c r="A243" s="232"/>
      <c r="B243" s="297"/>
      <c r="C243" s="297"/>
      <c r="E243" s="171"/>
      <c r="F243" s="235"/>
      <c r="G243" s="171"/>
    </row>
    <row r="244" spans="1:7" s="234" customFormat="1" ht="12" x14ac:dyDescent="0.2">
      <c r="A244" s="232"/>
      <c r="B244" s="297"/>
      <c r="C244" s="297"/>
      <c r="E244" s="171"/>
      <c r="F244" s="235"/>
      <c r="G244" s="171"/>
    </row>
    <row r="245" spans="1:7" s="234" customFormat="1" ht="12" x14ac:dyDescent="0.2">
      <c r="A245" s="232"/>
      <c r="B245" s="297"/>
      <c r="C245" s="297"/>
      <c r="E245" s="171"/>
      <c r="F245" s="235"/>
      <c r="G245" s="171"/>
    </row>
    <row r="246" spans="1:7" s="234" customFormat="1" ht="12" x14ac:dyDescent="0.2">
      <c r="A246" s="232"/>
      <c r="B246" s="297"/>
      <c r="C246" s="297"/>
      <c r="E246" s="171"/>
      <c r="F246" s="235"/>
      <c r="G246" s="171"/>
    </row>
    <row r="247" spans="1:7" s="234" customFormat="1" ht="12" x14ac:dyDescent="0.2">
      <c r="A247" s="232"/>
      <c r="B247" s="297"/>
      <c r="C247" s="297"/>
      <c r="E247" s="171"/>
      <c r="F247" s="235"/>
      <c r="G247" s="171"/>
    </row>
    <row r="248" spans="1:7" s="234" customFormat="1" ht="12" x14ac:dyDescent="0.2">
      <c r="A248" s="232"/>
      <c r="B248" s="297"/>
      <c r="C248" s="297"/>
      <c r="E248" s="171"/>
      <c r="F248" s="235"/>
      <c r="G248" s="171"/>
    </row>
    <row r="249" spans="1:7" s="234" customFormat="1" ht="12" x14ac:dyDescent="0.2">
      <c r="A249" s="232"/>
      <c r="B249" s="297"/>
      <c r="C249" s="297"/>
      <c r="E249" s="171"/>
      <c r="F249" s="235"/>
      <c r="G249" s="171"/>
    </row>
    <row r="250" spans="1:7" s="234" customFormat="1" ht="12" x14ac:dyDescent="0.2">
      <c r="A250" s="232"/>
      <c r="B250" s="297"/>
      <c r="C250" s="297"/>
      <c r="E250" s="171"/>
      <c r="F250" s="235"/>
      <c r="G250" s="171"/>
    </row>
    <row r="251" spans="1:7" s="234" customFormat="1" ht="12" x14ac:dyDescent="0.2">
      <c r="A251" s="232"/>
      <c r="B251" s="297"/>
      <c r="C251" s="297"/>
      <c r="E251" s="171"/>
      <c r="F251" s="235"/>
      <c r="G251" s="171"/>
    </row>
    <row r="252" spans="1:7" s="234" customFormat="1" ht="12" x14ac:dyDescent="0.2">
      <c r="A252" s="232"/>
      <c r="B252" s="297"/>
      <c r="C252" s="297"/>
      <c r="E252" s="171"/>
      <c r="F252" s="235"/>
      <c r="G252" s="171"/>
    </row>
    <row r="253" spans="1:7" s="234" customFormat="1" ht="12" x14ac:dyDescent="0.2">
      <c r="A253" s="232"/>
      <c r="B253" s="297"/>
      <c r="C253" s="297"/>
      <c r="E253" s="171"/>
      <c r="F253" s="235"/>
      <c r="G253" s="171"/>
    </row>
    <row r="254" spans="1:7" s="234" customFormat="1" ht="12" x14ac:dyDescent="0.2">
      <c r="A254" s="232"/>
      <c r="B254" s="297"/>
      <c r="C254" s="297"/>
      <c r="E254" s="171"/>
      <c r="F254" s="235"/>
      <c r="G254" s="171"/>
    </row>
    <row r="255" spans="1:7" s="234" customFormat="1" ht="12" x14ac:dyDescent="0.2">
      <c r="A255" s="232"/>
      <c r="B255" s="297"/>
      <c r="C255" s="297"/>
      <c r="E255" s="171"/>
      <c r="F255" s="235"/>
      <c r="G255" s="171"/>
    </row>
    <row r="256" spans="1:7" s="234" customFormat="1" ht="12" x14ac:dyDescent="0.2">
      <c r="A256" s="232"/>
      <c r="B256" s="297"/>
      <c r="C256" s="297"/>
      <c r="E256" s="171"/>
      <c r="F256" s="235"/>
      <c r="G256" s="171"/>
    </row>
    <row r="257" spans="1:7" s="234" customFormat="1" ht="12" x14ac:dyDescent="0.2">
      <c r="A257" s="232"/>
      <c r="B257" s="297"/>
      <c r="C257" s="297"/>
      <c r="E257" s="171"/>
      <c r="F257" s="235"/>
      <c r="G257" s="171"/>
    </row>
    <row r="258" spans="1:7" s="234" customFormat="1" ht="12" x14ac:dyDescent="0.2">
      <c r="A258" s="232"/>
      <c r="B258" s="297"/>
      <c r="C258" s="297"/>
      <c r="E258" s="171"/>
      <c r="F258" s="235"/>
      <c r="G258" s="171"/>
    </row>
    <row r="259" spans="1:7" s="234" customFormat="1" ht="12" x14ac:dyDescent="0.2">
      <c r="A259" s="232"/>
      <c r="B259" s="297"/>
      <c r="C259" s="297"/>
      <c r="E259" s="171"/>
      <c r="F259" s="235"/>
      <c r="G259" s="171"/>
    </row>
    <row r="260" spans="1:7" s="234" customFormat="1" ht="12" x14ac:dyDescent="0.2">
      <c r="A260" s="232"/>
      <c r="B260" s="297"/>
      <c r="C260" s="297"/>
      <c r="E260" s="171"/>
      <c r="F260" s="235"/>
      <c r="G260" s="171"/>
    </row>
    <row r="261" spans="1:7" s="234" customFormat="1" ht="12" x14ac:dyDescent="0.2">
      <c r="A261" s="232"/>
      <c r="B261" s="297"/>
      <c r="C261" s="297"/>
      <c r="E261" s="171"/>
      <c r="F261" s="235"/>
      <c r="G261" s="171"/>
    </row>
    <row r="262" spans="1:7" s="234" customFormat="1" ht="12" x14ac:dyDescent="0.2">
      <c r="A262" s="232"/>
      <c r="B262" s="297"/>
      <c r="C262" s="297"/>
      <c r="E262" s="171"/>
      <c r="F262" s="235"/>
      <c r="G262" s="171"/>
    </row>
    <row r="263" spans="1:7" s="234" customFormat="1" ht="12" x14ac:dyDescent="0.2">
      <c r="A263" s="232"/>
      <c r="B263" s="297"/>
      <c r="C263" s="297"/>
      <c r="E263" s="171"/>
      <c r="F263" s="235"/>
      <c r="G263" s="171"/>
    </row>
    <row r="264" spans="1:7" s="234" customFormat="1" ht="12" x14ac:dyDescent="0.2">
      <c r="A264" s="232"/>
      <c r="B264" s="297"/>
      <c r="C264" s="297"/>
      <c r="E264" s="171"/>
      <c r="F264" s="235"/>
      <c r="G264" s="171"/>
    </row>
    <row r="265" spans="1:7" s="234" customFormat="1" ht="12" x14ac:dyDescent="0.2">
      <c r="A265" s="232"/>
      <c r="B265" s="297"/>
      <c r="C265" s="297"/>
      <c r="E265" s="171"/>
      <c r="F265" s="235"/>
      <c r="G265" s="171"/>
    </row>
    <row r="266" spans="1:7" s="234" customFormat="1" ht="12" x14ac:dyDescent="0.2">
      <c r="A266" s="232"/>
      <c r="B266" s="297"/>
      <c r="C266" s="297"/>
      <c r="E266" s="171"/>
      <c r="F266" s="235"/>
      <c r="G266" s="171"/>
    </row>
    <row r="267" spans="1:7" s="234" customFormat="1" ht="12" x14ac:dyDescent="0.2">
      <c r="A267" s="232"/>
      <c r="B267" s="297"/>
      <c r="C267" s="297"/>
      <c r="E267" s="171"/>
      <c r="F267" s="235"/>
      <c r="G267" s="171"/>
    </row>
    <row r="268" spans="1:7" s="234" customFormat="1" ht="12" x14ac:dyDescent="0.2">
      <c r="A268" s="232"/>
      <c r="B268" s="297"/>
      <c r="C268" s="297"/>
      <c r="E268" s="171"/>
      <c r="F268" s="235"/>
      <c r="G268" s="171"/>
    </row>
    <row r="269" spans="1:7" s="234" customFormat="1" ht="12" x14ac:dyDescent="0.2">
      <c r="A269" s="232"/>
      <c r="B269" s="297"/>
      <c r="C269" s="297"/>
      <c r="E269" s="171"/>
      <c r="F269" s="235"/>
      <c r="G269" s="171"/>
    </row>
    <row r="270" spans="1:7" s="234" customFormat="1" ht="12" x14ac:dyDescent="0.2">
      <c r="A270" s="232"/>
      <c r="B270" s="297"/>
      <c r="C270" s="297"/>
      <c r="E270" s="171"/>
      <c r="F270" s="235"/>
      <c r="G270" s="171"/>
    </row>
    <row r="271" spans="1:7" s="234" customFormat="1" ht="12" x14ac:dyDescent="0.2">
      <c r="A271" s="232"/>
      <c r="B271" s="297"/>
      <c r="C271" s="297"/>
      <c r="E271" s="171"/>
      <c r="F271" s="235"/>
      <c r="G271" s="171"/>
    </row>
    <row r="272" spans="1:7" s="234" customFormat="1" ht="12" x14ac:dyDescent="0.2">
      <c r="A272" s="232"/>
      <c r="B272" s="297"/>
      <c r="C272" s="297"/>
      <c r="E272" s="171"/>
      <c r="F272" s="235"/>
      <c r="G272" s="171"/>
    </row>
    <row r="273" spans="1:7" s="234" customFormat="1" ht="12" x14ac:dyDescent="0.2">
      <c r="A273" s="232"/>
      <c r="B273" s="297"/>
      <c r="C273" s="297"/>
      <c r="E273" s="171"/>
      <c r="F273" s="235"/>
      <c r="G273" s="171"/>
    </row>
    <row r="274" spans="1:7" s="234" customFormat="1" ht="12" x14ac:dyDescent="0.2">
      <c r="A274" s="232"/>
      <c r="B274" s="297"/>
      <c r="C274" s="297"/>
      <c r="E274" s="171"/>
      <c r="F274" s="235"/>
      <c r="G274" s="171"/>
    </row>
    <row r="275" spans="1:7" s="234" customFormat="1" ht="12" x14ac:dyDescent="0.2">
      <c r="A275" s="232"/>
      <c r="B275" s="297"/>
      <c r="C275" s="297"/>
      <c r="E275" s="171"/>
      <c r="F275" s="235"/>
      <c r="G275" s="171"/>
    </row>
    <row r="276" spans="1:7" s="234" customFormat="1" ht="12" x14ac:dyDescent="0.2">
      <c r="A276" s="232"/>
      <c r="B276" s="297"/>
      <c r="C276" s="297"/>
      <c r="E276" s="171"/>
      <c r="F276" s="235"/>
      <c r="G276" s="171"/>
    </row>
    <row r="277" spans="1:7" s="234" customFormat="1" ht="12" x14ac:dyDescent="0.2">
      <c r="A277" s="232"/>
      <c r="B277" s="297"/>
      <c r="C277" s="297"/>
      <c r="E277" s="171"/>
      <c r="F277" s="235"/>
      <c r="G277" s="171"/>
    </row>
    <row r="278" spans="1:7" s="234" customFormat="1" ht="12" x14ac:dyDescent="0.2">
      <c r="A278" s="232"/>
      <c r="B278" s="297"/>
      <c r="C278" s="297"/>
      <c r="E278" s="171"/>
      <c r="F278" s="235"/>
      <c r="G278" s="171"/>
    </row>
    <row r="279" spans="1:7" s="234" customFormat="1" ht="12" x14ac:dyDescent="0.2">
      <c r="A279" s="232"/>
      <c r="B279" s="297"/>
      <c r="C279" s="297"/>
      <c r="E279" s="171"/>
      <c r="F279" s="235"/>
      <c r="G279" s="171"/>
    </row>
    <row r="280" spans="1:7" s="234" customFormat="1" ht="12" x14ac:dyDescent="0.2">
      <c r="A280" s="232"/>
      <c r="B280" s="297"/>
      <c r="C280" s="297"/>
      <c r="E280" s="171"/>
      <c r="F280" s="235"/>
      <c r="G280" s="171"/>
    </row>
    <row r="281" spans="1:7" s="234" customFormat="1" ht="12" x14ac:dyDescent="0.2">
      <c r="A281" s="232"/>
      <c r="B281" s="297"/>
      <c r="C281" s="297"/>
      <c r="E281" s="171"/>
      <c r="F281" s="235"/>
      <c r="G281" s="171"/>
    </row>
    <row r="282" spans="1:7" s="234" customFormat="1" ht="12" x14ac:dyDescent="0.2">
      <c r="A282" s="232"/>
      <c r="B282" s="297"/>
      <c r="C282" s="297"/>
      <c r="E282" s="171"/>
      <c r="F282" s="235"/>
      <c r="G282" s="171"/>
    </row>
    <row r="283" spans="1:7" s="234" customFormat="1" ht="12" x14ac:dyDescent="0.2">
      <c r="A283" s="232"/>
      <c r="B283" s="297"/>
      <c r="C283" s="297"/>
      <c r="E283" s="171"/>
      <c r="F283" s="235"/>
      <c r="G283" s="171"/>
    </row>
    <row r="284" spans="1:7" s="234" customFormat="1" ht="12" x14ac:dyDescent="0.2">
      <c r="A284" s="232"/>
      <c r="B284" s="297"/>
      <c r="C284" s="297"/>
      <c r="E284" s="171"/>
      <c r="F284" s="235"/>
      <c r="G284" s="171"/>
    </row>
    <row r="285" spans="1:7" s="234" customFormat="1" ht="12" x14ac:dyDescent="0.2">
      <c r="A285" s="232"/>
      <c r="B285" s="297"/>
      <c r="C285" s="297"/>
      <c r="E285" s="171"/>
      <c r="F285" s="235"/>
      <c r="G285" s="171"/>
    </row>
    <row r="286" spans="1:7" s="234" customFormat="1" ht="12" x14ac:dyDescent="0.2">
      <c r="A286" s="232"/>
      <c r="B286" s="297"/>
      <c r="C286" s="297"/>
      <c r="E286" s="171"/>
      <c r="F286" s="235"/>
      <c r="G286" s="171"/>
    </row>
    <row r="287" spans="1:7" s="234" customFormat="1" ht="12" x14ac:dyDescent="0.2">
      <c r="A287" s="232"/>
      <c r="B287" s="297"/>
      <c r="C287" s="297"/>
      <c r="E287" s="171"/>
      <c r="F287" s="235"/>
      <c r="G287" s="171"/>
    </row>
    <row r="288" spans="1:7" s="234" customFormat="1" ht="12" x14ac:dyDescent="0.2">
      <c r="A288" s="232"/>
      <c r="B288" s="297"/>
      <c r="C288" s="297"/>
      <c r="E288" s="171"/>
      <c r="F288" s="235"/>
      <c r="G288" s="171"/>
    </row>
    <row r="289" spans="1:7" s="234" customFormat="1" ht="12" x14ac:dyDescent="0.2">
      <c r="A289" s="232"/>
      <c r="B289" s="297"/>
      <c r="C289" s="297"/>
      <c r="E289" s="171"/>
      <c r="F289" s="235"/>
      <c r="G289" s="171"/>
    </row>
    <row r="290" spans="1:7" s="234" customFormat="1" ht="12" x14ac:dyDescent="0.2">
      <c r="A290" s="232"/>
      <c r="B290" s="297"/>
      <c r="C290" s="297"/>
      <c r="E290" s="171"/>
      <c r="F290" s="235"/>
      <c r="G290" s="171"/>
    </row>
    <row r="291" spans="1:7" s="234" customFormat="1" ht="12" x14ac:dyDescent="0.2">
      <c r="A291" s="232"/>
      <c r="B291" s="297"/>
      <c r="C291" s="297"/>
      <c r="E291" s="171"/>
      <c r="F291" s="235"/>
      <c r="G291" s="171"/>
    </row>
    <row r="292" spans="1:7" s="234" customFormat="1" ht="12" x14ac:dyDescent="0.2">
      <c r="A292" s="232"/>
      <c r="B292" s="297"/>
      <c r="C292" s="297"/>
      <c r="E292" s="171"/>
      <c r="F292" s="235"/>
      <c r="G292" s="171"/>
    </row>
    <row r="293" spans="1:7" s="234" customFormat="1" ht="12" x14ac:dyDescent="0.2">
      <c r="A293" s="232"/>
      <c r="B293" s="297"/>
      <c r="C293" s="297"/>
      <c r="E293" s="171"/>
      <c r="F293" s="235"/>
      <c r="G293" s="171"/>
    </row>
    <row r="294" spans="1:7" s="234" customFormat="1" ht="12" x14ac:dyDescent="0.2">
      <c r="A294" s="232"/>
      <c r="B294" s="297"/>
      <c r="C294" s="297"/>
      <c r="E294" s="171"/>
      <c r="F294" s="235"/>
      <c r="G294" s="171"/>
    </row>
    <row r="295" spans="1:7" s="234" customFormat="1" ht="12" x14ac:dyDescent="0.2">
      <c r="A295" s="232"/>
      <c r="B295" s="297"/>
      <c r="C295" s="297"/>
      <c r="E295" s="171"/>
      <c r="F295" s="235"/>
      <c r="G295" s="171"/>
    </row>
    <row r="296" spans="1:7" s="234" customFormat="1" ht="12" x14ac:dyDescent="0.2">
      <c r="A296" s="232"/>
      <c r="B296" s="297"/>
      <c r="C296" s="297"/>
      <c r="E296" s="171"/>
      <c r="F296" s="235"/>
      <c r="G296" s="171"/>
    </row>
    <row r="297" spans="1:7" s="234" customFormat="1" ht="12" x14ac:dyDescent="0.2">
      <c r="A297" s="232"/>
      <c r="B297" s="297"/>
      <c r="C297" s="297"/>
      <c r="E297" s="171"/>
      <c r="F297" s="235"/>
      <c r="G297" s="171"/>
    </row>
    <row r="298" spans="1:7" s="234" customFormat="1" ht="12" x14ac:dyDescent="0.2">
      <c r="A298" s="232"/>
      <c r="B298" s="297"/>
      <c r="C298" s="297"/>
      <c r="E298" s="171"/>
      <c r="F298" s="235"/>
      <c r="G298" s="171"/>
    </row>
    <row r="299" spans="1:7" s="234" customFormat="1" ht="12" x14ac:dyDescent="0.2">
      <c r="A299" s="232"/>
      <c r="B299" s="297"/>
      <c r="C299" s="297"/>
      <c r="E299" s="171"/>
      <c r="F299" s="235"/>
      <c r="G299" s="171"/>
    </row>
    <row r="788" spans="2:7" s="232" customFormat="1" ht="12" x14ac:dyDescent="0.2">
      <c r="B788" s="136"/>
      <c r="C788" s="136"/>
      <c r="D788" s="234"/>
      <c r="E788" s="171"/>
      <c r="F788" s="235"/>
      <c r="G788" s="171"/>
    </row>
    <row r="789" spans="2:7" s="232" customFormat="1" ht="12" x14ac:dyDescent="0.2">
      <c r="B789" s="136"/>
      <c r="C789" s="136"/>
      <c r="D789" s="234"/>
      <c r="E789" s="171"/>
      <c r="F789" s="235"/>
      <c r="G789" s="171"/>
    </row>
    <row r="790" spans="2:7" s="232" customFormat="1" ht="12" x14ac:dyDescent="0.2">
      <c r="B790" s="136"/>
      <c r="C790" s="136"/>
      <c r="D790" s="234"/>
      <c r="E790" s="171"/>
      <c r="F790" s="235"/>
      <c r="G790" s="171"/>
    </row>
    <row r="791" spans="2:7" s="232" customFormat="1" ht="12" x14ac:dyDescent="0.2">
      <c r="B791" s="136"/>
      <c r="C791" s="136"/>
      <c r="D791" s="234"/>
      <c r="E791" s="171"/>
      <c r="F791" s="235"/>
      <c r="G791" s="171"/>
    </row>
    <row r="792" spans="2:7" s="232" customFormat="1" ht="12" x14ac:dyDescent="0.2">
      <c r="B792" s="136"/>
      <c r="C792" s="136"/>
      <c r="D792" s="234"/>
      <c r="E792" s="171"/>
      <c r="F792" s="235"/>
      <c r="G792" s="171"/>
    </row>
    <row r="793" spans="2:7" s="232" customFormat="1" ht="12" x14ac:dyDescent="0.2">
      <c r="B793" s="136"/>
      <c r="C793" s="136"/>
      <c r="D793" s="234"/>
      <c r="E793" s="171"/>
      <c r="F793" s="235"/>
      <c r="G793" s="171"/>
    </row>
    <row r="794" spans="2:7" s="232" customFormat="1" ht="12" x14ac:dyDescent="0.2">
      <c r="B794" s="136"/>
      <c r="C794" s="136"/>
      <c r="D794" s="234"/>
      <c r="E794" s="171"/>
      <c r="F794" s="235"/>
      <c r="G794" s="171"/>
    </row>
    <row r="795" spans="2:7" s="232" customFormat="1" ht="12" x14ac:dyDescent="0.2">
      <c r="B795" s="136"/>
      <c r="C795" s="136"/>
      <c r="D795" s="234"/>
      <c r="E795" s="171"/>
      <c r="F795" s="235"/>
      <c r="G795" s="171"/>
    </row>
    <row r="796" spans="2:7" s="232" customFormat="1" ht="12" x14ac:dyDescent="0.2">
      <c r="B796" s="136"/>
      <c r="C796" s="136"/>
      <c r="D796" s="234"/>
      <c r="E796" s="171"/>
      <c r="F796" s="235"/>
      <c r="G796" s="171"/>
    </row>
    <row r="797" spans="2:7" s="232" customFormat="1" ht="12" x14ac:dyDescent="0.2">
      <c r="B797" s="136"/>
      <c r="C797" s="136"/>
      <c r="D797" s="234"/>
      <c r="E797" s="171"/>
      <c r="F797" s="235"/>
      <c r="G797" s="171"/>
    </row>
    <row r="798" spans="2:7" s="232" customFormat="1" ht="12" x14ac:dyDescent="0.2">
      <c r="B798" s="136"/>
      <c r="C798" s="136"/>
      <c r="D798" s="234"/>
      <c r="E798" s="171"/>
      <c r="F798" s="235"/>
      <c r="G798" s="171"/>
    </row>
    <row r="799" spans="2:7" s="232" customFormat="1" ht="12" x14ac:dyDescent="0.2">
      <c r="B799" s="136"/>
      <c r="C799" s="136"/>
      <c r="D799" s="234"/>
      <c r="E799" s="171"/>
      <c r="F799" s="235"/>
      <c r="G799" s="171"/>
    </row>
    <row r="800" spans="2:7" s="232" customFormat="1" ht="12" x14ac:dyDescent="0.2">
      <c r="B800" s="136"/>
      <c r="C800" s="136"/>
      <c r="D800" s="234"/>
      <c r="E800" s="171"/>
      <c r="F800" s="235"/>
      <c r="G800" s="171"/>
    </row>
    <row r="801" spans="2:7" s="232" customFormat="1" ht="12" x14ac:dyDescent="0.2">
      <c r="B801" s="136"/>
      <c r="C801" s="136"/>
      <c r="D801" s="234"/>
      <c r="E801" s="171"/>
      <c r="F801" s="235"/>
      <c r="G801" s="171"/>
    </row>
    <row r="802" spans="2:7" s="232" customFormat="1" ht="12" x14ac:dyDescent="0.2">
      <c r="B802" s="136"/>
      <c r="C802" s="136"/>
      <c r="D802" s="234"/>
      <c r="E802" s="171"/>
      <c r="F802" s="235"/>
      <c r="G802" s="171"/>
    </row>
    <row r="803" spans="2:7" s="232" customFormat="1" ht="12" x14ac:dyDescent="0.2">
      <c r="B803" s="136"/>
      <c r="C803" s="136"/>
      <c r="D803" s="234"/>
      <c r="E803" s="171"/>
      <c r="F803" s="235"/>
      <c r="G803" s="171"/>
    </row>
    <row r="804" spans="2:7" s="232" customFormat="1" ht="12" x14ac:dyDescent="0.2">
      <c r="B804" s="136"/>
      <c r="C804" s="136"/>
      <c r="D804" s="234"/>
      <c r="E804" s="171"/>
      <c r="F804" s="235"/>
      <c r="G804" s="171"/>
    </row>
    <row r="805" spans="2:7" s="232" customFormat="1" ht="12" x14ac:dyDescent="0.2">
      <c r="B805" s="136"/>
      <c r="C805" s="136"/>
      <c r="D805" s="234"/>
      <c r="E805" s="171"/>
      <c r="F805" s="235"/>
      <c r="G805" s="171"/>
    </row>
    <row r="806" spans="2:7" s="232" customFormat="1" ht="12" x14ac:dyDescent="0.2">
      <c r="B806" s="136"/>
      <c r="C806" s="136"/>
      <c r="D806" s="234"/>
      <c r="E806" s="171"/>
      <c r="F806" s="235"/>
      <c r="G806" s="171"/>
    </row>
    <row r="807" spans="2:7" s="232" customFormat="1" ht="12" x14ac:dyDescent="0.2">
      <c r="B807" s="136"/>
      <c r="C807" s="136"/>
      <c r="D807" s="234"/>
      <c r="E807" s="171"/>
      <c r="F807" s="235"/>
      <c r="G807" s="171"/>
    </row>
    <row r="808" spans="2:7" s="232" customFormat="1" ht="12" x14ac:dyDescent="0.2">
      <c r="B808" s="136"/>
      <c r="C808" s="136"/>
      <c r="D808" s="234"/>
      <c r="E808" s="171"/>
      <c r="F808" s="235"/>
      <c r="G808" s="171"/>
    </row>
    <row r="809" spans="2:7" s="232" customFormat="1" ht="12" x14ac:dyDescent="0.2">
      <c r="B809" s="136"/>
      <c r="C809" s="136"/>
      <c r="D809" s="234"/>
      <c r="E809" s="171"/>
      <c r="F809" s="235"/>
      <c r="G809" s="171"/>
    </row>
    <row r="810" spans="2:7" s="232" customFormat="1" ht="12" x14ac:dyDescent="0.2">
      <c r="B810" s="136"/>
      <c r="C810" s="136"/>
      <c r="D810" s="234"/>
      <c r="E810" s="171"/>
      <c r="F810" s="235"/>
      <c r="G810" s="171"/>
    </row>
    <row r="811" spans="2:7" s="232" customFormat="1" ht="12" x14ac:dyDescent="0.2">
      <c r="B811" s="136"/>
      <c r="C811" s="136"/>
      <c r="D811" s="234"/>
      <c r="E811" s="171"/>
      <c r="F811" s="235"/>
      <c r="G811" s="171"/>
    </row>
    <row r="812" spans="2:7" s="232" customFormat="1" ht="12" x14ac:dyDescent="0.2">
      <c r="B812" s="136"/>
      <c r="C812" s="136"/>
      <c r="D812" s="234"/>
      <c r="E812" s="171"/>
      <c r="F812" s="235"/>
      <c r="G812" s="171"/>
    </row>
    <row r="813" spans="2:7" s="232" customFormat="1" ht="12" x14ac:dyDescent="0.2">
      <c r="B813" s="136"/>
      <c r="C813" s="136"/>
      <c r="D813" s="234"/>
      <c r="E813" s="171"/>
      <c r="F813" s="235"/>
      <c r="G813" s="171"/>
    </row>
    <row r="814" spans="2:7" s="232" customFormat="1" ht="12" x14ac:dyDescent="0.2">
      <c r="B814" s="136"/>
      <c r="C814" s="136"/>
      <c r="D814" s="234"/>
      <c r="E814" s="171"/>
      <c r="F814" s="235"/>
      <c r="G814" s="171"/>
    </row>
    <row r="815" spans="2:7" s="232" customFormat="1" ht="12" x14ac:dyDescent="0.2">
      <c r="B815" s="136"/>
      <c r="C815" s="136"/>
      <c r="D815" s="234"/>
      <c r="E815" s="171"/>
      <c r="F815" s="235"/>
      <c r="G815" s="171"/>
    </row>
    <row r="816" spans="2:7" s="232" customFormat="1" ht="12" x14ac:dyDescent="0.2">
      <c r="B816" s="136"/>
      <c r="C816" s="136"/>
      <c r="D816" s="234"/>
      <c r="E816" s="171"/>
      <c r="F816" s="235"/>
      <c r="G816" s="171"/>
    </row>
    <row r="817" spans="2:7" s="232" customFormat="1" ht="12" x14ac:dyDescent="0.2">
      <c r="B817" s="136"/>
      <c r="C817" s="136"/>
      <c r="D817" s="234"/>
      <c r="E817" s="171"/>
      <c r="F817" s="235"/>
      <c r="G817" s="171"/>
    </row>
    <row r="818" spans="2:7" s="232" customFormat="1" ht="12" x14ac:dyDescent="0.2">
      <c r="B818" s="136"/>
      <c r="C818" s="136"/>
      <c r="D818" s="234"/>
      <c r="E818" s="171"/>
      <c r="F818" s="235"/>
      <c r="G818" s="171"/>
    </row>
    <row r="819" spans="2:7" s="232" customFormat="1" ht="12" x14ac:dyDescent="0.2">
      <c r="B819" s="136"/>
      <c r="C819" s="136"/>
      <c r="D819" s="234"/>
      <c r="E819" s="171"/>
      <c r="F819" s="235"/>
      <c r="G819" s="171"/>
    </row>
    <row r="820" spans="2:7" s="232" customFormat="1" ht="12" x14ac:dyDescent="0.2">
      <c r="B820" s="136"/>
      <c r="C820" s="136"/>
      <c r="D820" s="234"/>
      <c r="E820" s="171"/>
      <c r="F820" s="235"/>
      <c r="G820" s="171"/>
    </row>
    <row r="821" spans="2:7" s="232" customFormat="1" ht="12" x14ac:dyDescent="0.2">
      <c r="B821" s="136"/>
      <c r="C821" s="136"/>
      <c r="D821" s="234"/>
      <c r="E821" s="171"/>
      <c r="F821" s="235"/>
      <c r="G821" s="171"/>
    </row>
    <row r="822" spans="2:7" s="232" customFormat="1" ht="12" x14ac:dyDescent="0.2">
      <c r="B822" s="136"/>
      <c r="C822" s="136"/>
      <c r="D822" s="234"/>
      <c r="E822" s="171"/>
      <c r="F822" s="235"/>
      <c r="G822" s="171"/>
    </row>
    <row r="823" spans="2:7" s="232" customFormat="1" ht="12" x14ac:dyDescent="0.2">
      <c r="B823" s="136"/>
      <c r="C823" s="136"/>
      <c r="D823" s="234"/>
      <c r="E823" s="171"/>
      <c r="F823" s="235"/>
      <c r="G823" s="171"/>
    </row>
    <row r="824" spans="2:7" s="232" customFormat="1" ht="12" x14ac:dyDescent="0.2">
      <c r="B824" s="136"/>
      <c r="C824" s="136"/>
      <c r="D824" s="234"/>
      <c r="E824" s="171"/>
      <c r="F824" s="235"/>
      <c r="G824" s="171"/>
    </row>
    <row r="825" spans="2:7" s="232" customFormat="1" ht="12" x14ac:dyDescent="0.2">
      <c r="B825" s="136"/>
      <c r="C825" s="136"/>
      <c r="D825" s="234"/>
      <c r="E825" s="171"/>
      <c r="F825" s="235"/>
      <c r="G825" s="171"/>
    </row>
    <row r="826" spans="2:7" s="232" customFormat="1" ht="12" x14ac:dyDescent="0.2">
      <c r="B826" s="136"/>
      <c r="C826" s="136"/>
      <c r="D826" s="234"/>
      <c r="E826" s="171"/>
      <c r="F826" s="235"/>
      <c r="G826" s="171"/>
    </row>
    <row r="827" spans="2:7" s="232" customFormat="1" ht="12" x14ac:dyDescent="0.2">
      <c r="B827" s="136"/>
      <c r="C827" s="136"/>
      <c r="D827" s="234"/>
      <c r="E827" s="171"/>
      <c r="F827" s="235"/>
      <c r="G827" s="171"/>
    </row>
    <row r="828" spans="2:7" s="232" customFormat="1" ht="12" x14ac:dyDescent="0.2">
      <c r="B828" s="136"/>
      <c r="C828" s="136"/>
      <c r="D828" s="234"/>
      <c r="E828" s="171"/>
      <c r="F828" s="235"/>
      <c r="G828" s="171"/>
    </row>
    <row r="829" spans="2:7" s="232" customFormat="1" ht="12" x14ac:dyDescent="0.2">
      <c r="B829" s="136"/>
      <c r="C829" s="136"/>
      <c r="D829" s="234"/>
      <c r="E829" s="171"/>
      <c r="F829" s="235"/>
      <c r="G829" s="171"/>
    </row>
    <row r="830" spans="2:7" s="232" customFormat="1" ht="12" x14ac:dyDescent="0.2">
      <c r="B830" s="136"/>
      <c r="C830" s="136"/>
      <c r="D830" s="234"/>
      <c r="E830" s="171"/>
      <c r="F830" s="235"/>
      <c r="G830" s="171"/>
    </row>
    <row r="831" spans="2:7" s="232" customFormat="1" ht="12" x14ac:dyDescent="0.2">
      <c r="B831" s="136"/>
      <c r="C831" s="136"/>
      <c r="D831" s="234"/>
      <c r="E831" s="171"/>
      <c r="F831" s="235"/>
      <c r="G831" s="171"/>
    </row>
    <row r="832" spans="2:7" s="232" customFormat="1" ht="12" x14ac:dyDescent="0.2">
      <c r="B832" s="136"/>
      <c r="C832" s="136"/>
      <c r="D832" s="234"/>
      <c r="E832" s="171"/>
      <c r="F832" s="235"/>
      <c r="G832" s="171"/>
    </row>
    <row r="833" spans="2:7" s="232" customFormat="1" ht="12" x14ac:dyDescent="0.2">
      <c r="B833" s="136"/>
      <c r="C833" s="136"/>
      <c r="D833" s="234"/>
      <c r="E833" s="171"/>
      <c r="F833" s="235"/>
      <c r="G833" s="171"/>
    </row>
    <row r="834" spans="2:7" s="232" customFormat="1" ht="12" x14ac:dyDescent="0.2">
      <c r="B834" s="136"/>
      <c r="C834" s="136"/>
      <c r="D834" s="234"/>
      <c r="E834" s="171"/>
      <c r="F834" s="235"/>
      <c r="G834" s="171"/>
    </row>
    <row r="835" spans="2:7" s="232" customFormat="1" ht="12" x14ac:dyDescent="0.2">
      <c r="B835" s="136"/>
      <c r="C835" s="136"/>
      <c r="D835" s="234"/>
      <c r="E835" s="171"/>
      <c r="F835" s="235"/>
      <c r="G835" s="171"/>
    </row>
    <row r="836" spans="2:7" s="232" customFormat="1" ht="12" x14ac:dyDescent="0.2">
      <c r="B836" s="136"/>
      <c r="C836" s="136"/>
      <c r="D836" s="234"/>
      <c r="E836" s="171"/>
      <c r="F836" s="235"/>
      <c r="G836" s="171"/>
    </row>
    <row r="837" spans="2:7" s="232" customFormat="1" ht="12" x14ac:dyDescent="0.2">
      <c r="B837" s="136"/>
      <c r="C837" s="136"/>
      <c r="D837" s="234"/>
      <c r="E837" s="171"/>
      <c r="F837" s="235"/>
      <c r="G837" s="171"/>
    </row>
    <row r="838" spans="2:7" s="232" customFormat="1" ht="12" x14ac:dyDescent="0.2">
      <c r="B838" s="136"/>
      <c r="C838" s="136"/>
      <c r="D838" s="234"/>
      <c r="E838" s="171"/>
      <c r="F838" s="235"/>
      <c r="G838" s="171"/>
    </row>
    <row r="839" spans="2:7" s="232" customFormat="1" ht="12" x14ac:dyDescent="0.2">
      <c r="B839" s="136"/>
      <c r="C839" s="136"/>
      <c r="D839" s="234"/>
      <c r="E839" s="171"/>
      <c r="F839" s="235"/>
      <c r="G839" s="171"/>
    </row>
    <row r="840" spans="2:7" s="232" customFormat="1" ht="12" x14ac:dyDescent="0.2">
      <c r="B840" s="136"/>
      <c r="C840" s="136"/>
      <c r="D840" s="234"/>
      <c r="E840" s="171"/>
      <c r="F840" s="235"/>
      <c r="G840" s="171"/>
    </row>
    <row r="841" spans="2:7" s="232" customFormat="1" ht="12" x14ac:dyDescent="0.2">
      <c r="B841" s="136"/>
      <c r="C841" s="136"/>
      <c r="D841" s="234"/>
      <c r="E841" s="171"/>
      <c r="F841" s="235"/>
      <c r="G841" s="171"/>
    </row>
    <row r="842" spans="2:7" s="232" customFormat="1" ht="12" x14ac:dyDescent="0.2">
      <c r="B842" s="136"/>
      <c r="C842" s="136"/>
      <c r="D842" s="234"/>
      <c r="E842" s="171"/>
      <c r="F842" s="235"/>
      <c r="G842" s="171"/>
    </row>
    <row r="843" spans="2:7" s="232" customFormat="1" ht="12" x14ac:dyDescent="0.2">
      <c r="B843" s="136"/>
      <c r="C843" s="136"/>
      <c r="D843" s="234"/>
      <c r="E843" s="171"/>
      <c r="F843" s="235"/>
      <c r="G843" s="171"/>
    </row>
    <row r="844" spans="2:7" s="232" customFormat="1" ht="12" x14ac:dyDescent="0.2">
      <c r="B844" s="136"/>
      <c r="C844" s="136"/>
      <c r="D844" s="234"/>
      <c r="E844" s="171"/>
      <c r="F844" s="235"/>
      <c r="G844" s="171"/>
    </row>
    <row r="845" spans="2:7" s="232" customFormat="1" ht="12" x14ac:dyDescent="0.2">
      <c r="B845" s="136"/>
      <c r="C845" s="136"/>
      <c r="D845" s="234"/>
      <c r="E845" s="171"/>
      <c r="F845" s="235"/>
      <c r="G845" s="171"/>
    </row>
    <row r="846" spans="2:7" s="232" customFormat="1" ht="12" x14ac:dyDescent="0.2">
      <c r="B846" s="136"/>
      <c r="C846" s="136"/>
      <c r="D846" s="234"/>
      <c r="E846" s="171"/>
      <c r="F846" s="235"/>
      <c r="G846" s="171"/>
    </row>
    <row r="847" spans="2:7" s="232" customFormat="1" ht="12" x14ac:dyDescent="0.2">
      <c r="B847" s="136"/>
      <c r="C847" s="136"/>
      <c r="D847" s="234"/>
      <c r="E847" s="171"/>
      <c r="F847" s="235"/>
      <c r="G847" s="171"/>
    </row>
    <row r="848" spans="2:7" s="232" customFormat="1" ht="12" x14ac:dyDescent="0.2">
      <c r="B848" s="136"/>
      <c r="C848" s="136"/>
      <c r="D848" s="234"/>
      <c r="E848" s="171"/>
      <c r="F848" s="235"/>
      <c r="G848" s="171"/>
    </row>
    <row r="849" spans="2:7" s="232" customFormat="1" ht="12" x14ac:dyDescent="0.2">
      <c r="B849" s="136"/>
      <c r="C849" s="136"/>
      <c r="D849" s="234"/>
      <c r="E849" s="171"/>
      <c r="F849" s="235"/>
      <c r="G849" s="171"/>
    </row>
    <row r="850" spans="2:7" s="232" customFormat="1" ht="12" x14ac:dyDescent="0.2">
      <c r="B850" s="136"/>
      <c r="C850" s="136"/>
      <c r="D850" s="234"/>
      <c r="E850" s="171"/>
      <c r="F850" s="235"/>
      <c r="G850" s="171"/>
    </row>
    <row r="851" spans="2:7" s="232" customFormat="1" ht="12" x14ac:dyDescent="0.2">
      <c r="B851" s="136"/>
      <c r="C851" s="136"/>
      <c r="D851" s="234"/>
      <c r="E851" s="171"/>
      <c r="F851" s="235"/>
      <c r="G851" s="171"/>
    </row>
    <row r="852" spans="2:7" s="232" customFormat="1" ht="12" x14ac:dyDescent="0.2">
      <c r="B852" s="136"/>
      <c r="C852" s="136"/>
      <c r="D852" s="234"/>
      <c r="E852" s="171"/>
      <c r="F852" s="235"/>
      <c r="G852" s="171"/>
    </row>
    <row r="853" spans="2:7" s="232" customFormat="1" ht="12" x14ac:dyDescent="0.2">
      <c r="B853" s="136"/>
      <c r="C853" s="136"/>
      <c r="D853" s="234"/>
      <c r="E853" s="171"/>
      <c r="F853" s="235"/>
      <c r="G853" s="171"/>
    </row>
    <row r="854" spans="2:7" s="232" customFormat="1" ht="12" x14ac:dyDescent="0.2">
      <c r="B854" s="136"/>
      <c r="C854" s="136"/>
      <c r="D854" s="234"/>
      <c r="E854" s="171"/>
      <c r="F854" s="235"/>
      <c r="G854" s="171"/>
    </row>
    <row r="855" spans="2:7" s="232" customFormat="1" ht="12" x14ac:dyDescent="0.2">
      <c r="B855" s="136"/>
      <c r="C855" s="136"/>
      <c r="D855" s="234"/>
      <c r="E855" s="171"/>
      <c r="F855" s="235"/>
      <c r="G855" s="171"/>
    </row>
    <row r="856" spans="2:7" s="232" customFormat="1" ht="12" x14ac:dyDescent="0.2">
      <c r="B856" s="136"/>
      <c r="C856" s="136"/>
      <c r="D856" s="234"/>
      <c r="E856" s="171"/>
      <c r="F856" s="235"/>
      <c r="G856" s="171"/>
    </row>
    <row r="857" spans="2:7" s="232" customFormat="1" ht="12" x14ac:dyDescent="0.2">
      <c r="B857" s="136"/>
      <c r="C857" s="136"/>
      <c r="D857" s="234"/>
      <c r="E857" s="171"/>
      <c r="F857" s="235"/>
      <c r="G857" s="171"/>
    </row>
    <row r="858" spans="2:7" s="232" customFormat="1" ht="12" x14ac:dyDescent="0.2">
      <c r="B858" s="136"/>
      <c r="C858" s="136"/>
      <c r="D858" s="234"/>
      <c r="E858" s="171"/>
      <c r="F858" s="235"/>
      <c r="G858" s="171"/>
    </row>
    <row r="859" spans="2:7" s="232" customFormat="1" ht="12" x14ac:dyDescent="0.2">
      <c r="B859" s="136"/>
      <c r="C859" s="136"/>
      <c r="D859" s="234"/>
      <c r="E859" s="171"/>
      <c r="F859" s="235"/>
      <c r="G859" s="171"/>
    </row>
    <row r="860" spans="2:7" s="232" customFormat="1" ht="12" x14ac:dyDescent="0.2">
      <c r="B860" s="136"/>
      <c r="C860" s="136"/>
      <c r="D860" s="234"/>
      <c r="E860" s="171"/>
      <c r="F860" s="235"/>
      <c r="G860" s="171"/>
    </row>
    <row r="861" spans="2:7" s="232" customFormat="1" ht="12" x14ac:dyDescent="0.2">
      <c r="B861" s="136"/>
      <c r="C861" s="136"/>
      <c r="D861" s="234"/>
      <c r="E861" s="171"/>
      <c r="F861" s="235"/>
      <c r="G861" s="171"/>
    </row>
    <row r="862" spans="2:7" s="232" customFormat="1" ht="12" x14ac:dyDescent="0.2">
      <c r="B862" s="136"/>
      <c r="C862" s="136"/>
      <c r="D862" s="234"/>
      <c r="E862" s="171"/>
      <c r="F862" s="235"/>
      <c r="G862" s="171"/>
    </row>
    <row r="863" spans="2:7" s="232" customFormat="1" ht="12" x14ac:dyDescent="0.2">
      <c r="B863" s="136"/>
      <c r="C863" s="136"/>
      <c r="D863" s="234"/>
      <c r="E863" s="171"/>
      <c r="F863" s="235"/>
      <c r="G863" s="171"/>
    </row>
    <row r="864" spans="2:7" s="232" customFormat="1" ht="12" x14ac:dyDescent="0.2">
      <c r="B864" s="136"/>
      <c r="C864" s="136"/>
      <c r="D864" s="234"/>
      <c r="E864" s="171"/>
      <c r="F864" s="235"/>
      <c r="G864" s="171"/>
    </row>
    <row r="865" spans="2:7" s="232" customFormat="1" ht="12" x14ac:dyDescent="0.2">
      <c r="B865" s="136"/>
      <c r="C865" s="136"/>
      <c r="D865" s="234"/>
      <c r="E865" s="171"/>
      <c r="F865" s="235"/>
      <c r="G865" s="171"/>
    </row>
    <row r="866" spans="2:7" s="232" customFormat="1" ht="12" x14ac:dyDescent="0.2">
      <c r="B866" s="136"/>
      <c r="C866" s="136"/>
      <c r="D866" s="234"/>
      <c r="E866" s="171"/>
      <c r="F866" s="235"/>
      <c r="G866" s="171"/>
    </row>
    <row r="867" spans="2:7" s="232" customFormat="1" ht="12" x14ac:dyDescent="0.2">
      <c r="B867" s="136"/>
      <c r="C867" s="136"/>
      <c r="D867" s="234"/>
      <c r="E867" s="171"/>
      <c r="F867" s="235"/>
      <c r="G867" s="171"/>
    </row>
    <row r="868" spans="2:7" s="232" customFormat="1" ht="12" x14ac:dyDescent="0.2">
      <c r="B868" s="136"/>
      <c r="C868" s="136"/>
      <c r="D868" s="234"/>
      <c r="E868" s="171"/>
      <c r="F868" s="235"/>
      <c r="G868" s="171"/>
    </row>
    <row r="869" spans="2:7" s="232" customFormat="1" ht="12" x14ac:dyDescent="0.2">
      <c r="B869" s="136"/>
      <c r="C869" s="136"/>
      <c r="D869" s="234"/>
      <c r="E869" s="171"/>
      <c r="F869" s="235"/>
      <c r="G869" s="171"/>
    </row>
    <row r="870" spans="2:7" s="232" customFormat="1" ht="12" x14ac:dyDescent="0.2">
      <c r="B870" s="136"/>
      <c r="C870" s="136"/>
      <c r="D870" s="234"/>
      <c r="E870" s="171"/>
      <c r="F870" s="235"/>
      <c r="G870" s="171"/>
    </row>
    <row r="871" spans="2:7" s="232" customFormat="1" ht="12" x14ac:dyDescent="0.2">
      <c r="B871" s="136"/>
      <c r="C871" s="136"/>
      <c r="D871" s="234"/>
      <c r="E871" s="171"/>
      <c r="F871" s="235"/>
      <c r="G871" s="171"/>
    </row>
    <row r="872" spans="2:7" s="232" customFormat="1" ht="12" x14ac:dyDescent="0.2">
      <c r="B872" s="136"/>
      <c r="C872" s="136"/>
      <c r="D872" s="234"/>
      <c r="E872" s="171"/>
      <c r="F872" s="235"/>
      <c r="G872" s="171"/>
    </row>
    <row r="873" spans="2:7" s="232" customFormat="1" ht="12" x14ac:dyDescent="0.2">
      <c r="B873" s="136"/>
      <c r="C873" s="136"/>
      <c r="D873" s="234"/>
      <c r="E873" s="171"/>
      <c r="F873" s="235"/>
      <c r="G873" s="171"/>
    </row>
    <row r="874" spans="2:7" s="232" customFormat="1" ht="12" x14ac:dyDescent="0.2">
      <c r="B874" s="136"/>
      <c r="C874" s="136"/>
      <c r="D874" s="234"/>
      <c r="E874" s="171"/>
      <c r="F874" s="235"/>
      <c r="G874" s="171"/>
    </row>
    <row r="875" spans="2:7" s="232" customFormat="1" ht="12" x14ac:dyDescent="0.2">
      <c r="B875" s="136"/>
      <c r="C875" s="136"/>
      <c r="D875" s="234"/>
      <c r="E875" s="171"/>
      <c r="F875" s="235"/>
      <c r="G875" s="171"/>
    </row>
    <row r="876" spans="2:7" s="232" customFormat="1" ht="12" x14ac:dyDescent="0.2">
      <c r="B876" s="136"/>
      <c r="C876" s="136"/>
      <c r="D876" s="234"/>
      <c r="E876" s="171"/>
      <c r="F876" s="235"/>
      <c r="G876" s="171"/>
    </row>
    <row r="877" spans="2:7" s="232" customFormat="1" ht="12" x14ac:dyDescent="0.2">
      <c r="B877" s="136"/>
      <c r="C877" s="136"/>
      <c r="D877" s="234"/>
      <c r="E877" s="171"/>
      <c r="F877" s="235"/>
      <c r="G877" s="171"/>
    </row>
    <row r="878" spans="2:7" s="232" customFormat="1" ht="12" x14ac:dyDescent="0.2">
      <c r="B878" s="136"/>
      <c r="C878" s="136"/>
      <c r="D878" s="234"/>
      <c r="E878" s="171"/>
      <c r="F878" s="235"/>
      <c r="G878" s="171"/>
    </row>
    <row r="879" spans="2:7" s="232" customFormat="1" ht="12" x14ac:dyDescent="0.2">
      <c r="B879" s="136"/>
      <c r="C879" s="136"/>
      <c r="D879" s="234"/>
      <c r="E879" s="171"/>
      <c r="F879" s="235"/>
      <c r="G879" s="171"/>
    </row>
    <row r="880" spans="2:7" s="232" customFormat="1" ht="12" x14ac:dyDescent="0.2">
      <c r="B880" s="136"/>
      <c r="C880" s="136"/>
      <c r="D880" s="234"/>
      <c r="E880" s="171"/>
      <c r="F880" s="235"/>
      <c r="G880" s="171"/>
    </row>
    <row r="881" spans="2:7" s="232" customFormat="1" ht="12" x14ac:dyDescent="0.2">
      <c r="B881" s="136"/>
      <c r="C881" s="136"/>
      <c r="D881" s="234"/>
      <c r="E881" s="171"/>
      <c r="F881" s="235"/>
      <c r="G881" s="171"/>
    </row>
    <row r="882" spans="2:7" s="232" customFormat="1" ht="12" x14ac:dyDescent="0.2">
      <c r="B882" s="136"/>
      <c r="C882" s="136"/>
      <c r="D882" s="234"/>
      <c r="E882" s="171"/>
      <c r="F882" s="235"/>
      <c r="G882" s="171"/>
    </row>
    <row r="883" spans="2:7" s="232" customFormat="1" ht="12" x14ac:dyDescent="0.2">
      <c r="B883" s="136"/>
      <c r="C883" s="136"/>
      <c r="D883" s="234"/>
      <c r="E883" s="171"/>
      <c r="F883" s="235"/>
      <c r="G883" s="171"/>
    </row>
    <row r="884" spans="2:7" s="232" customFormat="1" ht="12" x14ac:dyDescent="0.2">
      <c r="B884" s="136"/>
      <c r="C884" s="136"/>
      <c r="D884" s="234"/>
      <c r="E884" s="171"/>
      <c r="F884" s="235"/>
      <c r="G884" s="171"/>
    </row>
    <row r="885" spans="2:7" s="232" customFormat="1" ht="12" x14ac:dyDescent="0.2">
      <c r="B885" s="136"/>
      <c r="C885" s="136"/>
      <c r="D885" s="234"/>
      <c r="E885" s="171"/>
      <c r="F885" s="235"/>
      <c r="G885" s="171"/>
    </row>
    <row r="886" spans="2:7" s="232" customFormat="1" ht="12" x14ac:dyDescent="0.2">
      <c r="B886" s="136"/>
      <c r="C886" s="136"/>
      <c r="D886" s="234"/>
      <c r="E886" s="171"/>
      <c r="F886" s="235"/>
      <c r="G886" s="171"/>
    </row>
    <row r="887" spans="2:7" s="232" customFormat="1" ht="12" x14ac:dyDescent="0.2">
      <c r="B887" s="136"/>
      <c r="C887" s="136"/>
      <c r="D887" s="234"/>
      <c r="E887" s="171"/>
      <c r="F887" s="235"/>
      <c r="G887" s="171"/>
    </row>
    <row r="888" spans="2:7" s="232" customFormat="1" ht="12" x14ac:dyDescent="0.2">
      <c r="B888" s="136"/>
      <c r="C888" s="136"/>
      <c r="D888" s="234"/>
      <c r="E888" s="171"/>
      <c r="F888" s="235"/>
      <c r="G888" s="171"/>
    </row>
    <row r="889" spans="2:7" s="232" customFormat="1" ht="12" x14ac:dyDescent="0.2">
      <c r="B889" s="136"/>
      <c r="C889" s="136"/>
      <c r="D889" s="234"/>
      <c r="E889" s="171"/>
      <c r="F889" s="235"/>
      <c r="G889" s="171"/>
    </row>
    <row r="890" spans="2:7" s="232" customFormat="1" ht="12" x14ac:dyDescent="0.2">
      <c r="B890" s="136"/>
      <c r="C890" s="136"/>
      <c r="D890" s="234"/>
      <c r="E890" s="171"/>
      <c r="F890" s="235"/>
      <c r="G890" s="171"/>
    </row>
    <row r="891" spans="2:7" s="232" customFormat="1" ht="12" x14ac:dyDescent="0.2">
      <c r="B891" s="136"/>
      <c r="C891" s="136"/>
      <c r="D891" s="234"/>
      <c r="E891" s="171"/>
      <c r="F891" s="235"/>
      <c r="G891" s="171"/>
    </row>
    <row r="892" spans="2:7" s="232" customFormat="1" ht="12" x14ac:dyDescent="0.2">
      <c r="B892" s="136"/>
      <c r="C892" s="136"/>
      <c r="D892" s="234"/>
      <c r="E892" s="171"/>
      <c r="F892" s="235"/>
      <c r="G892" s="171"/>
    </row>
    <row r="893" spans="2:7" s="232" customFormat="1" ht="12" x14ac:dyDescent="0.2">
      <c r="B893" s="136"/>
      <c r="C893" s="136"/>
      <c r="D893" s="234"/>
      <c r="E893" s="171"/>
      <c r="F893" s="235"/>
      <c r="G893" s="171"/>
    </row>
    <row r="894" spans="2:7" s="232" customFormat="1" ht="12" x14ac:dyDescent="0.2">
      <c r="B894" s="136"/>
      <c r="C894" s="136"/>
      <c r="D894" s="234"/>
      <c r="E894" s="171"/>
      <c r="F894" s="235"/>
      <c r="G894" s="171"/>
    </row>
    <row r="895" spans="2:7" s="232" customFormat="1" ht="12" x14ac:dyDescent="0.2">
      <c r="B895" s="136"/>
      <c r="C895" s="136"/>
      <c r="D895" s="234"/>
      <c r="E895" s="171"/>
      <c r="F895" s="235"/>
      <c r="G895" s="171"/>
    </row>
    <row r="896" spans="2:7" s="232" customFormat="1" ht="12" x14ac:dyDescent="0.2">
      <c r="B896" s="136"/>
      <c r="C896" s="136"/>
      <c r="D896" s="234"/>
      <c r="E896" s="171"/>
      <c r="F896" s="235"/>
      <c r="G896" s="171"/>
    </row>
    <row r="897" spans="2:7" s="232" customFormat="1" ht="12" x14ac:dyDescent="0.2">
      <c r="B897" s="136"/>
      <c r="C897" s="136"/>
      <c r="D897" s="234"/>
      <c r="E897" s="171"/>
      <c r="F897" s="235"/>
      <c r="G897" s="171"/>
    </row>
    <row r="898" spans="2:7" s="232" customFormat="1" ht="12" x14ac:dyDescent="0.2">
      <c r="B898" s="136"/>
      <c r="C898" s="136"/>
      <c r="D898" s="234"/>
      <c r="E898" s="171"/>
      <c r="F898" s="235"/>
      <c r="G898" s="171"/>
    </row>
    <row r="899" spans="2:7" s="232" customFormat="1" ht="12" x14ac:dyDescent="0.2">
      <c r="B899" s="136"/>
      <c r="C899" s="136"/>
      <c r="D899" s="234"/>
      <c r="E899" s="171"/>
      <c r="F899" s="235"/>
      <c r="G899" s="171"/>
    </row>
    <row r="900" spans="2:7" s="232" customFormat="1" ht="12" x14ac:dyDescent="0.2">
      <c r="B900" s="136"/>
      <c r="C900" s="136"/>
      <c r="D900" s="234"/>
      <c r="E900" s="171"/>
      <c r="F900" s="235"/>
      <c r="G900" s="171"/>
    </row>
    <row r="901" spans="2:7" s="232" customFormat="1" ht="12" x14ac:dyDescent="0.2">
      <c r="B901" s="136"/>
      <c r="C901" s="136"/>
      <c r="D901" s="234"/>
      <c r="E901" s="171"/>
      <c r="F901" s="235"/>
      <c r="G901" s="171"/>
    </row>
    <row r="902" spans="2:7" s="232" customFormat="1" ht="12" x14ac:dyDescent="0.2">
      <c r="B902" s="136"/>
      <c r="C902" s="136"/>
      <c r="D902" s="234"/>
      <c r="E902" s="171"/>
      <c r="F902" s="235"/>
      <c r="G902" s="171"/>
    </row>
    <row r="903" spans="2:7" s="232" customFormat="1" ht="12" x14ac:dyDescent="0.2">
      <c r="B903" s="136"/>
      <c r="C903" s="136"/>
      <c r="D903" s="234"/>
      <c r="E903" s="171"/>
      <c r="F903" s="235"/>
      <c r="G903" s="171"/>
    </row>
    <row r="904" spans="2:7" s="232" customFormat="1" ht="12" x14ac:dyDescent="0.2">
      <c r="B904" s="136"/>
      <c r="C904" s="136"/>
      <c r="D904" s="234"/>
      <c r="E904" s="171"/>
      <c r="F904" s="235"/>
      <c r="G904" s="171"/>
    </row>
    <row r="905" spans="2:7" s="232" customFormat="1" ht="12" x14ac:dyDescent="0.2">
      <c r="B905" s="136"/>
      <c r="C905" s="136"/>
      <c r="D905" s="234"/>
      <c r="E905" s="171"/>
      <c r="F905" s="235"/>
      <c r="G905" s="171"/>
    </row>
    <row r="906" spans="2:7" s="232" customFormat="1" ht="12" x14ac:dyDescent="0.2">
      <c r="B906" s="136"/>
      <c r="C906" s="136"/>
      <c r="D906" s="234"/>
      <c r="E906" s="171"/>
      <c r="F906" s="235"/>
      <c r="G906" s="171"/>
    </row>
    <row r="907" spans="2:7" s="232" customFormat="1" ht="12" x14ac:dyDescent="0.2">
      <c r="B907" s="136"/>
      <c r="C907" s="136"/>
      <c r="D907" s="234"/>
      <c r="E907" s="171"/>
      <c r="F907" s="235"/>
      <c r="G907" s="171"/>
    </row>
    <row r="908" spans="2:7" s="232" customFormat="1" ht="12" x14ac:dyDescent="0.2">
      <c r="B908" s="136"/>
      <c r="C908" s="136"/>
      <c r="D908" s="234"/>
      <c r="E908" s="171"/>
      <c r="F908" s="235"/>
      <c r="G908" s="171"/>
    </row>
    <row r="909" spans="2:7" s="232" customFormat="1" ht="12" x14ac:dyDescent="0.2">
      <c r="B909" s="136"/>
      <c r="C909" s="136"/>
      <c r="D909" s="234"/>
      <c r="E909" s="171"/>
      <c r="F909" s="235"/>
      <c r="G909" s="171"/>
    </row>
    <row r="910" spans="2:7" s="232" customFormat="1" ht="12" x14ac:dyDescent="0.2">
      <c r="B910" s="136"/>
      <c r="C910" s="136"/>
      <c r="D910" s="234"/>
      <c r="E910" s="171"/>
      <c r="F910" s="235"/>
      <c r="G910" s="171"/>
    </row>
    <row r="911" spans="2:7" s="232" customFormat="1" ht="12" x14ac:dyDescent="0.2">
      <c r="B911" s="136"/>
      <c r="C911" s="136"/>
      <c r="D911" s="234"/>
      <c r="E911" s="171"/>
      <c r="F911" s="235"/>
      <c r="G911" s="171"/>
    </row>
    <row r="912" spans="2:7" s="232" customFormat="1" ht="12" x14ac:dyDescent="0.2">
      <c r="B912" s="136"/>
      <c r="C912" s="136"/>
      <c r="D912" s="234"/>
      <c r="E912" s="171"/>
      <c r="F912" s="235"/>
      <c r="G912" s="171"/>
    </row>
    <row r="913" spans="2:7" s="232" customFormat="1" ht="12" x14ac:dyDescent="0.2">
      <c r="B913" s="136"/>
      <c r="C913" s="136"/>
      <c r="D913" s="234"/>
      <c r="E913" s="171"/>
      <c r="F913" s="235"/>
      <c r="G913" s="171"/>
    </row>
    <row r="914" spans="2:7" s="232" customFormat="1" ht="12" x14ac:dyDescent="0.2">
      <c r="B914" s="136"/>
      <c r="C914" s="136"/>
      <c r="D914" s="234"/>
      <c r="E914" s="171"/>
      <c r="F914" s="235"/>
      <c r="G914" s="171"/>
    </row>
    <row r="915" spans="2:7" s="232" customFormat="1" ht="12" x14ac:dyDescent="0.2">
      <c r="B915" s="136"/>
      <c r="C915" s="136"/>
      <c r="D915" s="234"/>
      <c r="E915" s="171"/>
      <c r="F915" s="235"/>
      <c r="G915" s="171"/>
    </row>
    <row r="916" spans="2:7" s="232" customFormat="1" ht="12" x14ac:dyDescent="0.2">
      <c r="B916" s="136"/>
      <c r="C916" s="136"/>
      <c r="D916" s="234"/>
      <c r="E916" s="171"/>
      <c r="F916" s="235"/>
      <c r="G916" s="171"/>
    </row>
    <row r="917" spans="2:7" s="232" customFormat="1" ht="12" x14ac:dyDescent="0.2">
      <c r="B917" s="136"/>
      <c r="C917" s="136"/>
      <c r="D917" s="234"/>
      <c r="E917" s="171"/>
      <c r="F917" s="235"/>
      <c r="G917" s="171"/>
    </row>
    <row r="918" spans="2:7" s="232" customFormat="1" ht="12" x14ac:dyDescent="0.2">
      <c r="B918" s="136"/>
      <c r="C918" s="136"/>
      <c r="D918" s="234"/>
      <c r="E918" s="171"/>
      <c r="F918" s="235"/>
      <c r="G918" s="171"/>
    </row>
    <row r="919" spans="2:7" s="232" customFormat="1" ht="12" x14ac:dyDescent="0.2">
      <c r="B919" s="136"/>
      <c r="C919" s="136"/>
      <c r="D919" s="234"/>
      <c r="E919" s="171"/>
      <c r="F919" s="235"/>
      <c r="G919" s="171"/>
    </row>
    <row r="920" spans="2:7" s="232" customFormat="1" ht="12" x14ac:dyDescent="0.2">
      <c r="B920" s="136"/>
      <c r="C920" s="136"/>
      <c r="D920" s="234"/>
      <c r="E920" s="171"/>
      <c r="F920" s="235"/>
      <c r="G920" s="171"/>
    </row>
    <row r="921" spans="2:7" s="232" customFormat="1" ht="12" x14ac:dyDescent="0.2">
      <c r="B921" s="136"/>
      <c r="C921" s="136"/>
      <c r="D921" s="234"/>
      <c r="E921" s="171"/>
      <c r="F921" s="235"/>
      <c r="G921" s="171"/>
    </row>
    <row r="922" spans="2:7" s="232" customFormat="1" ht="12" x14ac:dyDescent="0.2">
      <c r="B922" s="136"/>
      <c r="C922" s="136"/>
      <c r="D922" s="234"/>
      <c r="E922" s="171"/>
      <c r="F922" s="235"/>
      <c r="G922" s="171"/>
    </row>
    <row r="923" spans="2:7" s="232" customFormat="1" ht="12" x14ac:dyDescent="0.2">
      <c r="B923" s="136"/>
      <c r="C923" s="136"/>
      <c r="D923" s="234"/>
      <c r="E923" s="171"/>
      <c r="F923" s="235"/>
      <c r="G923" s="171"/>
    </row>
    <row r="924" spans="2:7" s="232" customFormat="1" ht="12" x14ac:dyDescent="0.2">
      <c r="B924" s="136"/>
      <c r="C924" s="136"/>
      <c r="D924" s="234"/>
      <c r="E924" s="171"/>
      <c r="F924" s="235"/>
      <c r="G924" s="171"/>
    </row>
    <row r="925" spans="2:7" s="232" customFormat="1" ht="12" x14ac:dyDescent="0.2">
      <c r="B925" s="136"/>
      <c r="C925" s="136"/>
      <c r="D925" s="234"/>
      <c r="E925" s="171"/>
      <c r="F925" s="235"/>
      <c r="G925" s="171"/>
    </row>
    <row r="926" spans="2:7" s="232" customFormat="1" ht="12" x14ac:dyDescent="0.2">
      <c r="B926" s="136"/>
      <c r="C926" s="136"/>
      <c r="D926" s="234"/>
      <c r="E926" s="171"/>
      <c r="F926" s="235"/>
      <c r="G926" s="171"/>
    </row>
    <row r="927" spans="2:7" s="232" customFormat="1" ht="12" x14ac:dyDescent="0.2">
      <c r="B927" s="136"/>
      <c r="C927" s="136"/>
      <c r="D927" s="234"/>
      <c r="E927" s="171"/>
      <c r="F927" s="235"/>
      <c r="G927" s="171"/>
    </row>
    <row r="928" spans="2:7" s="232" customFormat="1" ht="12" x14ac:dyDescent="0.2">
      <c r="B928" s="136"/>
      <c r="C928" s="136"/>
      <c r="D928" s="234"/>
      <c r="E928" s="171"/>
      <c r="F928" s="235"/>
      <c r="G928" s="171"/>
    </row>
    <row r="929" spans="2:7" s="232" customFormat="1" ht="12" x14ac:dyDescent="0.2">
      <c r="B929" s="136"/>
      <c r="C929" s="136"/>
      <c r="D929" s="234"/>
      <c r="E929" s="171"/>
      <c r="F929" s="235"/>
      <c r="G929" s="171"/>
    </row>
    <row r="930" spans="2:7" s="232" customFormat="1" ht="12" x14ac:dyDescent="0.2">
      <c r="B930" s="136"/>
      <c r="C930" s="136"/>
      <c r="D930" s="234"/>
      <c r="E930" s="171"/>
      <c r="F930" s="235"/>
      <c r="G930" s="171"/>
    </row>
    <row r="931" spans="2:7" s="232" customFormat="1" ht="12" x14ac:dyDescent="0.2">
      <c r="B931" s="136"/>
      <c r="C931" s="136"/>
      <c r="D931" s="234"/>
      <c r="E931" s="171"/>
      <c r="F931" s="235"/>
      <c r="G931" s="171"/>
    </row>
    <row r="932" spans="2:7" s="232" customFormat="1" ht="12" x14ac:dyDescent="0.2">
      <c r="B932" s="136"/>
      <c r="C932" s="136"/>
      <c r="D932" s="234"/>
      <c r="E932" s="171"/>
      <c r="F932" s="235"/>
      <c r="G932" s="171"/>
    </row>
    <row r="933" spans="2:7" s="232" customFormat="1" ht="12" x14ac:dyDescent="0.2">
      <c r="B933" s="136"/>
      <c r="C933" s="136"/>
      <c r="D933" s="234"/>
      <c r="E933" s="171"/>
      <c r="F933" s="235"/>
      <c r="G933" s="171"/>
    </row>
    <row r="934" spans="2:7" s="232" customFormat="1" ht="12" x14ac:dyDescent="0.2">
      <c r="B934" s="136"/>
      <c r="C934" s="136"/>
      <c r="D934" s="234"/>
      <c r="E934" s="171"/>
      <c r="F934" s="235"/>
      <c r="G934" s="171"/>
    </row>
    <row r="935" spans="2:7" s="232" customFormat="1" ht="12" x14ac:dyDescent="0.2">
      <c r="B935" s="136"/>
      <c r="C935" s="136"/>
      <c r="D935" s="234"/>
      <c r="E935" s="171"/>
      <c r="F935" s="235"/>
      <c r="G935" s="171"/>
    </row>
    <row r="936" spans="2:7" s="232" customFormat="1" ht="12" x14ac:dyDescent="0.2">
      <c r="B936" s="136"/>
      <c r="C936" s="136"/>
      <c r="D936" s="234"/>
      <c r="E936" s="171"/>
      <c r="F936" s="235"/>
      <c r="G936" s="171"/>
    </row>
    <row r="937" spans="2:7" s="232" customFormat="1" ht="12" x14ac:dyDescent="0.2">
      <c r="B937" s="136"/>
      <c r="C937" s="136"/>
      <c r="D937" s="234"/>
      <c r="E937" s="171"/>
      <c r="F937" s="235"/>
      <c r="G937" s="171"/>
    </row>
    <row r="938" spans="2:7" s="232" customFormat="1" ht="12" x14ac:dyDescent="0.2">
      <c r="B938" s="136"/>
      <c r="C938" s="136"/>
      <c r="D938" s="234"/>
      <c r="E938" s="171"/>
      <c r="F938" s="235"/>
      <c r="G938" s="171"/>
    </row>
    <row r="939" spans="2:7" s="232" customFormat="1" ht="12" x14ac:dyDescent="0.2">
      <c r="B939" s="136"/>
      <c r="C939" s="136"/>
      <c r="D939" s="234"/>
      <c r="E939" s="171"/>
      <c r="F939" s="235"/>
      <c r="G939" s="171"/>
    </row>
    <row r="940" spans="2:7" s="232" customFormat="1" ht="12" x14ac:dyDescent="0.2">
      <c r="B940" s="136"/>
      <c r="C940" s="136"/>
      <c r="D940" s="234"/>
      <c r="E940" s="171"/>
      <c r="F940" s="235"/>
      <c r="G940" s="171"/>
    </row>
    <row r="941" spans="2:7" s="232" customFormat="1" ht="12" x14ac:dyDescent="0.2">
      <c r="B941" s="136"/>
      <c r="C941" s="136"/>
      <c r="D941" s="234"/>
      <c r="E941" s="171"/>
      <c r="F941" s="235"/>
      <c r="G941" s="171"/>
    </row>
    <row r="942" spans="2:7" s="232" customFormat="1" ht="12" x14ac:dyDescent="0.2">
      <c r="B942" s="136"/>
      <c r="C942" s="136"/>
      <c r="D942" s="234"/>
      <c r="E942" s="171"/>
      <c r="F942" s="235"/>
      <c r="G942" s="171"/>
    </row>
    <row r="943" spans="2:7" s="232" customFormat="1" ht="12" x14ac:dyDescent="0.2">
      <c r="B943" s="136"/>
      <c r="C943" s="136"/>
      <c r="D943" s="234"/>
      <c r="E943" s="171"/>
      <c r="F943" s="235"/>
      <c r="G943" s="171"/>
    </row>
    <row r="944" spans="2:7" s="232" customFormat="1" ht="12" x14ac:dyDescent="0.2">
      <c r="B944" s="136"/>
      <c r="C944" s="136"/>
      <c r="D944" s="234"/>
      <c r="E944" s="171"/>
      <c r="F944" s="235"/>
      <c r="G944" s="171"/>
    </row>
    <row r="945" spans="2:7" s="232" customFormat="1" ht="12" x14ac:dyDescent="0.2">
      <c r="B945" s="136"/>
      <c r="C945" s="136"/>
      <c r="D945" s="234"/>
      <c r="E945" s="171"/>
      <c r="F945" s="235"/>
      <c r="G945" s="171"/>
    </row>
    <row r="946" spans="2:7" s="232" customFormat="1" ht="12" x14ac:dyDescent="0.2">
      <c r="B946" s="136"/>
      <c r="C946" s="136"/>
      <c r="D946" s="234"/>
      <c r="E946" s="171"/>
      <c r="F946" s="235"/>
      <c r="G946" s="171"/>
    </row>
    <row r="947" spans="2:7" s="232" customFormat="1" ht="12" x14ac:dyDescent="0.2">
      <c r="B947" s="136"/>
      <c r="C947" s="136"/>
      <c r="D947" s="234"/>
      <c r="E947" s="171"/>
      <c r="F947" s="235"/>
      <c r="G947" s="171"/>
    </row>
    <row r="948" spans="2:7" s="232" customFormat="1" ht="12" x14ac:dyDescent="0.2">
      <c r="B948" s="136"/>
      <c r="C948" s="136"/>
      <c r="D948" s="234"/>
      <c r="E948" s="171"/>
      <c r="F948" s="235"/>
      <c r="G948" s="171"/>
    </row>
    <row r="949" spans="2:7" s="232" customFormat="1" ht="12" x14ac:dyDescent="0.2">
      <c r="B949" s="136"/>
      <c r="C949" s="136"/>
      <c r="D949" s="234"/>
      <c r="E949" s="171"/>
      <c r="F949" s="235"/>
      <c r="G949" s="171"/>
    </row>
    <row r="950" spans="2:7" s="232" customFormat="1" ht="12" x14ac:dyDescent="0.2">
      <c r="B950" s="136"/>
      <c r="C950" s="136"/>
      <c r="D950" s="234"/>
      <c r="E950" s="171"/>
      <c r="F950" s="235"/>
      <c r="G950" s="171"/>
    </row>
    <row r="951" spans="2:7" s="232" customFormat="1" ht="12" x14ac:dyDescent="0.2">
      <c r="B951" s="136"/>
      <c r="C951" s="136"/>
      <c r="D951" s="234"/>
      <c r="E951" s="171"/>
      <c r="F951" s="235"/>
      <c r="G951" s="171"/>
    </row>
    <row r="952" spans="2:7" s="232" customFormat="1" ht="12" x14ac:dyDescent="0.2">
      <c r="B952" s="136"/>
      <c r="C952" s="136"/>
      <c r="D952" s="234"/>
      <c r="E952" s="171"/>
      <c r="F952" s="235"/>
      <c r="G952" s="171"/>
    </row>
    <row r="953" spans="2:7" s="232" customFormat="1" ht="12" x14ac:dyDescent="0.2">
      <c r="B953" s="136"/>
      <c r="C953" s="136"/>
      <c r="D953" s="234"/>
      <c r="E953" s="171"/>
      <c r="F953" s="235"/>
      <c r="G953" s="171"/>
    </row>
    <row r="954" spans="2:7" s="232" customFormat="1" ht="12" x14ac:dyDescent="0.2">
      <c r="B954" s="136"/>
      <c r="C954" s="136"/>
      <c r="D954" s="234"/>
      <c r="E954" s="171"/>
      <c r="F954" s="235"/>
      <c r="G954" s="171"/>
    </row>
    <row r="955" spans="2:7" s="232" customFormat="1" ht="12" x14ac:dyDescent="0.2">
      <c r="B955" s="136"/>
      <c r="C955" s="136"/>
      <c r="D955" s="234"/>
      <c r="E955" s="171"/>
      <c r="F955" s="235"/>
      <c r="G955" s="171"/>
    </row>
    <row r="956" spans="2:7" s="232" customFormat="1" ht="12" x14ac:dyDescent="0.2">
      <c r="B956" s="136"/>
      <c r="C956" s="136"/>
      <c r="D956" s="234"/>
      <c r="E956" s="171"/>
      <c r="F956" s="235"/>
      <c r="G956" s="171"/>
    </row>
    <row r="957" spans="2:7" s="232" customFormat="1" ht="12" x14ac:dyDescent="0.2">
      <c r="B957" s="136"/>
      <c r="C957" s="136"/>
      <c r="D957" s="234"/>
      <c r="E957" s="171"/>
      <c r="F957" s="235"/>
      <c r="G957" s="171"/>
    </row>
    <row r="958" spans="2:7" s="232" customFormat="1" ht="12" x14ac:dyDescent="0.2">
      <c r="B958" s="136"/>
      <c r="C958" s="136"/>
      <c r="D958" s="234"/>
      <c r="E958" s="171"/>
      <c r="F958" s="235"/>
      <c r="G958" s="171"/>
    </row>
    <row r="959" spans="2:7" s="232" customFormat="1" ht="12" x14ac:dyDescent="0.2">
      <c r="B959" s="136"/>
      <c r="C959" s="136"/>
      <c r="D959" s="234"/>
      <c r="E959" s="171"/>
      <c r="F959" s="235"/>
      <c r="G959" s="171"/>
    </row>
    <row r="960" spans="2:7" s="232" customFormat="1" ht="12" x14ac:dyDescent="0.2">
      <c r="B960" s="136"/>
      <c r="C960" s="136"/>
      <c r="D960" s="234"/>
      <c r="E960" s="171"/>
      <c r="F960" s="235"/>
      <c r="G960" s="171"/>
    </row>
    <row r="961" spans="2:7" s="232" customFormat="1" ht="12" x14ac:dyDescent="0.2">
      <c r="B961" s="136"/>
      <c r="C961" s="136"/>
      <c r="D961" s="234"/>
      <c r="E961" s="171"/>
      <c r="F961" s="235"/>
      <c r="G961" s="171"/>
    </row>
    <row r="962" spans="2:7" s="232" customFormat="1" ht="12" x14ac:dyDescent="0.2">
      <c r="B962" s="136"/>
      <c r="C962" s="136"/>
      <c r="D962" s="234"/>
      <c r="E962" s="171"/>
      <c r="F962" s="235"/>
      <c r="G962" s="171"/>
    </row>
    <row r="963" spans="2:7" s="232" customFormat="1" ht="12" x14ac:dyDescent="0.2">
      <c r="B963" s="136"/>
      <c r="C963" s="136"/>
      <c r="D963" s="234"/>
      <c r="E963" s="171"/>
      <c r="F963" s="235"/>
      <c r="G963" s="171"/>
    </row>
    <row r="964" spans="2:7" s="232" customFormat="1" ht="12" x14ac:dyDescent="0.2">
      <c r="B964" s="136"/>
      <c r="C964" s="136"/>
      <c r="D964" s="234"/>
      <c r="E964" s="171"/>
      <c r="F964" s="235"/>
      <c r="G964" s="171"/>
    </row>
    <row r="965" spans="2:7" s="232" customFormat="1" ht="12" x14ac:dyDescent="0.2">
      <c r="B965" s="136"/>
      <c r="C965" s="136"/>
      <c r="D965" s="234"/>
      <c r="E965" s="171"/>
      <c r="F965" s="235"/>
      <c r="G965" s="171"/>
    </row>
    <row r="966" spans="2:7" s="232" customFormat="1" ht="12" x14ac:dyDescent="0.2">
      <c r="B966" s="136"/>
      <c r="C966" s="136"/>
      <c r="D966" s="234"/>
      <c r="E966" s="171"/>
      <c r="F966" s="235"/>
      <c r="G966" s="171"/>
    </row>
    <row r="967" spans="2:7" s="232" customFormat="1" ht="12" x14ac:dyDescent="0.2">
      <c r="B967" s="136"/>
      <c r="C967" s="136"/>
      <c r="D967" s="234"/>
      <c r="E967" s="171"/>
      <c r="F967" s="235"/>
      <c r="G967" s="171"/>
    </row>
    <row r="968" spans="2:7" s="232" customFormat="1" ht="12" x14ac:dyDescent="0.2">
      <c r="B968" s="136"/>
      <c r="C968" s="136"/>
      <c r="D968" s="234"/>
      <c r="E968" s="171"/>
      <c r="F968" s="235"/>
      <c r="G968" s="171"/>
    </row>
    <row r="969" spans="2:7" s="232" customFormat="1" ht="12" x14ac:dyDescent="0.2">
      <c r="B969" s="136"/>
      <c r="C969" s="136"/>
      <c r="D969" s="234"/>
      <c r="E969" s="171"/>
      <c r="F969" s="235"/>
      <c r="G969" s="171"/>
    </row>
    <row r="970" spans="2:7" s="232" customFormat="1" ht="12" x14ac:dyDescent="0.2">
      <c r="B970" s="136"/>
      <c r="C970" s="136"/>
      <c r="D970" s="234"/>
      <c r="E970" s="171"/>
      <c r="F970" s="235"/>
      <c r="G970" s="171"/>
    </row>
    <row r="971" spans="2:7" s="232" customFormat="1" ht="12" x14ac:dyDescent="0.2">
      <c r="B971" s="136"/>
      <c r="C971" s="136"/>
      <c r="D971" s="234"/>
      <c r="E971" s="171"/>
      <c r="F971" s="235"/>
      <c r="G971" s="171"/>
    </row>
    <row r="972" spans="2:7" s="232" customFormat="1" ht="12" x14ac:dyDescent="0.2">
      <c r="B972" s="136"/>
      <c r="C972" s="136"/>
      <c r="D972" s="234"/>
      <c r="E972" s="171"/>
      <c r="F972" s="235"/>
      <c r="G972" s="171"/>
    </row>
    <row r="973" spans="2:7" s="232" customFormat="1" ht="12" x14ac:dyDescent="0.2">
      <c r="B973" s="136"/>
      <c r="C973" s="136"/>
      <c r="D973" s="234"/>
      <c r="E973" s="171"/>
      <c r="F973" s="235"/>
      <c r="G973" s="171"/>
    </row>
    <row r="974" spans="2:7" s="232" customFormat="1" ht="12" x14ac:dyDescent="0.2">
      <c r="B974" s="136"/>
      <c r="C974" s="136"/>
      <c r="D974" s="234"/>
      <c r="E974" s="171"/>
      <c r="F974" s="235"/>
      <c r="G974" s="171"/>
    </row>
    <row r="975" spans="2:7" s="232" customFormat="1" ht="12" x14ac:dyDescent="0.2">
      <c r="B975" s="136"/>
      <c r="C975" s="136"/>
      <c r="D975" s="234"/>
      <c r="E975" s="171"/>
      <c r="F975" s="235"/>
      <c r="G975" s="171"/>
    </row>
    <row r="976" spans="2:7" s="232" customFormat="1" ht="12" x14ac:dyDescent="0.2">
      <c r="B976" s="136"/>
      <c r="C976" s="136"/>
      <c r="D976" s="234"/>
      <c r="E976" s="171"/>
      <c r="F976" s="235"/>
      <c r="G976" s="171"/>
    </row>
    <row r="977" spans="2:7" s="232" customFormat="1" ht="12" x14ac:dyDescent="0.2">
      <c r="B977" s="136"/>
      <c r="C977" s="136"/>
      <c r="D977" s="234"/>
      <c r="E977" s="171"/>
      <c r="F977" s="235"/>
      <c r="G977" s="171"/>
    </row>
    <row r="978" spans="2:7" s="232" customFormat="1" ht="12" x14ac:dyDescent="0.2">
      <c r="B978" s="136"/>
      <c r="C978" s="136"/>
      <c r="D978" s="234"/>
      <c r="E978" s="171"/>
      <c r="F978" s="235"/>
      <c r="G978" s="171"/>
    </row>
    <row r="979" spans="2:7" s="232" customFormat="1" ht="12" x14ac:dyDescent="0.2">
      <c r="B979" s="136"/>
      <c r="C979" s="136"/>
      <c r="D979" s="234"/>
      <c r="E979" s="171"/>
      <c r="F979" s="235"/>
      <c r="G979" s="171"/>
    </row>
    <row r="980" spans="2:7" s="232" customFormat="1" ht="12" x14ac:dyDescent="0.2">
      <c r="B980" s="136"/>
      <c r="C980" s="136"/>
      <c r="D980" s="234"/>
      <c r="E980" s="171"/>
      <c r="F980" s="235"/>
      <c r="G980" s="171"/>
    </row>
    <row r="981" spans="2:7" s="232" customFormat="1" ht="12" x14ac:dyDescent="0.2">
      <c r="B981" s="136"/>
      <c r="C981" s="136"/>
      <c r="D981" s="234"/>
      <c r="E981" s="171"/>
      <c r="F981" s="235"/>
      <c r="G981" s="171"/>
    </row>
    <row r="982" spans="2:7" s="232" customFormat="1" ht="12" x14ac:dyDescent="0.2">
      <c r="B982" s="136"/>
      <c r="C982" s="136"/>
      <c r="D982" s="234"/>
      <c r="E982" s="171"/>
      <c r="F982" s="235"/>
      <c r="G982" s="171"/>
    </row>
    <row r="983" spans="2:7" s="232" customFormat="1" ht="12" x14ac:dyDescent="0.2">
      <c r="B983" s="136"/>
      <c r="C983" s="136"/>
      <c r="D983" s="234"/>
      <c r="E983" s="171"/>
      <c r="F983" s="235"/>
      <c r="G983" s="171"/>
    </row>
    <row r="984" spans="2:7" s="232" customFormat="1" ht="12" x14ac:dyDescent="0.2">
      <c r="B984" s="136"/>
      <c r="C984" s="136"/>
      <c r="D984" s="234"/>
      <c r="E984" s="171"/>
      <c r="F984" s="235"/>
      <c r="G984" s="171"/>
    </row>
    <row r="985" spans="2:7" s="232" customFormat="1" ht="12" x14ac:dyDescent="0.2">
      <c r="B985" s="136"/>
      <c r="C985" s="136"/>
      <c r="D985" s="234"/>
      <c r="E985" s="171"/>
      <c r="F985" s="235"/>
      <c r="G985" s="171"/>
    </row>
    <row r="986" spans="2:7" s="232" customFormat="1" ht="12" x14ac:dyDescent="0.2">
      <c r="B986" s="136"/>
      <c r="C986" s="136"/>
      <c r="D986" s="234"/>
      <c r="E986" s="171"/>
      <c r="F986" s="235"/>
      <c r="G986" s="171"/>
    </row>
    <row r="987" spans="2:7" s="232" customFormat="1" ht="12" x14ac:dyDescent="0.2">
      <c r="B987" s="136"/>
      <c r="C987" s="136"/>
      <c r="D987" s="234"/>
      <c r="E987" s="171"/>
      <c r="F987" s="235"/>
      <c r="G987" s="171"/>
    </row>
    <row r="988" spans="2:7" s="232" customFormat="1" ht="12" x14ac:dyDescent="0.2">
      <c r="B988" s="136"/>
      <c r="C988" s="136"/>
      <c r="D988" s="234"/>
      <c r="E988" s="171"/>
      <c r="F988" s="235"/>
      <c r="G988" s="171"/>
    </row>
    <row r="989" spans="2:7" s="232" customFormat="1" ht="12" x14ac:dyDescent="0.2">
      <c r="B989" s="136"/>
      <c r="C989" s="136"/>
      <c r="D989" s="234"/>
      <c r="E989" s="171"/>
      <c r="F989" s="235"/>
      <c r="G989" s="171"/>
    </row>
    <row r="990" spans="2:7" s="232" customFormat="1" ht="12" x14ac:dyDescent="0.2">
      <c r="B990" s="136"/>
      <c r="C990" s="136"/>
      <c r="D990" s="234"/>
      <c r="E990" s="171"/>
      <c r="F990" s="235"/>
      <c r="G990" s="171"/>
    </row>
    <row r="991" spans="2:7" s="232" customFormat="1" ht="12" x14ac:dyDescent="0.2">
      <c r="B991" s="136"/>
      <c r="C991" s="136"/>
      <c r="D991" s="234"/>
      <c r="E991" s="171"/>
      <c r="F991" s="235"/>
      <c r="G991" s="171"/>
    </row>
    <row r="992" spans="2:7" s="232" customFormat="1" ht="12" x14ac:dyDescent="0.2">
      <c r="B992" s="136"/>
      <c r="C992" s="136"/>
      <c r="D992" s="234"/>
      <c r="E992" s="171"/>
      <c r="F992" s="235"/>
      <c r="G992" s="171"/>
    </row>
    <row r="993" spans="2:7" s="232" customFormat="1" ht="12" x14ac:dyDescent="0.2">
      <c r="B993" s="136"/>
      <c r="C993" s="136"/>
      <c r="D993" s="234"/>
      <c r="E993" s="171"/>
      <c r="F993" s="235"/>
      <c r="G993" s="171"/>
    </row>
    <row r="994" spans="2:7" s="232" customFormat="1" ht="12" x14ac:dyDescent="0.2">
      <c r="B994" s="136"/>
      <c r="C994" s="136"/>
      <c r="D994" s="234"/>
      <c r="E994" s="171"/>
      <c r="F994" s="235"/>
      <c r="G994" s="171"/>
    </row>
    <row r="995" spans="2:7" s="232" customFormat="1" ht="12" x14ac:dyDescent="0.2">
      <c r="B995" s="136"/>
      <c r="C995" s="136"/>
      <c r="D995" s="234"/>
      <c r="E995" s="171"/>
      <c r="F995" s="235"/>
      <c r="G995" s="171"/>
    </row>
    <row r="996" spans="2:7" s="232" customFormat="1" ht="12" x14ac:dyDescent="0.2">
      <c r="B996" s="136"/>
      <c r="C996" s="136"/>
      <c r="D996" s="234"/>
      <c r="E996" s="171"/>
      <c r="F996" s="235"/>
      <c r="G996" s="171"/>
    </row>
    <row r="997" spans="2:7" s="232" customFormat="1" ht="12" x14ac:dyDescent="0.2">
      <c r="B997" s="136"/>
      <c r="C997" s="136"/>
      <c r="D997" s="234"/>
      <c r="E997" s="171"/>
      <c r="F997" s="235"/>
      <c r="G997" s="171"/>
    </row>
    <row r="998" spans="2:7" s="232" customFormat="1" ht="12" x14ac:dyDescent="0.2">
      <c r="B998" s="136"/>
      <c r="C998" s="136"/>
      <c r="D998" s="234"/>
      <c r="E998" s="171"/>
      <c r="F998" s="235"/>
      <c r="G998" s="171"/>
    </row>
    <row r="999" spans="2:7" s="232" customFormat="1" ht="12" x14ac:dyDescent="0.2">
      <c r="B999" s="136"/>
      <c r="C999" s="136"/>
      <c r="D999" s="234"/>
      <c r="E999" s="171"/>
      <c r="F999" s="235"/>
      <c r="G999" s="171"/>
    </row>
    <row r="1000" spans="2:7" s="232" customFormat="1" ht="12" x14ac:dyDescent="0.2">
      <c r="B1000" s="136"/>
      <c r="C1000" s="136"/>
      <c r="D1000" s="234"/>
      <c r="E1000" s="171"/>
      <c r="F1000" s="235"/>
      <c r="G1000" s="171"/>
    </row>
    <row r="1001" spans="2:7" s="232" customFormat="1" ht="12" x14ac:dyDescent="0.2">
      <c r="B1001" s="136"/>
      <c r="C1001" s="136"/>
      <c r="D1001" s="234"/>
      <c r="E1001" s="171"/>
      <c r="F1001" s="235"/>
      <c r="G1001" s="171"/>
    </row>
    <row r="1002" spans="2:7" s="232" customFormat="1" ht="12" x14ac:dyDescent="0.2">
      <c r="B1002" s="136"/>
      <c r="C1002" s="136"/>
      <c r="D1002" s="234"/>
      <c r="E1002" s="171"/>
      <c r="F1002" s="235"/>
      <c r="G1002" s="171"/>
    </row>
    <row r="1003" spans="2:7" s="232" customFormat="1" ht="12" x14ac:dyDescent="0.2">
      <c r="B1003" s="136"/>
      <c r="C1003" s="136"/>
      <c r="D1003" s="234"/>
      <c r="E1003" s="171"/>
      <c r="F1003" s="235"/>
      <c r="G1003" s="171"/>
    </row>
    <row r="1004" spans="2:7" s="232" customFormat="1" ht="12" x14ac:dyDescent="0.2">
      <c r="B1004" s="136"/>
      <c r="C1004" s="136"/>
      <c r="D1004" s="234"/>
      <c r="E1004" s="171"/>
      <c r="F1004" s="235"/>
      <c r="G1004" s="171"/>
    </row>
    <row r="1005" spans="2:7" s="232" customFormat="1" ht="12" x14ac:dyDescent="0.2">
      <c r="B1005" s="136"/>
      <c r="C1005" s="136"/>
      <c r="D1005" s="234"/>
      <c r="E1005" s="171"/>
      <c r="F1005" s="235"/>
      <c r="G1005" s="171"/>
    </row>
    <row r="1006" spans="2:7" s="232" customFormat="1" ht="12" x14ac:dyDescent="0.2">
      <c r="B1006" s="136"/>
      <c r="C1006" s="136"/>
      <c r="D1006" s="234"/>
      <c r="E1006" s="171"/>
      <c r="F1006" s="235"/>
      <c r="G1006" s="171"/>
    </row>
    <row r="1007" spans="2:7" s="232" customFormat="1" ht="12" x14ac:dyDescent="0.2">
      <c r="B1007" s="136"/>
      <c r="C1007" s="136"/>
      <c r="D1007" s="234"/>
      <c r="E1007" s="171"/>
      <c r="F1007" s="235"/>
      <c r="G1007" s="171"/>
    </row>
    <row r="1008" spans="2:7" s="232" customFormat="1" ht="12" x14ac:dyDescent="0.2">
      <c r="B1008" s="136"/>
      <c r="C1008" s="136"/>
      <c r="D1008" s="234"/>
      <c r="E1008" s="171"/>
      <c r="F1008" s="235"/>
      <c r="G1008" s="171"/>
    </row>
    <row r="1009" spans="2:7" s="232" customFormat="1" ht="12" x14ac:dyDescent="0.2">
      <c r="B1009" s="136"/>
      <c r="C1009" s="136"/>
      <c r="D1009" s="234"/>
      <c r="E1009" s="171"/>
      <c r="F1009" s="235"/>
      <c r="G1009" s="171"/>
    </row>
    <row r="1010" spans="2:7" s="232" customFormat="1" ht="12" x14ac:dyDescent="0.2">
      <c r="B1010" s="136"/>
      <c r="C1010" s="136"/>
      <c r="D1010" s="234"/>
      <c r="E1010" s="171"/>
      <c r="F1010" s="235"/>
      <c r="G1010" s="171"/>
    </row>
    <row r="1011" spans="2:7" s="232" customFormat="1" ht="12" x14ac:dyDescent="0.2">
      <c r="B1011" s="136"/>
      <c r="C1011" s="136"/>
      <c r="D1011" s="234"/>
      <c r="E1011" s="171"/>
      <c r="F1011" s="235"/>
      <c r="G1011" s="171"/>
    </row>
    <row r="1012" spans="2:7" s="232" customFormat="1" ht="12" x14ac:dyDescent="0.2">
      <c r="B1012" s="136"/>
      <c r="C1012" s="136"/>
      <c r="D1012" s="234"/>
      <c r="E1012" s="171"/>
      <c r="F1012" s="235"/>
      <c r="G1012" s="171"/>
    </row>
    <row r="1013" spans="2:7" s="232" customFormat="1" ht="12" x14ac:dyDescent="0.2">
      <c r="B1013" s="136"/>
      <c r="C1013" s="136"/>
      <c r="D1013" s="234"/>
      <c r="E1013" s="171"/>
      <c r="F1013" s="235"/>
      <c r="G1013" s="171"/>
    </row>
    <row r="1014" spans="2:7" s="232" customFormat="1" ht="12" x14ac:dyDescent="0.2">
      <c r="B1014" s="136"/>
      <c r="C1014" s="136"/>
      <c r="D1014" s="234"/>
      <c r="E1014" s="171"/>
      <c r="F1014" s="235"/>
      <c r="G1014" s="171"/>
    </row>
    <row r="1015" spans="2:7" s="232" customFormat="1" ht="12" x14ac:dyDescent="0.2">
      <c r="B1015" s="136"/>
      <c r="C1015" s="136"/>
      <c r="D1015" s="234"/>
      <c r="E1015" s="171"/>
      <c r="F1015" s="235"/>
      <c r="G1015" s="171"/>
    </row>
    <row r="1016" spans="2:7" s="232" customFormat="1" ht="12" x14ac:dyDescent="0.2">
      <c r="B1016" s="136"/>
      <c r="C1016" s="136"/>
      <c r="D1016" s="234"/>
      <c r="E1016" s="171"/>
      <c r="F1016" s="235"/>
      <c r="G1016" s="171"/>
    </row>
    <row r="1017" spans="2:7" s="232" customFormat="1" ht="12" x14ac:dyDescent="0.2">
      <c r="B1017" s="136"/>
      <c r="C1017" s="136"/>
      <c r="D1017" s="234"/>
      <c r="E1017" s="171"/>
      <c r="F1017" s="235"/>
      <c r="G1017" s="171"/>
    </row>
    <row r="1018" spans="2:7" s="232" customFormat="1" ht="12" x14ac:dyDescent="0.2">
      <c r="B1018" s="136"/>
      <c r="C1018" s="136"/>
      <c r="D1018" s="234"/>
      <c r="E1018" s="171"/>
      <c r="F1018" s="235"/>
      <c r="G1018" s="171"/>
    </row>
    <row r="1019" spans="2:7" s="232" customFormat="1" ht="12" x14ac:dyDescent="0.2">
      <c r="B1019" s="136"/>
      <c r="C1019" s="136"/>
      <c r="D1019" s="234"/>
      <c r="E1019" s="171"/>
      <c r="F1019" s="235"/>
      <c r="G1019" s="171"/>
    </row>
    <row r="1020" spans="2:7" s="232" customFormat="1" ht="12" x14ac:dyDescent="0.2">
      <c r="B1020" s="136"/>
      <c r="C1020" s="136"/>
      <c r="D1020" s="234"/>
      <c r="E1020" s="171"/>
      <c r="F1020" s="235"/>
      <c r="G1020" s="171"/>
    </row>
    <row r="1021" spans="2:7" s="232" customFormat="1" ht="12" x14ac:dyDescent="0.2">
      <c r="B1021" s="136"/>
      <c r="C1021" s="136"/>
      <c r="D1021" s="234"/>
      <c r="E1021" s="171"/>
      <c r="F1021" s="235"/>
      <c r="G1021" s="171"/>
    </row>
    <row r="1022" spans="2:7" s="232" customFormat="1" ht="12" x14ac:dyDescent="0.2">
      <c r="B1022" s="136"/>
      <c r="C1022" s="136"/>
      <c r="D1022" s="234"/>
      <c r="E1022" s="171"/>
      <c r="F1022" s="235"/>
      <c r="G1022" s="171"/>
    </row>
    <row r="1023" spans="2:7" s="232" customFormat="1" ht="12" x14ac:dyDescent="0.2">
      <c r="B1023" s="136"/>
      <c r="C1023" s="136"/>
      <c r="D1023" s="234"/>
      <c r="E1023" s="171"/>
      <c r="F1023" s="235"/>
      <c r="G1023" s="171"/>
    </row>
    <row r="1024" spans="2:7" s="232" customFormat="1" ht="12" x14ac:dyDescent="0.2">
      <c r="B1024" s="136"/>
      <c r="C1024" s="136"/>
      <c r="D1024" s="234"/>
      <c r="E1024" s="171"/>
      <c r="F1024" s="235"/>
      <c r="G1024" s="171"/>
    </row>
    <row r="1025" spans="2:7" s="232" customFormat="1" ht="12" x14ac:dyDescent="0.2">
      <c r="B1025" s="136"/>
      <c r="C1025" s="136"/>
      <c r="D1025" s="234"/>
      <c r="E1025" s="171"/>
      <c r="F1025" s="235"/>
      <c r="G1025" s="171"/>
    </row>
    <row r="1026" spans="2:7" s="232" customFormat="1" ht="12" x14ac:dyDescent="0.2">
      <c r="B1026" s="136"/>
      <c r="C1026" s="136"/>
      <c r="D1026" s="234"/>
      <c r="E1026" s="171"/>
      <c r="F1026" s="235"/>
      <c r="G1026" s="171"/>
    </row>
    <row r="1027" spans="2:7" s="232" customFormat="1" ht="12" x14ac:dyDescent="0.2">
      <c r="B1027" s="136"/>
      <c r="C1027" s="136"/>
      <c r="D1027" s="234"/>
      <c r="E1027" s="171"/>
      <c r="F1027" s="235"/>
      <c r="G1027" s="171"/>
    </row>
    <row r="1028" spans="2:7" s="232" customFormat="1" ht="12" x14ac:dyDescent="0.2">
      <c r="B1028" s="136"/>
      <c r="C1028" s="136"/>
      <c r="D1028" s="234"/>
      <c r="E1028" s="171"/>
      <c r="F1028" s="235"/>
      <c r="G1028" s="171"/>
    </row>
    <row r="1029" spans="2:7" s="232" customFormat="1" ht="12" x14ac:dyDescent="0.2">
      <c r="B1029" s="136"/>
      <c r="C1029" s="136"/>
      <c r="D1029" s="234"/>
      <c r="E1029" s="171"/>
      <c r="F1029" s="235"/>
      <c r="G1029" s="171"/>
    </row>
    <row r="1030" spans="2:7" s="232" customFormat="1" ht="12" x14ac:dyDescent="0.2">
      <c r="B1030" s="136"/>
      <c r="C1030" s="136"/>
      <c r="D1030" s="234"/>
      <c r="E1030" s="171"/>
      <c r="F1030" s="235"/>
      <c r="G1030" s="171"/>
    </row>
    <row r="1031" spans="2:7" s="232" customFormat="1" ht="12" x14ac:dyDescent="0.2">
      <c r="B1031" s="136"/>
      <c r="C1031" s="136"/>
      <c r="D1031" s="234"/>
      <c r="E1031" s="171"/>
      <c r="F1031" s="235"/>
      <c r="G1031" s="171"/>
    </row>
    <row r="1032" spans="2:7" s="232" customFormat="1" ht="12" x14ac:dyDescent="0.2">
      <c r="B1032" s="136"/>
      <c r="C1032" s="136"/>
      <c r="D1032" s="234"/>
      <c r="E1032" s="171"/>
      <c r="F1032" s="235"/>
      <c r="G1032" s="171"/>
    </row>
    <row r="1033" spans="2:7" s="232" customFormat="1" ht="12" x14ac:dyDescent="0.2">
      <c r="B1033" s="136"/>
      <c r="C1033" s="136"/>
      <c r="D1033" s="234"/>
      <c r="E1033" s="171"/>
      <c r="F1033" s="235"/>
      <c r="G1033" s="171"/>
    </row>
    <row r="1034" spans="2:7" s="232" customFormat="1" ht="12" x14ac:dyDescent="0.2">
      <c r="B1034" s="136"/>
      <c r="C1034" s="136"/>
      <c r="D1034" s="234"/>
      <c r="E1034" s="171"/>
      <c r="F1034" s="235"/>
      <c r="G1034" s="171"/>
    </row>
    <row r="1035" spans="2:7" s="232" customFormat="1" ht="12" x14ac:dyDescent="0.2">
      <c r="B1035" s="136"/>
      <c r="C1035" s="136"/>
      <c r="D1035" s="234"/>
      <c r="E1035" s="171"/>
      <c r="F1035" s="235"/>
      <c r="G1035" s="171"/>
    </row>
    <row r="1036" spans="2:7" s="232" customFormat="1" ht="12" x14ac:dyDescent="0.2">
      <c r="B1036" s="136"/>
      <c r="C1036" s="136"/>
      <c r="D1036" s="234"/>
      <c r="E1036" s="171"/>
      <c r="F1036" s="235"/>
      <c r="G1036" s="171"/>
    </row>
    <row r="1037" spans="2:7" s="232" customFormat="1" ht="12" x14ac:dyDescent="0.2">
      <c r="B1037" s="136"/>
      <c r="C1037" s="136"/>
      <c r="D1037" s="234"/>
      <c r="E1037" s="171"/>
      <c r="F1037" s="235"/>
      <c r="G1037" s="171"/>
    </row>
    <row r="1038" spans="2:7" s="232" customFormat="1" ht="12" x14ac:dyDescent="0.2">
      <c r="B1038" s="136"/>
      <c r="C1038" s="136"/>
      <c r="D1038" s="234"/>
      <c r="E1038" s="171"/>
      <c r="F1038" s="235"/>
      <c r="G1038" s="171"/>
    </row>
    <row r="1039" spans="2:7" s="232" customFormat="1" ht="12" x14ac:dyDescent="0.2">
      <c r="B1039" s="136"/>
      <c r="C1039" s="136"/>
      <c r="D1039" s="234"/>
      <c r="E1039" s="171"/>
      <c r="F1039" s="235"/>
      <c r="G1039" s="171"/>
    </row>
    <row r="1040" spans="2:7" s="232" customFormat="1" ht="12" x14ac:dyDescent="0.2">
      <c r="B1040" s="136"/>
      <c r="C1040" s="136"/>
      <c r="D1040" s="234"/>
      <c r="E1040" s="171"/>
      <c r="F1040" s="235"/>
      <c r="G1040" s="171"/>
    </row>
    <row r="1041" spans="2:7" s="232" customFormat="1" ht="12" x14ac:dyDescent="0.2">
      <c r="B1041" s="136"/>
      <c r="C1041" s="136"/>
      <c r="D1041" s="234"/>
      <c r="E1041" s="171"/>
      <c r="F1041" s="235"/>
      <c r="G1041" s="171"/>
    </row>
    <row r="1042" spans="2:7" s="232" customFormat="1" ht="12" x14ac:dyDescent="0.2">
      <c r="B1042" s="136"/>
      <c r="C1042" s="136"/>
      <c r="D1042" s="234"/>
      <c r="E1042" s="171"/>
      <c r="F1042" s="235"/>
      <c r="G1042" s="171"/>
    </row>
    <row r="1043" spans="2:7" s="232" customFormat="1" ht="12" x14ac:dyDescent="0.2">
      <c r="B1043" s="136"/>
      <c r="C1043" s="136"/>
      <c r="D1043" s="234"/>
      <c r="E1043" s="171"/>
      <c r="F1043" s="235"/>
      <c r="G1043" s="171"/>
    </row>
    <row r="1044" spans="2:7" s="232" customFormat="1" ht="12" x14ac:dyDescent="0.2">
      <c r="B1044" s="136"/>
      <c r="C1044" s="136"/>
      <c r="D1044" s="234"/>
      <c r="E1044" s="171"/>
      <c r="F1044" s="235"/>
      <c r="G1044" s="171"/>
    </row>
    <row r="1045" spans="2:7" s="232" customFormat="1" ht="12" x14ac:dyDescent="0.2">
      <c r="B1045" s="136"/>
      <c r="C1045" s="136"/>
      <c r="D1045" s="234"/>
      <c r="E1045" s="171"/>
      <c r="F1045" s="235"/>
      <c r="G1045" s="171"/>
    </row>
    <row r="1046" spans="2:7" s="232" customFormat="1" ht="12" x14ac:dyDescent="0.2">
      <c r="B1046" s="136"/>
      <c r="C1046" s="136"/>
      <c r="D1046" s="234"/>
      <c r="E1046" s="171"/>
      <c r="F1046" s="235"/>
      <c r="G1046" s="171"/>
    </row>
    <row r="1047" spans="2:7" s="232" customFormat="1" ht="12" x14ac:dyDescent="0.2">
      <c r="B1047" s="136"/>
      <c r="C1047" s="136"/>
      <c r="D1047" s="234"/>
      <c r="E1047" s="171"/>
      <c r="F1047" s="235"/>
      <c r="G1047" s="171"/>
    </row>
    <row r="1048" spans="2:7" s="232" customFormat="1" ht="12" x14ac:dyDescent="0.2">
      <c r="B1048" s="136"/>
      <c r="C1048" s="136"/>
      <c r="D1048" s="234"/>
      <c r="E1048" s="171"/>
      <c r="F1048" s="235"/>
      <c r="G1048" s="171"/>
    </row>
    <row r="1049" spans="2:7" s="232" customFormat="1" ht="12" x14ac:dyDescent="0.2">
      <c r="B1049" s="136"/>
      <c r="C1049" s="136"/>
      <c r="D1049" s="234"/>
      <c r="E1049" s="171"/>
      <c r="F1049" s="235"/>
      <c r="G1049" s="171"/>
    </row>
    <row r="1050" spans="2:7" s="232" customFormat="1" ht="12" x14ac:dyDescent="0.2">
      <c r="B1050" s="136"/>
      <c r="C1050" s="136"/>
      <c r="D1050" s="234"/>
      <c r="E1050" s="171"/>
      <c r="F1050" s="235"/>
      <c r="G1050" s="171"/>
    </row>
    <row r="1051" spans="2:7" s="232" customFormat="1" ht="12" x14ac:dyDescent="0.2">
      <c r="B1051" s="136"/>
      <c r="C1051" s="136"/>
      <c r="D1051" s="234"/>
      <c r="E1051" s="171"/>
      <c r="F1051" s="235"/>
      <c r="G1051" s="171"/>
    </row>
    <row r="1052" spans="2:7" s="232" customFormat="1" ht="12" x14ac:dyDescent="0.2">
      <c r="B1052" s="136"/>
      <c r="C1052" s="136"/>
      <c r="D1052" s="234"/>
      <c r="E1052" s="171"/>
      <c r="F1052" s="235"/>
      <c r="G1052" s="171"/>
    </row>
    <row r="1053" spans="2:7" s="232" customFormat="1" ht="12" x14ac:dyDescent="0.2">
      <c r="B1053" s="136"/>
      <c r="C1053" s="136"/>
      <c r="D1053" s="234"/>
      <c r="E1053" s="171"/>
      <c r="F1053" s="235"/>
      <c r="G1053" s="171"/>
    </row>
    <row r="1054" spans="2:7" s="232" customFormat="1" ht="12" x14ac:dyDescent="0.2">
      <c r="B1054" s="136"/>
      <c r="C1054" s="136"/>
      <c r="D1054" s="234"/>
      <c r="E1054" s="171"/>
      <c r="F1054" s="235"/>
      <c r="G1054" s="171"/>
    </row>
    <row r="1055" spans="2:7" s="232" customFormat="1" ht="12" x14ac:dyDescent="0.2">
      <c r="B1055" s="136"/>
      <c r="C1055" s="136"/>
      <c r="D1055" s="234"/>
      <c r="E1055" s="171"/>
      <c r="F1055" s="235"/>
      <c r="G1055" s="171"/>
    </row>
    <row r="1056" spans="2:7" s="232" customFormat="1" ht="12" x14ac:dyDescent="0.2">
      <c r="B1056" s="136"/>
      <c r="C1056" s="136"/>
      <c r="D1056" s="234"/>
      <c r="E1056" s="171"/>
      <c r="F1056" s="235"/>
      <c r="G1056" s="171"/>
    </row>
    <row r="1057" spans="2:7" s="232" customFormat="1" ht="12" x14ac:dyDescent="0.2">
      <c r="B1057" s="136"/>
      <c r="C1057" s="136"/>
      <c r="D1057" s="234"/>
      <c r="E1057" s="171"/>
      <c r="F1057" s="235"/>
      <c r="G1057" s="171"/>
    </row>
    <row r="1058" spans="2:7" s="232" customFormat="1" ht="12" x14ac:dyDescent="0.2">
      <c r="B1058" s="136"/>
      <c r="C1058" s="136"/>
      <c r="D1058" s="234"/>
      <c r="E1058" s="171"/>
      <c r="F1058" s="235"/>
      <c r="G1058" s="171"/>
    </row>
    <row r="1059" spans="2:7" s="232" customFormat="1" ht="12" x14ac:dyDescent="0.2">
      <c r="B1059" s="136"/>
      <c r="C1059" s="136"/>
      <c r="D1059" s="234"/>
      <c r="E1059" s="171"/>
      <c r="F1059" s="235"/>
      <c r="G1059" s="171"/>
    </row>
    <row r="1060" spans="2:7" s="232" customFormat="1" ht="12" x14ac:dyDescent="0.2">
      <c r="B1060" s="136"/>
      <c r="C1060" s="136"/>
      <c r="D1060" s="234"/>
      <c r="E1060" s="171"/>
      <c r="F1060" s="235"/>
      <c r="G1060" s="171"/>
    </row>
    <row r="1061" spans="2:7" s="232" customFormat="1" ht="12" x14ac:dyDescent="0.2">
      <c r="B1061" s="136"/>
      <c r="C1061" s="136"/>
      <c r="D1061" s="234"/>
      <c r="E1061" s="171"/>
      <c r="F1061" s="235"/>
      <c r="G1061" s="171"/>
    </row>
    <row r="1062" spans="2:7" s="232" customFormat="1" ht="12" x14ac:dyDescent="0.2">
      <c r="B1062" s="136"/>
      <c r="C1062" s="136"/>
      <c r="D1062" s="234"/>
      <c r="E1062" s="171"/>
      <c r="F1062" s="235"/>
      <c r="G1062" s="171"/>
    </row>
    <row r="1063" spans="2:7" s="232" customFormat="1" ht="12" x14ac:dyDescent="0.2">
      <c r="B1063" s="136"/>
      <c r="C1063" s="136"/>
      <c r="D1063" s="234"/>
      <c r="E1063" s="171"/>
      <c r="F1063" s="235"/>
      <c r="G1063" s="171"/>
    </row>
    <row r="1064" spans="2:7" s="232" customFormat="1" ht="12" x14ac:dyDescent="0.2">
      <c r="B1064" s="136"/>
      <c r="C1064" s="136"/>
      <c r="D1064" s="234"/>
      <c r="E1064" s="171"/>
      <c r="F1064" s="235"/>
      <c r="G1064" s="171"/>
    </row>
    <row r="1065" spans="2:7" s="232" customFormat="1" ht="12" x14ac:dyDescent="0.2">
      <c r="B1065" s="136"/>
      <c r="C1065" s="136"/>
      <c r="D1065" s="234"/>
      <c r="E1065" s="171"/>
      <c r="F1065" s="235"/>
      <c r="G1065" s="171"/>
    </row>
    <row r="1066" spans="2:7" s="232" customFormat="1" ht="12" x14ac:dyDescent="0.2">
      <c r="B1066" s="136"/>
      <c r="C1066" s="136"/>
      <c r="D1066" s="234"/>
      <c r="E1066" s="171"/>
      <c r="F1066" s="235"/>
      <c r="G1066" s="171"/>
    </row>
    <row r="1067" spans="2:7" s="232" customFormat="1" ht="12" x14ac:dyDescent="0.2">
      <c r="B1067" s="136"/>
      <c r="C1067" s="136"/>
      <c r="D1067" s="234"/>
      <c r="E1067" s="171"/>
      <c r="F1067" s="235"/>
      <c r="G1067" s="171"/>
    </row>
    <row r="1068" spans="2:7" s="232" customFormat="1" ht="12" x14ac:dyDescent="0.2">
      <c r="B1068" s="136"/>
      <c r="C1068" s="136"/>
      <c r="D1068" s="234"/>
      <c r="E1068" s="171"/>
      <c r="F1068" s="235"/>
      <c r="G1068" s="171"/>
    </row>
    <row r="1069" spans="2:7" s="232" customFormat="1" ht="12" x14ac:dyDescent="0.2">
      <c r="B1069" s="136"/>
      <c r="C1069" s="136"/>
      <c r="D1069" s="234"/>
      <c r="E1069" s="171"/>
      <c r="F1069" s="235"/>
      <c r="G1069" s="171"/>
    </row>
    <row r="1070" spans="2:7" s="232" customFormat="1" ht="12" x14ac:dyDescent="0.2">
      <c r="B1070" s="136"/>
      <c r="C1070" s="136"/>
      <c r="D1070" s="234"/>
      <c r="E1070" s="171"/>
      <c r="F1070" s="235"/>
      <c r="G1070" s="171"/>
    </row>
    <row r="1071" spans="2:7" s="232" customFormat="1" ht="12" x14ac:dyDescent="0.2">
      <c r="B1071" s="136"/>
      <c r="C1071" s="136"/>
      <c r="D1071" s="234"/>
      <c r="E1071" s="171"/>
      <c r="F1071" s="235"/>
      <c r="G1071" s="171"/>
    </row>
    <row r="1072" spans="2:7" s="232" customFormat="1" ht="12" x14ac:dyDescent="0.2">
      <c r="B1072" s="136"/>
      <c r="C1072" s="136"/>
      <c r="D1072" s="234"/>
      <c r="E1072" s="171"/>
      <c r="F1072" s="235"/>
      <c r="G1072" s="171"/>
    </row>
    <row r="1073" spans="2:7" s="232" customFormat="1" ht="12" x14ac:dyDescent="0.2">
      <c r="B1073" s="136"/>
      <c r="C1073" s="136"/>
      <c r="D1073" s="234"/>
      <c r="E1073" s="171"/>
      <c r="F1073" s="235"/>
      <c r="G1073" s="171"/>
    </row>
    <row r="1074" spans="2:7" s="232" customFormat="1" ht="12" x14ac:dyDescent="0.2">
      <c r="B1074" s="136"/>
      <c r="C1074" s="136"/>
      <c r="D1074" s="234"/>
      <c r="E1074" s="171"/>
      <c r="F1074" s="235"/>
      <c r="G1074" s="171"/>
    </row>
    <row r="1075" spans="2:7" s="232" customFormat="1" ht="12" x14ac:dyDescent="0.2">
      <c r="B1075" s="136"/>
      <c r="C1075" s="136"/>
      <c r="D1075" s="234"/>
      <c r="E1075" s="171"/>
      <c r="F1075" s="235"/>
      <c r="G1075" s="171"/>
    </row>
    <row r="1076" spans="2:7" s="232" customFormat="1" ht="12" x14ac:dyDescent="0.2">
      <c r="B1076" s="136"/>
      <c r="C1076" s="136"/>
      <c r="D1076" s="234"/>
      <c r="E1076" s="171"/>
      <c r="F1076" s="235"/>
      <c r="G1076" s="171"/>
    </row>
    <row r="1077" spans="2:7" s="232" customFormat="1" ht="12" x14ac:dyDescent="0.2">
      <c r="B1077" s="136"/>
      <c r="C1077" s="136"/>
      <c r="D1077" s="234"/>
      <c r="E1077" s="171"/>
      <c r="F1077" s="235"/>
      <c r="G1077" s="171"/>
    </row>
    <row r="1078" spans="2:7" s="232" customFormat="1" ht="12" x14ac:dyDescent="0.2">
      <c r="B1078" s="136"/>
      <c r="C1078" s="136"/>
      <c r="D1078" s="234"/>
      <c r="E1078" s="171"/>
      <c r="F1078" s="235"/>
      <c r="G1078" s="171"/>
    </row>
    <row r="1079" spans="2:7" s="232" customFormat="1" ht="12" x14ac:dyDescent="0.2">
      <c r="B1079" s="136"/>
      <c r="C1079" s="136"/>
      <c r="D1079" s="234"/>
      <c r="E1079" s="171"/>
      <c r="F1079" s="235"/>
      <c r="G1079" s="171"/>
    </row>
    <row r="1080" spans="2:7" s="232" customFormat="1" ht="12" x14ac:dyDescent="0.2">
      <c r="B1080" s="136"/>
      <c r="C1080" s="136"/>
      <c r="D1080" s="234"/>
      <c r="E1080" s="171"/>
      <c r="F1080" s="235"/>
      <c r="G1080" s="171"/>
    </row>
    <row r="1081" spans="2:7" s="232" customFormat="1" ht="12" x14ac:dyDescent="0.2">
      <c r="B1081" s="136"/>
      <c r="C1081" s="136"/>
      <c r="D1081" s="234"/>
      <c r="E1081" s="171"/>
      <c r="F1081" s="235"/>
      <c r="G1081" s="171"/>
    </row>
    <row r="1082" spans="2:7" s="232" customFormat="1" ht="12" x14ac:dyDescent="0.2">
      <c r="B1082" s="136"/>
      <c r="C1082" s="136"/>
      <c r="D1082" s="234"/>
      <c r="E1082" s="171"/>
      <c r="F1082" s="235"/>
      <c r="G1082" s="171"/>
    </row>
    <row r="1083" spans="2:7" s="232" customFormat="1" ht="12" x14ac:dyDescent="0.2">
      <c r="B1083" s="136"/>
      <c r="C1083" s="136"/>
      <c r="D1083" s="234"/>
      <c r="E1083" s="171"/>
      <c r="F1083" s="235"/>
      <c r="G1083" s="171"/>
    </row>
    <row r="1084" spans="2:7" s="232" customFormat="1" ht="12" x14ac:dyDescent="0.2">
      <c r="B1084" s="136"/>
      <c r="C1084" s="136"/>
      <c r="D1084" s="234"/>
      <c r="E1084" s="171"/>
      <c r="F1084" s="235"/>
      <c r="G1084" s="171"/>
    </row>
    <row r="1085" spans="2:7" s="232" customFormat="1" ht="12" x14ac:dyDescent="0.2">
      <c r="B1085" s="136"/>
      <c r="C1085" s="136"/>
      <c r="D1085" s="234"/>
      <c r="E1085" s="171"/>
      <c r="F1085" s="235"/>
      <c r="G1085" s="171"/>
    </row>
    <row r="1086" spans="2:7" s="232" customFormat="1" ht="12" x14ac:dyDescent="0.2">
      <c r="B1086" s="136"/>
      <c r="C1086" s="136"/>
      <c r="D1086" s="234"/>
      <c r="E1086" s="171"/>
      <c r="F1086" s="235"/>
      <c r="G1086" s="171"/>
    </row>
    <row r="1087" spans="2:7" s="232" customFormat="1" ht="12" x14ac:dyDescent="0.2">
      <c r="B1087" s="136"/>
      <c r="C1087" s="136"/>
      <c r="D1087" s="234"/>
      <c r="E1087" s="171"/>
      <c r="F1087" s="235"/>
      <c r="G1087" s="171"/>
    </row>
    <row r="1088" spans="2:7" s="232" customFormat="1" ht="12" x14ac:dyDescent="0.2">
      <c r="B1088" s="136"/>
      <c r="C1088" s="136"/>
      <c r="D1088" s="234"/>
      <c r="E1088" s="171"/>
      <c r="F1088" s="235"/>
      <c r="G1088" s="171"/>
    </row>
    <row r="1089" spans="2:7" s="232" customFormat="1" ht="12" x14ac:dyDescent="0.2">
      <c r="B1089" s="136"/>
      <c r="C1089" s="136"/>
      <c r="D1089" s="234"/>
      <c r="E1089" s="171"/>
      <c r="F1089" s="235"/>
      <c r="G1089" s="171"/>
    </row>
    <row r="1090" spans="2:7" s="232" customFormat="1" ht="12" x14ac:dyDescent="0.2">
      <c r="B1090" s="136"/>
      <c r="C1090" s="136"/>
      <c r="D1090" s="234"/>
      <c r="E1090" s="171"/>
      <c r="F1090" s="235"/>
      <c r="G1090" s="171"/>
    </row>
    <row r="1091" spans="2:7" s="232" customFormat="1" ht="12" x14ac:dyDescent="0.2">
      <c r="B1091" s="136"/>
      <c r="C1091" s="136"/>
      <c r="D1091" s="234"/>
      <c r="E1091" s="171"/>
      <c r="F1091" s="235"/>
      <c r="G1091" s="171"/>
    </row>
    <row r="1092" spans="2:7" s="232" customFormat="1" ht="12" x14ac:dyDescent="0.2">
      <c r="B1092" s="136"/>
      <c r="C1092" s="136"/>
      <c r="D1092" s="234"/>
      <c r="E1092" s="171"/>
      <c r="F1092" s="235"/>
      <c r="G1092" s="171"/>
    </row>
    <row r="1093" spans="2:7" s="232" customFormat="1" ht="12" x14ac:dyDescent="0.2">
      <c r="B1093" s="136"/>
      <c r="C1093" s="136"/>
      <c r="D1093" s="234"/>
      <c r="E1093" s="171"/>
      <c r="F1093" s="235"/>
      <c r="G1093" s="171"/>
    </row>
    <row r="1094" spans="2:7" s="232" customFormat="1" ht="12" x14ac:dyDescent="0.2">
      <c r="B1094" s="136"/>
      <c r="C1094" s="136"/>
      <c r="D1094" s="234"/>
      <c r="E1094" s="171"/>
      <c r="F1094" s="235"/>
      <c r="G1094" s="171"/>
    </row>
    <row r="1095" spans="2:7" s="232" customFormat="1" ht="12" x14ac:dyDescent="0.2">
      <c r="B1095" s="136"/>
      <c r="C1095" s="136"/>
      <c r="D1095" s="234"/>
      <c r="E1095" s="171"/>
      <c r="F1095" s="235"/>
      <c r="G1095" s="171"/>
    </row>
    <row r="1096" spans="2:7" s="232" customFormat="1" ht="12" x14ac:dyDescent="0.2">
      <c r="B1096" s="136"/>
      <c r="C1096" s="136"/>
      <c r="D1096" s="234"/>
      <c r="E1096" s="171"/>
      <c r="F1096" s="235"/>
      <c r="G1096" s="171"/>
    </row>
    <row r="1097" spans="2:7" s="232" customFormat="1" ht="12" x14ac:dyDescent="0.2">
      <c r="B1097" s="136"/>
      <c r="C1097" s="136"/>
      <c r="D1097" s="234"/>
      <c r="E1097" s="171"/>
      <c r="F1097" s="235"/>
      <c r="G1097" s="171"/>
    </row>
    <row r="1098" spans="2:7" s="232" customFormat="1" ht="12" x14ac:dyDescent="0.2">
      <c r="B1098" s="136"/>
      <c r="C1098" s="136"/>
      <c r="D1098" s="234"/>
      <c r="E1098" s="171"/>
      <c r="F1098" s="235"/>
      <c r="G1098" s="171"/>
    </row>
    <row r="1099" spans="2:7" s="232" customFormat="1" ht="12" x14ac:dyDescent="0.2">
      <c r="B1099" s="136"/>
      <c r="C1099" s="136"/>
      <c r="D1099" s="234"/>
      <c r="E1099" s="171"/>
      <c r="F1099" s="235"/>
      <c r="G1099" s="171"/>
    </row>
    <row r="1100" spans="2:7" s="232" customFormat="1" ht="12" x14ac:dyDescent="0.2">
      <c r="B1100" s="136"/>
      <c r="C1100" s="136"/>
      <c r="D1100" s="234"/>
      <c r="E1100" s="171"/>
      <c r="F1100" s="235"/>
      <c r="G1100" s="171"/>
    </row>
    <row r="1101" spans="2:7" s="232" customFormat="1" ht="12" x14ac:dyDescent="0.2">
      <c r="B1101" s="136"/>
      <c r="C1101" s="136"/>
      <c r="D1101" s="234"/>
      <c r="E1101" s="171"/>
      <c r="F1101" s="235"/>
      <c r="G1101" s="171"/>
    </row>
    <row r="1102" spans="2:7" s="232" customFormat="1" ht="12" x14ac:dyDescent="0.2">
      <c r="B1102" s="136"/>
      <c r="C1102" s="136"/>
      <c r="D1102" s="234"/>
      <c r="E1102" s="171"/>
      <c r="F1102" s="235"/>
      <c r="G1102" s="171"/>
    </row>
    <row r="1103" spans="2:7" s="232" customFormat="1" ht="12" x14ac:dyDescent="0.2">
      <c r="B1103" s="136"/>
      <c r="C1103" s="136"/>
      <c r="D1103" s="234"/>
      <c r="E1103" s="171"/>
      <c r="F1103" s="235"/>
      <c r="G1103" s="171"/>
    </row>
    <row r="1104" spans="2:7" s="232" customFormat="1" ht="12" x14ac:dyDescent="0.2">
      <c r="B1104" s="136"/>
      <c r="C1104" s="136"/>
      <c r="D1104" s="234"/>
      <c r="E1104" s="171"/>
      <c r="F1104" s="235"/>
      <c r="G1104" s="171"/>
    </row>
    <row r="1105" spans="2:7" s="232" customFormat="1" ht="12" x14ac:dyDescent="0.2">
      <c r="B1105" s="136"/>
      <c r="C1105" s="136"/>
      <c r="D1105" s="234"/>
      <c r="E1105" s="171"/>
      <c r="F1105" s="235"/>
      <c r="G1105" s="171"/>
    </row>
    <row r="1106" spans="2:7" s="232" customFormat="1" ht="12" x14ac:dyDescent="0.2">
      <c r="B1106" s="136"/>
      <c r="C1106" s="136"/>
      <c r="D1106" s="234"/>
      <c r="E1106" s="171"/>
      <c r="F1106" s="235"/>
      <c r="G1106" s="171"/>
    </row>
    <row r="1107" spans="2:7" s="232" customFormat="1" ht="12" x14ac:dyDescent="0.2">
      <c r="B1107" s="136"/>
      <c r="C1107" s="136"/>
      <c r="D1107" s="234"/>
      <c r="E1107" s="171"/>
      <c r="F1107" s="235"/>
      <c r="G1107" s="171"/>
    </row>
    <row r="1108" spans="2:7" s="232" customFormat="1" ht="12" x14ac:dyDescent="0.2">
      <c r="B1108" s="136"/>
      <c r="C1108" s="136"/>
      <c r="D1108" s="234"/>
      <c r="E1108" s="171"/>
      <c r="F1108" s="235"/>
      <c r="G1108" s="171"/>
    </row>
    <row r="1109" spans="2:7" s="232" customFormat="1" ht="12" x14ac:dyDescent="0.2">
      <c r="B1109" s="136"/>
      <c r="C1109" s="136"/>
      <c r="D1109" s="234"/>
      <c r="E1109" s="171"/>
      <c r="F1109" s="235"/>
      <c r="G1109" s="171"/>
    </row>
    <row r="1110" spans="2:7" s="232" customFormat="1" ht="12" x14ac:dyDescent="0.2">
      <c r="B1110" s="136"/>
      <c r="C1110" s="136"/>
      <c r="D1110" s="234"/>
      <c r="E1110" s="171"/>
      <c r="F1110" s="235"/>
      <c r="G1110" s="171"/>
    </row>
    <row r="1111" spans="2:7" s="232" customFormat="1" ht="12" x14ac:dyDescent="0.2">
      <c r="B1111" s="136"/>
      <c r="C1111" s="136"/>
      <c r="D1111" s="234"/>
      <c r="E1111" s="171"/>
      <c r="F1111" s="235"/>
      <c r="G1111" s="171"/>
    </row>
    <row r="1112" spans="2:7" s="232" customFormat="1" ht="12" x14ac:dyDescent="0.2">
      <c r="B1112" s="136"/>
      <c r="C1112" s="136"/>
      <c r="D1112" s="234"/>
      <c r="E1112" s="171"/>
      <c r="F1112" s="235"/>
      <c r="G1112" s="171"/>
    </row>
    <row r="1113" spans="2:7" s="232" customFormat="1" ht="12" x14ac:dyDescent="0.2">
      <c r="B1113" s="136"/>
      <c r="C1113" s="136"/>
      <c r="D1113" s="234"/>
      <c r="E1113" s="171"/>
      <c r="F1113" s="235"/>
      <c r="G1113" s="171"/>
    </row>
    <row r="1114" spans="2:7" s="232" customFormat="1" ht="12" x14ac:dyDescent="0.2">
      <c r="B1114" s="136"/>
      <c r="C1114" s="136"/>
      <c r="D1114" s="234"/>
      <c r="E1114" s="171"/>
      <c r="F1114" s="235"/>
      <c r="G1114" s="171"/>
    </row>
    <row r="1115" spans="2:7" s="232" customFormat="1" ht="12" x14ac:dyDescent="0.2">
      <c r="B1115" s="136"/>
      <c r="C1115" s="136"/>
      <c r="D1115" s="234"/>
      <c r="E1115" s="171"/>
      <c r="F1115" s="235"/>
      <c r="G1115" s="171"/>
    </row>
    <row r="1116" spans="2:7" s="232" customFormat="1" ht="12" x14ac:dyDescent="0.2">
      <c r="B1116" s="136"/>
      <c r="C1116" s="136"/>
      <c r="D1116" s="234"/>
      <c r="E1116" s="171"/>
      <c r="F1116" s="235"/>
      <c r="G1116" s="171"/>
    </row>
    <row r="1117" spans="2:7" s="232" customFormat="1" ht="12" x14ac:dyDescent="0.2">
      <c r="B1117" s="136"/>
      <c r="C1117" s="136"/>
      <c r="D1117" s="234"/>
      <c r="E1117" s="171"/>
      <c r="F1117" s="235"/>
      <c r="G1117" s="171"/>
    </row>
    <row r="1118" spans="2:7" s="232" customFormat="1" ht="12" x14ac:dyDescent="0.2">
      <c r="B1118" s="136"/>
      <c r="C1118" s="136"/>
      <c r="D1118" s="234"/>
      <c r="E1118" s="171"/>
      <c r="F1118" s="235"/>
      <c r="G1118" s="171"/>
    </row>
    <row r="1119" spans="2:7" s="232" customFormat="1" ht="12" x14ac:dyDescent="0.2">
      <c r="B1119" s="136"/>
      <c r="C1119" s="136"/>
      <c r="D1119" s="234"/>
      <c r="E1119" s="171"/>
      <c r="F1119" s="235"/>
      <c r="G1119" s="171"/>
    </row>
    <row r="1120" spans="2:7" s="232" customFormat="1" ht="12" x14ac:dyDescent="0.2">
      <c r="B1120" s="136"/>
      <c r="C1120" s="136"/>
      <c r="D1120" s="234"/>
      <c r="E1120" s="171"/>
      <c r="F1120" s="235"/>
      <c r="G1120" s="171"/>
    </row>
    <row r="1121" spans="2:7" s="232" customFormat="1" ht="12" x14ac:dyDescent="0.2">
      <c r="B1121" s="136"/>
      <c r="C1121" s="136"/>
      <c r="D1121" s="234"/>
      <c r="E1121" s="171"/>
      <c r="F1121" s="235"/>
      <c r="G1121" s="171"/>
    </row>
    <row r="1122" spans="2:7" s="232" customFormat="1" ht="12" x14ac:dyDescent="0.2">
      <c r="B1122" s="136"/>
      <c r="C1122" s="136"/>
      <c r="D1122" s="234"/>
      <c r="E1122" s="171"/>
      <c r="F1122" s="235"/>
      <c r="G1122" s="171"/>
    </row>
    <row r="1123" spans="2:7" s="232" customFormat="1" ht="12" x14ac:dyDescent="0.2">
      <c r="B1123" s="136"/>
      <c r="C1123" s="136"/>
      <c r="D1123" s="234"/>
      <c r="E1123" s="171"/>
      <c r="F1123" s="235"/>
      <c r="G1123" s="171"/>
    </row>
    <row r="1124" spans="2:7" s="232" customFormat="1" ht="12" x14ac:dyDescent="0.2">
      <c r="B1124" s="136"/>
      <c r="C1124" s="136"/>
      <c r="D1124" s="234"/>
      <c r="E1124" s="171"/>
      <c r="F1124" s="235"/>
      <c r="G1124" s="171"/>
    </row>
    <row r="1125" spans="2:7" s="232" customFormat="1" ht="12" x14ac:dyDescent="0.2">
      <c r="B1125" s="136"/>
      <c r="C1125" s="136"/>
      <c r="D1125" s="234"/>
      <c r="E1125" s="171"/>
      <c r="F1125" s="235"/>
      <c r="G1125" s="171"/>
    </row>
    <row r="1126" spans="2:7" s="232" customFormat="1" ht="12" x14ac:dyDescent="0.2">
      <c r="B1126" s="136"/>
      <c r="C1126" s="136"/>
      <c r="D1126" s="234"/>
      <c r="E1126" s="171"/>
      <c r="F1126" s="235"/>
      <c r="G1126" s="171"/>
    </row>
    <row r="1127" spans="2:7" s="232" customFormat="1" ht="12" x14ac:dyDescent="0.2">
      <c r="B1127" s="136"/>
      <c r="C1127" s="136"/>
      <c r="D1127" s="234"/>
      <c r="E1127" s="171"/>
      <c r="F1127" s="235"/>
      <c r="G1127" s="171"/>
    </row>
    <row r="1128" spans="2:7" s="232" customFormat="1" ht="12" x14ac:dyDescent="0.2">
      <c r="B1128" s="136"/>
      <c r="C1128" s="136"/>
      <c r="D1128" s="234"/>
      <c r="E1128" s="171"/>
      <c r="F1128" s="235"/>
      <c r="G1128" s="171"/>
    </row>
    <row r="1129" spans="2:7" s="232" customFormat="1" ht="12" x14ac:dyDescent="0.2">
      <c r="B1129" s="136"/>
      <c r="C1129" s="136"/>
      <c r="D1129" s="234"/>
      <c r="E1129" s="171"/>
      <c r="F1129" s="235"/>
      <c r="G1129" s="171"/>
    </row>
    <row r="1130" spans="2:7" s="232" customFormat="1" ht="12" x14ac:dyDescent="0.2">
      <c r="B1130" s="136"/>
      <c r="C1130" s="136"/>
      <c r="D1130" s="234"/>
      <c r="E1130" s="171"/>
      <c r="F1130" s="235"/>
      <c r="G1130" s="171"/>
    </row>
    <row r="1131" spans="2:7" s="232" customFormat="1" ht="12" x14ac:dyDescent="0.2">
      <c r="B1131" s="136"/>
      <c r="C1131" s="136"/>
      <c r="D1131" s="234"/>
      <c r="E1131" s="171"/>
      <c r="F1131" s="235"/>
      <c r="G1131" s="171"/>
    </row>
    <row r="1132" spans="2:7" s="232" customFormat="1" ht="12" x14ac:dyDescent="0.2">
      <c r="B1132" s="136"/>
      <c r="C1132" s="136"/>
      <c r="D1132" s="234"/>
      <c r="E1132" s="171"/>
      <c r="F1132" s="235"/>
      <c r="G1132" s="171"/>
    </row>
    <row r="1133" spans="2:7" s="232" customFormat="1" ht="12" x14ac:dyDescent="0.2">
      <c r="B1133" s="136"/>
      <c r="C1133" s="136"/>
      <c r="D1133" s="234"/>
      <c r="E1133" s="171"/>
      <c r="F1133" s="235"/>
      <c r="G1133" s="171"/>
    </row>
    <row r="1134" spans="2:7" s="232" customFormat="1" ht="12" x14ac:dyDescent="0.2">
      <c r="B1134" s="136"/>
      <c r="C1134" s="136"/>
      <c r="D1134" s="234"/>
      <c r="E1134" s="171"/>
      <c r="F1134" s="235"/>
      <c r="G1134" s="171"/>
    </row>
    <row r="1135" spans="2:7" s="232" customFormat="1" ht="12" x14ac:dyDescent="0.2">
      <c r="B1135" s="136"/>
      <c r="C1135" s="136"/>
      <c r="D1135" s="234"/>
      <c r="E1135" s="171"/>
      <c r="F1135" s="235"/>
      <c r="G1135" s="171"/>
    </row>
    <row r="1136" spans="2:7" s="232" customFormat="1" ht="12" x14ac:dyDescent="0.2">
      <c r="B1136" s="136"/>
      <c r="C1136" s="136"/>
      <c r="D1136" s="234"/>
      <c r="E1136" s="171"/>
      <c r="F1136" s="235"/>
      <c r="G1136" s="171"/>
    </row>
    <row r="1137" spans="2:7" s="232" customFormat="1" ht="12" x14ac:dyDescent="0.2">
      <c r="B1137" s="136"/>
      <c r="C1137" s="136"/>
      <c r="D1137" s="234"/>
      <c r="E1137" s="171"/>
      <c r="F1137" s="235"/>
      <c r="G1137" s="171"/>
    </row>
    <row r="1138" spans="2:7" s="232" customFormat="1" ht="12" x14ac:dyDescent="0.2">
      <c r="B1138" s="136"/>
      <c r="C1138" s="136"/>
      <c r="D1138" s="234"/>
      <c r="E1138" s="171"/>
      <c r="F1138" s="235"/>
      <c r="G1138" s="171"/>
    </row>
    <row r="1139" spans="2:7" s="232" customFormat="1" ht="12" x14ac:dyDescent="0.2">
      <c r="B1139" s="136"/>
      <c r="C1139" s="136"/>
      <c r="D1139" s="234"/>
      <c r="E1139" s="171"/>
      <c r="F1139" s="235"/>
      <c r="G1139" s="171"/>
    </row>
    <row r="1140" spans="2:7" s="232" customFormat="1" ht="12" x14ac:dyDescent="0.2">
      <c r="B1140" s="136"/>
      <c r="C1140" s="136"/>
      <c r="D1140" s="234"/>
      <c r="E1140" s="171"/>
      <c r="F1140" s="235"/>
      <c r="G1140" s="171"/>
    </row>
    <row r="1141" spans="2:7" s="232" customFormat="1" ht="12" x14ac:dyDescent="0.2">
      <c r="B1141" s="136"/>
      <c r="C1141" s="136"/>
      <c r="D1141" s="234"/>
      <c r="E1141" s="171"/>
      <c r="F1141" s="235"/>
      <c r="G1141" s="171"/>
    </row>
    <row r="1142" spans="2:7" s="232" customFormat="1" ht="12" x14ac:dyDescent="0.2">
      <c r="B1142" s="136"/>
      <c r="C1142" s="136"/>
      <c r="D1142" s="234"/>
      <c r="E1142" s="171"/>
      <c r="F1142" s="235"/>
      <c r="G1142" s="171"/>
    </row>
    <row r="1143" spans="2:7" s="232" customFormat="1" ht="12" x14ac:dyDescent="0.2">
      <c r="B1143" s="136"/>
      <c r="C1143" s="136"/>
      <c r="D1143" s="234"/>
      <c r="E1143" s="171"/>
      <c r="F1143" s="235"/>
      <c r="G1143" s="171"/>
    </row>
    <row r="1144" spans="2:7" s="232" customFormat="1" ht="12" x14ac:dyDescent="0.2">
      <c r="B1144" s="136"/>
      <c r="C1144" s="136"/>
      <c r="D1144" s="234"/>
      <c r="E1144" s="171"/>
      <c r="F1144" s="235"/>
      <c r="G1144" s="171"/>
    </row>
    <row r="1145" spans="2:7" s="232" customFormat="1" ht="12" x14ac:dyDescent="0.2">
      <c r="B1145" s="136"/>
      <c r="C1145" s="136"/>
      <c r="D1145" s="234"/>
      <c r="E1145" s="171"/>
      <c r="F1145" s="235"/>
      <c r="G1145" s="171"/>
    </row>
    <row r="1146" spans="2:7" s="232" customFormat="1" ht="12" x14ac:dyDescent="0.2">
      <c r="B1146" s="136"/>
      <c r="C1146" s="136"/>
      <c r="D1146" s="234"/>
      <c r="E1146" s="171"/>
      <c r="F1146" s="235"/>
      <c r="G1146" s="171"/>
    </row>
    <row r="1147" spans="2:7" s="232" customFormat="1" ht="12" x14ac:dyDescent="0.2">
      <c r="B1147" s="136"/>
      <c r="C1147" s="136"/>
      <c r="D1147" s="234"/>
      <c r="E1147" s="171"/>
      <c r="F1147" s="235"/>
      <c r="G1147" s="171"/>
    </row>
    <row r="1148" spans="2:7" s="232" customFormat="1" ht="12" x14ac:dyDescent="0.2">
      <c r="B1148" s="136"/>
      <c r="C1148" s="136"/>
      <c r="D1148" s="234"/>
      <c r="E1148" s="171"/>
      <c r="F1148" s="235"/>
      <c r="G1148" s="171"/>
    </row>
    <row r="1149" spans="2:7" s="232" customFormat="1" ht="12" x14ac:dyDescent="0.2">
      <c r="B1149" s="136"/>
      <c r="C1149" s="136"/>
      <c r="D1149" s="234"/>
      <c r="E1149" s="171"/>
      <c r="F1149" s="235"/>
      <c r="G1149" s="171"/>
    </row>
    <row r="1150" spans="2:7" s="232" customFormat="1" ht="12" x14ac:dyDescent="0.2">
      <c r="B1150" s="136"/>
      <c r="C1150" s="136"/>
      <c r="D1150" s="234"/>
      <c r="E1150" s="171"/>
      <c r="F1150" s="235"/>
      <c r="G1150" s="171"/>
    </row>
    <row r="1151" spans="2:7" s="232" customFormat="1" ht="12" x14ac:dyDescent="0.2">
      <c r="B1151" s="136"/>
      <c r="C1151" s="136"/>
      <c r="D1151" s="234"/>
      <c r="E1151" s="171"/>
      <c r="F1151" s="235"/>
      <c r="G1151" s="171"/>
    </row>
    <row r="1152" spans="2:7" s="232" customFormat="1" ht="12" x14ac:dyDescent="0.2">
      <c r="B1152" s="136"/>
      <c r="C1152" s="136"/>
      <c r="D1152" s="234"/>
      <c r="E1152" s="171"/>
      <c r="F1152" s="235"/>
      <c r="G1152" s="171"/>
    </row>
    <row r="1153" spans="2:7" s="232" customFormat="1" ht="12" x14ac:dyDescent="0.2">
      <c r="B1153" s="136"/>
      <c r="C1153" s="136"/>
      <c r="D1153" s="234"/>
      <c r="E1153" s="171"/>
      <c r="F1153" s="235"/>
      <c r="G1153" s="171"/>
    </row>
    <row r="1154" spans="2:7" s="232" customFormat="1" ht="12" x14ac:dyDescent="0.2">
      <c r="B1154" s="136"/>
      <c r="C1154" s="136"/>
      <c r="D1154" s="234"/>
      <c r="E1154" s="171"/>
      <c r="F1154" s="235"/>
      <c r="G1154" s="171"/>
    </row>
    <row r="1155" spans="2:7" s="232" customFormat="1" ht="12" x14ac:dyDescent="0.2">
      <c r="B1155" s="136"/>
      <c r="C1155" s="136"/>
      <c r="D1155" s="234"/>
      <c r="E1155" s="171"/>
      <c r="F1155" s="235"/>
      <c r="G1155" s="171"/>
    </row>
    <row r="1156" spans="2:7" s="232" customFormat="1" ht="12" x14ac:dyDescent="0.2">
      <c r="B1156" s="136"/>
      <c r="C1156" s="136"/>
      <c r="D1156" s="234"/>
      <c r="E1156" s="171"/>
      <c r="F1156" s="235"/>
      <c r="G1156" s="171"/>
    </row>
    <row r="1157" spans="2:7" s="232" customFormat="1" ht="12" x14ac:dyDescent="0.2">
      <c r="B1157" s="136"/>
      <c r="C1157" s="136"/>
      <c r="D1157" s="234"/>
      <c r="E1157" s="171"/>
      <c r="F1157" s="235"/>
      <c r="G1157" s="171"/>
    </row>
    <row r="1158" spans="2:7" s="232" customFormat="1" ht="12" x14ac:dyDescent="0.2">
      <c r="B1158" s="136"/>
      <c r="C1158" s="136"/>
      <c r="D1158" s="234"/>
      <c r="E1158" s="171"/>
      <c r="F1158" s="235"/>
      <c r="G1158" s="171"/>
    </row>
    <row r="1159" spans="2:7" s="232" customFormat="1" ht="12" x14ac:dyDescent="0.2">
      <c r="B1159" s="136"/>
      <c r="C1159" s="136"/>
      <c r="D1159" s="234"/>
      <c r="E1159" s="171"/>
      <c r="F1159" s="235"/>
      <c r="G1159" s="171"/>
    </row>
    <row r="1160" spans="2:7" s="232" customFormat="1" ht="12" x14ac:dyDescent="0.2">
      <c r="B1160" s="136"/>
      <c r="C1160" s="136"/>
      <c r="D1160" s="234"/>
      <c r="E1160" s="171"/>
      <c r="F1160" s="235"/>
      <c r="G1160" s="171"/>
    </row>
    <row r="1161" spans="2:7" s="232" customFormat="1" ht="12" x14ac:dyDescent="0.2">
      <c r="B1161" s="136"/>
      <c r="C1161" s="136"/>
      <c r="D1161" s="234"/>
      <c r="E1161" s="171"/>
      <c r="F1161" s="235"/>
      <c r="G1161" s="171"/>
    </row>
    <row r="1162" spans="2:7" s="232" customFormat="1" ht="12" x14ac:dyDescent="0.2">
      <c r="B1162" s="136"/>
      <c r="C1162" s="136"/>
      <c r="D1162" s="234"/>
      <c r="E1162" s="171"/>
      <c r="F1162" s="235"/>
      <c r="G1162" s="171"/>
    </row>
    <row r="1163" spans="2:7" s="232" customFormat="1" ht="12" x14ac:dyDescent="0.2">
      <c r="B1163" s="136"/>
      <c r="C1163" s="136"/>
      <c r="D1163" s="234"/>
      <c r="E1163" s="171"/>
      <c r="F1163" s="235"/>
      <c r="G1163" s="171"/>
    </row>
    <row r="1164" spans="2:7" s="232" customFormat="1" ht="12" x14ac:dyDescent="0.2">
      <c r="B1164" s="136"/>
      <c r="C1164" s="136"/>
      <c r="D1164" s="234"/>
      <c r="E1164" s="171"/>
      <c r="F1164" s="235"/>
      <c r="G1164" s="171"/>
    </row>
    <row r="1165" spans="2:7" s="232" customFormat="1" ht="12" x14ac:dyDescent="0.2">
      <c r="B1165" s="136"/>
      <c r="C1165" s="136"/>
      <c r="D1165" s="234"/>
      <c r="E1165" s="171"/>
      <c r="F1165" s="235"/>
      <c r="G1165" s="171"/>
    </row>
    <row r="1166" spans="2:7" s="232" customFormat="1" ht="12" x14ac:dyDescent="0.2">
      <c r="B1166" s="136"/>
      <c r="C1166" s="136"/>
      <c r="D1166" s="234"/>
      <c r="E1166" s="171"/>
      <c r="F1166" s="235"/>
      <c r="G1166" s="171"/>
    </row>
    <row r="1167" spans="2:7" s="232" customFormat="1" ht="12" x14ac:dyDescent="0.2">
      <c r="B1167" s="136"/>
      <c r="C1167" s="136"/>
      <c r="D1167" s="234"/>
      <c r="E1167" s="171"/>
      <c r="F1167" s="235"/>
      <c r="G1167" s="171"/>
    </row>
    <row r="1168" spans="2:7" s="232" customFormat="1" ht="12" x14ac:dyDescent="0.2">
      <c r="B1168" s="136"/>
      <c r="C1168" s="136"/>
      <c r="D1168" s="234"/>
      <c r="E1168" s="171"/>
      <c r="F1168" s="235"/>
      <c r="G1168" s="171"/>
    </row>
    <row r="1169" spans="2:7" s="232" customFormat="1" ht="12" x14ac:dyDescent="0.2">
      <c r="B1169" s="136"/>
      <c r="C1169" s="136"/>
      <c r="D1169" s="234"/>
      <c r="E1169" s="171"/>
      <c r="F1169" s="235"/>
      <c r="G1169" s="171"/>
    </row>
    <row r="1170" spans="2:7" s="232" customFormat="1" ht="12" x14ac:dyDescent="0.2">
      <c r="B1170" s="136"/>
      <c r="C1170" s="136"/>
      <c r="D1170" s="234"/>
      <c r="E1170" s="171"/>
      <c r="F1170" s="235"/>
      <c r="G1170" s="171"/>
    </row>
    <row r="1171" spans="2:7" s="232" customFormat="1" ht="12" x14ac:dyDescent="0.2">
      <c r="B1171" s="136"/>
      <c r="C1171" s="136"/>
      <c r="D1171" s="234"/>
      <c r="E1171" s="171"/>
      <c r="F1171" s="235"/>
      <c r="G1171" s="171"/>
    </row>
    <row r="1172" spans="2:7" s="232" customFormat="1" ht="12" x14ac:dyDescent="0.2">
      <c r="B1172" s="136"/>
      <c r="C1172" s="136"/>
      <c r="D1172" s="234"/>
      <c r="E1172" s="171"/>
      <c r="F1172" s="235"/>
      <c r="G1172" s="171"/>
    </row>
    <row r="1173" spans="2:7" s="232" customFormat="1" ht="12" x14ac:dyDescent="0.2">
      <c r="B1173" s="136"/>
      <c r="C1173" s="136"/>
      <c r="D1173" s="234"/>
      <c r="E1173" s="171"/>
      <c r="F1173" s="235"/>
      <c r="G1173" s="171"/>
    </row>
    <row r="1174" spans="2:7" s="232" customFormat="1" ht="12" x14ac:dyDescent="0.2">
      <c r="B1174" s="136"/>
      <c r="C1174" s="136"/>
      <c r="D1174" s="234"/>
      <c r="E1174" s="171"/>
      <c r="F1174" s="235"/>
      <c r="G1174" s="171"/>
    </row>
    <row r="1175" spans="2:7" s="232" customFormat="1" ht="12" x14ac:dyDescent="0.2">
      <c r="B1175" s="136"/>
      <c r="C1175" s="136"/>
      <c r="D1175" s="234"/>
      <c r="E1175" s="171"/>
      <c r="F1175" s="235"/>
      <c r="G1175" s="171"/>
    </row>
    <row r="1176" spans="2:7" s="232" customFormat="1" ht="12" x14ac:dyDescent="0.2">
      <c r="B1176" s="136"/>
      <c r="C1176" s="136"/>
      <c r="D1176" s="234"/>
      <c r="E1176" s="171"/>
      <c r="F1176" s="235"/>
      <c r="G1176" s="171"/>
    </row>
    <row r="1177" spans="2:7" s="232" customFormat="1" ht="12" x14ac:dyDescent="0.2">
      <c r="B1177" s="136"/>
      <c r="C1177" s="136"/>
      <c r="D1177" s="234"/>
      <c r="E1177" s="171"/>
      <c r="F1177" s="235"/>
      <c r="G1177" s="171"/>
    </row>
    <row r="1178" spans="2:7" s="232" customFormat="1" ht="12" x14ac:dyDescent="0.2">
      <c r="B1178" s="136"/>
      <c r="C1178" s="136"/>
      <c r="D1178" s="234"/>
      <c r="E1178" s="171"/>
      <c r="F1178" s="235"/>
      <c r="G1178" s="171"/>
    </row>
    <row r="1179" spans="2:7" s="232" customFormat="1" ht="12" x14ac:dyDescent="0.2">
      <c r="B1179" s="136"/>
      <c r="C1179" s="136"/>
      <c r="D1179" s="234"/>
      <c r="E1179" s="171"/>
      <c r="F1179" s="235"/>
      <c r="G1179" s="171"/>
    </row>
    <row r="1180" spans="2:7" s="232" customFormat="1" ht="12" x14ac:dyDescent="0.2">
      <c r="B1180" s="136"/>
      <c r="C1180" s="136"/>
      <c r="D1180" s="234"/>
      <c r="E1180" s="171"/>
      <c r="F1180" s="235"/>
      <c r="G1180" s="171"/>
    </row>
    <row r="1181" spans="2:7" s="232" customFormat="1" ht="12" x14ac:dyDescent="0.2">
      <c r="B1181" s="136"/>
      <c r="C1181" s="136"/>
      <c r="D1181" s="234"/>
      <c r="E1181" s="171"/>
      <c r="F1181" s="235"/>
      <c r="G1181" s="171"/>
    </row>
    <row r="1182" spans="2:7" s="232" customFormat="1" ht="12" x14ac:dyDescent="0.2">
      <c r="B1182" s="136"/>
      <c r="C1182" s="136"/>
      <c r="D1182" s="234"/>
      <c r="E1182" s="171"/>
      <c r="F1182" s="235"/>
      <c r="G1182" s="171"/>
    </row>
    <row r="1183" spans="2:7" s="232" customFormat="1" ht="12" x14ac:dyDescent="0.2">
      <c r="B1183" s="136"/>
      <c r="C1183" s="136"/>
      <c r="D1183" s="234"/>
      <c r="E1183" s="171"/>
      <c r="F1183" s="235"/>
      <c r="G1183" s="171"/>
    </row>
    <row r="1184" spans="2:7" s="232" customFormat="1" ht="12" x14ac:dyDescent="0.2">
      <c r="B1184" s="136"/>
      <c r="C1184" s="136"/>
      <c r="D1184" s="234"/>
      <c r="E1184" s="171"/>
      <c r="F1184" s="235"/>
      <c r="G1184" s="171"/>
    </row>
    <row r="1185" spans="2:7" s="232" customFormat="1" ht="12" x14ac:dyDescent="0.2">
      <c r="B1185" s="136"/>
      <c r="C1185" s="136"/>
      <c r="D1185" s="234"/>
      <c r="E1185" s="171"/>
      <c r="F1185" s="235"/>
      <c r="G1185" s="171"/>
    </row>
    <row r="1186" spans="2:7" s="232" customFormat="1" ht="12" x14ac:dyDescent="0.2">
      <c r="B1186" s="136"/>
      <c r="C1186" s="136"/>
      <c r="D1186" s="234"/>
      <c r="E1186" s="171"/>
      <c r="F1186" s="235"/>
      <c r="G1186" s="171"/>
    </row>
    <row r="1187" spans="2:7" s="232" customFormat="1" ht="12" x14ac:dyDescent="0.2">
      <c r="B1187" s="136"/>
      <c r="C1187" s="136"/>
      <c r="D1187" s="234"/>
      <c r="E1187" s="171"/>
      <c r="F1187" s="235"/>
      <c r="G1187" s="171"/>
    </row>
    <row r="1188" spans="2:7" s="232" customFormat="1" ht="12" x14ac:dyDescent="0.2">
      <c r="B1188" s="136"/>
      <c r="C1188" s="136"/>
      <c r="D1188" s="234"/>
      <c r="E1188" s="171"/>
      <c r="F1188" s="235"/>
      <c r="G1188" s="171"/>
    </row>
    <row r="1189" spans="2:7" s="232" customFormat="1" ht="12" x14ac:dyDescent="0.2">
      <c r="B1189" s="136"/>
      <c r="C1189" s="136"/>
      <c r="D1189" s="234"/>
      <c r="E1189" s="171"/>
      <c r="F1189" s="235"/>
      <c r="G1189" s="171"/>
    </row>
    <row r="1190" spans="2:7" s="232" customFormat="1" ht="12" x14ac:dyDescent="0.2">
      <c r="B1190" s="136"/>
      <c r="C1190" s="136"/>
      <c r="D1190" s="234"/>
      <c r="E1190" s="171"/>
      <c r="F1190" s="235"/>
      <c r="G1190" s="171"/>
    </row>
    <row r="1191" spans="2:7" s="232" customFormat="1" ht="12" x14ac:dyDescent="0.2">
      <c r="B1191" s="136"/>
      <c r="C1191" s="136"/>
      <c r="D1191" s="234"/>
      <c r="E1191" s="171"/>
      <c r="F1191" s="235"/>
      <c r="G1191" s="171"/>
    </row>
    <row r="1192" spans="2:7" s="232" customFormat="1" ht="12" x14ac:dyDescent="0.2">
      <c r="B1192" s="136"/>
      <c r="C1192" s="136"/>
      <c r="D1192" s="234"/>
      <c r="E1192" s="171"/>
      <c r="F1192" s="235"/>
      <c r="G1192" s="171"/>
    </row>
    <row r="1193" spans="2:7" s="232" customFormat="1" ht="12" x14ac:dyDescent="0.2">
      <c r="B1193" s="136"/>
      <c r="C1193" s="136"/>
      <c r="D1193" s="234"/>
      <c r="E1193" s="171"/>
      <c r="F1193" s="235"/>
      <c r="G1193" s="171"/>
    </row>
    <row r="1194" spans="2:7" s="232" customFormat="1" ht="12" x14ac:dyDescent="0.2">
      <c r="B1194" s="136"/>
      <c r="C1194" s="136"/>
      <c r="D1194" s="234"/>
      <c r="E1194" s="171"/>
      <c r="F1194" s="235"/>
      <c r="G1194" s="171"/>
    </row>
    <row r="1195" spans="2:7" s="232" customFormat="1" ht="12" x14ac:dyDescent="0.2">
      <c r="B1195" s="136"/>
      <c r="C1195" s="136"/>
      <c r="D1195" s="234"/>
      <c r="E1195" s="171"/>
      <c r="F1195" s="235"/>
      <c r="G1195" s="171"/>
    </row>
    <row r="1196" spans="2:7" s="232" customFormat="1" ht="12" x14ac:dyDescent="0.2">
      <c r="B1196" s="136"/>
      <c r="C1196" s="136"/>
      <c r="D1196" s="234"/>
      <c r="E1196" s="171"/>
      <c r="F1196" s="235"/>
      <c r="G1196" s="171"/>
    </row>
    <row r="1197" spans="2:7" s="232" customFormat="1" ht="12" x14ac:dyDescent="0.2">
      <c r="B1197" s="136"/>
      <c r="C1197" s="136"/>
      <c r="D1197" s="234"/>
      <c r="E1197" s="171"/>
      <c r="F1197" s="235"/>
      <c r="G1197" s="171"/>
    </row>
    <row r="1198" spans="2:7" s="232" customFormat="1" ht="12" x14ac:dyDescent="0.2">
      <c r="B1198" s="136"/>
      <c r="C1198" s="136"/>
      <c r="D1198" s="234"/>
      <c r="E1198" s="171"/>
      <c r="F1198" s="235"/>
      <c r="G1198" s="171"/>
    </row>
    <row r="1199" spans="2:7" s="232" customFormat="1" ht="12" x14ac:dyDescent="0.2">
      <c r="B1199" s="136"/>
      <c r="C1199" s="136"/>
      <c r="D1199" s="234"/>
      <c r="E1199" s="171"/>
      <c r="F1199" s="235"/>
      <c r="G1199" s="171"/>
    </row>
    <row r="1200" spans="2:7" s="232" customFormat="1" ht="12" x14ac:dyDescent="0.2">
      <c r="B1200" s="136"/>
      <c r="C1200" s="136"/>
      <c r="D1200" s="234"/>
      <c r="E1200" s="171"/>
      <c r="F1200" s="235"/>
      <c r="G1200" s="171"/>
    </row>
    <row r="1201" spans="2:7" s="232" customFormat="1" ht="12" x14ac:dyDescent="0.2">
      <c r="B1201" s="136"/>
      <c r="C1201" s="136"/>
      <c r="D1201" s="234"/>
      <c r="E1201" s="171"/>
      <c r="F1201" s="235"/>
      <c r="G1201" s="171"/>
    </row>
    <row r="1202" spans="2:7" s="232" customFormat="1" ht="12" x14ac:dyDescent="0.2">
      <c r="B1202" s="136"/>
      <c r="C1202" s="136"/>
      <c r="D1202" s="234"/>
      <c r="E1202" s="171"/>
      <c r="F1202" s="235"/>
      <c r="G1202" s="171"/>
    </row>
    <row r="1203" spans="2:7" s="232" customFormat="1" ht="12" x14ac:dyDescent="0.2">
      <c r="B1203" s="136"/>
      <c r="C1203" s="136"/>
      <c r="D1203" s="234"/>
      <c r="E1203" s="171"/>
      <c r="F1203" s="235"/>
      <c r="G1203" s="171"/>
    </row>
    <row r="1204" spans="2:7" s="232" customFormat="1" ht="12" x14ac:dyDescent="0.2">
      <c r="B1204" s="136"/>
      <c r="C1204" s="136"/>
      <c r="D1204" s="234"/>
      <c r="E1204" s="171"/>
      <c r="F1204" s="235"/>
      <c r="G1204" s="171"/>
    </row>
    <row r="1205" spans="2:7" s="232" customFormat="1" ht="12" x14ac:dyDescent="0.2">
      <c r="B1205" s="136"/>
      <c r="C1205" s="136"/>
      <c r="D1205" s="234"/>
      <c r="E1205" s="171"/>
      <c r="F1205" s="235"/>
      <c r="G1205" s="171"/>
    </row>
    <row r="1206" spans="2:7" s="232" customFormat="1" ht="12" x14ac:dyDescent="0.2">
      <c r="B1206" s="136"/>
      <c r="C1206" s="136"/>
      <c r="D1206" s="234"/>
      <c r="E1206" s="171"/>
      <c r="F1206" s="235"/>
      <c r="G1206" s="171"/>
    </row>
    <row r="1207" spans="2:7" s="232" customFormat="1" ht="12" x14ac:dyDescent="0.2">
      <c r="B1207" s="136"/>
      <c r="C1207" s="136"/>
      <c r="D1207" s="234"/>
      <c r="E1207" s="171"/>
      <c r="F1207" s="235"/>
      <c r="G1207" s="171"/>
    </row>
    <row r="1208" spans="2:7" s="232" customFormat="1" ht="12" x14ac:dyDescent="0.2">
      <c r="B1208" s="136"/>
      <c r="C1208" s="136"/>
      <c r="D1208" s="234"/>
      <c r="E1208" s="171"/>
      <c r="F1208" s="235"/>
      <c r="G1208" s="171"/>
    </row>
    <row r="1209" spans="2:7" s="232" customFormat="1" ht="12" x14ac:dyDescent="0.2">
      <c r="B1209" s="136"/>
      <c r="C1209" s="136"/>
      <c r="D1209" s="234"/>
      <c r="E1209" s="171"/>
      <c r="F1209" s="235"/>
      <c r="G1209" s="171"/>
    </row>
    <row r="1210" spans="2:7" s="232" customFormat="1" ht="12" x14ac:dyDescent="0.2">
      <c r="B1210" s="136"/>
      <c r="C1210" s="136"/>
      <c r="D1210" s="234"/>
      <c r="E1210" s="171"/>
      <c r="F1210" s="235"/>
      <c r="G1210" s="171"/>
    </row>
    <row r="1211" spans="2:7" s="232" customFormat="1" ht="12" x14ac:dyDescent="0.2">
      <c r="B1211" s="136"/>
      <c r="C1211" s="136"/>
      <c r="D1211" s="234"/>
      <c r="E1211" s="171"/>
      <c r="F1211" s="235"/>
      <c r="G1211" s="171"/>
    </row>
    <row r="1212" spans="2:7" s="232" customFormat="1" ht="12" x14ac:dyDescent="0.2">
      <c r="B1212" s="136"/>
      <c r="C1212" s="136"/>
      <c r="D1212" s="234"/>
      <c r="E1212" s="171"/>
      <c r="F1212" s="235"/>
      <c r="G1212" s="171"/>
    </row>
    <row r="1213" spans="2:7" s="232" customFormat="1" ht="12" x14ac:dyDescent="0.2">
      <c r="B1213" s="136"/>
      <c r="C1213" s="136"/>
      <c r="D1213" s="234"/>
      <c r="E1213" s="171"/>
      <c r="F1213" s="235"/>
      <c r="G1213" s="171"/>
    </row>
    <row r="1214" spans="2:7" s="232" customFormat="1" ht="12" x14ac:dyDescent="0.2">
      <c r="B1214" s="136"/>
      <c r="C1214" s="136"/>
      <c r="D1214" s="234"/>
      <c r="E1214" s="171"/>
      <c r="F1214" s="235"/>
      <c r="G1214" s="171"/>
    </row>
    <row r="1215" spans="2:7" s="232" customFormat="1" ht="12" x14ac:dyDescent="0.2">
      <c r="B1215" s="136"/>
      <c r="C1215" s="136"/>
      <c r="D1215" s="234"/>
      <c r="E1215" s="171"/>
      <c r="F1215" s="235"/>
      <c r="G1215" s="171"/>
    </row>
    <row r="1216" spans="2:7" s="232" customFormat="1" ht="12" x14ac:dyDescent="0.2">
      <c r="B1216" s="136"/>
      <c r="C1216" s="136"/>
      <c r="D1216" s="234"/>
      <c r="E1216" s="171"/>
      <c r="F1216" s="235"/>
      <c r="G1216" s="171"/>
    </row>
    <row r="1217" spans="2:7" s="232" customFormat="1" ht="12" x14ac:dyDescent="0.2">
      <c r="B1217" s="136"/>
      <c r="C1217" s="136"/>
      <c r="D1217" s="234"/>
      <c r="E1217" s="171"/>
      <c r="F1217" s="235"/>
      <c r="G1217" s="171"/>
    </row>
    <row r="1218" spans="2:7" s="232" customFormat="1" ht="12" x14ac:dyDescent="0.2">
      <c r="B1218" s="136"/>
      <c r="C1218" s="136"/>
      <c r="D1218" s="234"/>
      <c r="E1218" s="171"/>
      <c r="F1218" s="235"/>
      <c r="G1218" s="171"/>
    </row>
    <row r="1219" spans="2:7" s="232" customFormat="1" ht="12" x14ac:dyDescent="0.2">
      <c r="B1219" s="136"/>
      <c r="C1219" s="136"/>
      <c r="D1219" s="234"/>
      <c r="E1219" s="171"/>
      <c r="F1219" s="235"/>
      <c r="G1219" s="171"/>
    </row>
    <row r="1220" spans="2:7" s="232" customFormat="1" ht="12" x14ac:dyDescent="0.2">
      <c r="B1220" s="136"/>
      <c r="C1220" s="136"/>
      <c r="D1220" s="234"/>
      <c r="E1220" s="171"/>
      <c r="F1220" s="235"/>
      <c r="G1220" s="171"/>
    </row>
    <row r="1221" spans="2:7" s="232" customFormat="1" ht="12" x14ac:dyDescent="0.2">
      <c r="B1221" s="136"/>
      <c r="C1221" s="136"/>
      <c r="D1221" s="234"/>
      <c r="E1221" s="171"/>
      <c r="F1221" s="235"/>
      <c r="G1221" s="171"/>
    </row>
    <row r="1222" spans="2:7" s="232" customFormat="1" ht="12" x14ac:dyDescent="0.2">
      <c r="B1222" s="136"/>
      <c r="C1222" s="136"/>
      <c r="D1222" s="234"/>
      <c r="E1222" s="171"/>
      <c r="F1222" s="235"/>
      <c r="G1222" s="171"/>
    </row>
    <row r="1223" spans="2:7" s="232" customFormat="1" ht="12" x14ac:dyDescent="0.2">
      <c r="B1223" s="136"/>
      <c r="C1223" s="136"/>
      <c r="D1223" s="234"/>
      <c r="E1223" s="171"/>
      <c r="F1223" s="235"/>
      <c r="G1223" s="171"/>
    </row>
    <row r="1224" spans="2:7" s="232" customFormat="1" ht="12" x14ac:dyDescent="0.2">
      <c r="B1224" s="136"/>
      <c r="C1224" s="136"/>
      <c r="D1224" s="234"/>
      <c r="E1224" s="171"/>
      <c r="F1224" s="235"/>
      <c r="G1224" s="171"/>
    </row>
    <row r="1225" spans="2:7" s="232" customFormat="1" ht="12" x14ac:dyDescent="0.2">
      <c r="B1225" s="136"/>
      <c r="C1225" s="136"/>
      <c r="D1225" s="234"/>
      <c r="E1225" s="171"/>
      <c r="F1225" s="235"/>
      <c r="G1225" s="171"/>
    </row>
    <row r="1226" spans="2:7" s="232" customFormat="1" ht="12" x14ac:dyDescent="0.2">
      <c r="B1226" s="136"/>
      <c r="C1226" s="136"/>
      <c r="D1226" s="234"/>
      <c r="E1226" s="171"/>
      <c r="F1226" s="235"/>
      <c r="G1226" s="171"/>
    </row>
    <row r="1227" spans="2:7" s="232" customFormat="1" ht="12" x14ac:dyDescent="0.2">
      <c r="B1227" s="136"/>
      <c r="C1227" s="136"/>
      <c r="D1227" s="234"/>
      <c r="E1227" s="171"/>
      <c r="F1227" s="235"/>
      <c r="G1227" s="171"/>
    </row>
    <row r="1228" spans="2:7" s="232" customFormat="1" ht="12" x14ac:dyDescent="0.2">
      <c r="B1228" s="136"/>
      <c r="C1228" s="136"/>
      <c r="D1228" s="234"/>
      <c r="E1228" s="171"/>
      <c r="F1228" s="235"/>
      <c r="G1228" s="171"/>
    </row>
    <row r="1229" spans="2:7" s="232" customFormat="1" ht="12" x14ac:dyDescent="0.2">
      <c r="B1229" s="136"/>
      <c r="C1229" s="136"/>
      <c r="D1229" s="234"/>
      <c r="E1229" s="171"/>
      <c r="F1229" s="235"/>
      <c r="G1229" s="171"/>
    </row>
    <row r="1230" spans="2:7" s="232" customFormat="1" ht="12" x14ac:dyDescent="0.2">
      <c r="B1230" s="136"/>
      <c r="C1230" s="136"/>
      <c r="D1230" s="234"/>
      <c r="E1230" s="171"/>
      <c r="F1230" s="235"/>
      <c r="G1230" s="171"/>
    </row>
    <row r="1231" spans="2:7" s="232" customFormat="1" ht="12" x14ac:dyDescent="0.2">
      <c r="B1231" s="136"/>
      <c r="C1231" s="136"/>
      <c r="D1231" s="234"/>
      <c r="E1231" s="171"/>
      <c r="F1231" s="235"/>
      <c r="G1231" s="171"/>
    </row>
    <row r="1232" spans="2:7" s="232" customFormat="1" ht="12" x14ac:dyDescent="0.2">
      <c r="B1232" s="136"/>
      <c r="C1232" s="136"/>
      <c r="D1232" s="234"/>
      <c r="E1232" s="171"/>
      <c r="F1232" s="235"/>
      <c r="G1232" s="171"/>
    </row>
    <row r="1233" spans="2:7" s="232" customFormat="1" ht="12" x14ac:dyDescent="0.2">
      <c r="B1233" s="136"/>
      <c r="C1233" s="136"/>
      <c r="D1233" s="234"/>
      <c r="E1233" s="171"/>
      <c r="F1233" s="235"/>
      <c r="G1233" s="171"/>
    </row>
    <row r="1234" spans="2:7" s="232" customFormat="1" ht="12" x14ac:dyDescent="0.2">
      <c r="B1234" s="136"/>
      <c r="C1234" s="136"/>
      <c r="D1234" s="234"/>
      <c r="E1234" s="171"/>
      <c r="F1234" s="235"/>
      <c r="G1234" s="171"/>
    </row>
    <row r="1235" spans="2:7" s="232" customFormat="1" ht="12" x14ac:dyDescent="0.2">
      <c r="B1235" s="136"/>
      <c r="C1235" s="136"/>
      <c r="D1235" s="234"/>
      <c r="E1235" s="171"/>
      <c r="F1235" s="235"/>
      <c r="G1235" s="171"/>
    </row>
    <row r="1236" spans="2:7" s="232" customFormat="1" ht="12" x14ac:dyDescent="0.2">
      <c r="B1236" s="136"/>
      <c r="C1236" s="136"/>
      <c r="D1236" s="234"/>
      <c r="E1236" s="171"/>
      <c r="F1236" s="235"/>
      <c r="G1236" s="171"/>
    </row>
    <row r="1237" spans="2:7" s="232" customFormat="1" ht="12" x14ac:dyDescent="0.2">
      <c r="B1237" s="136"/>
      <c r="C1237" s="136"/>
      <c r="D1237" s="234"/>
      <c r="E1237" s="171"/>
      <c r="F1237" s="235"/>
      <c r="G1237" s="171"/>
    </row>
    <row r="1238" spans="2:7" s="232" customFormat="1" ht="12" x14ac:dyDescent="0.2">
      <c r="B1238" s="136"/>
      <c r="C1238" s="136"/>
      <c r="D1238" s="234"/>
      <c r="E1238" s="171"/>
      <c r="F1238" s="235"/>
      <c r="G1238" s="171"/>
    </row>
    <row r="1239" spans="2:7" s="232" customFormat="1" ht="12" x14ac:dyDescent="0.2">
      <c r="B1239" s="136"/>
      <c r="C1239" s="136"/>
      <c r="D1239" s="234"/>
      <c r="E1239" s="171"/>
      <c r="F1239" s="235"/>
      <c r="G1239" s="171"/>
    </row>
    <row r="1240" spans="2:7" s="232" customFormat="1" ht="12" x14ac:dyDescent="0.2">
      <c r="B1240" s="136"/>
      <c r="C1240" s="136"/>
      <c r="D1240" s="234"/>
      <c r="E1240" s="171"/>
      <c r="F1240" s="235"/>
      <c r="G1240" s="171"/>
    </row>
    <row r="1241" spans="2:7" s="232" customFormat="1" ht="12" x14ac:dyDescent="0.2">
      <c r="B1241" s="136"/>
      <c r="C1241" s="136"/>
      <c r="D1241" s="234"/>
      <c r="E1241" s="171"/>
      <c r="F1241" s="235"/>
      <c r="G1241" s="171"/>
    </row>
    <row r="1242" spans="2:7" s="232" customFormat="1" ht="12" x14ac:dyDescent="0.2">
      <c r="B1242" s="136"/>
      <c r="C1242" s="136"/>
      <c r="D1242" s="234"/>
      <c r="E1242" s="171"/>
      <c r="F1242" s="235"/>
      <c r="G1242" s="171"/>
    </row>
    <row r="1243" spans="2:7" s="232" customFormat="1" ht="12" x14ac:dyDescent="0.2">
      <c r="B1243" s="136"/>
      <c r="C1243" s="136"/>
      <c r="D1243" s="234"/>
      <c r="E1243" s="171"/>
      <c r="F1243" s="235"/>
      <c r="G1243" s="171"/>
    </row>
    <row r="1244" spans="2:7" s="232" customFormat="1" ht="12" x14ac:dyDescent="0.2">
      <c r="B1244" s="136"/>
      <c r="C1244" s="136"/>
      <c r="D1244" s="234"/>
      <c r="E1244" s="171"/>
      <c r="F1244" s="235"/>
      <c r="G1244" s="171"/>
    </row>
    <row r="1245" spans="2:7" s="232" customFormat="1" ht="12" x14ac:dyDescent="0.2">
      <c r="B1245" s="136"/>
      <c r="C1245" s="136"/>
      <c r="D1245" s="234"/>
      <c r="E1245" s="171"/>
      <c r="F1245" s="235"/>
      <c r="G1245" s="171"/>
    </row>
    <row r="1246" spans="2:7" s="232" customFormat="1" ht="12" x14ac:dyDescent="0.2">
      <c r="B1246" s="136"/>
      <c r="C1246" s="136"/>
      <c r="D1246" s="234"/>
      <c r="E1246" s="171"/>
      <c r="F1246" s="235"/>
      <c r="G1246" s="171"/>
    </row>
    <row r="1247" spans="2:7" s="232" customFormat="1" ht="12" x14ac:dyDescent="0.2">
      <c r="B1247" s="136"/>
      <c r="C1247" s="136"/>
      <c r="D1247" s="234"/>
      <c r="E1247" s="171"/>
      <c r="F1247" s="235"/>
      <c r="G1247" s="171"/>
    </row>
    <row r="1248" spans="2:7" s="232" customFormat="1" ht="12" x14ac:dyDescent="0.2">
      <c r="B1248" s="136"/>
      <c r="C1248" s="136"/>
      <c r="D1248" s="234"/>
      <c r="E1248" s="171"/>
      <c r="F1248" s="235"/>
      <c r="G1248" s="171"/>
    </row>
    <row r="1249" spans="2:7" s="232" customFormat="1" ht="12" x14ac:dyDescent="0.2">
      <c r="B1249" s="136"/>
      <c r="C1249" s="136"/>
      <c r="D1249" s="234"/>
      <c r="E1249" s="171"/>
      <c r="F1249" s="235"/>
      <c r="G1249" s="171"/>
    </row>
    <row r="1250" spans="2:7" s="232" customFormat="1" ht="12" x14ac:dyDescent="0.2">
      <c r="B1250" s="136"/>
      <c r="C1250" s="136"/>
      <c r="D1250" s="234"/>
      <c r="E1250" s="171"/>
      <c r="F1250" s="235"/>
      <c r="G1250" s="171"/>
    </row>
    <row r="1251" spans="2:7" s="232" customFormat="1" ht="12" x14ac:dyDescent="0.2">
      <c r="B1251" s="136"/>
      <c r="C1251" s="136"/>
      <c r="D1251" s="234"/>
      <c r="E1251" s="171"/>
      <c r="F1251" s="235"/>
      <c r="G1251" s="171"/>
    </row>
    <row r="1252" spans="2:7" s="232" customFormat="1" ht="12" x14ac:dyDescent="0.2">
      <c r="B1252" s="136"/>
      <c r="C1252" s="136"/>
      <c r="D1252" s="234"/>
      <c r="E1252" s="171"/>
      <c r="F1252" s="235"/>
      <c r="G1252" s="171"/>
    </row>
    <row r="1253" spans="2:7" s="232" customFormat="1" ht="12" x14ac:dyDescent="0.2">
      <c r="B1253" s="136"/>
      <c r="C1253" s="136"/>
      <c r="D1253" s="234"/>
      <c r="E1253" s="171"/>
      <c r="F1253" s="235"/>
      <c r="G1253" s="171"/>
    </row>
    <row r="1254" spans="2:7" s="232" customFormat="1" ht="12" x14ac:dyDescent="0.2">
      <c r="B1254" s="136"/>
      <c r="C1254" s="136"/>
      <c r="D1254" s="234"/>
      <c r="E1254" s="171"/>
      <c r="F1254" s="235"/>
      <c r="G1254" s="171"/>
    </row>
    <row r="1255" spans="2:7" s="232" customFormat="1" ht="12" x14ac:dyDescent="0.2">
      <c r="B1255" s="136"/>
      <c r="C1255" s="136"/>
      <c r="D1255" s="234"/>
      <c r="E1255" s="171"/>
      <c r="F1255" s="235"/>
      <c r="G1255" s="171"/>
    </row>
    <row r="1256" spans="2:7" s="232" customFormat="1" ht="12" x14ac:dyDescent="0.2">
      <c r="B1256" s="136"/>
      <c r="C1256" s="136"/>
      <c r="D1256" s="234"/>
      <c r="E1256" s="171"/>
      <c r="F1256" s="235"/>
      <c r="G1256" s="171"/>
    </row>
    <row r="1257" spans="2:7" s="232" customFormat="1" ht="12" x14ac:dyDescent="0.2">
      <c r="B1257" s="136"/>
      <c r="C1257" s="136"/>
      <c r="D1257" s="234"/>
      <c r="E1257" s="171"/>
      <c r="F1257" s="235"/>
      <c r="G1257" s="171"/>
    </row>
    <row r="1258" spans="2:7" s="232" customFormat="1" ht="12" x14ac:dyDescent="0.2">
      <c r="B1258" s="136"/>
      <c r="C1258" s="136"/>
      <c r="D1258" s="234"/>
      <c r="E1258" s="171"/>
      <c r="F1258" s="235"/>
      <c r="G1258" s="171"/>
    </row>
    <row r="1259" spans="2:7" s="232" customFormat="1" ht="12" x14ac:dyDescent="0.2">
      <c r="B1259" s="136"/>
      <c r="C1259" s="136"/>
      <c r="D1259" s="234"/>
      <c r="E1259" s="171"/>
      <c r="F1259" s="235"/>
      <c r="G1259" s="171"/>
    </row>
    <row r="1260" spans="2:7" s="232" customFormat="1" ht="12" x14ac:dyDescent="0.2">
      <c r="B1260" s="136"/>
      <c r="C1260" s="136"/>
      <c r="D1260" s="234"/>
      <c r="E1260" s="171"/>
      <c r="F1260" s="235"/>
      <c r="G1260" s="171"/>
    </row>
    <row r="1261" spans="2:7" s="232" customFormat="1" ht="12" x14ac:dyDescent="0.2">
      <c r="B1261" s="136"/>
      <c r="C1261" s="136"/>
      <c r="D1261" s="234"/>
      <c r="E1261" s="171"/>
      <c r="F1261" s="235"/>
      <c r="G1261" s="171"/>
    </row>
    <row r="1262" spans="2:7" s="232" customFormat="1" ht="12" x14ac:dyDescent="0.2">
      <c r="B1262" s="136"/>
      <c r="C1262" s="136"/>
      <c r="D1262" s="234"/>
      <c r="E1262" s="171"/>
      <c r="F1262" s="235"/>
      <c r="G1262" s="171"/>
    </row>
    <row r="1263" spans="2:7" s="232" customFormat="1" ht="12" x14ac:dyDescent="0.2">
      <c r="B1263" s="136"/>
      <c r="C1263" s="136"/>
      <c r="D1263" s="234"/>
      <c r="E1263" s="171"/>
      <c r="F1263" s="235"/>
      <c r="G1263" s="171"/>
    </row>
    <row r="1264" spans="2:7" s="232" customFormat="1" ht="12" x14ac:dyDescent="0.2">
      <c r="B1264" s="136"/>
      <c r="C1264" s="136"/>
      <c r="D1264" s="234"/>
      <c r="E1264" s="171"/>
      <c r="F1264" s="235"/>
      <c r="G1264" s="171"/>
    </row>
    <row r="1265" spans="2:7" s="232" customFormat="1" ht="12" x14ac:dyDescent="0.2">
      <c r="B1265" s="136"/>
      <c r="C1265" s="136"/>
      <c r="D1265" s="234"/>
      <c r="E1265" s="171"/>
      <c r="F1265" s="235"/>
      <c r="G1265" s="171"/>
    </row>
    <row r="1266" spans="2:7" s="232" customFormat="1" ht="12" x14ac:dyDescent="0.2">
      <c r="B1266" s="136"/>
      <c r="C1266" s="136"/>
      <c r="D1266" s="234"/>
      <c r="E1266" s="171"/>
      <c r="F1266" s="235"/>
      <c r="G1266" s="171"/>
    </row>
    <row r="1267" spans="2:7" s="232" customFormat="1" ht="12" x14ac:dyDescent="0.2">
      <c r="B1267" s="136"/>
      <c r="C1267" s="136"/>
      <c r="D1267" s="234"/>
      <c r="E1267" s="171"/>
      <c r="F1267" s="235"/>
      <c r="G1267" s="171"/>
    </row>
    <row r="1268" spans="2:7" s="232" customFormat="1" ht="12" x14ac:dyDescent="0.2">
      <c r="B1268" s="136"/>
      <c r="C1268" s="136"/>
      <c r="D1268" s="234"/>
      <c r="E1268" s="171"/>
      <c r="F1268" s="235"/>
      <c r="G1268" s="171"/>
    </row>
    <row r="1269" spans="2:7" s="232" customFormat="1" ht="12" x14ac:dyDescent="0.2">
      <c r="B1269" s="136"/>
      <c r="C1269" s="136"/>
      <c r="D1269" s="234"/>
      <c r="E1269" s="171"/>
      <c r="F1269" s="235"/>
      <c r="G1269" s="171"/>
    </row>
    <row r="1270" spans="2:7" s="232" customFormat="1" ht="12" x14ac:dyDescent="0.2">
      <c r="B1270" s="136"/>
      <c r="C1270" s="136"/>
      <c r="D1270" s="234"/>
      <c r="E1270" s="171"/>
      <c r="F1270" s="235"/>
      <c r="G1270" s="171"/>
    </row>
    <row r="1271" spans="2:7" s="232" customFormat="1" ht="12" x14ac:dyDescent="0.2">
      <c r="B1271" s="136"/>
      <c r="C1271" s="136"/>
      <c r="D1271" s="234"/>
      <c r="E1271" s="171"/>
      <c r="F1271" s="235"/>
      <c r="G1271" s="171"/>
    </row>
    <row r="1272" spans="2:7" s="232" customFormat="1" ht="12" x14ac:dyDescent="0.2">
      <c r="B1272" s="136"/>
      <c r="C1272" s="136"/>
      <c r="D1272" s="234"/>
      <c r="E1272" s="171"/>
      <c r="F1272" s="235"/>
      <c r="G1272" s="171"/>
    </row>
    <row r="1273" spans="2:7" s="232" customFormat="1" ht="12" x14ac:dyDescent="0.2">
      <c r="B1273" s="136"/>
      <c r="C1273" s="136"/>
      <c r="D1273" s="234"/>
      <c r="E1273" s="171"/>
      <c r="F1273" s="235"/>
      <c r="G1273" s="171"/>
    </row>
    <row r="1274" spans="2:7" s="232" customFormat="1" ht="12" x14ac:dyDescent="0.2">
      <c r="B1274" s="136"/>
      <c r="C1274" s="136"/>
      <c r="D1274" s="234"/>
      <c r="E1274" s="171"/>
      <c r="F1274" s="235"/>
      <c r="G1274" s="171"/>
    </row>
    <row r="1275" spans="2:7" s="232" customFormat="1" ht="12" x14ac:dyDescent="0.2">
      <c r="B1275" s="136"/>
      <c r="C1275" s="136"/>
      <c r="D1275" s="234"/>
      <c r="E1275" s="171"/>
      <c r="F1275" s="235"/>
      <c r="G1275" s="171"/>
    </row>
    <row r="1276" spans="2:7" s="232" customFormat="1" ht="12" x14ac:dyDescent="0.2">
      <c r="B1276" s="136"/>
      <c r="C1276" s="136"/>
      <c r="D1276" s="234"/>
      <c r="E1276" s="171"/>
      <c r="F1276" s="235"/>
      <c r="G1276" s="171"/>
    </row>
    <row r="1277" spans="2:7" s="232" customFormat="1" ht="12" x14ac:dyDescent="0.2">
      <c r="B1277" s="136"/>
      <c r="C1277" s="136"/>
      <c r="D1277" s="234"/>
      <c r="E1277" s="171"/>
      <c r="F1277" s="235"/>
      <c r="G1277" s="171"/>
    </row>
    <row r="1278" spans="2:7" s="232" customFormat="1" ht="12" x14ac:dyDescent="0.2">
      <c r="B1278" s="136"/>
      <c r="C1278" s="136"/>
      <c r="D1278" s="234"/>
      <c r="E1278" s="171"/>
      <c r="F1278" s="235"/>
      <c r="G1278" s="171"/>
    </row>
    <row r="1279" spans="2:7" s="232" customFormat="1" ht="12" x14ac:dyDescent="0.2">
      <c r="B1279" s="136"/>
      <c r="C1279" s="136"/>
      <c r="D1279" s="234"/>
      <c r="E1279" s="171"/>
      <c r="F1279" s="235"/>
      <c r="G1279" s="171"/>
    </row>
    <row r="1280" spans="2:7" s="232" customFormat="1" ht="12" x14ac:dyDescent="0.2">
      <c r="B1280" s="136"/>
      <c r="C1280" s="136"/>
      <c r="D1280" s="234"/>
      <c r="E1280" s="171"/>
      <c r="F1280" s="235"/>
      <c r="G1280" s="171"/>
    </row>
    <row r="1281" spans="2:7" s="232" customFormat="1" ht="12" x14ac:dyDescent="0.2">
      <c r="B1281" s="136"/>
      <c r="C1281" s="136"/>
      <c r="D1281" s="234"/>
      <c r="E1281" s="171"/>
      <c r="F1281" s="235"/>
      <c r="G1281" s="171"/>
    </row>
    <row r="1282" spans="2:7" s="232" customFormat="1" ht="12" x14ac:dyDescent="0.2">
      <c r="B1282" s="136"/>
      <c r="C1282" s="136"/>
      <c r="D1282" s="234"/>
      <c r="E1282" s="171"/>
      <c r="F1282" s="235"/>
      <c r="G1282" s="171"/>
    </row>
    <row r="1283" spans="2:7" s="232" customFormat="1" ht="12" x14ac:dyDescent="0.2">
      <c r="B1283" s="136"/>
      <c r="C1283" s="136"/>
      <c r="D1283" s="234"/>
      <c r="E1283" s="171"/>
      <c r="F1283" s="235"/>
      <c r="G1283" s="171"/>
    </row>
    <row r="1284" spans="2:7" s="232" customFormat="1" ht="12" x14ac:dyDescent="0.2">
      <c r="B1284" s="136"/>
      <c r="C1284" s="136"/>
      <c r="D1284" s="234"/>
      <c r="E1284" s="171"/>
      <c r="F1284" s="235"/>
      <c r="G1284" s="171"/>
    </row>
    <row r="1285" spans="2:7" s="232" customFormat="1" ht="12" x14ac:dyDescent="0.2">
      <c r="B1285" s="136"/>
      <c r="C1285" s="136"/>
      <c r="D1285" s="234"/>
      <c r="E1285" s="171"/>
      <c r="F1285" s="235"/>
      <c r="G1285" s="171"/>
    </row>
    <row r="1286" spans="2:7" s="232" customFormat="1" ht="12" x14ac:dyDescent="0.2">
      <c r="B1286" s="136"/>
      <c r="C1286" s="136"/>
      <c r="D1286" s="234"/>
      <c r="E1286" s="171"/>
      <c r="F1286" s="235"/>
      <c r="G1286" s="171"/>
    </row>
    <row r="1287" spans="2:7" s="232" customFormat="1" ht="12" x14ac:dyDescent="0.2">
      <c r="B1287" s="136"/>
      <c r="C1287" s="136"/>
      <c r="D1287" s="234"/>
      <c r="E1287" s="171"/>
      <c r="F1287" s="235"/>
      <c r="G1287" s="171"/>
    </row>
    <row r="1288" spans="2:7" s="232" customFormat="1" ht="12" x14ac:dyDescent="0.2">
      <c r="B1288" s="136"/>
      <c r="C1288" s="136"/>
      <c r="D1288" s="234"/>
      <c r="E1288" s="171"/>
      <c r="F1288" s="235"/>
      <c r="G1288" s="171"/>
    </row>
    <row r="1289" spans="2:7" s="232" customFormat="1" ht="12" x14ac:dyDescent="0.2">
      <c r="B1289" s="136"/>
      <c r="C1289" s="136"/>
      <c r="D1289" s="234"/>
      <c r="E1289" s="171"/>
      <c r="F1289" s="235"/>
      <c r="G1289" s="171"/>
    </row>
    <row r="1290" spans="2:7" s="232" customFormat="1" ht="12" x14ac:dyDescent="0.2">
      <c r="B1290" s="136"/>
      <c r="C1290" s="136"/>
      <c r="D1290" s="234"/>
      <c r="E1290" s="171"/>
      <c r="F1290" s="235"/>
      <c r="G1290" s="171"/>
    </row>
    <row r="1291" spans="2:7" s="232" customFormat="1" ht="12" x14ac:dyDescent="0.2">
      <c r="B1291" s="136"/>
      <c r="C1291" s="136"/>
      <c r="D1291" s="234"/>
      <c r="E1291" s="171"/>
      <c r="F1291" s="235"/>
      <c r="G1291" s="171"/>
    </row>
    <row r="1292" spans="2:7" s="232" customFormat="1" ht="12" x14ac:dyDescent="0.2">
      <c r="B1292" s="136"/>
      <c r="C1292" s="136"/>
      <c r="D1292" s="234"/>
      <c r="E1292" s="171"/>
      <c r="F1292" s="235"/>
      <c r="G1292" s="171"/>
    </row>
    <row r="1293" spans="2:7" s="232" customFormat="1" ht="12" x14ac:dyDescent="0.2">
      <c r="B1293" s="136"/>
      <c r="C1293" s="136"/>
      <c r="D1293" s="234"/>
      <c r="E1293" s="171"/>
      <c r="F1293" s="235"/>
      <c r="G1293" s="171"/>
    </row>
    <row r="1294" spans="2:7" s="232" customFormat="1" ht="12" x14ac:dyDescent="0.2">
      <c r="B1294" s="136"/>
      <c r="C1294" s="136"/>
      <c r="D1294" s="234"/>
      <c r="E1294" s="171"/>
      <c r="F1294" s="235"/>
      <c r="G1294" s="171"/>
    </row>
    <row r="1295" spans="2:7" s="232" customFormat="1" ht="12" x14ac:dyDescent="0.2">
      <c r="B1295" s="136"/>
      <c r="C1295" s="136"/>
      <c r="D1295" s="234"/>
      <c r="E1295" s="171"/>
      <c r="F1295" s="235"/>
      <c r="G1295" s="171"/>
    </row>
    <row r="1296" spans="2:7" s="232" customFormat="1" ht="12" x14ac:dyDescent="0.2">
      <c r="B1296" s="136"/>
      <c r="C1296" s="136"/>
      <c r="D1296" s="234"/>
      <c r="E1296" s="171"/>
      <c r="F1296" s="235"/>
      <c r="G1296" s="171"/>
    </row>
    <row r="1297" spans="2:7" s="232" customFormat="1" ht="12" x14ac:dyDescent="0.2">
      <c r="B1297" s="136"/>
      <c r="C1297" s="136"/>
      <c r="D1297" s="234"/>
      <c r="E1297" s="171"/>
      <c r="F1297" s="235"/>
      <c r="G1297" s="171"/>
    </row>
    <row r="1298" spans="2:7" s="232" customFormat="1" ht="12" x14ac:dyDescent="0.2">
      <c r="B1298" s="136"/>
      <c r="C1298" s="136"/>
      <c r="D1298" s="234"/>
      <c r="E1298" s="171"/>
      <c r="F1298" s="235"/>
      <c r="G1298" s="171"/>
    </row>
    <row r="1299" spans="2:7" s="232" customFormat="1" ht="12" x14ac:dyDescent="0.2">
      <c r="B1299" s="136"/>
      <c r="C1299" s="136"/>
      <c r="D1299" s="234"/>
      <c r="E1299" s="171"/>
      <c r="F1299" s="235"/>
      <c r="G1299" s="171"/>
    </row>
    <row r="1300" spans="2:7" s="232" customFormat="1" ht="12" x14ac:dyDescent="0.2">
      <c r="B1300" s="136"/>
      <c r="C1300" s="136"/>
      <c r="D1300" s="234"/>
      <c r="E1300" s="171"/>
      <c r="F1300" s="235"/>
      <c r="G1300" s="171"/>
    </row>
    <row r="1301" spans="2:7" s="232" customFormat="1" ht="12" x14ac:dyDescent="0.2">
      <c r="B1301" s="136"/>
      <c r="C1301" s="136"/>
      <c r="D1301" s="234"/>
      <c r="E1301" s="171"/>
      <c r="F1301" s="235"/>
      <c r="G1301" s="171"/>
    </row>
    <row r="1302" spans="2:7" s="232" customFormat="1" ht="12" x14ac:dyDescent="0.2">
      <c r="B1302" s="136"/>
      <c r="C1302" s="136"/>
      <c r="D1302" s="234"/>
      <c r="E1302" s="171"/>
      <c r="F1302" s="235"/>
      <c r="G1302" s="171"/>
    </row>
    <row r="1303" spans="2:7" s="232" customFormat="1" ht="12" x14ac:dyDescent="0.2">
      <c r="B1303" s="136"/>
      <c r="C1303" s="136"/>
      <c r="D1303" s="234"/>
      <c r="E1303" s="171"/>
      <c r="F1303" s="235"/>
      <c r="G1303" s="171"/>
    </row>
    <row r="1304" spans="2:7" s="232" customFormat="1" ht="12" x14ac:dyDescent="0.2">
      <c r="B1304" s="136"/>
      <c r="C1304" s="136"/>
      <c r="D1304" s="234"/>
      <c r="E1304" s="171"/>
      <c r="F1304" s="235"/>
      <c r="G1304" s="171"/>
    </row>
    <row r="1305" spans="2:7" s="232" customFormat="1" ht="12" x14ac:dyDescent="0.2">
      <c r="B1305" s="136"/>
      <c r="C1305" s="136"/>
      <c r="D1305" s="234"/>
      <c r="E1305" s="171"/>
      <c r="F1305" s="235"/>
      <c r="G1305" s="171"/>
    </row>
    <row r="1306" spans="2:7" s="232" customFormat="1" ht="12" x14ac:dyDescent="0.2">
      <c r="B1306" s="136"/>
      <c r="C1306" s="136"/>
      <c r="D1306" s="234"/>
      <c r="E1306" s="171"/>
      <c r="F1306" s="235"/>
      <c r="G1306" s="171"/>
    </row>
    <row r="1307" spans="2:7" s="232" customFormat="1" ht="12" x14ac:dyDescent="0.2">
      <c r="B1307" s="136"/>
      <c r="C1307" s="136"/>
      <c r="D1307" s="234"/>
      <c r="E1307" s="171"/>
      <c r="F1307" s="235"/>
      <c r="G1307" s="171"/>
    </row>
    <row r="1308" spans="2:7" s="232" customFormat="1" ht="12" x14ac:dyDescent="0.2">
      <c r="B1308" s="136"/>
      <c r="C1308" s="136"/>
      <c r="D1308" s="234"/>
      <c r="E1308" s="171"/>
      <c r="F1308" s="235"/>
      <c r="G1308" s="171"/>
    </row>
    <row r="1309" spans="2:7" s="232" customFormat="1" ht="12" x14ac:dyDescent="0.2">
      <c r="B1309" s="136"/>
      <c r="C1309" s="136"/>
      <c r="D1309" s="234"/>
      <c r="E1309" s="171"/>
      <c r="F1309" s="235"/>
      <c r="G1309" s="171"/>
    </row>
    <row r="1310" spans="2:7" s="232" customFormat="1" ht="12" x14ac:dyDescent="0.2">
      <c r="B1310" s="136"/>
      <c r="C1310" s="136"/>
      <c r="D1310" s="234"/>
      <c r="E1310" s="171"/>
      <c r="F1310" s="235"/>
      <c r="G1310" s="171"/>
    </row>
    <row r="1311" spans="2:7" s="232" customFormat="1" ht="12" x14ac:dyDescent="0.2">
      <c r="B1311" s="136"/>
      <c r="C1311" s="136"/>
      <c r="D1311" s="234"/>
      <c r="E1311" s="171"/>
      <c r="F1311" s="235"/>
      <c r="G1311" s="171"/>
    </row>
    <row r="1312" spans="2:7" s="232" customFormat="1" ht="12" x14ac:dyDescent="0.2">
      <c r="B1312" s="136"/>
      <c r="C1312" s="136"/>
      <c r="D1312" s="234"/>
      <c r="E1312" s="171"/>
      <c r="F1312" s="235"/>
      <c r="G1312" s="171"/>
    </row>
    <row r="1313" spans="2:7" s="232" customFormat="1" ht="12" x14ac:dyDescent="0.2">
      <c r="B1313" s="136"/>
      <c r="C1313" s="136"/>
      <c r="D1313" s="234"/>
      <c r="E1313" s="171"/>
      <c r="F1313" s="235"/>
      <c r="G1313" s="171"/>
    </row>
    <row r="1314" spans="2:7" s="232" customFormat="1" ht="12" x14ac:dyDescent="0.2">
      <c r="B1314" s="136"/>
      <c r="C1314" s="136"/>
      <c r="D1314" s="234"/>
      <c r="E1314" s="171"/>
      <c r="F1314" s="235"/>
      <c r="G1314" s="171"/>
    </row>
    <row r="1315" spans="2:7" s="232" customFormat="1" ht="12" x14ac:dyDescent="0.2">
      <c r="B1315" s="136"/>
      <c r="C1315" s="136"/>
      <c r="D1315" s="234"/>
      <c r="E1315" s="171"/>
      <c r="F1315" s="235"/>
      <c r="G1315" s="171"/>
    </row>
    <row r="1316" spans="2:7" s="232" customFormat="1" ht="12" x14ac:dyDescent="0.2">
      <c r="B1316" s="136"/>
      <c r="C1316" s="136"/>
      <c r="D1316" s="234"/>
      <c r="E1316" s="171"/>
      <c r="F1316" s="235"/>
      <c r="G1316" s="171"/>
    </row>
    <row r="1317" spans="2:7" s="232" customFormat="1" ht="12" x14ac:dyDescent="0.2">
      <c r="B1317" s="136"/>
      <c r="C1317" s="136"/>
      <c r="D1317" s="234"/>
      <c r="E1317" s="171"/>
      <c r="F1317" s="235"/>
      <c r="G1317" s="171"/>
    </row>
    <row r="1318" spans="2:7" s="232" customFormat="1" ht="12" x14ac:dyDescent="0.2">
      <c r="B1318" s="136"/>
      <c r="C1318" s="136"/>
      <c r="D1318" s="234"/>
      <c r="E1318" s="171"/>
      <c r="F1318" s="235"/>
      <c r="G1318" s="171"/>
    </row>
    <row r="1319" spans="2:7" s="232" customFormat="1" ht="12" x14ac:dyDescent="0.2">
      <c r="B1319" s="136"/>
      <c r="C1319" s="136"/>
      <c r="D1319" s="234"/>
      <c r="E1319" s="171"/>
      <c r="F1319" s="235"/>
      <c r="G1319" s="171"/>
    </row>
    <row r="1320" spans="2:7" s="232" customFormat="1" ht="12" x14ac:dyDescent="0.2">
      <c r="B1320" s="136"/>
      <c r="C1320" s="136"/>
      <c r="D1320" s="234"/>
      <c r="E1320" s="171"/>
      <c r="F1320" s="235"/>
      <c r="G1320" s="171"/>
    </row>
    <row r="1321" spans="2:7" s="232" customFormat="1" ht="12" x14ac:dyDescent="0.2">
      <c r="B1321" s="136"/>
      <c r="C1321" s="136"/>
      <c r="D1321" s="234"/>
      <c r="E1321" s="171"/>
      <c r="F1321" s="235"/>
      <c r="G1321" s="171"/>
    </row>
    <row r="1322" spans="2:7" s="232" customFormat="1" ht="12" x14ac:dyDescent="0.2">
      <c r="B1322" s="136"/>
      <c r="C1322" s="136"/>
      <c r="D1322" s="234"/>
      <c r="E1322" s="171"/>
      <c r="F1322" s="235"/>
      <c r="G1322" s="171"/>
    </row>
    <row r="1323" spans="2:7" s="232" customFormat="1" ht="12" x14ac:dyDescent="0.2">
      <c r="B1323" s="136"/>
      <c r="C1323" s="136"/>
      <c r="D1323" s="234"/>
      <c r="E1323" s="171"/>
      <c r="F1323" s="235"/>
      <c r="G1323" s="171"/>
    </row>
    <row r="1324" spans="2:7" s="232" customFormat="1" ht="12" x14ac:dyDescent="0.2">
      <c r="B1324" s="136"/>
      <c r="C1324" s="136"/>
      <c r="D1324" s="234"/>
      <c r="E1324" s="171"/>
      <c r="F1324" s="235"/>
      <c r="G1324" s="171"/>
    </row>
    <row r="1325" spans="2:7" s="232" customFormat="1" ht="12" x14ac:dyDescent="0.2">
      <c r="B1325" s="136"/>
      <c r="C1325" s="136"/>
      <c r="D1325" s="234"/>
      <c r="E1325" s="171"/>
      <c r="F1325" s="235"/>
      <c r="G1325" s="171"/>
    </row>
    <row r="1326" spans="2:7" s="232" customFormat="1" ht="12" x14ac:dyDescent="0.2">
      <c r="B1326" s="136"/>
      <c r="C1326" s="136"/>
      <c r="D1326" s="234"/>
      <c r="E1326" s="171"/>
      <c r="F1326" s="235"/>
      <c r="G1326" s="171"/>
    </row>
    <row r="1327" spans="2:7" s="232" customFormat="1" ht="12" x14ac:dyDescent="0.2">
      <c r="B1327" s="136"/>
      <c r="C1327" s="136"/>
      <c r="D1327" s="234"/>
      <c r="E1327" s="171"/>
      <c r="F1327" s="235"/>
      <c r="G1327" s="171"/>
    </row>
    <row r="1328" spans="2:7" s="232" customFormat="1" ht="12" x14ac:dyDescent="0.2">
      <c r="B1328" s="136"/>
      <c r="C1328" s="136"/>
      <c r="D1328" s="234"/>
      <c r="E1328" s="171"/>
      <c r="F1328" s="235"/>
      <c r="G1328" s="171"/>
    </row>
    <row r="1329" spans="2:7" s="232" customFormat="1" ht="12" x14ac:dyDescent="0.2">
      <c r="B1329" s="136"/>
      <c r="C1329" s="136"/>
      <c r="D1329" s="234"/>
      <c r="E1329" s="171"/>
      <c r="F1329" s="235"/>
      <c r="G1329" s="171"/>
    </row>
    <row r="1330" spans="2:7" s="232" customFormat="1" ht="12" x14ac:dyDescent="0.2">
      <c r="B1330" s="136"/>
      <c r="C1330" s="136"/>
      <c r="D1330" s="234"/>
      <c r="E1330" s="171"/>
      <c r="F1330" s="235"/>
      <c r="G1330" s="171"/>
    </row>
    <row r="1331" spans="2:7" s="232" customFormat="1" ht="12" x14ac:dyDescent="0.2">
      <c r="B1331" s="136"/>
      <c r="C1331" s="136"/>
      <c r="D1331" s="234"/>
      <c r="E1331" s="171"/>
      <c r="F1331" s="235"/>
      <c r="G1331" s="171"/>
    </row>
    <row r="1332" spans="2:7" s="232" customFormat="1" ht="12" x14ac:dyDescent="0.2">
      <c r="B1332" s="136"/>
      <c r="C1332" s="136"/>
      <c r="D1332" s="234"/>
      <c r="E1332" s="171"/>
      <c r="F1332" s="235"/>
      <c r="G1332" s="171"/>
    </row>
    <row r="1333" spans="2:7" s="232" customFormat="1" ht="12" x14ac:dyDescent="0.2">
      <c r="B1333" s="136"/>
      <c r="C1333" s="136"/>
      <c r="D1333" s="234"/>
      <c r="E1333" s="171"/>
      <c r="F1333" s="235"/>
      <c r="G1333" s="171"/>
    </row>
    <row r="1334" spans="2:7" s="232" customFormat="1" ht="12" x14ac:dyDescent="0.2">
      <c r="B1334" s="136"/>
      <c r="C1334" s="136"/>
      <c r="D1334" s="234"/>
      <c r="E1334" s="171"/>
      <c r="F1334" s="235"/>
      <c r="G1334" s="171"/>
    </row>
    <row r="1335" spans="2:7" s="232" customFormat="1" ht="12" x14ac:dyDescent="0.2">
      <c r="B1335" s="136"/>
      <c r="C1335" s="136"/>
      <c r="D1335" s="234"/>
      <c r="E1335" s="171"/>
      <c r="F1335" s="235"/>
      <c r="G1335" s="171"/>
    </row>
    <row r="1336" spans="2:7" s="232" customFormat="1" ht="12" x14ac:dyDescent="0.2">
      <c r="B1336" s="136"/>
      <c r="C1336" s="136"/>
      <c r="D1336" s="234"/>
      <c r="E1336" s="171"/>
      <c r="F1336" s="235"/>
      <c r="G1336" s="171"/>
    </row>
    <row r="1337" spans="2:7" s="232" customFormat="1" ht="12" x14ac:dyDescent="0.2">
      <c r="B1337" s="136"/>
      <c r="C1337" s="136"/>
      <c r="D1337" s="234"/>
      <c r="E1337" s="171"/>
      <c r="F1337" s="235"/>
      <c r="G1337" s="171"/>
    </row>
    <row r="1338" spans="2:7" s="232" customFormat="1" ht="12" x14ac:dyDescent="0.2">
      <c r="B1338" s="136"/>
      <c r="C1338" s="136"/>
      <c r="D1338" s="234"/>
      <c r="E1338" s="171"/>
      <c r="F1338" s="235"/>
      <c r="G1338" s="171"/>
    </row>
    <row r="1339" spans="2:7" s="232" customFormat="1" ht="12" x14ac:dyDescent="0.2">
      <c r="B1339" s="136"/>
      <c r="C1339" s="136"/>
      <c r="D1339" s="234"/>
      <c r="E1339" s="171"/>
      <c r="F1339" s="235"/>
      <c r="G1339" s="171"/>
    </row>
    <row r="1340" spans="2:7" s="232" customFormat="1" ht="12" x14ac:dyDescent="0.2">
      <c r="B1340" s="136"/>
      <c r="C1340" s="136"/>
      <c r="D1340" s="234"/>
      <c r="E1340" s="171"/>
      <c r="F1340" s="235"/>
      <c r="G1340" s="171"/>
    </row>
    <row r="1341" spans="2:7" s="232" customFormat="1" ht="12" x14ac:dyDescent="0.2">
      <c r="B1341" s="136"/>
      <c r="C1341" s="136"/>
      <c r="D1341" s="234"/>
      <c r="E1341" s="171"/>
      <c r="F1341" s="235"/>
      <c r="G1341" s="171"/>
    </row>
    <row r="1342" spans="2:7" s="232" customFormat="1" ht="12" x14ac:dyDescent="0.2">
      <c r="B1342" s="136"/>
      <c r="C1342" s="136"/>
      <c r="D1342" s="234"/>
      <c r="E1342" s="171"/>
      <c r="F1342" s="235"/>
      <c r="G1342" s="171"/>
    </row>
    <row r="1343" spans="2:7" s="232" customFormat="1" ht="12" x14ac:dyDescent="0.2">
      <c r="B1343" s="136"/>
      <c r="C1343" s="136"/>
      <c r="D1343" s="234"/>
      <c r="E1343" s="171"/>
      <c r="F1343" s="235"/>
      <c r="G1343" s="171"/>
    </row>
    <row r="1344" spans="2:7" s="232" customFormat="1" ht="12" x14ac:dyDescent="0.2">
      <c r="B1344" s="136"/>
      <c r="C1344" s="136"/>
      <c r="D1344" s="234"/>
      <c r="E1344" s="171"/>
      <c r="F1344" s="235"/>
      <c r="G1344" s="171"/>
    </row>
    <row r="1345" spans="2:7" s="232" customFormat="1" ht="12" x14ac:dyDescent="0.2">
      <c r="B1345" s="136"/>
      <c r="C1345" s="136"/>
      <c r="D1345" s="234"/>
      <c r="E1345" s="171"/>
      <c r="F1345" s="235"/>
      <c r="G1345" s="171"/>
    </row>
    <row r="1346" spans="2:7" s="232" customFormat="1" ht="12" x14ac:dyDescent="0.2">
      <c r="B1346" s="136"/>
      <c r="C1346" s="136"/>
      <c r="D1346" s="234"/>
      <c r="E1346" s="171"/>
      <c r="F1346" s="235"/>
      <c r="G1346" s="171"/>
    </row>
    <row r="1347" spans="2:7" s="232" customFormat="1" ht="12" x14ac:dyDescent="0.2">
      <c r="B1347" s="136"/>
      <c r="C1347" s="136"/>
      <c r="D1347" s="234"/>
      <c r="E1347" s="171"/>
      <c r="F1347" s="235"/>
      <c r="G1347" s="171"/>
    </row>
    <row r="1348" spans="2:7" s="232" customFormat="1" ht="12" x14ac:dyDescent="0.2">
      <c r="B1348" s="136"/>
      <c r="C1348" s="136"/>
      <c r="D1348" s="234"/>
      <c r="E1348" s="171"/>
      <c r="F1348" s="235"/>
      <c r="G1348" s="171"/>
    </row>
    <row r="1349" spans="2:7" s="232" customFormat="1" ht="12" x14ac:dyDescent="0.2">
      <c r="B1349" s="136"/>
      <c r="C1349" s="136"/>
      <c r="D1349" s="234"/>
      <c r="E1349" s="171"/>
      <c r="F1349" s="235"/>
      <c r="G1349" s="171"/>
    </row>
    <row r="1350" spans="2:7" s="232" customFormat="1" ht="12" x14ac:dyDescent="0.2">
      <c r="B1350" s="136"/>
      <c r="C1350" s="136"/>
      <c r="D1350" s="234"/>
      <c r="E1350" s="171"/>
      <c r="F1350" s="235"/>
      <c r="G1350" s="171"/>
    </row>
    <row r="1351" spans="2:7" s="232" customFormat="1" ht="12" x14ac:dyDescent="0.2">
      <c r="B1351" s="136"/>
      <c r="C1351" s="136"/>
      <c r="D1351" s="234"/>
      <c r="E1351" s="171"/>
      <c r="F1351" s="235"/>
      <c r="G1351" s="171"/>
    </row>
    <row r="1352" spans="2:7" s="232" customFormat="1" ht="12" x14ac:dyDescent="0.2">
      <c r="B1352" s="136"/>
      <c r="C1352" s="136"/>
      <c r="D1352" s="234"/>
      <c r="E1352" s="171"/>
      <c r="F1352" s="235"/>
      <c r="G1352" s="171"/>
    </row>
    <row r="1353" spans="2:7" s="232" customFormat="1" ht="12" x14ac:dyDescent="0.2">
      <c r="B1353" s="136"/>
      <c r="C1353" s="136"/>
      <c r="D1353" s="234"/>
      <c r="E1353" s="171"/>
      <c r="F1353" s="235"/>
      <c r="G1353" s="171"/>
    </row>
    <row r="1354" spans="2:7" s="232" customFormat="1" ht="12" x14ac:dyDescent="0.2">
      <c r="B1354" s="136"/>
      <c r="C1354" s="136"/>
      <c r="D1354" s="234"/>
      <c r="E1354" s="171"/>
      <c r="F1354" s="235"/>
      <c r="G1354" s="171"/>
    </row>
    <row r="1355" spans="2:7" s="232" customFormat="1" ht="12" x14ac:dyDescent="0.2">
      <c r="B1355" s="136"/>
      <c r="C1355" s="136"/>
      <c r="D1355" s="234"/>
      <c r="E1355" s="171"/>
      <c r="F1355" s="235"/>
      <c r="G1355" s="171"/>
    </row>
    <row r="1356" spans="2:7" s="232" customFormat="1" ht="12" x14ac:dyDescent="0.2">
      <c r="B1356" s="136"/>
      <c r="C1356" s="136"/>
      <c r="D1356" s="234"/>
      <c r="E1356" s="171"/>
      <c r="F1356" s="235"/>
      <c r="G1356" s="171"/>
    </row>
    <row r="1357" spans="2:7" s="232" customFormat="1" ht="12" x14ac:dyDescent="0.2">
      <c r="B1357" s="136"/>
      <c r="C1357" s="136"/>
      <c r="D1357" s="234"/>
      <c r="E1357" s="171"/>
      <c r="F1357" s="235"/>
      <c r="G1357" s="171"/>
    </row>
    <row r="1358" spans="2:7" s="232" customFormat="1" ht="12" x14ac:dyDescent="0.2">
      <c r="B1358" s="136"/>
      <c r="C1358" s="136"/>
      <c r="D1358" s="234"/>
      <c r="E1358" s="171"/>
      <c r="F1358" s="235"/>
      <c r="G1358" s="171"/>
    </row>
    <row r="1359" spans="2:7" s="232" customFormat="1" ht="12" x14ac:dyDescent="0.2">
      <c r="B1359" s="136"/>
      <c r="C1359" s="136"/>
      <c r="D1359" s="234"/>
      <c r="E1359" s="171"/>
      <c r="F1359" s="235"/>
      <c r="G1359" s="171"/>
    </row>
    <row r="1360" spans="2:7" s="232" customFormat="1" ht="12" x14ac:dyDescent="0.2">
      <c r="B1360" s="136"/>
      <c r="C1360" s="136"/>
      <c r="D1360" s="234"/>
      <c r="E1360" s="171"/>
      <c r="F1360" s="235"/>
      <c r="G1360" s="171"/>
    </row>
    <row r="1361" spans="2:7" s="232" customFormat="1" ht="12" x14ac:dyDescent="0.2">
      <c r="B1361" s="136"/>
      <c r="C1361" s="136"/>
      <c r="D1361" s="234"/>
      <c r="E1361" s="171"/>
      <c r="F1361" s="235"/>
      <c r="G1361" s="171"/>
    </row>
    <row r="1362" spans="2:7" s="232" customFormat="1" ht="12" x14ac:dyDescent="0.2">
      <c r="B1362" s="136"/>
      <c r="C1362" s="136"/>
      <c r="D1362" s="234"/>
      <c r="E1362" s="171"/>
      <c r="F1362" s="235"/>
      <c r="G1362" s="171"/>
    </row>
    <row r="1363" spans="2:7" s="232" customFormat="1" ht="12" x14ac:dyDescent="0.2">
      <c r="B1363" s="136"/>
      <c r="C1363" s="136"/>
      <c r="D1363" s="234"/>
      <c r="E1363" s="171"/>
      <c r="F1363" s="235"/>
      <c r="G1363" s="171"/>
    </row>
    <row r="1364" spans="2:7" s="232" customFormat="1" ht="12" x14ac:dyDescent="0.2">
      <c r="B1364" s="136"/>
      <c r="C1364" s="136"/>
      <c r="D1364" s="234"/>
      <c r="E1364" s="171"/>
      <c r="F1364" s="235"/>
      <c r="G1364" s="171"/>
    </row>
    <row r="1365" spans="2:7" s="232" customFormat="1" ht="12" x14ac:dyDescent="0.2">
      <c r="B1365" s="136"/>
      <c r="C1365" s="136"/>
      <c r="D1365" s="234"/>
      <c r="E1365" s="171"/>
      <c r="F1365" s="235"/>
      <c r="G1365" s="171"/>
    </row>
    <row r="1366" spans="2:7" s="232" customFormat="1" ht="12" x14ac:dyDescent="0.2">
      <c r="B1366" s="136"/>
      <c r="C1366" s="136"/>
      <c r="D1366" s="234"/>
      <c r="E1366" s="171"/>
      <c r="F1366" s="235"/>
      <c r="G1366" s="171"/>
    </row>
    <row r="1367" spans="2:7" s="232" customFormat="1" ht="12" x14ac:dyDescent="0.2">
      <c r="B1367" s="136"/>
      <c r="C1367" s="136"/>
      <c r="D1367" s="234"/>
      <c r="E1367" s="171"/>
      <c r="F1367" s="235"/>
      <c r="G1367" s="171"/>
    </row>
    <row r="1368" spans="2:7" s="232" customFormat="1" ht="12" x14ac:dyDescent="0.2">
      <c r="B1368" s="136"/>
      <c r="C1368" s="136"/>
      <c r="D1368" s="234"/>
      <c r="E1368" s="171"/>
      <c r="F1368" s="235"/>
      <c r="G1368" s="171"/>
    </row>
    <row r="1369" spans="2:7" s="232" customFormat="1" ht="12" x14ac:dyDescent="0.2">
      <c r="B1369" s="136"/>
      <c r="C1369" s="136"/>
      <c r="D1369" s="234"/>
      <c r="E1369" s="171"/>
      <c r="F1369" s="235"/>
      <c r="G1369" s="171"/>
    </row>
    <row r="1370" spans="2:7" s="232" customFormat="1" ht="12" x14ac:dyDescent="0.2">
      <c r="B1370" s="136"/>
      <c r="C1370" s="136"/>
      <c r="D1370" s="234"/>
      <c r="E1370" s="171"/>
      <c r="F1370" s="235"/>
      <c r="G1370" s="171"/>
    </row>
    <row r="1371" spans="2:7" s="232" customFormat="1" ht="12" x14ac:dyDescent="0.2">
      <c r="B1371" s="136"/>
      <c r="C1371" s="136"/>
      <c r="D1371" s="234"/>
      <c r="E1371" s="171"/>
      <c r="F1371" s="235"/>
      <c r="G1371" s="171"/>
    </row>
    <row r="1372" spans="2:7" s="232" customFormat="1" ht="12" x14ac:dyDescent="0.2">
      <c r="B1372" s="136"/>
      <c r="C1372" s="136"/>
      <c r="D1372" s="234"/>
      <c r="E1372" s="171"/>
      <c r="F1372" s="235"/>
      <c r="G1372" s="171"/>
    </row>
    <row r="1373" spans="2:7" s="232" customFormat="1" ht="12" x14ac:dyDescent="0.2">
      <c r="B1373" s="136"/>
      <c r="C1373" s="136"/>
      <c r="D1373" s="234"/>
      <c r="E1373" s="171"/>
      <c r="F1373" s="235"/>
      <c r="G1373" s="171"/>
    </row>
    <row r="1374" spans="2:7" s="232" customFormat="1" ht="12" x14ac:dyDescent="0.2">
      <c r="B1374" s="136"/>
      <c r="C1374" s="136"/>
      <c r="D1374" s="234"/>
      <c r="E1374" s="171"/>
      <c r="F1374" s="235"/>
      <c r="G1374" s="171"/>
    </row>
    <row r="1375" spans="2:7" s="232" customFormat="1" ht="12" x14ac:dyDescent="0.2">
      <c r="B1375" s="136"/>
      <c r="C1375" s="136"/>
      <c r="D1375" s="234"/>
      <c r="E1375" s="171"/>
      <c r="F1375" s="235"/>
      <c r="G1375" s="171"/>
    </row>
    <row r="1376" spans="2:7" s="232" customFormat="1" ht="12" x14ac:dyDescent="0.2">
      <c r="B1376" s="136"/>
      <c r="C1376" s="136"/>
      <c r="D1376" s="234"/>
      <c r="E1376" s="171"/>
      <c r="F1376" s="235"/>
      <c r="G1376" s="171"/>
    </row>
    <row r="1377" spans="2:7" s="232" customFormat="1" ht="12" x14ac:dyDescent="0.2">
      <c r="B1377" s="136"/>
      <c r="C1377" s="136"/>
      <c r="D1377" s="234"/>
      <c r="E1377" s="171"/>
      <c r="F1377" s="235"/>
      <c r="G1377" s="171"/>
    </row>
    <row r="1378" spans="2:7" s="232" customFormat="1" ht="12" x14ac:dyDescent="0.2">
      <c r="B1378" s="136"/>
      <c r="C1378" s="136"/>
      <c r="D1378" s="234"/>
      <c r="E1378" s="171"/>
      <c r="F1378" s="235"/>
      <c r="G1378" s="171"/>
    </row>
    <row r="1379" spans="2:7" s="232" customFormat="1" ht="12" x14ac:dyDescent="0.2">
      <c r="B1379" s="136"/>
      <c r="C1379" s="136"/>
      <c r="D1379" s="234"/>
      <c r="E1379" s="171"/>
      <c r="F1379" s="235"/>
      <c r="G1379" s="171"/>
    </row>
    <row r="1380" spans="2:7" s="232" customFormat="1" ht="12" x14ac:dyDescent="0.2">
      <c r="B1380" s="136"/>
      <c r="C1380" s="136"/>
      <c r="D1380" s="234"/>
      <c r="E1380" s="171"/>
      <c r="F1380" s="235"/>
      <c r="G1380" s="171"/>
    </row>
    <row r="1381" spans="2:7" s="232" customFormat="1" ht="12" x14ac:dyDescent="0.2">
      <c r="B1381" s="136"/>
      <c r="C1381" s="136"/>
      <c r="D1381" s="234"/>
      <c r="E1381" s="171"/>
      <c r="F1381" s="235"/>
      <c r="G1381" s="171"/>
    </row>
    <row r="1382" spans="2:7" s="232" customFormat="1" ht="12" x14ac:dyDescent="0.2">
      <c r="B1382" s="136"/>
      <c r="C1382" s="136"/>
      <c r="D1382" s="234"/>
      <c r="E1382" s="171"/>
      <c r="F1382" s="235"/>
      <c r="G1382" s="171"/>
    </row>
    <row r="1383" spans="2:7" s="232" customFormat="1" ht="12" x14ac:dyDescent="0.2">
      <c r="B1383" s="136"/>
      <c r="C1383" s="136"/>
      <c r="D1383" s="234"/>
      <c r="E1383" s="171"/>
      <c r="F1383" s="235"/>
      <c r="G1383" s="171"/>
    </row>
    <row r="1384" spans="2:7" s="232" customFormat="1" ht="12" x14ac:dyDescent="0.2">
      <c r="B1384" s="136"/>
      <c r="C1384" s="136"/>
      <c r="D1384" s="234"/>
      <c r="E1384" s="171"/>
      <c r="F1384" s="235"/>
      <c r="G1384" s="171"/>
    </row>
    <row r="1385" spans="2:7" s="232" customFormat="1" ht="12" x14ac:dyDescent="0.2">
      <c r="B1385" s="136"/>
      <c r="C1385" s="136"/>
      <c r="D1385" s="234"/>
      <c r="E1385" s="171"/>
      <c r="F1385" s="235"/>
      <c r="G1385" s="171"/>
    </row>
    <row r="1386" spans="2:7" s="232" customFormat="1" ht="12" x14ac:dyDescent="0.2">
      <c r="B1386" s="136"/>
      <c r="C1386" s="136"/>
      <c r="D1386" s="234"/>
      <c r="E1386" s="171"/>
      <c r="F1386" s="235"/>
      <c r="G1386" s="171"/>
    </row>
    <row r="1387" spans="2:7" s="232" customFormat="1" ht="12" x14ac:dyDescent="0.2">
      <c r="B1387" s="136"/>
      <c r="C1387" s="136"/>
      <c r="D1387" s="234"/>
      <c r="E1387" s="171"/>
      <c r="F1387" s="235"/>
      <c r="G1387" s="171"/>
    </row>
    <row r="1388" spans="2:7" s="232" customFormat="1" ht="12" x14ac:dyDescent="0.2">
      <c r="B1388" s="136"/>
      <c r="C1388" s="136"/>
      <c r="D1388" s="234"/>
      <c r="E1388" s="171"/>
      <c r="F1388" s="235"/>
      <c r="G1388" s="171"/>
    </row>
    <row r="1389" spans="2:7" s="232" customFormat="1" ht="12" x14ac:dyDescent="0.2">
      <c r="B1389" s="136"/>
      <c r="C1389" s="136"/>
      <c r="D1389" s="234"/>
      <c r="E1389" s="171"/>
      <c r="F1389" s="235"/>
      <c r="G1389" s="171"/>
    </row>
    <row r="1390" spans="2:7" s="232" customFormat="1" ht="12" x14ac:dyDescent="0.2">
      <c r="B1390" s="136"/>
      <c r="C1390" s="136"/>
      <c r="D1390" s="234"/>
      <c r="E1390" s="171"/>
      <c r="F1390" s="235"/>
      <c r="G1390" s="171"/>
    </row>
    <row r="1391" spans="2:7" s="232" customFormat="1" ht="12" x14ac:dyDescent="0.2">
      <c r="B1391" s="136"/>
      <c r="C1391" s="136"/>
      <c r="D1391" s="234"/>
      <c r="E1391" s="171"/>
      <c r="F1391" s="235"/>
      <c r="G1391" s="171"/>
    </row>
    <row r="1392" spans="2:7" s="232" customFormat="1" ht="12" x14ac:dyDescent="0.2">
      <c r="B1392" s="136"/>
      <c r="C1392" s="136"/>
      <c r="D1392" s="234"/>
      <c r="E1392" s="171"/>
      <c r="F1392" s="235"/>
      <c r="G1392" s="171"/>
    </row>
    <row r="1393" spans="2:7" s="232" customFormat="1" ht="12" x14ac:dyDescent="0.2">
      <c r="B1393" s="136"/>
      <c r="C1393" s="136"/>
      <c r="D1393" s="234"/>
      <c r="E1393" s="171"/>
      <c r="F1393" s="235"/>
      <c r="G1393" s="171"/>
    </row>
    <row r="1394" spans="2:7" s="232" customFormat="1" ht="12" x14ac:dyDescent="0.2">
      <c r="B1394" s="136"/>
      <c r="C1394" s="136"/>
      <c r="D1394" s="234"/>
      <c r="E1394" s="171"/>
      <c r="F1394" s="235"/>
      <c r="G1394" s="171"/>
    </row>
    <row r="1395" spans="2:7" s="232" customFormat="1" ht="12" x14ac:dyDescent="0.2">
      <c r="B1395" s="136"/>
      <c r="C1395" s="136"/>
      <c r="D1395" s="234"/>
      <c r="E1395" s="171"/>
      <c r="F1395" s="235"/>
      <c r="G1395" s="171"/>
    </row>
    <row r="1396" spans="2:7" s="232" customFormat="1" ht="12" x14ac:dyDescent="0.2">
      <c r="B1396" s="136"/>
      <c r="C1396" s="136"/>
      <c r="D1396" s="234"/>
      <c r="E1396" s="171"/>
      <c r="F1396" s="235"/>
      <c r="G1396" s="171"/>
    </row>
    <row r="1397" spans="2:7" s="232" customFormat="1" ht="12" x14ac:dyDescent="0.2">
      <c r="B1397" s="136"/>
      <c r="C1397" s="136"/>
      <c r="D1397" s="234"/>
      <c r="E1397" s="171"/>
      <c r="F1397" s="235"/>
      <c r="G1397" s="171"/>
    </row>
    <row r="1398" spans="2:7" s="232" customFormat="1" ht="12" x14ac:dyDescent="0.2">
      <c r="B1398" s="136"/>
      <c r="C1398" s="136"/>
      <c r="D1398" s="234"/>
      <c r="E1398" s="171"/>
      <c r="F1398" s="235"/>
      <c r="G1398" s="171"/>
    </row>
    <row r="1399" spans="2:7" s="232" customFormat="1" ht="12" x14ac:dyDescent="0.2">
      <c r="B1399" s="136"/>
      <c r="C1399" s="136"/>
      <c r="D1399" s="234"/>
      <c r="E1399" s="171"/>
      <c r="F1399" s="235"/>
      <c r="G1399" s="171"/>
    </row>
    <row r="1400" spans="2:7" s="232" customFormat="1" ht="12" x14ac:dyDescent="0.2">
      <c r="B1400" s="136"/>
      <c r="C1400" s="136"/>
      <c r="D1400" s="234"/>
      <c r="E1400" s="171"/>
      <c r="F1400" s="235"/>
      <c r="G1400" s="171"/>
    </row>
    <row r="1401" spans="2:7" s="232" customFormat="1" ht="12" x14ac:dyDescent="0.2">
      <c r="B1401" s="136"/>
      <c r="C1401" s="136"/>
      <c r="D1401" s="234"/>
      <c r="E1401" s="171"/>
      <c r="F1401" s="235"/>
      <c r="G1401" s="171"/>
    </row>
    <row r="1402" spans="2:7" s="232" customFormat="1" ht="12" x14ac:dyDescent="0.2">
      <c r="B1402" s="136"/>
      <c r="C1402" s="136"/>
      <c r="D1402" s="234"/>
      <c r="E1402" s="171"/>
      <c r="F1402" s="235"/>
      <c r="G1402" s="171"/>
    </row>
    <row r="1403" spans="2:7" s="232" customFormat="1" ht="12" x14ac:dyDescent="0.2">
      <c r="B1403" s="136"/>
      <c r="C1403" s="136"/>
      <c r="D1403" s="234"/>
      <c r="E1403" s="171"/>
      <c r="F1403" s="235"/>
      <c r="G1403" s="171"/>
    </row>
    <row r="1404" spans="2:7" s="232" customFormat="1" ht="12" x14ac:dyDescent="0.2">
      <c r="B1404" s="136"/>
      <c r="C1404" s="136"/>
      <c r="D1404" s="234"/>
      <c r="E1404" s="171"/>
      <c r="F1404" s="235"/>
      <c r="G1404" s="171"/>
    </row>
    <row r="1405" spans="2:7" s="232" customFormat="1" ht="12" x14ac:dyDescent="0.2">
      <c r="B1405" s="136"/>
      <c r="C1405" s="136"/>
      <c r="D1405" s="234"/>
      <c r="E1405" s="171"/>
      <c r="F1405" s="235"/>
      <c r="G1405" s="171"/>
    </row>
    <row r="1406" spans="2:7" s="232" customFormat="1" ht="12" x14ac:dyDescent="0.2">
      <c r="B1406" s="136"/>
      <c r="C1406" s="136"/>
      <c r="D1406" s="234"/>
      <c r="E1406" s="171"/>
      <c r="F1406" s="235"/>
      <c r="G1406" s="171"/>
    </row>
    <row r="1407" spans="2:7" s="232" customFormat="1" ht="12" x14ac:dyDescent="0.2">
      <c r="B1407" s="136"/>
      <c r="C1407" s="136"/>
      <c r="D1407" s="234"/>
      <c r="E1407" s="171"/>
      <c r="F1407" s="235"/>
      <c r="G1407" s="171"/>
    </row>
    <row r="1408" spans="2:7" s="232" customFormat="1" ht="12" x14ac:dyDescent="0.2">
      <c r="B1408" s="136"/>
      <c r="C1408" s="136"/>
      <c r="D1408" s="234"/>
      <c r="E1408" s="171"/>
      <c r="F1408" s="235"/>
      <c r="G1408" s="171"/>
    </row>
    <row r="1409" spans="2:7" s="232" customFormat="1" ht="12" x14ac:dyDescent="0.2">
      <c r="B1409" s="136"/>
      <c r="C1409" s="136"/>
      <c r="D1409" s="234"/>
      <c r="E1409" s="171"/>
      <c r="F1409" s="235"/>
      <c r="G1409" s="171"/>
    </row>
    <row r="1410" spans="2:7" s="232" customFormat="1" ht="12" x14ac:dyDescent="0.2">
      <c r="B1410" s="136"/>
      <c r="C1410" s="136"/>
      <c r="D1410" s="234"/>
      <c r="E1410" s="171"/>
      <c r="F1410" s="235"/>
      <c r="G1410" s="171"/>
    </row>
    <row r="1411" spans="2:7" s="232" customFormat="1" ht="12" x14ac:dyDescent="0.2">
      <c r="B1411" s="136"/>
      <c r="C1411" s="136"/>
      <c r="D1411" s="234"/>
      <c r="E1411" s="171"/>
      <c r="F1411" s="235"/>
      <c r="G1411" s="171"/>
    </row>
    <row r="1412" spans="2:7" s="232" customFormat="1" ht="12" x14ac:dyDescent="0.2">
      <c r="B1412" s="136"/>
      <c r="C1412" s="136"/>
      <c r="D1412" s="234"/>
      <c r="E1412" s="171"/>
      <c r="F1412" s="235"/>
      <c r="G1412" s="171"/>
    </row>
    <row r="1413" spans="2:7" s="232" customFormat="1" ht="12" x14ac:dyDescent="0.2">
      <c r="B1413" s="136"/>
      <c r="C1413" s="136"/>
      <c r="D1413" s="234"/>
      <c r="E1413" s="171"/>
      <c r="F1413" s="235"/>
      <c r="G1413" s="171"/>
    </row>
    <row r="1414" spans="2:7" s="232" customFormat="1" ht="12" x14ac:dyDescent="0.2">
      <c r="B1414" s="136"/>
      <c r="C1414" s="136"/>
      <c r="D1414" s="234"/>
      <c r="E1414" s="171"/>
      <c r="F1414" s="235"/>
      <c r="G1414" s="171"/>
    </row>
    <row r="1415" spans="2:7" s="232" customFormat="1" ht="12" x14ac:dyDescent="0.2">
      <c r="B1415" s="136"/>
      <c r="C1415" s="136"/>
      <c r="D1415" s="234"/>
      <c r="E1415" s="171"/>
      <c r="F1415" s="235"/>
      <c r="G1415" s="171"/>
    </row>
    <row r="1416" spans="2:7" s="232" customFormat="1" ht="12" x14ac:dyDescent="0.2">
      <c r="B1416" s="136"/>
      <c r="C1416" s="136"/>
      <c r="D1416" s="234"/>
      <c r="E1416" s="171"/>
      <c r="F1416" s="235"/>
      <c r="G1416" s="171"/>
    </row>
    <row r="1417" spans="2:7" s="232" customFormat="1" ht="12" x14ac:dyDescent="0.2">
      <c r="B1417" s="136"/>
      <c r="C1417" s="136"/>
      <c r="D1417" s="234"/>
      <c r="E1417" s="171"/>
      <c r="F1417" s="235"/>
      <c r="G1417" s="171"/>
    </row>
    <row r="1418" spans="2:7" s="232" customFormat="1" ht="12" x14ac:dyDescent="0.2">
      <c r="B1418" s="136"/>
      <c r="C1418" s="136"/>
      <c r="D1418" s="234"/>
      <c r="E1418" s="171"/>
      <c r="F1418" s="235"/>
      <c r="G1418" s="171"/>
    </row>
    <row r="1419" spans="2:7" s="232" customFormat="1" ht="12" x14ac:dyDescent="0.2">
      <c r="B1419" s="136"/>
      <c r="C1419" s="136"/>
      <c r="D1419" s="234"/>
      <c r="E1419" s="171"/>
      <c r="F1419" s="235"/>
      <c r="G1419" s="171"/>
    </row>
    <row r="1420" spans="2:7" s="232" customFormat="1" ht="12" x14ac:dyDescent="0.2">
      <c r="B1420" s="136"/>
      <c r="C1420" s="136"/>
      <c r="D1420" s="234"/>
      <c r="E1420" s="171"/>
      <c r="F1420" s="235"/>
      <c r="G1420" s="171"/>
    </row>
    <row r="1421" spans="2:7" s="232" customFormat="1" ht="12" x14ac:dyDescent="0.2">
      <c r="B1421" s="136"/>
      <c r="C1421" s="136"/>
      <c r="D1421" s="234"/>
      <c r="E1421" s="171"/>
      <c r="F1421" s="235"/>
      <c r="G1421" s="171"/>
    </row>
    <row r="1422" spans="2:7" s="232" customFormat="1" ht="12" x14ac:dyDescent="0.2">
      <c r="B1422" s="136"/>
      <c r="C1422" s="136"/>
      <c r="D1422" s="234"/>
      <c r="E1422" s="171"/>
      <c r="F1422" s="235"/>
      <c r="G1422" s="171"/>
    </row>
    <row r="1423" spans="2:7" s="232" customFormat="1" ht="12" x14ac:dyDescent="0.2">
      <c r="B1423" s="136"/>
      <c r="C1423" s="136"/>
      <c r="D1423" s="234"/>
      <c r="E1423" s="171"/>
      <c r="F1423" s="235"/>
      <c r="G1423" s="171"/>
    </row>
    <row r="1424" spans="2:7" s="232" customFormat="1" ht="12" x14ac:dyDescent="0.2">
      <c r="B1424" s="136"/>
      <c r="C1424" s="136"/>
      <c r="D1424" s="234"/>
      <c r="E1424" s="171"/>
      <c r="F1424" s="235"/>
      <c r="G1424" s="171"/>
    </row>
    <row r="1425" spans="2:7" s="232" customFormat="1" ht="12" x14ac:dyDescent="0.2">
      <c r="B1425" s="136"/>
      <c r="C1425" s="136"/>
      <c r="D1425" s="234"/>
      <c r="E1425" s="171"/>
      <c r="F1425" s="235"/>
      <c r="G1425" s="171"/>
    </row>
    <row r="1426" spans="2:7" s="232" customFormat="1" ht="12" x14ac:dyDescent="0.2">
      <c r="B1426" s="136"/>
      <c r="C1426" s="136"/>
      <c r="D1426" s="234"/>
      <c r="E1426" s="171"/>
      <c r="F1426" s="235"/>
      <c r="G1426" s="171"/>
    </row>
    <row r="1427" spans="2:7" s="232" customFormat="1" ht="12" x14ac:dyDescent="0.2">
      <c r="B1427" s="136"/>
      <c r="C1427" s="136"/>
      <c r="D1427" s="234"/>
      <c r="E1427" s="171"/>
      <c r="F1427" s="235"/>
      <c r="G1427" s="171"/>
    </row>
    <row r="1428" spans="2:7" s="232" customFormat="1" ht="12" x14ac:dyDescent="0.2">
      <c r="B1428" s="136"/>
      <c r="C1428" s="136"/>
      <c r="D1428" s="234"/>
      <c r="E1428" s="171"/>
      <c r="F1428" s="235"/>
      <c r="G1428" s="171"/>
    </row>
    <row r="1429" spans="2:7" s="232" customFormat="1" ht="12" x14ac:dyDescent="0.2">
      <c r="B1429" s="136"/>
      <c r="C1429" s="136"/>
      <c r="D1429" s="234"/>
      <c r="E1429" s="171"/>
      <c r="F1429" s="235"/>
      <c r="G1429" s="171"/>
    </row>
    <row r="1430" spans="2:7" s="232" customFormat="1" ht="12" x14ac:dyDescent="0.2">
      <c r="B1430" s="136"/>
      <c r="C1430" s="136"/>
      <c r="D1430" s="234"/>
      <c r="E1430" s="171"/>
      <c r="F1430" s="235"/>
      <c r="G1430" s="171"/>
    </row>
    <row r="1431" spans="2:7" s="232" customFormat="1" ht="12" x14ac:dyDescent="0.2">
      <c r="B1431" s="136"/>
      <c r="C1431" s="136"/>
      <c r="D1431" s="234"/>
      <c r="E1431" s="171"/>
      <c r="F1431" s="235"/>
      <c r="G1431" s="171"/>
    </row>
    <row r="1432" spans="2:7" s="232" customFormat="1" ht="12" x14ac:dyDescent="0.2">
      <c r="B1432" s="136"/>
      <c r="C1432" s="136"/>
      <c r="D1432" s="234"/>
      <c r="E1432" s="171"/>
      <c r="F1432" s="235"/>
      <c r="G1432" s="171"/>
    </row>
    <row r="1433" spans="2:7" s="232" customFormat="1" ht="12" x14ac:dyDescent="0.2">
      <c r="B1433" s="136"/>
      <c r="C1433" s="136"/>
      <c r="D1433" s="234"/>
      <c r="E1433" s="171"/>
      <c r="F1433" s="235"/>
      <c r="G1433" s="171"/>
    </row>
    <row r="1434" spans="2:7" s="232" customFormat="1" ht="12" x14ac:dyDescent="0.2">
      <c r="B1434" s="136"/>
      <c r="C1434" s="136"/>
      <c r="D1434" s="234"/>
      <c r="E1434" s="171"/>
      <c r="F1434" s="235"/>
      <c r="G1434" s="171"/>
    </row>
    <row r="1435" spans="2:7" s="232" customFormat="1" ht="12" x14ac:dyDescent="0.2">
      <c r="B1435" s="136"/>
      <c r="C1435" s="136"/>
      <c r="D1435" s="234"/>
      <c r="E1435" s="171"/>
      <c r="F1435" s="235"/>
      <c r="G1435" s="171"/>
    </row>
    <row r="1436" spans="2:7" s="232" customFormat="1" ht="12" x14ac:dyDescent="0.2">
      <c r="B1436" s="136"/>
      <c r="C1436" s="136"/>
      <c r="D1436" s="234"/>
      <c r="E1436" s="171"/>
      <c r="F1436" s="235"/>
      <c r="G1436" s="171"/>
    </row>
    <row r="1437" spans="2:7" s="232" customFormat="1" ht="12" x14ac:dyDescent="0.2">
      <c r="B1437" s="136"/>
      <c r="C1437" s="136"/>
      <c r="D1437" s="234"/>
      <c r="E1437" s="171"/>
      <c r="F1437" s="235"/>
      <c r="G1437" s="171"/>
    </row>
    <row r="1438" spans="2:7" s="232" customFormat="1" ht="12" x14ac:dyDescent="0.2">
      <c r="B1438" s="136"/>
      <c r="C1438" s="136"/>
      <c r="D1438" s="234"/>
      <c r="E1438" s="171"/>
      <c r="F1438" s="235"/>
      <c r="G1438" s="171"/>
    </row>
    <row r="1439" spans="2:7" s="232" customFormat="1" ht="12" x14ac:dyDescent="0.2">
      <c r="B1439" s="136"/>
      <c r="C1439" s="136"/>
      <c r="D1439" s="234"/>
      <c r="E1439" s="171"/>
      <c r="F1439" s="235"/>
      <c r="G1439" s="171"/>
    </row>
    <row r="1440" spans="2:7" s="232" customFormat="1" ht="12" x14ac:dyDescent="0.2">
      <c r="B1440" s="136"/>
      <c r="C1440" s="136"/>
      <c r="D1440" s="234"/>
      <c r="E1440" s="171"/>
      <c r="F1440" s="235"/>
      <c r="G1440" s="171"/>
    </row>
    <row r="1441" spans="2:7" s="232" customFormat="1" ht="12" x14ac:dyDescent="0.2">
      <c r="B1441" s="136"/>
      <c r="C1441" s="136"/>
      <c r="D1441" s="234"/>
      <c r="E1441" s="171"/>
      <c r="F1441" s="235"/>
      <c r="G1441" s="171"/>
    </row>
    <row r="1442" spans="2:7" s="232" customFormat="1" ht="12" x14ac:dyDescent="0.2">
      <c r="B1442" s="136"/>
      <c r="C1442" s="136"/>
      <c r="D1442" s="234"/>
      <c r="E1442" s="171"/>
      <c r="F1442" s="235"/>
      <c r="G1442" s="171"/>
    </row>
    <row r="1443" spans="2:7" s="232" customFormat="1" ht="12" x14ac:dyDescent="0.2">
      <c r="B1443" s="136"/>
      <c r="C1443" s="136"/>
      <c r="D1443" s="234"/>
      <c r="E1443" s="171"/>
      <c r="F1443" s="235"/>
      <c r="G1443" s="171"/>
    </row>
    <row r="1444" spans="2:7" s="232" customFormat="1" ht="12" x14ac:dyDescent="0.2">
      <c r="B1444" s="136"/>
      <c r="C1444" s="136"/>
      <c r="D1444" s="234"/>
      <c r="E1444" s="171"/>
      <c r="F1444" s="235"/>
      <c r="G1444" s="171"/>
    </row>
    <row r="1445" spans="2:7" s="232" customFormat="1" ht="12" x14ac:dyDescent="0.2">
      <c r="B1445" s="136"/>
      <c r="C1445" s="136"/>
      <c r="D1445" s="234"/>
      <c r="E1445" s="171"/>
      <c r="F1445" s="235"/>
      <c r="G1445" s="171"/>
    </row>
    <row r="1446" spans="2:7" s="232" customFormat="1" ht="12" x14ac:dyDescent="0.2">
      <c r="B1446" s="136"/>
      <c r="C1446" s="136"/>
      <c r="D1446" s="234"/>
      <c r="E1446" s="171"/>
      <c r="F1446" s="235"/>
      <c r="G1446" s="171"/>
    </row>
    <row r="1447" spans="2:7" s="232" customFormat="1" ht="12" x14ac:dyDescent="0.2">
      <c r="B1447" s="136"/>
      <c r="C1447" s="136"/>
      <c r="D1447" s="234"/>
      <c r="E1447" s="171"/>
      <c r="F1447" s="235"/>
      <c r="G1447" s="171"/>
    </row>
    <row r="1448" spans="2:7" s="232" customFormat="1" ht="12" x14ac:dyDescent="0.2">
      <c r="B1448" s="136"/>
      <c r="C1448" s="136"/>
      <c r="D1448" s="234"/>
      <c r="E1448" s="171"/>
      <c r="F1448" s="235"/>
      <c r="G1448" s="171"/>
    </row>
    <row r="1449" spans="2:7" s="232" customFormat="1" ht="12" x14ac:dyDescent="0.2">
      <c r="B1449" s="136"/>
      <c r="C1449" s="136"/>
      <c r="D1449" s="234"/>
      <c r="E1449" s="171"/>
      <c r="F1449" s="235"/>
      <c r="G1449" s="171"/>
    </row>
    <row r="1450" spans="2:7" s="232" customFormat="1" ht="12" x14ac:dyDescent="0.2">
      <c r="B1450" s="136"/>
      <c r="C1450" s="136"/>
      <c r="D1450" s="234"/>
      <c r="E1450" s="171"/>
      <c r="F1450" s="235"/>
      <c r="G1450" s="171"/>
    </row>
    <row r="1451" spans="2:7" s="232" customFormat="1" ht="12" x14ac:dyDescent="0.2">
      <c r="B1451" s="136"/>
      <c r="C1451" s="136"/>
      <c r="D1451" s="234"/>
      <c r="E1451" s="171"/>
      <c r="F1451" s="235"/>
      <c r="G1451" s="171"/>
    </row>
    <row r="1452" spans="2:7" s="232" customFormat="1" ht="12" x14ac:dyDescent="0.2">
      <c r="B1452" s="136"/>
      <c r="C1452" s="136"/>
      <c r="D1452" s="234"/>
      <c r="E1452" s="171"/>
      <c r="F1452" s="235"/>
      <c r="G1452" s="171"/>
    </row>
    <row r="1453" spans="2:7" s="232" customFormat="1" ht="12" x14ac:dyDescent="0.2">
      <c r="B1453" s="136"/>
      <c r="C1453" s="136"/>
      <c r="D1453" s="234"/>
      <c r="E1453" s="171"/>
      <c r="F1453" s="235"/>
      <c r="G1453" s="171"/>
    </row>
    <row r="1454" spans="2:7" s="232" customFormat="1" ht="12" x14ac:dyDescent="0.2">
      <c r="B1454" s="136"/>
      <c r="C1454" s="136"/>
      <c r="D1454" s="234"/>
      <c r="E1454" s="171"/>
      <c r="F1454" s="235"/>
      <c r="G1454" s="171"/>
    </row>
    <row r="1455" spans="2:7" s="232" customFormat="1" ht="12" x14ac:dyDescent="0.2">
      <c r="B1455" s="136"/>
      <c r="C1455" s="136"/>
      <c r="D1455" s="234"/>
      <c r="E1455" s="171"/>
      <c r="F1455" s="235"/>
      <c r="G1455" s="171"/>
    </row>
    <row r="1456" spans="2:7" s="232" customFormat="1" ht="12" x14ac:dyDescent="0.2">
      <c r="B1456" s="136"/>
      <c r="C1456" s="136"/>
      <c r="D1456" s="234"/>
      <c r="E1456" s="171"/>
      <c r="F1456" s="235"/>
      <c r="G1456" s="171"/>
    </row>
    <row r="1457" spans="2:7" s="232" customFormat="1" ht="12" x14ac:dyDescent="0.2">
      <c r="B1457" s="136"/>
      <c r="C1457" s="136"/>
      <c r="D1457" s="234"/>
      <c r="E1457" s="171"/>
      <c r="F1457" s="235"/>
      <c r="G1457" s="171"/>
    </row>
    <row r="1458" spans="2:7" s="232" customFormat="1" ht="12" x14ac:dyDescent="0.2">
      <c r="B1458" s="136"/>
      <c r="C1458" s="136"/>
      <c r="D1458" s="234"/>
      <c r="E1458" s="171"/>
      <c r="F1458" s="235"/>
      <c r="G1458" s="171"/>
    </row>
    <row r="1459" spans="2:7" s="232" customFormat="1" ht="12" x14ac:dyDescent="0.2">
      <c r="B1459" s="136"/>
      <c r="C1459" s="136"/>
      <c r="D1459" s="234"/>
      <c r="E1459" s="171"/>
      <c r="F1459" s="235"/>
      <c r="G1459" s="171"/>
    </row>
    <row r="1460" spans="2:7" s="232" customFormat="1" ht="12" x14ac:dyDescent="0.2">
      <c r="B1460" s="136"/>
      <c r="C1460" s="136"/>
      <c r="D1460" s="234"/>
      <c r="E1460" s="171"/>
      <c r="F1460" s="235"/>
      <c r="G1460" s="171"/>
    </row>
    <row r="1461" spans="2:7" s="232" customFormat="1" ht="12" x14ac:dyDescent="0.2">
      <c r="B1461" s="136"/>
      <c r="C1461" s="136"/>
      <c r="D1461" s="234"/>
      <c r="E1461" s="171"/>
      <c r="F1461" s="235"/>
      <c r="G1461" s="171"/>
    </row>
    <row r="1462" spans="2:7" s="232" customFormat="1" ht="12" x14ac:dyDescent="0.2">
      <c r="B1462" s="136"/>
      <c r="C1462" s="136"/>
      <c r="D1462" s="234"/>
      <c r="E1462" s="171"/>
      <c r="F1462" s="235"/>
      <c r="G1462" s="171"/>
    </row>
    <row r="1463" spans="2:7" s="232" customFormat="1" ht="12" x14ac:dyDescent="0.2">
      <c r="B1463" s="136"/>
      <c r="C1463" s="136"/>
      <c r="D1463" s="234"/>
      <c r="E1463" s="171"/>
      <c r="F1463" s="235"/>
      <c r="G1463" s="171"/>
    </row>
    <row r="1464" spans="2:7" s="232" customFormat="1" ht="12" x14ac:dyDescent="0.2">
      <c r="B1464" s="136"/>
      <c r="C1464" s="136"/>
      <c r="D1464" s="234"/>
      <c r="E1464" s="171"/>
      <c r="F1464" s="235"/>
      <c r="G1464" s="171"/>
    </row>
    <row r="1465" spans="2:7" s="232" customFormat="1" ht="12" x14ac:dyDescent="0.2">
      <c r="B1465" s="136"/>
      <c r="C1465" s="136"/>
      <c r="D1465" s="234"/>
      <c r="E1465" s="171"/>
      <c r="F1465" s="235"/>
      <c r="G1465" s="171"/>
    </row>
    <row r="1466" spans="2:7" s="232" customFormat="1" ht="12" x14ac:dyDescent="0.2">
      <c r="B1466" s="136"/>
      <c r="C1466" s="136"/>
      <c r="D1466" s="234"/>
      <c r="E1466" s="171"/>
      <c r="F1466" s="235"/>
      <c r="G1466" s="171"/>
    </row>
    <row r="1467" spans="2:7" s="232" customFormat="1" ht="12" x14ac:dyDescent="0.2">
      <c r="B1467" s="136"/>
      <c r="C1467" s="136"/>
      <c r="D1467" s="234"/>
      <c r="E1467" s="171"/>
      <c r="F1467" s="235"/>
      <c r="G1467" s="171"/>
    </row>
    <row r="1468" spans="2:7" s="232" customFormat="1" ht="12" x14ac:dyDescent="0.2">
      <c r="B1468" s="136"/>
      <c r="C1468" s="136"/>
      <c r="D1468" s="234"/>
      <c r="E1468" s="171"/>
      <c r="F1468" s="235"/>
      <c r="G1468" s="171"/>
    </row>
    <row r="1469" spans="2:7" s="232" customFormat="1" ht="12" x14ac:dyDescent="0.2">
      <c r="B1469" s="136"/>
      <c r="C1469" s="136"/>
      <c r="D1469" s="234"/>
      <c r="E1469" s="171"/>
      <c r="F1469" s="235"/>
      <c r="G1469" s="171"/>
    </row>
    <row r="1470" spans="2:7" s="232" customFormat="1" ht="12" x14ac:dyDescent="0.2">
      <c r="B1470" s="136"/>
      <c r="C1470" s="136"/>
      <c r="D1470" s="234"/>
      <c r="E1470" s="171"/>
      <c r="F1470" s="235"/>
      <c r="G1470" s="171"/>
    </row>
    <row r="1471" spans="2:7" s="232" customFormat="1" ht="12" x14ac:dyDescent="0.2">
      <c r="B1471" s="136"/>
      <c r="C1471" s="136"/>
      <c r="D1471" s="234"/>
      <c r="E1471" s="171"/>
      <c r="F1471" s="235"/>
      <c r="G1471" s="171"/>
    </row>
    <row r="1472" spans="2:7" s="232" customFormat="1" ht="12" x14ac:dyDescent="0.2">
      <c r="B1472" s="136"/>
      <c r="C1472" s="136"/>
      <c r="D1472" s="234"/>
      <c r="E1472" s="171"/>
      <c r="F1472" s="235"/>
      <c r="G1472" s="171"/>
    </row>
    <row r="1473" spans="2:7" s="232" customFormat="1" ht="12" x14ac:dyDescent="0.2">
      <c r="B1473" s="136"/>
      <c r="C1473" s="136"/>
      <c r="D1473" s="234"/>
      <c r="E1473" s="171"/>
      <c r="F1473" s="235"/>
      <c r="G1473" s="171"/>
    </row>
    <row r="1474" spans="2:7" s="232" customFormat="1" ht="12" x14ac:dyDescent="0.2">
      <c r="B1474" s="136"/>
      <c r="C1474" s="136"/>
      <c r="D1474" s="234"/>
      <c r="E1474" s="171"/>
      <c r="F1474" s="235"/>
      <c r="G1474" s="171"/>
    </row>
    <row r="1475" spans="2:7" s="232" customFormat="1" ht="12" x14ac:dyDescent="0.2">
      <c r="B1475" s="136"/>
      <c r="C1475" s="136"/>
      <c r="D1475" s="234"/>
      <c r="E1475" s="171"/>
      <c r="F1475" s="235"/>
      <c r="G1475" s="171"/>
    </row>
    <row r="1476" spans="2:7" s="232" customFormat="1" ht="12" x14ac:dyDescent="0.2">
      <c r="B1476" s="136"/>
      <c r="C1476" s="136"/>
      <c r="D1476" s="234"/>
      <c r="E1476" s="171"/>
      <c r="F1476" s="235"/>
      <c r="G1476" s="171"/>
    </row>
    <row r="1477" spans="2:7" s="232" customFormat="1" ht="12" x14ac:dyDescent="0.2">
      <c r="B1477" s="136"/>
      <c r="C1477" s="136"/>
      <c r="D1477" s="234"/>
      <c r="E1477" s="171"/>
      <c r="F1477" s="235"/>
      <c r="G1477" s="171"/>
    </row>
    <row r="1478" spans="2:7" s="232" customFormat="1" ht="12" x14ac:dyDescent="0.2">
      <c r="B1478" s="136"/>
      <c r="C1478" s="136"/>
      <c r="D1478" s="234"/>
      <c r="E1478" s="171"/>
      <c r="F1478" s="235"/>
      <c r="G1478" s="171"/>
    </row>
    <row r="1479" spans="2:7" s="232" customFormat="1" ht="12" x14ac:dyDescent="0.2">
      <c r="B1479" s="136"/>
      <c r="C1479" s="136"/>
      <c r="D1479" s="234"/>
      <c r="E1479" s="171"/>
      <c r="F1479" s="235"/>
      <c r="G1479" s="171"/>
    </row>
    <row r="1480" spans="2:7" s="232" customFormat="1" ht="12" x14ac:dyDescent="0.2">
      <c r="B1480" s="136"/>
      <c r="C1480" s="136"/>
      <c r="D1480" s="234"/>
      <c r="E1480" s="171"/>
      <c r="F1480" s="235"/>
      <c r="G1480" s="171"/>
    </row>
    <row r="1481" spans="2:7" s="232" customFormat="1" ht="12" x14ac:dyDescent="0.2">
      <c r="B1481" s="136"/>
      <c r="C1481" s="136"/>
      <c r="D1481" s="234"/>
      <c r="E1481" s="171"/>
      <c r="F1481" s="235"/>
      <c r="G1481" s="171"/>
    </row>
    <row r="1482" spans="2:7" s="232" customFormat="1" ht="12" x14ac:dyDescent="0.2">
      <c r="B1482" s="136"/>
      <c r="C1482" s="136"/>
      <c r="D1482" s="234"/>
      <c r="E1482" s="171"/>
      <c r="F1482" s="235"/>
      <c r="G1482" s="171"/>
    </row>
    <row r="1483" spans="2:7" s="232" customFormat="1" ht="12" x14ac:dyDescent="0.2">
      <c r="B1483" s="136"/>
      <c r="C1483" s="136"/>
      <c r="D1483" s="234"/>
      <c r="E1483" s="171"/>
      <c r="F1483" s="235"/>
      <c r="G1483" s="171"/>
    </row>
    <row r="1484" spans="2:7" s="232" customFormat="1" ht="12" x14ac:dyDescent="0.2">
      <c r="B1484" s="136"/>
      <c r="C1484" s="136"/>
      <c r="D1484" s="234"/>
      <c r="E1484" s="171"/>
      <c r="F1484" s="235"/>
      <c r="G1484" s="171"/>
    </row>
    <row r="1485" spans="2:7" s="232" customFormat="1" ht="12" x14ac:dyDescent="0.2">
      <c r="B1485" s="136"/>
      <c r="C1485" s="136"/>
      <c r="D1485" s="234"/>
      <c r="E1485" s="171"/>
      <c r="F1485" s="235"/>
      <c r="G1485" s="171"/>
    </row>
    <row r="1486" spans="2:7" s="232" customFormat="1" ht="12" x14ac:dyDescent="0.2">
      <c r="B1486" s="136"/>
      <c r="C1486" s="136"/>
      <c r="D1486" s="234"/>
      <c r="E1486" s="171"/>
      <c r="F1486" s="235"/>
      <c r="G1486" s="171"/>
    </row>
    <row r="1487" spans="2:7" s="232" customFormat="1" ht="12" x14ac:dyDescent="0.2">
      <c r="B1487" s="136"/>
      <c r="C1487" s="136"/>
      <c r="D1487" s="234"/>
      <c r="E1487" s="171"/>
      <c r="F1487" s="235"/>
      <c r="G1487" s="171"/>
    </row>
    <row r="1488" spans="2:7" s="232" customFormat="1" ht="12" x14ac:dyDescent="0.2">
      <c r="B1488" s="136"/>
      <c r="C1488" s="136"/>
      <c r="D1488" s="234"/>
      <c r="E1488" s="171"/>
      <c r="F1488" s="235"/>
      <c r="G1488" s="171"/>
    </row>
    <row r="1489" spans="2:7" s="232" customFormat="1" ht="12" x14ac:dyDescent="0.2">
      <c r="B1489" s="136"/>
      <c r="C1489" s="136"/>
      <c r="D1489" s="234"/>
      <c r="E1489" s="171"/>
      <c r="F1489" s="235"/>
      <c r="G1489" s="171"/>
    </row>
    <row r="1490" spans="2:7" s="232" customFormat="1" ht="12" x14ac:dyDescent="0.2">
      <c r="B1490" s="136"/>
      <c r="C1490" s="136"/>
      <c r="D1490" s="234"/>
      <c r="E1490" s="171"/>
      <c r="F1490" s="235"/>
      <c r="G1490" s="171"/>
    </row>
    <row r="1491" spans="2:7" s="232" customFormat="1" ht="12" x14ac:dyDescent="0.2">
      <c r="B1491" s="136"/>
      <c r="C1491" s="136"/>
      <c r="D1491" s="234"/>
      <c r="E1491" s="171"/>
      <c r="F1491" s="235"/>
      <c r="G1491" s="171"/>
    </row>
    <row r="1492" spans="2:7" s="232" customFormat="1" ht="12" x14ac:dyDescent="0.2">
      <c r="B1492" s="136"/>
      <c r="C1492" s="136"/>
      <c r="D1492" s="234"/>
      <c r="E1492" s="171"/>
      <c r="F1492" s="235"/>
      <c r="G1492" s="171"/>
    </row>
    <row r="1493" spans="2:7" s="232" customFormat="1" ht="12" x14ac:dyDescent="0.2">
      <c r="B1493" s="136"/>
      <c r="C1493" s="136"/>
      <c r="D1493" s="234"/>
      <c r="E1493" s="171"/>
      <c r="F1493" s="235"/>
      <c r="G1493" s="171"/>
    </row>
    <row r="1494" spans="2:7" s="232" customFormat="1" ht="12" x14ac:dyDescent="0.2">
      <c r="B1494" s="136"/>
      <c r="C1494" s="136"/>
      <c r="D1494" s="234"/>
      <c r="E1494" s="171"/>
      <c r="F1494" s="235"/>
      <c r="G1494" s="171"/>
    </row>
    <row r="1495" spans="2:7" s="232" customFormat="1" ht="12" x14ac:dyDescent="0.2">
      <c r="B1495" s="136"/>
      <c r="C1495" s="136"/>
      <c r="D1495" s="234"/>
      <c r="E1495" s="171"/>
      <c r="F1495" s="235"/>
      <c r="G1495" s="171"/>
    </row>
    <row r="1496" spans="2:7" s="232" customFormat="1" ht="12" x14ac:dyDescent="0.2">
      <c r="B1496" s="136"/>
      <c r="C1496" s="136"/>
      <c r="D1496" s="234"/>
      <c r="E1496" s="171"/>
      <c r="F1496" s="235"/>
      <c r="G1496" s="171"/>
    </row>
    <row r="1497" spans="2:7" s="232" customFormat="1" ht="12" x14ac:dyDescent="0.2">
      <c r="B1497" s="136"/>
      <c r="C1497" s="136"/>
      <c r="D1497" s="234"/>
      <c r="E1497" s="171"/>
      <c r="F1497" s="235"/>
      <c r="G1497" s="171"/>
    </row>
    <row r="1498" spans="2:7" s="232" customFormat="1" ht="12" x14ac:dyDescent="0.2">
      <c r="B1498" s="136"/>
      <c r="C1498" s="136"/>
      <c r="D1498" s="234"/>
      <c r="E1498" s="171"/>
      <c r="F1498" s="235"/>
      <c r="G1498" s="171"/>
    </row>
    <row r="1499" spans="2:7" s="232" customFormat="1" ht="12" x14ac:dyDescent="0.2">
      <c r="B1499" s="136"/>
      <c r="C1499" s="136"/>
      <c r="D1499" s="234"/>
      <c r="E1499" s="171"/>
      <c r="F1499" s="235"/>
      <c r="G1499" s="171"/>
    </row>
    <row r="1500" spans="2:7" s="232" customFormat="1" ht="12" x14ac:dyDescent="0.2">
      <c r="B1500" s="136"/>
      <c r="C1500" s="136"/>
      <c r="D1500" s="234"/>
      <c r="E1500" s="171"/>
      <c r="F1500" s="235"/>
      <c r="G1500" s="171"/>
    </row>
    <row r="1501" spans="2:7" s="232" customFormat="1" ht="12" x14ac:dyDescent="0.2">
      <c r="B1501" s="136"/>
      <c r="C1501" s="136"/>
      <c r="D1501" s="234"/>
      <c r="E1501" s="171"/>
      <c r="F1501" s="235"/>
      <c r="G1501" s="171"/>
    </row>
    <row r="1502" spans="2:7" s="232" customFormat="1" ht="12" x14ac:dyDescent="0.2">
      <c r="B1502" s="136"/>
      <c r="C1502" s="136"/>
      <c r="D1502" s="234"/>
      <c r="E1502" s="171"/>
      <c r="F1502" s="235"/>
      <c r="G1502" s="171"/>
    </row>
    <row r="1503" spans="2:7" s="232" customFormat="1" ht="12" x14ac:dyDescent="0.2">
      <c r="B1503" s="136"/>
      <c r="C1503" s="136"/>
      <c r="D1503" s="234"/>
      <c r="E1503" s="171"/>
      <c r="F1503" s="235"/>
      <c r="G1503" s="171"/>
    </row>
    <row r="1504" spans="2:7" s="232" customFormat="1" ht="12" x14ac:dyDescent="0.2">
      <c r="B1504" s="136"/>
      <c r="C1504" s="136"/>
      <c r="D1504" s="234"/>
      <c r="E1504" s="171"/>
      <c r="F1504" s="235"/>
      <c r="G1504" s="171"/>
    </row>
    <row r="1505" spans="2:7" s="232" customFormat="1" ht="12" x14ac:dyDescent="0.2">
      <c r="B1505" s="136"/>
      <c r="C1505" s="136"/>
      <c r="D1505" s="234"/>
      <c r="E1505" s="171"/>
      <c r="F1505" s="235"/>
      <c r="G1505" s="171"/>
    </row>
    <row r="1506" spans="2:7" s="232" customFormat="1" ht="12" x14ac:dyDescent="0.2">
      <c r="B1506" s="136"/>
      <c r="C1506" s="136"/>
      <c r="D1506" s="234"/>
      <c r="E1506" s="171"/>
      <c r="F1506" s="235"/>
      <c r="G1506" s="171"/>
    </row>
    <row r="1507" spans="2:7" s="232" customFormat="1" ht="12" x14ac:dyDescent="0.2">
      <c r="B1507" s="136"/>
      <c r="C1507" s="136"/>
      <c r="D1507" s="234"/>
      <c r="E1507" s="171"/>
      <c r="F1507" s="235"/>
      <c r="G1507" s="171"/>
    </row>
    <row r="1508" spans="2:7" s="232" customFormat="1" ht="12" x14ac:dyDescent="0.2">
      <c r="B1508" s="136"/>
      <c r="C1508" s="136"/>
      <c r="D1508" s="234"/>
      <c r="E1508" s="171"/>
      <c r="F1508" s="235"/>
      <c r="G1508" s="171"/>
    </row>
    <row r="1509" spans="2:7" s="232" customFormat="1" ht="12" x14ac:dyDescent="0.2">
      <c r="B1509" s="136"/>
      <c r="C1509" s="136"/>
      <c r="D1509" s="234"/>
      <c r="E1509" s="171"/>
      <c r="F1509" s="235"/>
      <c r="G1509" s="171"/>
    </row>
    <row r="1510" spans="2:7" s="232" customFormat="1" ht="12" x14ac:dyDescent="0.2">
      <c r="B1510" s="136"/>
      <c r="C1510" s="136"/>
      <c r="D1510" s="234"/>
      <c r="E1510" s="171"/>
      <c r="F1510" s="235"/>
      <c r="G1510" s="171"/>
    </row>
    <row r="1511" spans="2:7" s="232" customFormat="1" ht="12" x14ac:dyDescent="0.2">
      <c r="B1511" s="136"/>
      <c r="C1511" s="136"/>
      <c r="D1511" s="234"/>
      <c r="E1511" s="171"/>
      <c r="F1511" s="235"/>
      <c r="G1511" s="171"/>
    </row>
    <row r="1512" spans="2:7" s="232" customFormat="1" ht="12" x14ac:dyDescent="0.2">
      <c r="B1512" s="136"/>
      <c r="C1512" s="136"/>
      <c r="D1512" s="234"/>
      <c r="E1512" s="171"/>
      <c r="F1512" s="235"/>
      <c r="G1512" s="171"/>
    </row>
    <row r="1513" spans="2:7" s="232" customFormat="1" ht="12" x14ac:dyDescent="0.2">
      <c r="B1513" s="136"/>
      <c r="C1513" s="136"/>
      <c r="D1513" s="234"/>
      <c r="E1513" s="171"/>
      <c r="F1513" s="235"/>
      <c r="G1513" s="171"/>
    </row>
    <row r="1514" spans="2:7" s="232" customFormat="1" ht="12" x14ac:dyDescent="0.2">
      <c r="B1514" s="136"/>
      <c r="C1514" s="136"/>
      <c r="D1514" s="234"/>
      <c r="E1514" s="171"/>
      <c r="F1514" s="235"/>
      <c r="G1514" s="171"/>
    </row>
    <row r="1515" spans="2:7" s="232" customFormat="1" ht="12" x14ac:dyDescent="0.2">
      <c r="B1515" s="136"/>
      <c r="C1515" s="136"/>
      <c r="D1515" s="234"/>
      <c r="E1515" s="171"/>
      <c r="F1515" s="235"/>
      <c r="G1515" s="171"/>
    </row>
    <row r="1516" spans="2:7" s="232" customFormat="1" ht="12" x14ac:dyDescent="0.2">
      <c r="B1516" s="136"/>
      <c r="C1516" s="136"/>
      <c r="D1516" s="234"/>
      <c r="E1516" s="171"/>
      <c r="F1516" s="235"/>
      <c r="G1516" s="171"/>
    </row>
    <row r="1517" spans="2:7" s="232" customFormat="1" ht="12" x14ac:dyDescent="0.2">
      <c r="B1517" s="136"/>
      <c r="C1517" s="136"/>
      <c r="D1517" s="234"/>
      <c r="E1517" s="171"/>
      <c r="F1517" s="235"/>
      <c r="G1517" s="171"/>
    </row>
    <row r="1518" spans="2:7" s="232" customFormat="1" ht="12" x14ac:dyDescent="0.2">
      <c r="B1518" s="136"/>
      <c r="C1518" s="136"/>
      <c r="D1518" s="234"/>
      <c r="E1518" s="171"/>
      <c r="F1518" s="235"/>
      <c r="G1518" s="171"/>
    </row>
    <row r="1519" spans="2:7" s="232" customFormat="1" ht="12" x14ac:dyDescent="0.2">
      <c r="B1519" s="136"/>
      <c r="C1519" s="136"/>
      <c r="D1519" s="234"/>
      <c r="E1519" s="171"/>
      <c r="F1519" s="235"/>
      <c r="G1519" s="171"/>
    </row>
    <row r="1520" spans="2:7" s="232" customFormat="1" ht="12" x14ac:dyDescent="0.2">
      <c r="B1520" s="136"/>
      <c r="C1520" s="136"/>
      <c r="D1520" s="234"/>
      <c r="E1520" s="171"/>
      <c r="F1520" s="235"/>
      <c r="G1520" s="171"/>
    </row>
    <row r="1521" spans="2:7" s="232" customFormat="1" ht="12" x14ac:dyDescent="0.2">
      <c r="B1521" s="136"/>
      <c r="C1521" s="136"/>
      <c r="D1521" s="234"/>
      <c r="E1521" s="171"/>
      <c r="F1521" s="235"/>
      <c r="G1521" s="171"/>
    </row>
    <row r="1522" spans="2:7" s="232" customFormat="1" ht="12" x14ac:dyDescent="0.2">
      <c r="B1522" s="136"/>
      <c r="C1522" s="136"/>
      <c r="D1522" s="234"/>
      <c r="E1522" s="171"/>
      <c r="F1522" s="235"/>
      <c r="G1522" s="171"/>
    </row>
    <row r="1523" spans="2:7" s="232" customFormat="1" ht="12" x14ac:dyDescent="0.2">
      <c r="B1523" s="136"/>
      <c r="C1523" s="136"/>
      <c r="D1523" s="234"/>
      <c r="E1523" s="171"/>
      <c r="F1523" s="235"/>
      <c r="G1523" s="171"/>
    </row>
    <row r="1524" spans="2:7" s="232" customFormat="1" ht="12" x14ac:dyDescent="0.2">
      <c r="B1524" s="136"/>
      <c r="C1524" s="136"/>
      <c r="D1524" s="234"/>
      <c r="E1524" s="171"/>
      <c r="F1524" s="235"/>
      <c r="G1524" s="171"/>
    </row>
    <row r="1525" spans="2:7" s="232" customFormat="1" ht="12" x14ac:dyDescent="0.2">
      <c r="B1525" s="136"/>
      <c r="C1525" s="136"/>
      <c r="D1525" s="234"/>
      <c r="E1525" s="171"/>
      <c r="F1525" s="235"/>
      <c r="G1525" s="171"/>
    </row>
    <row r="1526" spans="2:7" s="232" customFormat="1" ht="12" x14ac:dyDescent="0.2">
      <c r="B1526" s="136"/>
      <c r="C1526" s="136"/>
      <c r="D1526" s="234"/>
      <c r="E1526" s="171"/>
      <c r="F1526" s="235"/>
      <c r="G1526" s="171"/>
    </row>
    <row r="1527" spans="2:7" s="232" customFormat="1" ht="12" x14ac:dyDescent="0.2">
      <c r="B1527" s="136"/>
      <c r="C1527" s="136"/>
      <c r="D1527" s="234"/>
      <c r="E1527" s="171"/>
      <c r="F1527" s="235"/>
      <c r="G1527" s="171"/>
    </row>
    <row r="1528" spans="2:7" s="232" customFormat="1" ht="12" x14ac:dyDescent="0.2">
      <c r="B1528" s="136"/>
      <c r="C1528" s="136"/>
      <c r="D1528" s="234"/>
      <c r="E1528" s="171"/>
      <c r="F1528" s="235"/>
      <c r="G1528" s="171"/>
    </row>
    <row r="1529" spans="2:7" s="232" customFormat="1" ht="12" x14ac:dyDescent="0.2">
      <c r="B1529" s="136"/>
      <c r="C1529" s="136"/>
      <c r="D1529" s="234"/>
      <c r="E1529" s="171"/>
      <c r="F1529" s="235"/>
      <c r="G1529" s="171"/>
    </row>
    <row r="1530" spans="2:7" s="232" customFormat="1" ht="12" x14ac:dyDescent="0.2">
      <c r="B1530" s="136"/>
      <c r="C1530" s="136"/>
      <c r="D1530" s="234"/>
      <c r="E1530" s="171"/>
      <c r="F1530" s="235"/>
      <c r="G1530" s="171"/>
    </row>
    <row r="1531" spans="2:7" s="232" customFormat="1" ht="12" x14ac:dyDescent="0.2">
      <c r="B1531" s="136"/>
      <c r="C1531" s="136"/>
      <c r="D1531" s="234"/>
      <c r="E1531" s="171"/>
      <c r="F1531" s="235"/>
      <c r="G1531" s="171"/>
    </row>
    <row r="1532" spans="2:7" s="232" customFormat="1" ht="12" x14ac:dyDescent="0.2">
      <c r="B1532" s="136"/>
      <c r="C1532" s="136"/>
      <c r="D1532" s="234"/>
      <c r="E1532" s="171"/>
      <c r="F1532" s="235"/>
      <c r="G1532" s="171"/>
    </row>
    <row r="1533" spans="2:7" s="232" customFormat="1" ht="12" x14ac:dyDescent="0.2">
      <c r="B1533" s="136"/>
      <c r="C1533" s="136"/>
      <c r="D1533" s="234"/>
      <c r="E1533" s="171"/>
      <c r="F1533" s="235"/>
      <c r="G1533" s="171"/>
    </row>
    <row r="1534" spans="2:7" s="232" customFormat="1" ht="12" x14ac:dyDescent="0.2">
      <c r="B1534" s="136"/>
      <c r="C1534" s="136"/>
      <c r="D1534" s="234"/>
      <c r="E1534" s="171"/>
      <c r="F1534" s="235"/>
      <c r="G1534" s="171"/>
    </row>
    <row r="1535" spans="2:7" s="232" customFormat="1" ht="12" x14ac:dyDescent="0.2">
      <c r="B1535" s="136"/>
      <c r="C1535" s="136"/>
      <c r="D1535" s="234"/>
      <c r="E1535" s="171"/>
      <c r="F1535" s="235"/>
      <c r="G1535" s="171"/>
    </row>
    <row r="1536" spans="2:7" s="232" customFormat="1" ht="12" x14ac:dyDescent="0.2">
      <c r="B1536" s="136"/>
      <c r="C1536" s="136"/>
      <c r="D1536" s="234"/>
      <c r="E1536" s="171"/>
      <c r="F1536" s="235"/>
      <c r="G1536" s="171"/>
    </row>
    <row r="1537" spans="2:7" s="232" customFormat="1" ht="12" x14ac:dyDescent="0.2">
      <c r="B1537" s="136"/>
      <c r="C1537" s="136"/>
      <c r="D1537" s="234"/>
      <c r="E1537" s="171"/>
      <c r="F1537" s="235"/>
      <c r="G1537" s="171"/>
    </row>
    <row r="1538" spans="2:7" s="232" customFormat="1" ht="12" x14ac:dyDescent="0.2">
      <c r="B1538" s="136"/>
      <c r="C1538" s="136"/>
      <c r="D1538" s="234"/>
      <c r="E1538" s="171"/>
      <c r="F1538" s="235"/>
      <c r="G1538" s="171"/>
    </row>
    <row r="1539" spans="2:7" s="232" customFormat="1" ht="12" x14ac:dyDescent="0.2">
      <c r="B1539" s="136"/>
      <c r="C1539" s="136"/>
      <c r="D1539" s="234"/>
      <c r="E1539" s="171"/>
      <c r="F1539" s="235"/>
      <c r="G1539" s="171"/>
    </row>
    <row r="1540" spans="2:7" s="232" customFormat="1" ht="12" x14ac:dyDescent="0.2">
      <c r="B1540" s="136"/>
      <c r="C1540" s="136"/>
      <c r="D1540" s="234"/>
      <c r="E1540" s="171"/>
      <c r="F1540" s="235"/>
      <c r="G1540" s="171"/>
    </row>
    <row r="1541" spans="2:7" s="232" customFormat="1" ht="12" x14ac:dyDescent="0.2">
      <c r="B1541" s="136"/>
      <c r="C1541" s="136"/>
      <c r="D1541" s="234"/>
      <c r="E1541" s="171"/>
      <c r="F1541" s="235"/>
      <c r="G1541" s="171"/>
    </row>
    <row r="1542" spans="2:7" s="232" customFormat="1" ht="12" x14ac:dyDescent="0.2">
      <c r="B1542" s="136"/>
      <c r="C1542" s="136"/>
      <c r="D1542" s="234"/>
      <c r="E1542" s="171"/>
      <c r="F1542" s="235"/>
      <c r="G1542" s="171"/>
    </row>
    <row r="1543" spans="2:7" s="232" customFormat="1" ht="12" x14ac:dyDescent="0.2">
      <c r="B1543" s="136"/>
      <c r="C1543" s="136"/>
      <c r="D1543" s="234"/>
      <c r="E1543" s="171"/>
      <c r="F1543" s="235"/>
      <c r="G1543" s="171"/>
    </row>
    <row r="1544" spans="2:7" s="232" customFormat="1" ht="12" x14ac:dyDescent="0.2">
      <c r="B1544" s="136"/>
      <c r="C1544" s="136"/>
      <c r="D1544" s="234"/>
      <c r="E1544" s="171"/>
      <c r="F1544" s="235"/>
      <c r="G1544" s="171"/>
    </row>
    <row r="1545" spans="2:7" s="232" customFormat="1" ht="12" x14ac:dyDescent="0.2">
      <c r="B1545" s="136"/>
      <c r="C1545" s="136"/>
      <c r="D1545" s="234"/>
      <c r="E1545" s="171"/>
      <c r="F1545" s="235"/>
      <c r="G1545" s="171"/>
    </row>
    <row r="1546" spans="2:7" s="232" customFormat="1" ht="12" x14ac:dyDescent="0.2">
      <c r="B1546" s="136"/>
      <c r="C1546" s="136"/>
      <c r="D1546" s="234"/>
      <c r="E1546" s="171"/>
      <c r="F1546" s="235"/>
      <c r="G1546" s="171"/>
    </row>
    <row r="1547" spans="2:7" s="232" customFormat="1" ht="12" x14ac:dyDescent="0.2">
      <c r="B1547" s="136"/>
      <c r="C1547" s="136"/>
      <c r="D1547" s="234"/>
      <c r="E1547" s="171"/>
      <c r="F1547" s="235"/>
      <c r="G1547" s="171"/>
    </row>
    <row r="1548" spans="2:7" s="232" customFormat="1" ht="12" x14ac:dyDescent="0.2">
      <c r="B1548" s="136"/>
      <c r="C1548" s="136"/>
      <c r="D1548" s="234"/>
      <c r="E1548" s="171"/>
      <c r="F1548" s="235"/>
      <c r="G1548" s="171"/>
    </row>
    <row r="1549" spans="2:7" s="232" customFormat="1" ht="12" x14ac:dyDescent="0.2">
      <c r="B1549" s="136"/>
      <c r="C1549" s="136"/>
      <c r="D1549" s="234"/>
      <c r="E1549" s="171"/>
      <c r="F1549" s="235"/>
      <c r="G1549" s="171"/>
    </row>
    <row r="1550" spans="2:7" s="232" customFormat="1" ht="12" x14ac:dyDescent="0.2">
      <c r="B1550" s="136"/>
      <c r="C1550" s="136"/>
      <c r="D1550" s="234"/>
      <c r="E1550" s="171"/>
      <c r="F1550" s="235"/>
      <c r="G1550" s="171"/>
    </row>
    <row r="1551" spans="2:7" s="232" customFormat="1" ht="12" x14ac:dyDescent="0.2">
      <c r="B1551" s="136"/>
      <c r="C1551" s="136"/>
      <c r="D1551" s="234"/>
      <c r="E1551" s="171"/>
      <c r="F1551" s="235"/>
      <c r="G1551" s="171"/>
    </row>
    <row r="1552" spans="2:7" s="232" customFormat="1" ht="12" x14ac:dyDescent="0.2">
      <c r="B1552" s="136"/>
      <c r="C1552" s="136"/>
      <c r="D1552" s="234"/>
      <c r="E1552" s="171"/>
      <c r="F1552" s="235"/>
      <c r="G1552" s="171"/>
    </row>
    <row r="1553" spans="2:7" s="232" customFormat="1" ht="12" x14ac:dyDescent="0.2">
      <c r="B1553" s="136"/>
      <c r="C1553" s="136"/>
      <c r="D1553" s="234"/>
      <c r="E1553" s="171"/>
      <c r="F1553" s="235"/>
      <c r="G1553" s="171"/>
    </row>
    <row r="1554" spans="2:7" s="232" customFormat="1" ht="12" x14ac:dyDescent="0.2">
      <c r="B1554" s="136"/>
      <c r="C1554" s="136"/>
      <c r="D1554" s="234"/>
      <c r="E1554" s="171"/>
      <c r="F1554" s="235"/>
      <c r="G1554" s="171"/>
    </row>
    <row r="1555" spans="2:7" s="232" customFormat="1" ht="12" x14ac:dyDescent="0.2">
      <c r="B1555" s="136"/>
      <c r="C1555" s="136"/>
      <c r="D1555" s="234"/>
      <c r="E1555" s="171"/>
      <c r="F1555" s="235"/>
      <c r="G1555" s="171"/>
    </row>
    <row r="1556" spans="2:7" s="232" customFormat="1" ht="12" x14ac:dyDescent="0.2">
      <c r="B1556" s="136"/>
      <c r="C1556" s="136"/>
      <c r="D1556" s="234"/>
      <c r="E1556" s="171"/>
      <c r="F1556" s="235"/>
      <c r="G1556" s="171"/>
    </row>
    <row r="1557" spans="2:7" s="232" customFormat="1" ht="12" x14ac:dyDescent="0.2">
      <c r="B1557" s="136"/>
      <c r="C1557" s="136"/>
      <c r="D1557" s="234"/>
      <c r="E1557" s="171"/>
      <c r="F1557" s="235"/>
      <c r="G1557" s="171"/>
    </row>
    <row r="1558" spans="2:7" s="232" customFormat="1" ht="12" x14ac:dyDescent="0.2">
      <c r="B1558" s="136"/>
      <c r="C1558" s="136"/>
      <c r="D1558" s="234"/>
      <c r="E1558" s="171"/>
      <c r="F1558" s="235"/>
      <c r="G1558" s="171"/>
    </row>
    <row r="1559" spans="2:7" s="232" customFormat="1" ht="12" x14ac:dyDescent="0.2">
      <c r="B1559" s="136"/>
      <c r="C1559" s="136"/>
      <c r="D1559" s="234"/>
      <c r="E1559" s="171"/>
      <c r="F1559" s="235"/>
      <c r="G1559" s="171"/>
    </row>
    <row r="1560" spans="2:7" s="232" customFormat="1" ht="12" x14ac:dyDescent="0.2">
      <c r="B1560" s="136"/>
      <c r="C1560" s="136"/>
      <c r="D1560" s="234"/>
      <c r="E1560" s="171"/>
      <c r="F1560" s="235"/>
      <c r="G1560" s="171"/>
    </row>
    <row r="1561" spans="2:7" s="232" customFormat="1" ht="12" x14ac:dyDescent="0.2">
      <c r="B1561" s="136"/>
      <c r="C1561" s="136"/>
      <c r="D1561" s="234"/>
      <c r="E1561" s="171"/>
      <c r="F1561" s="235"/>
      <c r="G1561" s="171"/>
    </row>
    <row r="1562" spans="2:7" s="232" customFormat="1" ht="12" x14ac:dyDescent="0.2">
      <c r="B1562" s="136"/>
      <c r="C1562" s="136"/>
      <c r="D1562" s="234"/>
      <c r="E1562" s="171"/>
      <c r="F1562" s="235"/>
      <c r="G1562" s="171"/>
    </row>
    <row r="1563" spans="2:7" s="232" customFormat="1" ht="12" x14ac:dyDescent="0.2">
      <c r="B1563" s="136"/>
      <c r="C1563" s="136"/>
      <c r="D1563" s="234"/>
      <c r="E1563" s="171"/>
      <c r="F1563" s="235"/>
      <c r="G1563" s="171"/>
    </row>
    <row r="1564" spans="2:7" s="232" customFormat="1" ht="12" x14ac:dyDescent="0.2">
      <c r="B1564" s="136"/>
      <c r="C1564" s="136"/>
      <c r="D1564" s="234"/>
      <c r="E1564" s="171"/>
      <c r="F1564" s="235"/>
      <c r="G1564" s="171"/>
    </row>
    <row r="1565" spans="2:7" s="232" customFormat="1" ht="12" x14ac:dyDescent="0.2">
      <c r="B1565" s="136"/>
      <c r="C1565" s="136"/>
      <c r="D1565" s="234"/>
      <c r="E1565" s="171"/>
      <c r="F1565" s="235"/>
      <c r="G1565" s="171"/>
    </row>
    <row r="1566" spans="2:7" s="232" customFormat="1" ht="12" x14ac:dyDescent="0.2">
      <c r="B1566" s="136"/>
      <c r="C1566" s="136"/>
      <c r="D1566" s="234"/>
      <c r="E1566" s="171"/>
      <c r="F1566" s="235"/>
      <c r="G1566" s="171"/>
    </row>
    <row r="1567" spans="2:7" s="232" customFormat="1" ht="12" x14ac:dyDescent="0.2">
      <c r="B1567" s="136"/>
      <c r="C1567" s="136"/>
      <c r="D1567" s="234"/>
      <c r="E1567" s="171"/>
      <c r="F1567" s="235"/>
      <c r="G1567" s="171"/>
    </row>
    <row r="1568" spans="2:7" s="232" customFormat="1" ht="12" x14ac:dyDescent="0.2">
      <c r="B1568" s="136"/>
      <c r="C1568" s="136"/>
      <c r="D1568" s="234"/>
      <c r="E1568" s="171"/>
      <c r="F1568" s="235"/>
      <c r="G1568" s="171"/>
    </row>
    <row r="1569" spans="2:7" s="232" customFormat="1" ht="12" x14ac:dyDescent="0.2">
      <c r="B1569" s="136"/>
      <c r="C1569" s="136"/>
      <c r="D1569" s="234"/>
      <c r="E1569" s="171"/>
      <c r="F1569" s="235"/>
      <c r="G1569" s="171"/>
    </row>
    <row r="1570" spans="2:7" s="232" customFormat="1" ht="12" x14ac:dyDescent="0.2">
      <c r="B1570" s="136"/>
      <c r="C1570" s="136"/>
      <c r="D1570" s="234"/>
      <c r="E1570" s="171"/>
      <c r="F1570" s="235"/>
      <c r="G1570" s="171"/>
    </row>
    <row r="1571" spans="2:7" s="232" customFormat="1" ht="12" x14ac:dyDescent="0.2">
      <c r="B1571" s="136"/>
      <c r="C1571" s="136"/>
      <c r="D1571" s="234"/>
      <c r="E1571" s="171"/>
      <c r="F1571" s="235"/>
      <c r="G1571" s="171"/>
    </row>
    <row r="1572" spans="2:7" s="232" customFormat="1" ht="12" x14ac:dyDescent="0.2">
      <c r="B1572" s="136"/>
      <c r="C1572" s="136"/>
      <c r="D1572" s="234"/>
      <c r="E1572" s="171"/>
      <c r="F1572" s="235"/>
      <c r="G1572" s="171"/>
    </row>
    <row r="1573" spans="2:7" s="232" customFormat="1" ht="12" x14ac:dyDescent="0.2">
      <c r="B1573" s="136"/>
      <c r="C1573" s="136"/>
      <c r="D1573" s="234"/>
      <c r="E1573" s="171"/>
      <c r="F1573" s="235"/>
      <c r="G1573" s="171"/>
    </row>
    <row r="1574" spans="2:7" s="232" customFormat="1" ht="12" x14ac:dyDescent="0.2">
      <c r="B1574" s="136"/>
      <c r="C1574" s="136"/>
      <c r="D1574" s="234"/>
      <c r="E1574" s="171"/>
      <c r="F1574" s="235"/>
      <c r="G1574" s="171"/>
    </row>
    <row r="1575" spans="2:7" s="232" customFormat="1" ht="12" x14ac:dyDescent="0.2">
      <c r="B1575" s="136"/>
      <c r="C1575" s="136"/>
      <c r="D1575" s="234"/>
      <c r="E1575" s="171"/>
      <c r="F1575" s="235"/>
      <c r="G1575" s="171"/>
    </row>
    <row r="1576" spans="2:7" s="232" customFormat="1" ht="12" x14ac:dyDescent="0.2">
      <c r="B1576" s="136"/>
      <c r="C1576" s="136"/>
      <c r="D1576" s="234"/>
      <c r="E1576" s="171"/>
      <c r="F1576" s="235"/>
      <c r="G1576" s="171"/>
    </row>
    <row r="1577" spans="2:7" s="232" customFormat="1" ht="12" x14ac:dyDescent="0.2">
      <c r="B1577" s="136"/>
      <c r="C1577" s="136"/>
      <c r="D1577" s="234"/>
      <c r="E1577" s="171"/>
      <c r="F1577" s="235"/>
      <c r="G1577" s="171"/>
    </row>
    <row r="1578" spans="2:7" s="232" customFormat="1" ht="12" x14ac:dyDescent="0.2">
      <c r="B1578" s="136"/>
      <c r="C1578" s="136"/>
      <c r="D1578" s="234"/>
      <c r="E1578" s="171"/>
      <c r="F1578" s="235"/>
      <c r="G1578" s="171"/>
    </row>
    <row r="1579" spans="2:7" s="232" customFormat="1" ht="12" x14ac:dyDescent="0.2">
      <c r="B1579" s="136"/>
      <c r="C1579" s="136"/>
      <c r="D1579" s="234"/>
      <c r="E1579" s="171"/>
      <c r="F1579" s="235"/>
      <c r="G1579" s="171"/>
    </row>
    <row r="1580" spans="2:7" s="232" customFormat="1" ht="12" x14ac:dyDescent="0.2">
      <c r="B1580" s="136"/>
      <c r="C1580" s="136"/>
      <c r="D1580" s="234"/>
      <c r="E1580" s="171"/>
      <c r="F1580" s="235"/>
      <c r="G1580" s="171"/>
    </row>
    <row r="1581" spans="2:7" s="232" customFormat="1" ht="12" x14ac:dyDescent="0.2">
      <c r="B1581" s="136"/>
      <c r="C1581" s="136"/>
      <c r="D1581" s="234"/>
      <c r="E1581" s="171"/>
      <c r="F1581" s="235"/>
      <c r="G1581" s="171"/>
    </row>
    <row r="1582" spans="2:7" s="232" customFormat="1" ht="12" x14ac:dyDescent="0.2">
      <c r="B1582" s="136"/>
      <c r="C1582" s="136"/>
      <c r="D1582" s="234"/>
      <c r="E1582" s="171"/>
      <c r="F1582" s="235"/>
      <c r="G1582" s="171"/>
    </row>
    <row r="1583" spans="2:7" s="232" customFormat="1" ht="12" x14ac:dyDescent="0.2">
      <c r="B1583" s="136"/>
      <c r="C1583" s="136"/>
      <c r="D1583" s="234"/>
      <c r="E1583" s="171"/>
      <c r="F1583" s="235"/>
      <c r="G1583" s="171"/>
    </row>
    <row r="1584" spans="2:7" s="232" customFormat="1" ht="12" x14ac:dyDescent="0.2">
      <c r="B1584" s="136"/>
      <c r="C1584" s="136"/>
      <c r="D1584" s="234"/>
      <c r="E1584" s="171"/>
      <c r="F1584" s="235"/>
      <c r="G1584" s="171"/>
    </row>
    <row r="1585" spans="2:7" s="232" customFormat="1" ht="12" x14ac:dyDescent="0.2">
      <c r="B1585" s="136"/>
      <c r="C1585" s="136"/>
      <c r="D1585" s="234"/>
      <c r="E1585" s="171"/>
      <c r="F1585" s="235"/>
      <c r="G1585" s="171"/>
    </row>
    <row r="1586" spans="2:7" s="232" customFormat="1" ht="12" x14ac:dyDescent="0.2">
      <c r="B1586" s="136"/>
      <c r="C1586" s="136"/>
      <c r="D1586" s="234"/>
      <c r="E1586" s="171"/>
      <c r="F1586" s="235"/>
      <c r="G1586" s="171"/>
    </row>
    <row r="1587" spans="2:7" s="232" customFormat="1" ht="12" x14ac:dyDescent="0.2">
      <c r="B1587" s="136"/>
      <c r="C1587" s="136"/>
      <c r="D1587" s="234"/>
      <c r="E1587" s="171"/>
      <c r="F1587" s="235"/>
      <c r="G1587" s="171"/>
    </row>
    <row r="1588" spans="2:7" s="232" customFormat="1" ht="12" x14ac:dyDescent="0.2">
      <c r="B1588" s="136"/>
      <c r="C1588" s="136"/>
      <c r="D1588" s="234"/>
      <c r="E1588" s="171"/>
      <c r="F1588" s="235"/>
      <c r="G1588" s="171"/>
    </row>
    <row r="1589" spans="2:7" s="232" customFormat="1" ht="12" x14ac:dyDescent="0.2">
      <c r="B1589" s="136"/>
      <c r="C1589" s="136"/>
      <c r="D1589" s="234"/>
      <c r="E1589" s="171"/>
      <c r="F1589" s="235"/>
      <c r="G1589" s="171"/>
    </row>
    <row r="1590" spans="2:7" s="232" customFormat="1" ht="12" x14ac:dyDescent="0.2">
      <c r="B1590" s="136"/>
      <c r="C1590" s="136"/>
      <c r="D1590" s="234"/>
      <c r="E1590" s="171"/>
      <c r="F1590" s="235"/>
      <c r="G1590" s="171"/>
    </row>
    <row r="1591" spans="2:7" s="232" customFormat="1" ht="12" x14ac:dyDescent="0.2">
      <c r="B1591" s="136"/>
      <c r="C1591" s="136"/>
      <c r="D1591" s="234"/>
      <c r="E1591" s="171"/>
      <c r="F1591" s="235"/>
      <c r="G1591" s="171"/>
    </row>
    <row r="1592" spans="2:7" s="232" customFormat="1" ht="12" x14ac:dyDescent="0.2">
      <c r="B1592" s="136"/>
      <c r="C1592" s="136"/>
      <c r="D1592" s="234"/>
      <c r="E1592" s="171"/>
      <c r="F1592" s="235"/>
      <c r="G1592" s="171"/>
    </row>
    <row r="1593" spans="2:7" s="232" customFormat="1" ht="12" x14ac:dyDescent="0.2">
      <c r="B1593" s="136"/>
      <c r="C1593" s="136"/>
      <c r="D1593" s="234"/>
      <c r="E1593" s="171"/>
      <c r="F1593" s="235"/>
      <c r="G1593" s="171"/>
    </row>
    <row r="1594" spans="2:7" s="232" customFormat="1" ht="12" x14ac:dyDescent="0.2">
      <c r="B1594" s="136"/>
      <c r="C1594" s="136"/>
      <c r="D1594" s="234"/>
      <c r="E1594" s="171"/>
      <c r="F1594" s="235"/>
      <c r="G1594" s="171"/>
    </row>
    <row r="1595" spans="2:7" s="232" customFormat="1" ht="12" x14ac:dyDescent="0.2">
      <c r="B1595" s="136"/>
      <c r="C1595" s="136"/>
      <c r="D1595" s="234"/>
      <c r="E1595" s="171"/>
      <c r="F1595" s="235"/>
      <c r="G1595" s="171"/>
    </row>
    <row r="1596" spans="2:7" s="232" customFormat="1" ht="12" x14ac:dyDescent="0.2">
      <c r="B1596" s="136"/>
      <c r="C1596" s="136"/>
      <c r="D1596" s="234"/>
      <c r="E1596" s="171"/>
      <c r="F1596" s="235"/>
      <c r="G1596" s="171"/>
    </row>
    <row r="1597" spans="2:7" s="232" customFormat="1" ht="12" x14ac:dyDescent="0.2">
      <c r="B1597" s="136"/>
      <c r="C1597" s="136"/>
      <c r="D1597" s="234"/>
      <c r="E1597" s="171"/>
      <c r="F1597" s="235"/>
      <c r="G1597" s="171"/>
    </row>
    <row r="1598" spans="2:7" s="232" customFormat="1" ht="12" x14ac:dyDescent="0.2">
      <c r="B1598" s="136"/>
      <c r="C1598" s="136"/>
      <c r="D1598" s="234"/>
      <c r="E1598" s="171"/>
      <c r="F1598" s="235"/>
      <c r="G1598" s="171"/>
    </row>
    <row r="1599" spans="2:7" s="232" customFormat="1" ht="12" x14ac:dyDescent="0.2">
      <c r="B1599" s="136"/>
      <c r="C1599" s="136"/>
      <c r="D1599" s="234"/>
      <c r="E1599" s="171"/>
      <c r="F1599" s="235"/>
      <c r="G1599" s="171"/>
    </row>
    <row r="1600" spans="2:7" s="232" customFormat="1" ht="12" x14ac:dyDescent="0.2">
      <c r="B1600" s="136"/>
      <c r="C1600" s="136"/>
      <c r="D1600" s="234"/>
      <c r="E1600" s="171"/>
      <c r="F1600" s="235"/>
      <c r="G1600" s="171"/>
    </row>
    <row r="1601" spans="2:7" s="232" customFormat="1" ht="12" x14ac:dyDescent="0.2">
      <c r="B1601" s="136"/>
      <c r="C1601" s="136"/>
      <c r="D1601" s="234"/>
      <c r="E1601" s="171"/>
      <c r="F1601" s="235"/>
      <c r="G1601" s="171"/>
    </row>
    <row r="1602" spans="2:7" s="232" customFormat="1" ht="12" x14ac:dyDescent="0.2">
      <c r="B1602" s="136"/>
      <c r="C1602" s="136"/>
      <c r="D1602" s="234"/>
      <c r="E1602" s="171"/>
      <c r="F1602" s="235"/>
      <c r="G1602" s="171"/>
    </row>
    <row r="1603" spans="2:7" s="232" customFormat="1" ht="12" x14ac:dyDescent="0.2">
      <c r="B1603" s="136"/>
      <c r="C1603" s="136"/>
      <c r="D1603" s="234"/>
      <c r="E1603" s="171"/>
      <c r="F1603" s="235"/>
      <c r="G1603" s="171"/>
    </row>
    <row r="1604" spans="2:7" s="232" customFormat="1" ht="12" x14ac:dyDescent="0.2">
      <c r="B1604" s="136"/>
      <c r="C1604" s="136"/>
      <c r="D1604" s="234"/>
      <c r="E1604" s="171"/>
      <c r="F1604" s="235"/>
      <c r="G1604" s="171"/>
    </row>
    <row r="1605" spans="2:7" s="232" customFormat="1" ht="12" x14ac:dyDescent="0.2">
      <c r="B1605" s="136"/>
      <c r="C1605" s="136"/>
      <c r="D1605" s="234"/>
      <c r="E1605" s="171"/>
      <c r="F1605" s="235"/>
      <c r="G1605" s="171"/>
    </row>
    <row r="1606" spans="2:7" s="232" customFormat="1" ht="12" x14ac:dyDescent="0.2">
      <c r="B1606" s="136"/>
      <c r="C1606" s="136"/>
      <c r="D1606" s="234"/>
      <c r="E1606" s="171"/>
      <c r="F1606" s="235"/>
      <c r="G1606" s="171"/>
    </row>
    <row r="1607" spans="2:7" s="232" customFormat="1" ht="12" x14ac:dyDescent="0.2">
      <c r="B1607" s="136"/>
      <c r="C1607" s="136"/>
      <c r="D1607" s="234"/>
      <c r="E1607" s="171"/>
      <c r="F1607" s="235"/>
      <c r="G1607" s="171"/>
    </row>
    <row r="1608" spans="2:7" s="232" customFormat="1" ht="12" x14ac:dyDescent="0.2">
      <c r="B1608" s="136"/>
      <c r="C1608" s="136"/>
      <c r="D1608" s="234"/>
      <c r="E1608" s="171"/>
      <c r="F1608" s="235"/>
      <c r="G1608" s="171"/>
    </row>
    <row r="1609" spans="2:7" s="232" customFormat="1" ht="12" x14ac:dyDescent="0.2">
      <c r="B1609" s="136"/>
      <c r="C1609" s="136"/>
      <c r="D1609" s="234"/>
      <c r="E1609" s="171"/>
      <c r="F1609" s="235"/>
      <c r="G1609" s="171"/>
    </row>
    <row r="1610" spans="2:7" s="232" customFormat="1" ht="12" x14ac:dyDescent="0.2">
      <c r="B1610" s="136"/>
      <c r="C1610" s="136"/>
      <c r="D1610" s="234"/>
      <c r="E1610" s="171"/>
      <c r="F1610" s="235"/>
      <c r="G1610" s="171"/>
    </row>
    <row r="1611" spans="2:7" s="232" customFormat="1" ht="12" x14ac:dyDescent="0.2">
      <c r="B1611" s="136"/>
      <c r="C1611" s="136"/>
      <c r="D1611" s="234"/>
      <c r="E1611" s="171"/>
      <c r="F1611" s="235"/>
      <c r="G1611" s="171"/>
    </row>
    <row r="1612" spans="2:7" s="232" customFormat="1" ht="12" x14ac:dyDescent="0.2">
      <c r="B1612" s="136"/>
      <c r="C1612" s="136"/>
      <c r="D1612" s="234"/>
      <c r="E1612" s="171"/>
      <c r="F1612" s="235"/>
      <c r="G1612" s="171"/>
    </row>
    <row r="1613" spans="2:7" s="232" customFormat="1" ht="12" x14ac:dyDescent="0.2">
      <c r="B1613" s="136"/>
      <c r="C1613" s="136"/>
      <c r="D1613" s="234"/>
      <c r="E1613" s="171"/>
      <c r="F1613" s="235"/>
      <c r="G1613" s="171"/>
    </row>
    <row r="1614" spans="2:7" s="232" customFormat="1" ht="12" x14ac:dyDescent="0.2">
      <c r="B1614" s="136"/>
      <c r="C1614" s="136"/>
      <c r="D1614" s="234"/>
      <c r="E1614" s="171"/>
      <c r="F1614" s="235"/>
      <c r="G1614" s="171"/>
    </row>
    <row r="1615" spans="2:7" s="232" customFormat="1" ht="12" x14ac:dyDescent="0.2">
      <c r="B1615" s="136"/>
      <c r="C1615" s="136"/>
      <c r="D1615" s="234"/>
      <c r="E1615" s="171"/>
      <c r="F1615" s="235"/>
      <c r="G1615" s="171"/>
    </row>
    <row r="1616" spans="2:7" s="232" customFormat="1" ht="12" x14ac:dyDescent="0.2">
      <c r="B1616" s="136"/>
      <c r="C1616" s="136"/>
      <c r="D1616" s="234"/>
      <c r="E1616" s="171"/>
      <c r="F1616" s="235"/>
      <c r="G1616" s="171"/>
    </row>
    <row r="1617" spans="2:7" s="232" customFormat="1" ht="12" x14ac:dyDescent="0.2">
      <c r="B1617" s="136"/>
      <c r="C1617" s="136"/>
      <c r="D1617" s="234"/>
      <c r="E1617" s="171"/>
      <c r="F1617" s="235"/>
      <c r="G1617" s="171"/>
    </row>
    <row r="1618" spans="2:7" s="232" customFormat="1" ht="12" x14ac:dyDescent="0.2">
      <c r="B1618" s="136"/>
      <c r="C1618" s="136"/>
      <c r="D1618" s="234"/>
      <c r="E1618" s="171"/>
      <c r="F1618" s="235"/>
      <c r="G1618" s="171"/>
    </row>
    <row r="1619" spans="2:7" s="232" customFormat="1" ht="12" x14ac:dyDescent="0.2">
      <c r="B1619" s="136"/>
      <c r="C1619" s="136"/>
      <c r="D1619" s="234"/>
      <c r="E1619" s="171"/>
      <c r="F1619" s="235"/>
      <c r="G1619" s="171"/>
    </row>
    <row r="1620" spans="2:7" s="232" customFormat="1" ht="12" x14ac:dyDescent="0.2">
      <c r="B1620" s="136"/>
      <c r="C1620" s="136"/>
      <c r="D1620" s="234"/>
      <c r="E1620" s="171"/>
      <c r="F1620" s="235"/>
      <c r="G1620" s="171"/>
    </row>
    <row r="1621" spans="2:7" s="232" customFormat="1" ht="12" x14ac:dyDescent="0.2">
      <c r="B1621" s="136"/>
      <c r="C1621" s="136"/>
      <c r="D1621" s="234"/>
      <c r="E1621" s="171"/>
      <c r="F1621" s="235"/>
      <c r="G1621" s="171"/>
    </row>
    <row r="1622" spans="2:7" s="232" customFormat="1" ht="12" x14ac:dyDescent="0.2">
      <c r="B1622" s="136"/>
      <c r="C1622" s="136"/>
      <c r="D1622" s="234"/>
      <c r="E1622" s="171"/>
      <c r="F1622" s="235"/>
      <c r="G1622" s="171"/>
    </row>
    <row r="1623" spans="2:7" s="232" customFormat="1" ht="12" x14ac:dyDescent="0.2">
      <c r="B1623" s="136"/>
      <c r="C1623" s="136"/>
      <c r="D1623" s="234"/>
      <c r="E1623" s="171"/>
      <c r="F1623" s="235"/>
      <c r="G1623" s="171"/>
    </row>
    <row r="1624" spans="2:7" s="232" customFormat="1" ht="12" x14ac:dyDescent="0.2">
      <c r="B1624" s="136"/>
      <c r="C1624" s="136"/>
      <c r="D1624" s="234"/>
      <c r="E1624" s="171"/>
      <c r="F1624" s="235"/>
      <c r="G1624" s="171"/>
    </row>
    <row r="1625" spans="2:7" s="232" customFormat="1" ht="12" x14ac:dyDescent="0.2">
      <c r="B1625" s="136"/>
      <c r="C1625" s="136"/>
      <c r="D1625" s="234"/>
      <c r="E1625" s="171"/>
      <c r="F1625" s="235"/>
      <c r="G1625" s="171"/>
    </row>
    <row r="1626" spans="2:7" s="232" customFormat="1" ht="12" x14ac:dyDescent="0.2">
      <c r="B1626" s="136"/>
      <c r="C1626" s="136"/>
      <c r="D1626" s="234"/>
      <c r="E1626" s="171"/>
      <c r="F1626" s="235"/>
      <c r="G1626" s="171"/>
    </row>
    <row r="1627" spans="2:7" s="232" customFormat="1" ht="12" x14ac:dyDescent="0.2">
      <c r="B1627" s="136"/>
      <c r="C1627" s="136"/>
      <c r="D1627" s="234"/>
      <c r="E1627" s="171"/>
      <c r="F1627" s="235"/>
      <c r="G1627" s="171"/>
    </row>
    <row r="1628" spans="2:7" s="232" customFormat="1" ht="12" x14ac:dyDescent="0.2">
      <c r="B1628" s="136"/>
      <c r="C1628" s="136"/>
      <c r="D1628" s="234"/>
      <c r="E1628" s="171"/>
      <c r="F1628" s="235"/>
      <c r="G1628" s="171"/>
    </row>
    <row r="1629" spans="2:7" s="232" customFormat="1" ht="12" x14ac:dyDescent="0.2">
      <c r="B1629" s="136"/>
      <c r="C1629" s="136"/>
      <c r="D1629" s="234"/>
      <c r="E1629" s="171"/>
      <c r="F1629" s="235"/>
      <c r="G1629" s="171"/>
    </row>
    <row r="1630" spans="2:7" s="232" customFormat="1" ht="12" x14ac:dyDescent="0.2">
      <c r="B1630" s="136"/>
      <c r="C1630" s="136"/>
      <c r="D1630" s="234"/>
      <c r="E1630" s="171"/>
      <c r="F1630" s="235"/>
      <c r="G1630" s="171"/>
    </row>
    <row r="1631" spans="2:7" s="232" customFormat="1" ht="12" x14ac:dyDescent="0.2">
      <c r="B1631" s="136"/>
      <c r="C1631" s="136"/>
      <c r="D1631" s="234"/>
      <c r="E1631" s="171"/>
      <c r="F1631" s="235"/>
      <c r="G1631" s="171"/>
    </row>
    <row r="1632" spans="2:7" s="232" customFormat="1" ht="12" x14ac:dyDescent="0.2">
      <c r="B1632" s="136"/>
      <c r="C1632" s="136"/>
      <c r="D1632" s="234"/>
      <c r="E1632" s="171"/>
      <c r="F1632" s="235"/>
      <c r="G1632" s="171"/>
    </row>
    <row r="1633" spans="2:7" s="232" customFormat="1" ht="12" x14ac:dyDescent="0.2">
      <c r="B1633" s="136"/>
      <c r="C1633" s="136"/>
      <c r="D1633" s="234"/>
      <c r="E1633" s="171"/>
      <c r="F1633" s="235"/>
      <c r="G1633" s="171"/>
    </row>
    <row r="1634" spans="2:7" s="232" customFormat="1" ht="12" x14ac:dyDescent="0.2">
      <c r="B1634" s="136"/>
      <c r="C1634" s="136"/>
      <c r="D1634" s="234"/>
      <c r="E1634" s="171"/>
      <c r="F1634" s="235"/>
      <c r="G1634" s="171"/>
    </row>
    <row r="1635" spans="2:7" s="232" customFormat="1" ht="12" x14ac:dyDescent="0.2">
      <c r="B1635" s="136"/>
      <c r="C1635" s="136"/>
      <c r="D1635" s="234"/>
      <c r="E1635" s="171"/>
      <c r="F1635" s="235"/>
      <c r="G1635" s="171"/>
    </row>
    <row r="1636" spans="2:7" s="232" customFormat="1" ht="12" x14ac:dyDescent="0.2">
      <c r="B1636" s="136"/>
      <c r="C1636" s="136"/>
      <c r="D1636" s="234"/>
      <c r="E1636" s="171"/>
      <c r="F1636" s="235"/>
      <c r="G1636" s="171"/>
    </row>
    <row r="1637" spans="2:7" s="232" customFormat="1" ht="12" x14ac:dyDescent="0.2">
      <c r="B1637" s="136"/>
      <c r="C1637" s="136"/>
      <c r="D1637" s="234"/>
      <c r="E1637" s="171"/>
      <c r="F1637" s="235"/>
      <c r="G1637" s="171"/>
    </row>
    <row r="1638" spans="2:7" s="232" customFormat="1" ht="12" x14ac:dyDescent="0.2">
      <c r="B1638" s="136"/>
      <c r="C1638" s="136"/>
      <c r="D1638" s="234"/>
      <c r="E1638" s="171"/>
      <c r="F1638" s="235"/>
      <c r="G1638" s="171"/>
    </row>
    <row r="1639" spans="2:7" s="232" customFormat="1" ht="12" x14ac:dyDescent="0.2">
      <c r="B1639" s="136"/>
      <c r="C1639" s="136"/>
      <c r="D1639" s="234"/>
      <c r="E1639" s="171"/>
      <c r="F1639" s="235"/>
      <c r="G1639" s="171"/>
    </row>
    <row r="1640" spans="2:7" s="232" customFormat="1" ht="12" x14ac:dyDescent="0.2">
      <c r="B1640" s="136"/>
      <c r="C1640" s="136"/>
      <c r="D1640" s="234"/>
      <c r="E1640" s="171"/>
      <c r="F1640" s="235"/>
      <c r="G1640" s="171"/>
    </row>
    <row r="1641" spans="2:7" s="232" customFormat="1" ht="12" x14ac:dyDescent="0.2">
      <c r="B1641" s="136"/>
      <c r="C1641" s="136"/>
      <c r="D1641" s="234"/>
      <c r="E1641" s="171"/>
      <c r="F1641" s="235"/>
      <c r="G1641" s="171"/>
    </row>
    <row r="1642" spans="2:7" s="232" customFormat="1" ht="12" x14ac:dyDescent="0.2">
      <c r="B1642" s="136"/>
      <c r="C1642" s="136"/>
      <c r="D1642" s="234"/>
      <c r="E1642" s="171"/>
      <c r="F1642" s="235"/>
      <c r="G1642" s="171"/>
    </row>
    <row r="1643" spans="2:7" s="232" customFormat="1" ht="12" x14ac:dyDescent="0.2">
      <c r="B1643" s="136"/>
      <c r="C1643" s="136"/>
      <c r="D1643" s="234"/>
      <c r="E1643" s="171"/>
      <c r="F1643" s="235"/>
      <c r="G1643" s="171"/>
    </row>
    <row r="1644" spans="2:7" s="232" customFormat="1" ht="12" x14ac:dyDescent="0.2">
      <c r="B1644" s="136"/>
      <c r="C1644" s="136"/>
      <c r="D1644" s="234"/>
      <c r="E1644" s="171"/>
      <c r="F1644" s="235"/>
      <c r="G1644" s="171"/>
    </row>
    <row r="1645" spans="2:7" s="232" customFormat="1" ht="12" x14ac:dyDescent="0.2">
      <c r="B1645" s="136"/>
      <c r="C1645" s="136"/>
      <c r="D1645" s="234"/>
      <c r="E1645" s="171"/>
      <c r="F1645" s="235"/>
      <c r="G1645" s="171"/>
    </row>
    <row r="1646" spans="2:7" s="232" customFormat="1" ht="12" x14ac:dyDescent="0.2">
      <c r="B1646" s="136"/>
      <c r="C1646" s="136"/>
      <c r="D1646" s="234"/>
      <c r="E1646" s="171"/>
      <c r="F1646" s="235"/>
      <c r="G1646" s="171"/>
    </row>
    <row r="1647" spans="2:7" s="232" customFormat="1" ht="12" x14ac:dyDescent="0.2">
      <c r="B1647" s="136"/>
      <c r="C1647" s="136"/>
      <c r="D1647" s="234"/>
      <c r="E1647" s="171"/>
      <c r="F1647" s="235"/>
      <c r="G1647" s="171"/>
    </row>
    <row r="1648" spans="2:7" s="232" customFormat="1" ht="12" x14ac:dyDescent="0.2">
      <c r="B1648" s="136"/>
      <c r="C1648" s="136"/>
      <c r="D1648" s="234"/>
      <c r="E1648" s="171"/>
      <c r="F1648" s="235"/>
      <c r="G1648" s="171"/>
    </row>
    <row r="1649" spans="2:7" s="232" customFormat="1" ht="12" x14ac:dyDescent="0.2">
      <c r="B1649" s="136"/>
      <c r="C1649" s="136"/>
      <c r="D1649" s="234"/>
      <c r="E1649" s="171"/>
      <c r="F1649" s="235"/>
      <c r="G1649" s="171"/>
    </row>
    <row r="1650" spans="2:7" s="232" customFormat="1" ht="12" x14ac:dyDescent="0.2">
      <c r="B1650" s="136"/>
      <c r="C1650" s="136"/>
      <c r="D1650" s="234"/>
      <c r="E1650" s="171"/>
      <c r="F1650" s="235"/>
      <c r="G1650" s="171"/>
    </row>
    <row r="1651" spans="2:7" s="232" customFormat="1" ht="12" x14ac:dyDescent="0.2">
      <c r="B1651" s="136"/>
      <c r="C1651" s="136"/>
      <c r="D1651" s="234"/>
      <c r="E1651" s="171"/>
      <c r="F1651" s="235"/>
      <c r="G1651" s="171"/>
    </row>
    <row r="1652" spans="2:7" s="232" customFormat="1" ht="12" x14ac:dyDescent="0.2">
      <c r="B1652" s="136"/>
      <c r="C1652" s="136"/>
      <c r="D1652" s="234"/>
      <c r="E1652" s="171"/>
      <c r="F1652" s="235"/>
      <c r="G1652" s="171"/>
    </row>
    <row r="1653" spans="2:7" s="232" customFormat="1" ht="12" x14ac:dyDescent="0.2">
      <c r="B1653" s="136"/>
      <c r="C1653" s="136"/>
      <c r="D1653" s="234"/>
      <c r="E1653" s="171"/>
      <c r="F1653" s="235"/>
      <c r="G1653" s="171"/>
    </row>
    <row r="1654" spans="2:7" s="232" customFormat="1" ht="12" x14ac:dyDescent="0.2">
      <c r="B1654" s="136"/>
      <c r="C1654" s="136"/>
      <c r="D1654" s="234"/>
      <c r="E1654" s="171"/>
      <c r="F1654" s="235"/>
      <c r="G1654" s="171"/>
    </row>
    <row r="1655" spans="2:7" s="232" customFormat="1" ht="12" x14ac:dyDescent="0.2">
      <c r="B1655" s="136"/>
      <c r="C1655" s="136"/>
      <c r="D1655" s="234"/>
      <c r="E1655" s="171"/>
      <c r="F1655" s="235"/>
      <c r="G1655" s="171"/>
    </row>
    <row r="1656" spans="2:7" s="232" customFormat="1" ht="12" x14ac:dyDescent="0.2">
      <c r="B1656" s="136"/>
      <c r="C1656" s="136"/>
      <c r="D1656" s="234"/>
      <c r="E1656" s="171"/>
      <c r="F1656" s="235"/>
      <c r="G1656" s="171"/>
    </row>
    <row r="1657" spans="2:7" s="232" customFormat="1" ht="12" x14ac:dyDescent="0.2">
      <c r="B1657" s="136"/>
      <c r="C1657" s="136"/>
      <c r="D1657" s="234"/>
      <c r="E1657" s="171"/>
      <c r="F1657" s="235"/>
      <c r="G1657" s="171"/>
    </row>
    <row r="1658" spans="2:7" s="232" customFormat="1" ht="12" x14ac:dyDescent="0.2">
      <c r="B1658" s="136"/>
      <c r="C1658" s="136"/>
      <c r="D1658" s="234"/>
      <c r="E1658" s="171"/>
      <c r="F1658" s="235"/>
      <c r="G1658" s="171"/>
    </row>
    <row r="1659" spans="2:7" s="232" customFormat="1" ht="12" x14ac:dyDescent="0.2">
      <c r="B1659" s="136"/>
      <c r="C1659" s="136"/>
      <c r="D1659" s="234"/>
      <c r="E1659" s="171"/>
      <c r="F1659" s="235"/>
      <c r="G1659" s="171"/>
    </row>
    <row r="1660" spans="2:7" s="232" customFormat="1" ht="12" x14ac:dyDescent="0.2">
      <c r="B1660" s="136"/>
      <c r="C1660" s="136"/>
      <c r="D1660" s="234"/>
      <c r="E1660" s="171"/>
      <c r="F1660" s="235"/>
      <c r="G1660" s="171"/>
    </row>
    <row r="1661" spans="2:7" s="232" customFormat="1" ht="12" x14ac:dyDescent="0.2">
      <c r="B1661" s="136"/>
      <c r="C1661" s="136"/>
      <c r="D1661" s="234"/>
      <c r="E1661" s="171"/>
      <c r="F1661" s="235"/>
      <c r="G1661" s="171"/>
    </row>
    <row r="1662" spans="2:7" s="232" customFormat="1" ht="12" x14ac:dyDescent="0.2">
      <c r="B1662" s="136"/>
      <c r="C1662" s="136"/>
      <c r="D1662" s="234"/>
      <c r="E1662" s="171"/>
      <c r="F1662" s="235"/>
      <c r="G1662" s="171"/>
    </row>
    <row r="1663" spans="2:7" s="232" customFormat="1" ht="12" x14ac:dyDescent="0.2">
      <c r="B1663" s="136"/>
      <c r="C1663" s="136"/>
      <c r="D1663" s="234"/>
      <c r="E1663" s="171"/>
      <c r="F1663" s="235"/>
      <c r="G1663" s="171"/>
    </row>
    <row r="1664" spans="2:7" s="232" customFormat="1" ht="12" x14ac:dyDescent="0.2">
      <c r="B1664" s="136"/>
      <c r="C1664" s="136"/>
      <c r="D1664" s="234"/>
      <c r="E1664" s="171"/>
      <c r="F1664" s="235"/>
      <c r="G1664" s="171"/>
    </row>
    <row r="1665" spans="2:7" s="232" customFormat="1" ht="12" x14ac:dyDescent="0.2">
      <c r="B1665" s="136"/>
      <c r="C1665" s="136"/>
      <c r="D1665" s="234"/>
      <c r="E1665" s="171"/>
      <c r="F1665" s="235"/>
      <c r="G1665" s="171"/>
    </row>
    <row r="1666" spans="2:7" s="232" customFormat="1" ht="12" x14ac:dyDescent="0.2">
      <c r="B1666" s="136"/>
      <c r="C1666" s="136"/>
      <c r="D1666" s="234"/>
      <c r="E1666" s="171"/>
      <c r="F1666" s="235"/>
      <c r="G1666" s="171"/>
    </row>
    <row r="1667" spans="2:7" s="232" customFormat="1" ht="12" x14ac:dyDescent="0.2">
      <c r="B1667" s="136"/>
      <c r="C1667" s="136"/>
      <c r="D1667" s="234"/>
      <c r="E1667" s="171"/>
      <c r="F1667" s="235"/>
      <c r="G1667" s="171"/>
    </row>
    <row r="1668" spans="2:7" s="232" customFormat="1" ht="12" x14ac:dyDescent="0.2">
      <c r="B1668" s="136"/>
      <c r="C1668" s="136"/>
      <c r="D1668" s="234"/>
      <c r="E1668" s="171"/>
      <c r="F1668" s="235"/>
      <c r="G1668" s="171"/>
    </row>
    <row r="1669" spans="2:7" s="232" customFormat="1" ht="12" x14ac:dyDescent="0.2">
      <c r="B1669" s="136"/>
      <c r="C1669" s="136"/>
      <c r="D1669" s="234"/>
      <c r="E1669" s="171"/>
      <c r="F1669" s="235"/>
      <c r="G1669" s="171"/>
    </row>
    <row r="1670" spans="2:7" s="232" customFormat="1" ht="12" x14ac:dyDescent="0.2">
      <c r="B1670" s="136"/>
      <c r="C1670" s="136"/>
      <c r="D1670" s="234"/>
      <c r="E1670" s="171"/>
      <c r="F1670" s="235"/>
      <c r="G1670" s="171"/>
    </row>
    <row r="1671" spans="2:7" s="232" customFormat="1" ht="12" x14ac:dyDescent="0.2">
      <c r="B1671" s="136"/>
      <c r="C1671" s="136"/>
      <c r="D1671" s="234"/>
      <c r="E1671" s="171"/>
      <c r="F1671" s="235"/>
      <c r="G1671" s="171"/>
    </row>
    <row r="1672" spans="2:7" s="232" customFormat="1" ht="12" x14ac:dyDescent="0.2">
      <c r="B1672" s="136"/>
      <c r="C1672" s="136"/>
      <c r="D1672" s="234"/>
      <c r="E1672" s="171"/>
      <c r="F1672" s="235"/>
      <c r="G1672" s="171"/>
    </row>
    <row r="1673" spans="2:7" s="232" customFormat="1" ht="12" x14ac:dyDescent="0.2">
      <c r="B1673" s="136"/>
      <c r="C1673" s="136"/>
      <c r="D1673" s="234"/>
      <c r="E1673" s="171"/>
      <c r="F1673" s="235"/>
      <c r="G1673" s="171"/>
    </row>
    <row r="1674" spans="2:7" s="232" customFormat="1" ht="12" x14ac:dyDescent="0.2">
      <c r="B1674" s="136"/>
      <c r="C1674" s="136"/>
      <c r="D1674" s="234"/>
      <c r="E1674" s="171"/>
      <c r="F1674" s="235"/>
      <c r="G1674" s="171"/>
    </row>
    <row r="1675" spans="2:7" s="232" customFormat="1" ht="12" x14ac:dyDescent="0.2">
      <c r="B1675" s="136"/>
      <c r="C1675" s="136"/>
      <c r="D1675" s="234"/>
      <c r="E1675" s="171"/>
      <c r="F1675" s="235"/>
      <c r="G1675" s="171"/>
    </row>
    <row r="1676" spans="2:7" s="232" customFormat="1" ht="12" x14ac:dyDescent="0.2">
      <c r="B1676" s="136"/>
      <c r="C1676" s="136"/>
      <c r="D1676" s="234"/>
      <c r="E1676" s="171"/>
      <c r="F1676" s="235"/>
      <c r="G1676" s="171"/>
    </row>
    <row r="1677" spans="2:7" s="232" customFormat="1" ht="12" x14ac:dyDescent="0.2">
      <c r="B1677" s="136"/>
      <c r="C1677" s="136"/>
      <c r="D1677" s="234"/>
      <c r="E1677" s="171"/>
      <c r="F1677" s="235"/>
      <c r="G1677" s="171"/>
    </row>
    <row r="1678" spans="2:7" s="232" customFormat="1" ht="12" x14ac:dyDescent="0.2">
      <c r="B1678" s="136"/>
      <c r="C1678" s="136"/>
      <c r="D1678" s="234"/>
      <c r="E1678" s="171"/>
      <c r="F1678" s="235"/>
      <c r="G1678" s="171"/>
    </row>
    <row r="1679" spans="2:7" s="232" customFormat="1" ht="12" x14ac:dyDescent="0.2">
      <c r="B1679" s="136"/>
      <c r="C1679" s="136"/>
      <c r="D1679" s="234"/>
      <c r="E1679" s="171"/>
      <c r="F1679" s="235"/>
      <c r="G1679" s="171"/>
    </row>
    <row r="1680" spans="2:7" s="232" customFormat="1" ht="12" x14ac:dyDescent="0.2">
      <c r="B1680" s="136"/>
      <c r="C1680" s="136"/>
      <c r="D1680" s="234"/>
      <c r="E1680" s="171"/>
      <c r="F1680" s="235"/>
      <c r="G1680" s="171"/>
    </row>
    <row r="1681" spans="2:7" s="232" customFormat="1" ht="12" x14ac:dyDescent="0.2">
      <c r="B1681" s="136"/>
      <c r="C1681" s="136"/>
      <c r="D1681" s="234"/>
      <c r="E1681" s="171"/>
      <c r="F1681" s="235"/>
      <c r="G1681" s="171"/>
    </row>
    <row r="1682" spans="2:7" s="232" customFormat="1" ht="12" x14ac:dyDescent="0.2">
      <c r="B1682" s="136"/>
      <c r="C1682" s="136"/>
      <c r="D1682" s="234"/>
      <c r="E1682" s="171"/>
      <c r="F1682" s="235"/>
      <c r="G1682" s="171"/>
    </row>
    <row r="1683" spans="2:7" s="232" customFormat="1" ht="12" x14ac:dyDescent="0.2">
      <c r="B1683" s="136"/>
      <c r="C1683" s="136"/>
      <c r="D1683" s="234"/>
      <c r="E1683" s="171"/>
      <c r="F1683" s="235"/>
      <c r="G1683" s="171"/>
    </row>
  </sheetData>
  <sheetProtection algorithmName="SHA-512" hashValue="EVUQDRC0mVWF7VQXHYmNo3GbEhmWrIIjwt+67BrMEX4n5O9cup4p3iCj5L35ddkxha8uqA7lQiL1WNA96ztSxQ==" saltValue="WfRl/GVIfXAZ6leE51299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8AB2-0E54-4CFF-8C0B-94AD59614858}">
  <sheetPr codeName="List10">
    <pageSetUpPr fitToPage="1"/>
  </sheetPr>
  <dimension ref="A1:D56"/>
  <sheetViews>
    <sheetView view="pageBreakPreview" topLeftCell="A15" zoomScaleNormal="100" zoomScaleSheetLayoutView="100" zoomScalePageLayoutView="115" workbookViewId="0"/>
  </sheetViews>
  <sheetFormatPr defaultColWidth="9.140625" defaultRowHeight="12.75" x14ac:dyDescent="0.2"/>
  <cols>
    <col min="1" max="1" width="8.7109375" style="138" customWidth="1"/>
    <col min="2" max="3" width="61.7109375" style="136" customWidth="1"/>
    <col min="4" max="4" width="16.7109375" style="142" customWidth="1"/>
    <col min="6" max="6" width="52.85546875" customWidth="1"/>
  </cols>
  <sheetData>
    <row r="1" spans="1:4" x14ac:dyDescent="0.2">
      <c r="A1" s="41" t="s">
        <v>5</v>
      </c>
      <c r="B1" s="42" t="str">
        <f>'0_Osebe'!$B$1</f>
        <v>UNIVERZA V LJUBLJANI</v>
      </c>
      <c r="C1" s="42" t="str">
        <f>'0_Osebe'!$C$1</f>
        <v>UNIVERSITY IN LJUBLJANA</v>
      </c>
      <c r="D1" s="147"/>
    </row>
    <row r="2" spans="1:4" x14ac:dyDescent="0.2">
      <c r="A2" s="41"/>
      <c r="B2" s="45"/>
      <c r="C2" s="45"/>
      <c r="D2" s="147"/>
    </row>
    <row r="3" spans="1:4" x14ac:dyDescent="0.2">
      <c r="A3" s="41" t="s">
        <v>8</v>
      </c>
      <c r="B3" s="42" t="str">
        <f>'0_Osebe'!$B$3</f>
        <v>Fakulteta za strojništvo</v>
      </c>
      <c r="C3" s="42" t="str">
        <f>'0_Osebe'!$C$3</f>
        <v>Faculty of Mechanical Engineering</v>
      </c>
      <c r="D3" s="147"/>
    </row>
    <row r="4" spans="1:4" x14ac:dyDescent="0.2">
      <c r="A4" s="41" t="s">
        <v>7</v>
      </c>
      <c r="B4" s="42" t="str">
        <f>'0_Osebe'!$B$4</f>
        <v>STAVBA FAKULTETE</v>
      </c>
      <c r="C4" s="42" t="str">
        <f>'0_Osebe'!$C$4</f>
        <v>FACULTY BUILDING</v>
      </c>
      <c r="D4" s="147"/>
    </row>
    <row r="5" spans="1:4" x14ac:dyDescent="0.2">
      <c r="A5" s="41"/>
      <c r="B5" s="103"/>
      <c r="C5" s="103"/>
      <c r="D5" s="147"/>
    </row>
    <row r="6" spans="1:4" x14ac:dyDescent="0.2">
      <c r="A6" s="41"/>
      <c r="B6" s="103"/>
      <c r="C6" s="103"/>
      <c r="D6" s="147"/>
    </row>
    <row r="7" spans="1:4" ht="40.5" x14ac:dyDescent="0.2">
      <c r="A7" s="105"/>
      <c r="B7" s="106" t="s">
        <v>158</v>
      </c>
      <c r="C7" s="106" t="s">
        <v>6567</v>
      </c>
      <c r="D7" s="148"/>
    </row>
    <row r="8" spans="1:4" x14ac:dyDescent="0.2">
      <c r="A8" s="108"/>
      <c r="B8" s="109"/>
      <c r="C8" s="109"/>
      <c r="D8" s="110"/>
    </row>
    <row r="9" spans="1:4" x14ac:dyDescent="0.2">
      <c r="A9" s="108"/>
      <c r="B9" s="111" t="s">
        <v>128</v>
      </c>
      <c r="C9" s="111" t="s">
        <v>6556</v>
      </c>
      <c r="D9" s="112"/>
    </row>
    <row r="10" spans="1:4" x14ac:dyDescent="0.2">
      <c r="A10" s="108"/>
      <c r="B10" s="111" t="s">
        <v>3315</v>
      </c>
      <c r="C10" s="111" t="s">
        <v>3315</v>
      </c>
      <c r="D10" s="112"/>
    </row>
    <row r="11" spans="1:4" s="59" customFormat="1" ht="12" x14ac:dyDescent="0.2">
      <c r="A11" s="149"/>
      <c r="B11" s="103"/>
      <c r="C11" s="103"/>
      <c r="D11" s="147"/>
    </row>
    <row r="12" spans="1:4" s="59" customFormat="1" thickBot="1" x14ac:dyDescent="0.25">
      <c r="A12" s="115" t="s">
        <v>3281</v>
      </c>
      <c r="B12" s="115" t="s">
        <v>156</v>
      </c>
      <c r="C12" s="115" t="s">
        <v>6568</v>
      </c>
      <c r="D12" s="151"/>
    </row>
    <row r="13" spans="1:4" s="59" customFormat="1" ht="12" x14ac:dyDescent="0.2">
      <c r="A13" s="152" t="str">
        <f>'1.6.1.2.1_Krovsko_klep_dela'!A8</f>
        <v>1.6.1.2.1</v>
      </c>
      <c r="B13" s="153" t="str">
        <f>'1.6.1.2.1_Krovsko_klep_dela'!B8</f>
        <v>KROVSKO KLEPARSKA DELA</v>
      </c>
      <c r="C13" s="153" t="str">
        <f>'1.6.1.2.1_Krovsko_klep_dela'!$C$8</f>
        <v>ROOFING AND CARPENTRY WORK</v>
      </c>
      <c r="D13" s="301">
        <f>'1.6.1.2.1_Krovsko_klep_dela'!G8</f>
        <v>0</v>
      </c>
    </row>
    <row r="14" spans="1:4" s="59" customFormat="1" ht="12" x14ac:dyDescent="0.2">
      <c r="A14" s="155" t="str">
        <f>'1.6.1.2.2_Ključ._dela_in_ograje'!A8</f>
        <v>1.6.1.2.2</v>
      </c>
      <c r="B14" s="160" t="str">
        <f>'1.6.1.2.2_Ključ._dela_in_ograje'!B8</f>
        <v>KLJUČAVNIČARSKA DELA IN OGRAJE</v>
      </c>
      <c r="C14" s="160" t="str">
        <f>'1.6.1.2.2_Ključ._dela_in_ograje'!$C$8</f>
        <v>LOCKSMITH WORK AND FENCING</v>
      </c>
      <c r="D14" s="302">
        <f>'1.6.1.2.2_Ključ._dela_in_ograje'!G8</f>
        <v>0</v>
      </c>
    </row>
    <row r="15" spans="1:4" s="59" customFormat="1" ht="12" x14ac:dyDescent="0.2">
      <c r="A15" s="155" t="str">
        <f>'1.6.1.2.3_MK_pred._stene_obloge'!A8</f>
        <v>1.6.1.2.3.</v>
      </c>
      <c r="B15" s="160" t="str">
        <f>'1.6.1.2.3_MK_pred._stene_obloge'!B8</f>
        <v>MK PREDELNE STENE IN OBLOGE</v>
      </c>
      <c r="C15" s="160" t="str">
        <f>'1.6.1.2.3_MK_pred._stene_obloge'!$C$8</f>
        <v>MK PARTITIONS AND CLADDINGS</v>
      </c>
      <c r="D15" s="302">
        <f>'1.6.1.2.3_MK_pred._stene_obloge'!G8</f>
        <v>0</v>
      </c>
    </row>
    <row r="16" spans="1:4" s="59" customFormat="1" ht="12" x14ac:dyDescent="0.2">
      <c r="A16" s="155" t="str">
        <f>'1.6.1.2.4_Zateklitve_nadsvetlob'!A8</f>
        <v>1.6.1.2.4</v>
      </c>
      <c r="B16" s="160" t="str">
        <f>'1.6.1.2.4_Zateklitve_nadsvetlob'!B8</f>
        <v>ZASTEKLITVE NADSVETLOB</v>
      </c>
      <c r="C16" s="160" t="str">
        <f>'1.6.1.2.4_Zateklitve_nadsvetlob'!$C$8</f>
        <v>GLAZING OF OVERLIGHTS</v>
      </c>
      <c r="D16" s="302">
        <f>'1.6.1.2.4_Zateklitve_nadsvetlob'!G8</f>
        <v>0</v>
      </c>
    </row>
    <row r="17" spans="1:4" s="59" customFormat="1" ht="12" x14ac:dyDescent="0.2">
      <c r="A17" s="155" t="str">
        <f>'1.6.1.2.5_Požarne_obloge_zapore'!A8</f>
        <v>1.6.1.2.5</v>
      </c>
      <c r="B17" s="160" t="str">
        <f>'1.6.1.2.5_Požarne_obloge_zapore'!B8</f>
        <v>POŽARNE OBLOGE IN ZAPORE</v>
      </c>
      <c r="C17" s="160" t="str">
        <f>'1.6.1.2.5_Požarne_obloge_zapore'!$C$8</f>
        <v>FIRE LININGS AND BARRIERS</v>
      </c>
      <c r="D17" s="302">
        <f>'1.6.1.2.5_Požarne_obloge_zapore'!G8</f>
        <v>0</v>
      </c>
    </row>
    <row r="18" spans="1:4" s="59" customFormat="1" ht="12" x14ac:dyDescent="0.2">
      <c r="A18" s="155" t="str">
        <f>'1.6.1.2.6_Spuščeni_stropovi'!A8</f>
        <v>1.6.1.2.6</v>
      </c>
      <c r="B18" s="160" t="str">
        <f>'1.6.1.2.6_Spuščeni_stropovi'!B8</f>
        <v>SPUŠČENI STROPOVI</v>
      </c>
      <c r="C18" s="160" t="str">
        <f>'1.6.1.2.6_Spuščeni_stropovi'!$C$8</f>
        <v>LOWERED CEILINGS</v>
      </c>
      <c r="D18" s="302">
        <f>'1.6.1.2.6_Spuščeni_stropovi'!G8</f>
        <v>0</v>
      </c>
    </row>
    <row r="19" spans="1:4" s="59" customFormat="1" ht="12" x14ac:dyDescent="0.2">
      <c r="A19" s="155" t="str">
        <f>'1.6.1.2.7_Mizarska_dela'!A8</f>
        <v>1.6.1.2.7</v>
      </c>
      <c r="B19" s="160" t="str">
        <f>'1.6.1.2.7_Mizarska_dela'!B8</f>
        <v>MIZARSKA DELA</v>
      </c>
      <c r="C19" s="160" t="str">
        <f>'1.6.1.2.7_Mizarska_dela'!$C$8</f>
        <v>CARPENTRY WORKS</v>
      </c>
      <c r="D19" s="302">
        <f>'1.6.1.2.7_Mizarska_dela'!G8</f>
        <v>0</v>
      </c>
    </row>
    <row r="20" spans="1:4" s="59" customFormat="1" ht="12" x14ac:dyDescent="0.2">
      <c r="A20" s="155" t="str">
        <f>'1.6.1.2.8_Lesena_vrata'!A8</f>
        <v>1.6.1.2.8</v>
      </c>
      <c r="B20" s="160" t="str">
        <f>'1.6.1.2.8_Lesena_vrata'!B8</f>
        <v>LESENA VRATA</v>
      </c>
      <c r="C20" s="160" t="str">
        <f>'1.6.1.2.8_Lesena_vrata'!$C$8</f>
        <v>WOODEN DOORS</v>
      </c>
      <c r="D20" s="302">
        <f>'1.6.1.2.8_Lesena_vrata'!G8</f>
        <v>0</v>
      </c>
    </row>
    <row r="21" spans="1:4" s="59" customFormat="1" ht="12" x14ac:dyDescent="0.2">
      <c r="A21" s="155" t="str">
        <f>'1.6.1.2.9_Kovinska_vrata'!A8</f>
        <v>1.6.1.2.9</v>
      </c>
      <c r="B21" s="160" t="str">
        <f>'1.6.1.2.9_Kovinska_vrata'!B8</f>
        <v>KOVINSKA VRATA</v>
      </c>
      <c r="C21" s="160" t="str">
        <f>'1.6.1.2.9_Kovinska_vrata'!$C$8</f>
        <v>METAL DOORS</v>
      </c>
      <c r="D21" s="302">
        <f>'1.6.1.2.9_Kovinska_vrata'!G8</f>
        <v>0</v>
      </c>
    </row>
    <row r="22" spans="1:4" s="59" customFormat="1" ht="12" x14ac:dyDescent="0.2">
      <c r="A22" s="155" t="str">
        <f>'1.6.1.2.10_Keramičarska_dela'!A8</f>
        <v>1.6.1.2.10</v>
      </c>
      <c r="B22" s="160" t="str">
        <f>'1.6.1.2.10_Keramičarska_dela'!B8</f>
        <v>KERAMIČARSKA DELA</v>
      </c>
      <c r="C22" s="160" t="str">
        <f>'1.6.1.2.10_Keramičarska_dela'!$C$8</f>
        <v>TILING WORKS</v>
      </c>
      <c r="D22" s="302">
        <f>'1.6.1.2.10_Keramičarska_dela'!G8</f>
        <v>0</v>
      </c>
    </row>
    <row r="23" spans="1:4" s="59" customFormat="1" ht="12" x14ac:dyDescent="0.2">
      <c r="A23" s="155" t="str">
        <f>'1.6.1.2.11_Tlaki_Epoxi'!A8</f>
        <v>1.6.1.2.11</v>
      </c>
      <c r="B23" s="160" t="str">
        <f>'1.6.1.2.11_Tlaki_Epoxi'!B8</f>
        <v>FINALNI TLAKI - EPOXI</v>
      </c>
      <c r="C23" s="160" t="str">
        <f>'1.6.1.2.11_Tlaki_Epoxi'!$C$8</f>
        <v>FINISHING FLOORING - EPOXY</v>
      </c>
      <c r="D23" s="302">
        <f>'1.6.1.2.11_Tlaki_Epoxi'!G8</f>
        <v>0</v>
      </c>
    </row>
    <row r="24" spans="1:4" s="59" customFormat="1" ht="12" x14ac:dyDescent="0.2">
      <c r="A24" s="155" t="str">
        <f>'1.6.1.2.12_Tlaki_Antist._obl.'!A8</f>
        <v>1.6.1.2.12</v>
      </c>
      <c r="B24" s="160" t="str">
        <f>'1.6.1.2.12_Tlaki_Antist._obl.'!B8</f>
        <v>FINALNI TLAKI - ANTISTATIČNA OBLOGA TAL</v>
      </c>
      <c r="C24" s="160" t="str">
        <f>'1.6.1.2.12_Tlaki_Antist._obl.'!$C$8</f>
        <v>FINISHING FLOORING - ANTISTATIC FLOOR COVERING</v>
      </c>
      <c r="D24" s="302">
        <f>'1.6.1.2.12_Tlaki_Antist._obl.'!G8</f>
        <v>0</v>
      </c>
    </row>
    <row r="25" spans="1:4" s="59" customFormat="1" ht="12" x14ac:dyDescent="0.2">
      <c r="A25" s="155" t="str">
        <f>'1.6.1.2.13_Tlaki_Ind._parket'!A8</f>
        <v>1.6.1.2.13</v>
      </c>
      <c r="B25" s="160" t="str">
        <f>'1.6.1.2.13_Tlaki_Ind._parket'!B8</f>
        <v>FINALNI TLAKI - INDUSTRIJSKI PARKET</v>
      </c>
      <c r="C25" s="160" t="str">
        <f>'1.6.1.2.13_Tlaki_Ind._parket'!$C$8</f>
        <v>FINISHING FLOORING - INDUSTRIAL PARQUET</v>
      </c>
      <c r="D25" s="302">
        <f>'1.6.1.2.13_Tlaki_Ind._parket'!G8</f>
        <v>0</v>
      </c>
    </row>
    <row r="26" spans="1:4" s="59" customFormat="1" ht="12" x14ac:dyDescent="0.2">
      <c r="A26" s="155" t="str">
        <f>'1.6.1.2.14_Tlaki_Tekstil._obl.'!A8</f>
        <v>1.6.1.2.14</v>
      </c>
      <c r="B26" s="160" t="str">
        <f>'1.6.1.2.14_Tlaki_Tekstil._obl.'!B8</f>
        <v>FINALNI TLAKI - TEKSTILNA OBLOGA TAL</v>
      </c>
      <c r="C26" s="160" t="str">
        <f>'1.6.1.2.14_Tlaki_Tekstil._obl.'!$C$8</f>
        <v>FINISHING FLOORING - TEXTILE FLOOR COVERING</v>
      </c>
      <c r="D26" s="302">
        <f>'1.6.1.2.14_Tlaki_Tekstil._obl.'!G8</f>
        <v>0</v>
      </c>
    </row>
    <row r="27" spans="1:4" s="59" customFormat="1" ht="12" x14ac:dyDescent="0.2">
      <c r="A27" s="155" t="str">
        <f>'1.6.1.2.15_Tlaki_Opečni_tlak.'!A8</f>
        <v>1.6.1.2.15</v>
      </c>
      <c r="B27" s="160" t="str">
        <f>'1.6.1.2.15_Tlaki_Opečni_tlak.'!B8</f>
        <v>FINALNI TLAKI - OPEČNI TLAKOVCI</v>
      </c>
      <c r="C27" s="160" t="str">
        <f>'1.6.1.2.15_Tlaki_Opečni_tlak.'!$C$8</f>
        <v>FINISHING FLOORING - BRICK PAVERS</v>
      </c>
      <c r="D27" s="302">
        <f>'1.6.1.2.15_Tlaki_Opečni_tlak.'!G8</f>
        <v>0</v>
      </c>
    </row>
    <row r="28" spans="1:4" s="59" customFormat="1" ht="12" x14ac:dyDescent="0.2">
      <c r="A28" s="155" t="str">
        <f>'1.6.1.2.16_Slikopleskarska_dela'!A8</f>
        <v>1.6.1.2.16</v>
      </c>
      <c r="B28" s="160" t="str">
        <f>'1.6.1.2.16_Slikopleskarska_dela'!B8</f>
        <v>SLIKOPLESKARSKA DELA</v>
      </c>
      <c r="C28" s="160" t="str">
        <f>'1.6.1.2.16_Slikopleskarska_dela'!$C$8</f>
        <v>PAINTING WORK</v>
      </c>
      <c r="D28" s="302">
        <f>'1.6.1.2.16_Slikopleskarska_dela'!G8</f>
        <v>0</v>
      </c>
    </row>
    <row r="29" spans="1:4" s="59" customFormat="1" ht="12" x14ac:dyDescent="0.2">
      <c r="A29" s="155" t="str">
        <f>'1.6.1.2.17_Fasaderska_dela'!A8</f>
        <v>1.6.1.2.17</v>
      </c>
      <c r="B29" s="160" t="str">
        <f>'1.6.1.2.17_Fasaderska_dela'!B8</f>
        <v>FASADA - ALU ZASTEKLITVE IN VRATA</v>
      </c>
      <c r="C29" s="160" t="str">
        <f>'1.6.1.2.17_Fasaderska_dela'!$C$8</f>
        <v>FAÇADE - ALUMINIUM GLAZING AND DOORS</v>
      </c>
      <c r="D29" s="302">
        <f>'1.6.1.2.17_Fasaderska_dela'!G8</f>
        <v>0</v>
      </c>
    </row>
    <row r="30" spans="1:4" s="59" customFormat="1" ht="12" x14ac:dyDescent="0.2">
      <c r="A30" s="155" t="str">
        <f>'1.6.1.2.18_Steklene_stene_vrata'!A8</f>
        <v>1.6.1.2.18</v>
      </c>
      <c r="B30" s="160" t="str">
        <f>'1.6.1.2.18_Steklene_stene_vrata'!B8</f>
        <v>STEKLENE STENE IN VRATA</v>
      </c>
      <c r="C30" s="160" t="str">
        <f>'1.6.1.2.18_Steklene_stene_vrata'!$C$8</f>
        <v>GLASS WALLS AND DOORS</v>
      </c>
      <c r="D30" s="302">
        <f>'1.6.1.2.18_Steklene_stene_vrata'!G8</f>
        <v>0</v>
      </c>
    </row>
    <row r="31" spans="1:4" s="59" customFormat="1" ht="12" x14ac:dyDescent="0.2">
      <c r="A31" s="155" t="str">
        <f>'1.6.1.2.19_Senčila'!A8</f>
        <v>1.6.1.2.19</v>
      </c>
      <c r="B31" s="160" t="str">
        <f>'1.6.1.2.19_Senčila'!B8</f>
        <v>SENČILA</v>
      </c>
      <c r="C31" s="160" t="str">
        <f>'1.6.1.2.19_Senčila'!$C$8</f>
        <v>WINDOWS BLINDS</v>
      </c>
      <c r="D31" s="302">
        <f>'1.6.1.2.19_Senčila'!G8</f>
        <v>0</v>
      </c>
    </row>
    <row r="32" spans="1:4" s="59" customFormat="1" ht="12" x14ac:dyDescent="0.2">
      <c r="A32" s="155" t="str">
        <f>'1.6.1.2.20_Dvigala'!A8</f>
        <v>1.6.1.2.20</v>
      </c>
      <c r="B32" s="160" t="str">
        <f>'1.6.1.2.20_Dvigala'!B8</f>
        <v>DVIGALA</v>
      </c>
      <c r="C32" s="160" t="str">
        <f>'1.6.1.2.20_Dvigala'!$C$8</f>
        <v>ELEVATORS</v>
      </c>
      <c r="D32" s="302">
        <f>'1.6.1.2.20_Dvigala'!G8</f>
        <v>0</v>
      </c>
    </row>
    <row r="33" spans="1:4" s="59" customFormat="1" ht="12" x14ac:dyDescent="0.2">
      <c r="A33" s="155" t="str">
        <f>'1.6.1.2.21_Čisti_prostori'!A8</f>
        <v>1.6.1.2.21</v>
      </c>
      <c r="B33" s="160" t="str">
        <f>'1.6.1.2.21_Čisti_prostori'!B8</f>
        <v>ČISTI PROSTORI</v>
      </c>
      <c r="C33" s="160" t="str">
        <f>'1.6.1.2.21_Čisti_prostori'!$C$8</f>
        <v>CLEANROOMS</v>
      </c>
      <c r="D33" s="302">
        <f>'1.6.1.2.21_Čisti_prostori'!G8</f>
        <v>0</v>
      </c>
    </row>
    <row r="34" spans="1:4" s="59" customFormat="1" ht="12" x14ac:dyDescent="0.2">
      <c r="A34" s="155" t="str">
        <f>'1.6.1.2.22_Svetlobne_kupole'!A8</f>
        <v>1.6.1.2.22</v>
      </c>
      <c r="B34" s="160" t="str">
        <f>'1.6.1.2.22_Svetlobne_kupole'!B8</f>
        <v>SVETLOBNE KUPOLE</v>
      </c>
      <c r="C34" s="160" t="str">
        <f>'1.6.1.2.22_Svetlobne_kupole'!$C$8</f>
        <v>LIGHT DOMES</v>
      </c>
      <c r="D34" s="302">
        <f>'1.6.1.2.22_Svetlobne_kupole'!G8</f>
        <v>0</v>
      </c>
    </row>
    <row r="35" spans="1:4" s="59" customFormat="1" ht="12" x14ac:dyDescent="0.2">
      <c r="A35" s="155" t="str">
        <f>'1.6.1.2.23_Taktilne_oznake'!A8</f>
        <v>1.6.1.2.23</v>
      </c>
      <c r="B35" s="160" t="str">
        <f>'1.6.1.2.23_Taktilne_oznake'!B8</f>
        <v>TAKTILNE OZNAKE</v>
      </c>
      <c r="C35" s="160" t="str">
        <f>'1.6.1.2.23_Taktilne_oznake'!$C$8</f>
        <v>TACTILE MARKINGS</v>
      </c>
      <c r="D35" s="302">
        <f>'1.6.1.2.23_Taktilne_oznake'!G8</f>
        <v>0</v>
      </c>
    </row>
    <row r="36" spans="1:4" s="59" customFormat="1" ht="12" x14ac:dyDescent="0.2">
      <c r="A36" s="155" t="str">
        <f>'1.6.1.2.24_Prometna_ureditev'!A8</f>
        <v>1.6.1.2.24</v>
      </c>
      <c r="B36" s="160" t="str">
        <f>'1.6.1.2.24_Prometna_ureditev'!B8</f>
        <v>PROMETNA UREDITEV</v>
      </c>
      <c r="C36" s="160" t="str">
        <f>'1.6.1.2.24_Prometna_ureditev'!$C$8</f>
        <v>TRAFFIC ARRANGEMENTS</v>
      </c>
      <c r="D36" s="302">
        <f>'1.6.1.2.24_Prometna_ureditev'!G8</f>
        <v>0</v>
      </c>
    </row>
    <row r="37" spans="1:4" s="59" customFormat="1" ht="12" x14ac:dyDescent="0.2">
      <c r="A37" s="155" t="str">
        <f>'1.6.1.2.25_Varovalni_sistem'!A8</f>
        <v>1.6.1.2.25</v>
      </c>
      <c r="B37" s="160" t="str">
        <f>'1.6.1.2.25_Varovalni_sistem'!B8</f>
        <v>VAROVALNI SISTEM</v>
      </c>
      <c r="C37" s="160" t="str">
        <f>'1.6.1.2.25_Varovalni_sistem'!$C$8</f>
        <v>ROOF LIFELINE SYSTEM</v>
      </c>
      <c r="D37" s="302">
        <f>'1.6.1.2.25_Varovalni_sistem'!G8</f>
        <v>0</v>
      </c>
    </row>
    <row r="38" spans="1:4" s="59" customFormat="1" ht="12" x14ac:dyDescent="0.2">
      <c r="A38" s="155" t="str">
        <f>'1.6.1.2.26_Ostala_dela'!A8</f>
        <v>1.6.1.2.26</v>
      </c>
      <c r="B38" s="160" t="str">
        <f>'1.6.1.2.26_Ostala_dela'!B8</f>
        <v>OSTALA DELA</v>
      </c>
      <c r="C38" s="160" t="str">
        <f>'1.6.1.2.26_Ostala_dela'!$C$8</f>
        <v>OTHER WORKS</v>
      </c>
      <c r="D38" s="302">
        <f>'1.6.1.2.26_Ostala_dela'!G8</f>
        <v>0</v>
      </c>
    </row>
    <row r="39" spans="1:4" s="59" customFormat="1" ht="12" x14ac:dyDescent="0.2">
      <c r="A39" s="41"/>
      <c r="B39" s="45"/>
      <c r="C39" s="129"/>
      <c r="D39" s="303">
        <f>SUM(D13:D38)</f>
        <v>0</v>
      </c>
    </row>
    <row r="40" spans="1:4" s="59" customFormat="1" ht="12" x14ac:dyDescent="0.2">
      <c r="A40" s="41"/>
      <c r="B40" s="45"/>
      <c r="C40" s="129"/>
      <c r="D40" s="304"/>
    </row>
    <row r="41" spans="1:4" s="59" customFormat="1" ht="12" x14ac:dyDescent="0.2">
      <c r="A41" s="159">
        <v>0</v>
      </c>
      <c r="B41" s="160" t="s">
        <v>72</v>
      </c>
      <c r="C41" s="161" t="s">
        <v>6558</v>
      </c>
      <c r="D41" s="305">
        <f>D39*A41</f>
        <v>0</v>
      </c>
    </row>
    <row r="42" spans="1:4" s="59" customFormat="1" thickBot="1" x14ac:dyDescent="0.25">
      <c r="A42" s="41"/>
      <c r="B42" s="45"/>
      <c r="C42" s="129"/>
      <c r="D42" s="304"/>
    </row>
    <row r="43" spans="1:4" ht="13.5" thickBot="1" x14ac:dyDescent="0.25">
      <c r="A43" s="130"/>
      <c r="B43" s="163" t="s">
        <v>160</v>
      </c>
      <c r="C43" s="164" t="s">
        <v>6569</v>
      </c>
      <c r="D43" s="306">
        <f>D39+D41</f>
        <v>0</v>
      </c>
    </row>
    <row r="44" spans="1:4" s="59" customFormat="1" ht="12" x14ac:dyDescent="0.2">
      <c r="A44" s="41"/>
      <c r="B44" s="45"/>
      <c r="C44" s="45"/>
      <c r="D44" s="56"/>
    </row>
    <row r="45" spans="1:4" s="59" customFormat="1" ht="12" x14ac:dyDescent="0.2">
      <c r="A45" s="166" t="s">
        <v>6554</v>
      </c>
      <c r="B45" s="136"/>
      <c r="C45" s="136"/>
      <c r="D45" s="167"/>
    </row>
    <row r="46" spans="1:4" s="59" customFormat="1" ht="17.25" customHeight="1" x14ac:dyDescent="0.2">
      <c r="A46" s="168"/>
      <c r="B46" s="139"/>
      <c r="C46" s="139"/>
      <c r="D46" s="74"/>
    </row>
    <row r="47" spans="1:4" s="59" customFormat="1" ht="17.25" customHeight="1" x14ac:dyDescent="0.2">
      <c r="A47" s="168"/>
      <c r="B47" s="139"/>
      <c r="C47" s="139"/>
      <c r="D47" s="74"/>
    </row>
    <row r="48" spans="1:4" s="59" customFormat="1" ht="17.25" customHeight="1" x14ac:dyDescent="0.2">
      <c r="A48" s="168"/>
      <c r="B48" s="139"/>
      <c r="C48" s="139"/>
      <c r="D48" s="74"/>
    </row>
    <row r="49" spans="1:4" s="59" customFormat="1" ht="17.25" customHeight="1" x14ac:dyDescent="0.2">
      <c r="A49" s="168"/>
      <c r="B49" s="139"/>
      <c r="C49" s="139"/>
      <c r="D49" s="74"/>
    </row>
    <row r="50" spans="1:4" s="59" customFormat="1" ht="12" x14ac:dyDescent="0.2">
      <c r="A50" s="168"/>
      <c r="B50" s="136"/>
      <c r="C50" s="136"/>
      <c r="D50" s="73"/>
    </row>
    <row r="51" spans="1:4" s="59" customFormat="1" ht="12" x14ac:dyDescent="0.2">
      <c r="A51" s="168"/>
      <c r="B51" s="136"/>
      <c r="C51" s="136"/>
      <c r="D51" s="73"/>
    </row>
    <row r="52" spans="1:4" s="59" customFormat="1" ht="12" x14ac:dyDescent="0.2">
      <c r="A52" s="168"/>
      <c r="B52" s="136"/>
      <c r="C52" s="136"/>
      <c r="D52" s="73"/>
    </row>
    <row r="53" spans="1:4" s="59" customFormat="1" ht="12" x14ac:dyDescent="0.2">
      <c r="A53" s="168"/>
      <c r="B53" s="136"/>
      <c r="C53" s="136"/>
      <c r="D53" s="73"/>
    </row>
    <row r="54" spans="1:4" s="59" customFormat="1" ht="12" x14ac:dyDescent="0.2">
      <c r="A54" s="168"/>
      <c r="B54" s="136"/>
      <c r="C54" s="136"/>
      <c r="D54" s="73"/>
    </row>
    <row r="55" spans="1:4" s="59" customFormat="1" ht="12" x14ac:dyDescent="0.2">
      <c r="A55" s="168"/>
      <c r="B55" s="136"/>
      <c r="C55" s="136"/>
      <c r="D55" s="73"/>
    </row>
    <row r="56" spans="1:4" s="59" customFormat="1" ht="12" x14ac:dyDescent="0.2">
      <c r="A56" s="168"/>
      <c r="B56" s="136"/>
      <c r="C56" s="136"/>
      <c r="D56" s="73"/>
    </row>
  </sheetData>
  <sheetProtection algorithmName="SHA-512" hashValue="bo9SpFcOewAGuyKnExMPJzKW47yDnDLtMKUy4tqaX7aGya8Bvj+xsF4SvaKE9in4z88F8tQEqfEYSodl9Ej8LA==" saltValue="qASwqdYvftkRNrcurI/OG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8CBDD-5EF9-4E6B-A135-03C0BCBA91CC}">
  <sheetPr codeName="List13">
    <pageSetUpPr fitToPage="1"/>
  </sheetPr>
  <dimension ref="A1:G1996"/>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72" customWidth="1"/>
    <col min="4" max="4" width="4.7109375" style="234" customWidth="1"/>
    <col min="5" max="5" width="10.7109375" style="315"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74"/>
      <c r="B6" s="175"/>
      <c r="C6" s="175"/>
      <c r="D6" s="173"/>
      <c r="E6" s="113"/>
      <c r="F6" s="113"/>
      <c r="G6" s="99"/>
    </row>
    <row r="7" spans="1:7" x14ac:dyDescent="0.2">
      <c r="A7" s="42" t="s">
        <v>3281</v>
      </c>
      <c r="B7" s="175" t="s">
        <v>156</v>
      </c>
      <c r="C7" s="175" t="s">
        <v>6568</v>
      </c>
      <c r="D7" s="177"/>
      <c r="E7" s="99"/>
      <c r="F7" s="134"/>
      <c r="G7" s="99"/>
    </row>
    <row r="8" spans="1:7" x14ac:dyDescent="0.2">
      <c r="A8" s="178" t="s">
        <v>3288</v>
      </c>
      <c r="B8" s="172" t="s">
        <v>552</v>
      </c>
      <c r="C8" s="172" t="s">
        <v>4073</v>
      </c>
      <c r="D8" s="102"/>
      <c r="E8" s="99"/>
      <c r="F8" s="134"/>
      <c r="G8" s="99">
        <f>G366</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183"/>
      <c r="C11" s="183"/>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195"/>
      <c r="B13" s="196"/>
      <c r="C13" s="197"/>
      <c r="D13" s="198"/>
      <c r="E13" s="199"/>
      <c r="F13" s="200"/>
      <c r="G13" s="201"/>
    </row>
    <row r="14" spans="1:7" s="204" customFormat="1" x14ac:dyDescent="0.2">
      <c r="A14" s="202" t="s">
        <v>202</v>
      </c>
      <c r="B14" s="203" t="str">
        <f>$B$8</f>
        <v>KROVSKO KLEPARSKA DELA</v>
      </c>
      <c r="C14" s="203" t="str">
        <f>$C$8</f>
        <v>ROOFING AND CARPENTRY WORK</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307"/>
      <c r="F17" s="217"/>
      <c r="G17" s="218"/>
    </row>
    <row r="18" spans="1:7" x14ac:dyDescent="0.2">
      <c r="A18" s="212"/>
      <c r="B18" s="220" t="s">
        <v>166</v>
      </c>
      <c r="C18" s="221" t="s">
        <v>3652</v>
      </c>
      <c r="D18" s="215"/>
      <c r="E18" s="307"/>
      <c r="F18" s="217"/>
      <c r="G18" s="218"/>
    </row>
    <row r="19" spans="1:7" s="311" customFormat="1" x14ac:dyDescent="0.2">
      <c r="A19" s="212"/>
      <c r="B19" s="220" t="s">
        <v>553</v>
      </c>
      <c r="C19" s="221" t="s">
        <v>3949</v>
      </c>
      <c r="D19" s="212"/>
      <c r="E19" s="308"/>
      <c r="F19" s="309"/>
      <c r="G19" s="310"/>
    </row>
    <row r="20" spans="1:7" s="311" customFormat="1" ht="24" x14ac:dyDescent="0.2">
      <c r="A20" s="212" t="s">
        <v>167</v>
      </c>
      <c r="B20" s="220" t="s">
        <v>168</v>
      </c>
      <c r="C20" s="221" t="s">
        <v>3653</v>
      </c>
      <c r="D20" s="212"/>
      <c r="E20" s="308"/>
      <c r="F20" s="309"/>
      <c r="G20" s="310"/>
    </row>
    <row r="21" spans="1:7" s="311" customFormat="1" ht="24" x14ac:dyDescent="0.2">
      <c r="A21" s="212" t="s">
        <v>169</v>
      </c>
      <c r="B21" s="220" t="s">
        <v>554</v>
      </c>
      <c r="C21" s="221" t="s">
        <v>3950</v>
      </c>
      <c r="D21" s="212"/>
      <c r="E21" s="308"/>
      <c r="F21" s="309"/>
      <c r="G21" s="310"/>
    </row>
    <row r="22" spans="1:7" s="311" customFormat="1" ht="24" x14ac:dyDescent="0.2">
      <c r="A22" s="212" t="s">
        <v>170</v>
      </c>
      <c r="B22" s="220" t="s">
        <v>555</v>
      </c>
      <c r="C22" s="221" t="s">
        <v>3951</v>
      </c>
      <c r="D22" s="212"/>
      <c r="E22" s="308"/>
      <c r="F22" s="309"/>
      <c r="G22" s="310"/>
    </row>
    <row r="23" spans="1:7" s="311" customFormat="1" ht="36" x14ac:dyDescent="0.2">
      <c r="A23" s="212" t="s">
        <v>179</v>
      </c>
      <c r="B23" s="220" t="s">
        <v>556</v>
      </c>
      <c r="C23" s="221" t="s">
        <v>3952</v>
      </c>
      <c r="D23" s="212"/>
      <c r="E23" s="308"/>
      <c r="F23" s="309"/>
      <c r="G23" s="310"/>
    </row>
    <row r="24" spans="1:7" s="311" customFormat="1" ht="36" x14ac:dyDescent="0.2">
      <c r="A24" s="212" t="s">
        <v>181</v>
      </c>
      <c r="B24" s="220" t="s">
        <v>557</v>
      </c>
      <c r="C24" s="221" t="s">
        <v>3953</v>
      </c>
      <c r="D24" s="212"/>
      <c r="E24" s="308"/>
      <c r="F24" s="309"/>
      <c r="G24" s="310"/>
    </row>
    <row r="25" spans="1:7" s="311" customFormat="1" ht="24" x14ac:dyDescent="0.2">
      <c r="A25" s="212" t="s">
        <v>182</v>
      </c>
      <c r="B25" s="220" t="s">
        <v>558</v>
      </c>
      <c r="C25" s="221" t="s">
        <v>3954</v>
      </c>
      <c r="D25" s="212"/>
      <c r="E25" s="308"/>
      <c r="F25" s="309"/>
      <c r="G25" s="310"/>
    </row>
    <row r="26" spans="1:7" s="311" customFormat="1" ht="24" x14ac:dyDescent="0.2">
      <c r="A26" s="212" t="s">
        <v>183</v>
      </c>
      <c r="B26" s="220" t="s">
        <v>559</v>
      </c>
      <c r="C26" s="221" t="s">
        <v>3955</v>
      </c>
      <c r="D26" s="212"/>
      <c r="E26" s="308"/>
      <c r="F26" s="309"/>
      <c r="G26" s="310"/>
    </row>
    <row r="27" spans="1:7" s="311" customFormat="1" x14ac:dyDescent="0.2">
      <c r="A27" s="212" t="s">
        <v>212</v>
      </c>
      <c r="B27" s="220" t="s">
        <v>560</v>
      </c>
      <c r="C27" s="221" t="s">
        <v>3956</v>
      </c>
      <c r="D27" s="212"/>
      <c r="E27" s="308"/>
      <c r="F27" s="309"/>
      <c r="G27" s="310"/>
    </row>
    <row r="28" spans="1:7" s="311" customFormat="1" ht="24" x14ac:dyDescent="0.2">
      <c r="A28" s="212" t="s">
        <v>213</v>
      </c>
      <c r="B28" s="220" t="s">
        <v>561</v>
      </c>
      <c r="C28" s="221" t="s">
        <v>3957</v>
      </c>
      <c r="D28" s="212"/>
      <c r="E28" s="308"/>
      <c r="F28" s="309"/>
      <c r="G28" s="310"/>
    </row>
    <row r="29" spans="1:7" s="311" customFormat="1" x14ac:dyDescent="0.2">
      <c r="A29" s="212" t="s">
        <v>214</v>
      </c>
      <c r="B29" s="220" t="s">
        <v>562</v>
      </c>
      <c r="C29" s="221" t="s">
        <v>3958</v>
      </c>
      <c r="D29" s="212"/>
      <c r="E29" s="308"/>
      <c r="F29" s="309"/>
      <c r="G29" s="310"/>
    </row>
    <row r="30" spans="1:7" s="311" customFormat="1" x14ac:dyDescent="0.2">
      <c r="A30" s="212" t="s">
        <v>216</v>
      </c>
      <c r="B30" s="220" t="s">
        <v>563</v>
      </c>
      <c r="C30" s="221" t="s">
        <v>3959</v>
      </c>
      <c r="D30" s="212"/>
      <c r="E30" s="308"/>
      <c r="F30" s="309"/>
      <c r="G30" s="310"/>
    </row>
    <row r="31" spans="1:7" s="311" customFormat="1" x14ac:dyDescent="0.2">
      <c r="A31" s="212" t="s">
        <v>171</v>
      </c>
      <c r="B31" s="220" t="s">
        <v>172</v>
      </c>
      <c r="C31" s="221" t="s">
        <v>3673</v>
      </c>
      <c r="D31" s="212"/>
      <c r="E31" s="308"/>
      <c r="F31" s="309"/>
      <c r="G31" s="310"/>
    </row>
    <row r="32" spans="1:7" s="311" customFormat="1" x14ac:dyDescent="0.2">
      <c r="A32" s="212"/>
      <c r="B32" s="220" t="s">
        <v>341</v>
      </c>
      <c r="C32" s="221" t="s">
        <v>3960</v>
      </c>
      <c r="D32" s="212"/>
      <c r="E32" s="308"/>
      <c r="F32" s="309"/>
      <c r="G32" s="310"/>
    </row>
    <row r="33" spans="1:7" s="311" customFormat="1" x14ac:dyDescent="0.2">
      <c r="A33" s="212"/>
      <c r="B33" s="220" t="s">
        <v>342</v>
      </c>
      <c r="C33" s="221" t="s">
        <v>3675</v>
      </c>
      <c r="D33" s="212"/>
      <c r="E33" s="308"/>
      <c r="F33" s="309"/>
      <c r="G33" s="310"/>
    </row>
    <row r="34" spans="1:7" s="311" customFormat="1" ht="24" x14ac:dyDescent="0.2">
      <c r="A34" s="212"/>
      <c r="B34" s="220" t="s">
        <v>343</v>
      </c>
      <c r="C34" s="221" t="s">
        <v>3676</v>
      </c>
      <c r="D34" s="212"/>
      <c r="E34" s="308"/>
      <c r="F34" s="309"/>
      <c r="G34" s="310"/>
    </row>
    <row r="35" spans="1:7" s="311" customFormat="1" ht="24" x14ac:dyDescent="0.2">
      <c r="A35" s="212"/>
      <c r="B35" s="220" t="s">
        <v>344</v>
      </c>
      <c r="C35" s="221" t="s">
        <v>3677</v>
      </c>
      <c r="D35" s="212"/>
      <c r="E35" s="308"/>
      <c r="F35" s="309"/>
      <c r="G35" s="310"/>
    </row>
    <row r="36" spans="1:7" s="311" customFormat="1" x14ac:dyDescent="0.2">
      <c r="A36" s="212"/>
      <c r="B36" s="220" t="s">
        <v>345</v>
      </c>
      <c r="C36" s="221" t="s">
        <v>3678</v>
      </c>
      <c r="D36" s="212"/>
      <c r="E36" s="308"/>
      <c r="F36" s="309"/>
      <c r="G36" s="310"/>
    </row>
    <row r="37" spans="1:7" s="311" customFormat="1" ht="24" x14ac:dyDescent="0.2">
      <c r="A37" s="212"/>
      <c r="B37" s="220" t="s">
        <v>346</v>
      </c>
      <c r="C37" s="221" t="s">
        <v>3679</v>
      </c>
      <c r="D37" s="212"/>
      <c r="E37" s="308"/>
      <c r="F37" s="309"/>
      <c r="G37" s="310"/>
    </row>
    <row r="38" spans="1:7" s="311" customFormat="1" ht="24" x14ac:dyDescent="0.2">
      <c r="A38" s="212"/>
      <c r="B38" s="220" t="s">
        <v>347</v>
      </c>
      <c r="C38" s="221" t="s">
        <v>3680</v>
      </c>
      <c r="D38" s="212"/>
      <c r="E38" s="308"/>
      <c r="F38" s="309"/>
      <c r="G38" s="310"/>
    </row>
    <row r="39" spans="1:7" s="311" customFormat="1" x14ac:dyDescent="0.2">
      <c r="A39" s="212"/>
      <c r="B39" s="220" t="s">
        <v>348</v>
      </c>
      <c r="C39" s="221" t="s">
        <v>3681</v>
      </c>
      <c r="D39" s="212"/>
      <c r="E39" s="308"/>
      <c r="F39" s="309"/>
      <c r="G39" s="310"/>
    </row>
    <row r="40" spans="1:7" s="311" customFormat="1" x14ac:dyDescent="0.2">
      <c r="A40" s="212"/>
      <c r="B40" s="220" t="s">
        <v>349</v>
      </c>
      <c r="C40" s="221" t="s">
        <v>3682</v>
      </c>
      <c r="D40" s="212"/>
      <c r="E40" s="308"/>
      <c r="F40" s="309"/>
      <c r="G40" s="310"/>
    </row>
    <row r="41" spans="1:7" s="311" customFormat="1" ht="24" x14ac:dyDescent="0.2">
      <c r="A41" s="212"/>
      <c r="B41" s="220" t="s">
        <v>350</v>
      </c>
      <c r="C41" s="221" t="s">
        <v>3683</v>
      </c>
      <c r="D41" s="212"/>
      <c r="E41" s="308"/>
      <c r="F41" s="309"/>
      <c r="G41" s="310"/>
    </row>
    <row r="42" spans="1:7" s="311" customFormat="1" ht="24" x14ac:dyDescent="0.2">
      <c r="A42" s="212"/>
      <c r="B42" s="220" t="s">
        <v>351</v>
      </c>
      <c r="C42" s="221" t="s">
        <v>3684</v>
      </c>
      <c r="D42" s="212"/>
      <c r="E42" s="308"/>
      <c r="F42" s="309"/>
      <c r="G42" s="310"/>
    </row>
    <row r="43" spans="1:7" s="311" customFormat="1" ht="24" x14ac:dyDescent="0.2">
      <c r="A43" s="212"/>
      <c r="B43" s="220" t="s">
        <v>352</v>
      </c>
      <c r="C43" s="221" t="s">
        <v>3685</v>
      </c>
      <c r="D43" s="212"/>
      <c r="E43" s="308"/>
      <c r="F43" s="309"/>
      <c r="G43" s="310"/>
    </row>
    <row r="44" spans="1:7" s="311" customFormat="1" x14ac:dyDescent="0.2">
      <c r="A44" s="212"/>
      <c r="B44" s="220" t="s">
        <v>353</v>
      </c>
      <c r="C44" s="221" t="s">
        <v>3686</v>
      </c>
      <c r="D44" s="212"/>
      <c r="E44" s="308"/>
      <c r="F44" s="309"/>
      <c r="G44" s="310"/>
    </row>
    <row r="45" spans="1:7" s="311" customFormat="1" ht="24" x14ac:dyDescent="0.2">
      <c r="A45" s="212"/>
      <c r="B45" s="220" t="s">
        <v>354</v>
      </c>
      <c r="C45" s="221" t="s">
        <v>3687</v>
      </c>
      <c r="D45" s="212"/>
      <c r="E45" s="308"/>
      <c r="F45" s="309"/>
      <c r="G45" s="310"/>
    </row>
    <row r="46" spans="1:7" s="311" customFormat="1" ht="48" x14ac:dyDescent="0.2">
      <c r="A46" s="212"/>
      <c r="B46" s="220" t="s">
        <v>564</v>
      </c>
      <c r="C46" s="221" t="s">
        <v>3961</v>
      </c>
      <c r="D46" s="212"/>
      <c r="E46" s="308"/>
      <c r="F46" s="309"/>
      <c r="G46" s="310"/>
    </row>
    <row r="47" spans="1:7" s="311" customFormat="1" ht="24" x14ac:dyDescent="0.2">
      <c r="A47" s="212"/>
      <c r="B47" s="220" t="s">
        <v>356</v>
      </c>
      <c r="C47" s="221" t="s">
        <v>3689</v>
      </c>
      <c r="D47" s="212"/>
      <c r="E47" s="308"/>
      <c r="F47" s="309"/>
      <c r="G47" s="310"/>
    </row>
    <row r="48" spans="1:7" s="311" customFormat="1" ht="24" x14ac:dyDescent="0.2">
      <c r="A48" s="212"/>
      <c r="B48" s="220" t="s">
        <v>357</v>
      </c>
      <c r="C48" s="221" t="s">
        <v>3690</v>
      </c>
      <c r="D48" s="212"/>
      <c r="E48" s="308"/>
      <c r="F48" s="309"/>
      <c r="G48" s="310"/>
    </row>
    <row r="49" spans="1:7" s="311" customFormat="1" ht="24" x14ac:dyDescent="0.2">
      <c r="A49" s="212"/>
      <c r="B49" s="220" t="s">
        <v>358</v>
      </c>
      <c r="C49" s="221" t="s">
        <v>3691</v>
      </c>
      <c r="D49" s="212"/>
      <c r="E49" s="308"/>
      <c r="F49" s="309"/>
      <c r="G49" s="310"/>
    </row>
    <row r="50" spans="1:7" s="311" customFormat="1" ht="24" x14ac:dyDescent="0.2">
      <c r="A50" s="212"/>
      <c r="B50" s="220" t="s">
        <v>359</v>
      </c>
      <c r="C50" s="221" t="s">
        <v>3692</v>
      </c>
      <c r="D50" s="212"/>
      <c r="E50" s="308"/>
      <c r="F50" s="309"/>
      <c r="G50" s="310"/>
    </row>
    <row r="51" spans="1:7" s="311" customFormat="1" ht="24" x14ac:dyDescent="0.2">
      <c r="A51" s="212"/>
      <c r="B51" s="220" t="s">
        <v>360</v>
      </c>
      <c r="C51" s="221" t="s">
        <v>3693</v>
      </c>
      <c r="D51" s="212"/>
      <c r="E51" s="308"/>
      <c r="F51" s="309"/>
      <c r="G51" s="310"/>
    </row>
    <row r="52" spans="1:7" s="311" customFormat="1" ht="36" x14ac:dyDescent="0.2">
      <c r="A52" s="212"/>
      <c r="B52" s="220" t="s">
        <v>361</v>
      </c>
      <c r="C52" s="221" t="s">
        <v>3694</v>
      </c>
      <c r="D52" s="212"/>
      <c r="E52" s="308"/>
      <c r="F52" s="309"/>
      <c r="G52" s="310"/>
    </row>
    <row r="53" spans="1:7" s="311" customFormat="1" ht="36" x14ac:dyDescent="0.2">
      <c r="A53" s="212"/>
      <c r="B53" s="220" t="s">
        <v>362</v>
      </c>
      <c r="C53" s="221" t="s">
        <v>3695</v>
      </c>
      <c r="D53" s="212"/>
      <c r="E53" s="308"/>
      <c r="F53" s="309"/>
      <c r="G53" s="310"/>
    </row>
    <row r="54" spans="1:7" s="311" customFormat="1" ht="36" x14ac:dyDescent="0.2">
      <c r="A54" s="212"/>
      <c r="B54" s="220" t="s">
        <v>363</v>
      </c>
      <c r="C54" s="221" t="s">
        <v>3696</v>
      </c>
      <c r="D54" s="212"/>
      <c r="E54" s="308"/>
      <c r="F54" s="309"/>
      <c r="G54" s="310"/>
    </row>
    <row r="55" spans="1:7" s="311" customFormat="1" ht="36" x14ac:dyDescent="0.2">
      <c r="A55" s="212" t="s">
        <v>173</v>
      </c>
      <c r="B55" s="220" t="s">
        <v>174</v>
      </c>
      <c r="C55" s="221" t="s">
        <v>3962</v>
      </c>
      <c r="D55" s="212"/>
      <c r="E55" s="308"/>
      <c r="F55" s="309"/>
      <c r="G55" s="310"/>
    </row>
    <row r="56" spans="1:7" s="311" customFormat="1" ht="36" x14ac:dyDescent="0.2">
      <c r="A56" s="212" t="s">
        <v>175</v>
      </c>
      <c r="B56" s="220" t="s">
        <v>176</v>
      </c>
      <c r="C56" s="221" t="s">
        <v>3671</v>
      </c>
      <c r="D56" s="212"/>
      <c r="E56" s="308"/>
      <c r="F56" s="309"/>
      <c r="G56" s="310"/>
    </row>
    <row r="57" spans="1:7" s="311" customFormat="1" ht="24" x14ac:dyDescent="0.2">
      <c r="A57" s="212" t="s">
        <v>330</v>
      </c>
      <c r="B57" s="220" t="s">
        <v>565</v>
      </c>
      <c r="C57" s="221" t="s">
        <v>3963</v>
      </c>
      <c r="D57" s="212"/>
      <c r="E57" s="308"/>
      <c r="F57" s="309"/>
      <c r="G57" s="310"/>
    </row>
    <row r="58" spans="1:7" s="311" customFormat="1" ht="48" x14ac:dyDescent="0.2">
      <c r="A58" s="312" t="s">
        <v>332</v>
      </c>
      <c r="B58" s="220" t="s">
        <v>566</v>
      </c>
      <c r="C58" s="221" t="s">
        <v>3964</v>
      </c>
      <c r="D58" s="212"/>
      <c r="E58" s="308"/>
      <c r="F58" s="309"/>
      <c r="G58" s="310"/>
    </row>
    <row r="59" spans="1:7" s="311" customFormat="1" x14ac:dyDescent="0.2">
      <c r="A59" s="312"/>
      <c r="B59" s="220"/>
      <c r="C59" s="221"/>
      <c r="D59" s="212"/>
      <c r="E59" s="308"/>
      <c r="F59" s="309"/>
      <c r="G59" s="310"/>
    </row>
    <row r="60" spans="1:7" s="311" customFormat="1" x14ac:dyDescent="0.2">
      <c r="A60" s="312"/>
      <c r="B60" s="220" t="s">
        <v>567</v>
      </c>
      <c r="C60" s="221" t="s">
        <v>3965</v>
      </c>
      <c r="D60" s="212"/>
      <c r="E60" s="308"/>
      <c r="F60" s="309"/>
      <c r="G60" s="310"/>
    </row>
    <row r="61" spans="1:7" s="311" customFormat="1" ht="72" x14ac:dyDescent="0.2">
      <c r="A61" s="312"/>
      <c r="B61" s="220" t="s">
        <v>568</v>
      </c>
      <c r="C61" s="221" t="s">
        <v>3966</v>
      </c>
      <c r="D61" s="212"/>
      <c r="E61" s="308"/>
      <c r="F61" s="309"/>
      <c r="G61" s="310"/>
    </row>
    <row r="62" spans="1:7" s="311" customFormat="1" x14ac:dyDescent="0.2">
      <c r="A62" s="312"/>
      <c r="B62" s="220"/>
      <c r="C62" s="221"/>
      <c r="D62" s="212"/>
      <c r="E62" s="308"/>
      <c r="F62" s="309"/>
      <c r="G62" s="310"/>
    </row>
    <row r="63" spans="1:7" s="311" customFormat="1" x14ac:dyDescent="0.2">
      <c r="A63" s="222" t="str">
        <f>CONCATENATE($A$14,".",TEXT(COUNTA(A$15:A62)-COUNTIF(A$15:A62,"*.")-COUNTIF(A$15:A62,"*)")+1,0))</f>
        <v>2.1.1</v>
      </c>
      <c r="B63" s="220" t="s">
        <v>569</v>
      </c>
      <c r="C63" s="221" t="s">
        <v>569</v>
      </c>
      <c r="D63" s="215"/>
      <c r="E63" s="216"/>
      <c r="F63" s="217"/>
      <c r="G63" s="218"/>
    </row>
    <row r="64" spans="1:7" s="311" customFormat="1" x14ac:dyDescent="0.2">
      <c r="A64" s="212" t="s">
        <v>179</v>
      </c>
      <c r="B64" s="220" t="s">
        <v>570</v>
      </c>
      <c r="C64" s="221" t="s">
        <v>3967</v>
      </c>
      <c r="D64" s="291" t="s">
        <v>251</v>
      </c>
      <c r="E64" s="285">
        <v>10</v>
      </c>
      <c r="F64" s="6"/>
      <c r="G64" s="287">
        <f t="shared" ref="G64:G72" si="0">ROUND(E64*F64,2)</f>
        <v>0</v>
      </c>
    </row>
    <row r="65" spans="1:7" s="311" customFormat="1" x14ac:dyDescent="0.2">
      <c r="A65" s="212" t="s">
        <v>181</v>
      </c>
      <c r="B65" s="220" t="s">
        <v>571</v>
      </c>
      <c r="C65" s="221" t="s">
        <v>3968</v>
      </c>
      <c r="D65" s="291" t="s">
        <v>251</v>
      </c>
      <c r="E65" s="285">
        <v>200</v>
      </c>
      <c r="F65" s="6"/>
      <c r="G65" s="287">
        <f t="shared" si="0"/>
        <v>0</v>
      </c>
    </row>
    <row r="66" spans="1:7" s="311" customFormat="1" x14ac:dyDescent="0.2">
      <c r="A66" s="212" t="s">
        <v>182</v>
      </c>
      <c r="B66" s="220" t="s">
        <v>572</v>
      </c>
      <c r="C66" s="221" t="s">
        <v>3969</v>
      </c>
      <c r="D66" s="291" t="s">
        <v>251</v>
      </c>
      <c r="E66" s="285">
        <v>245</v>
      </c>
      <c r="F66" s="6"/>
      <c r="G66" s="287">
        <f t="shared" si="0"/>
        <v>0</v>
      </c>
    </row>
    <row r="67" spans="1:7" s="311" customFormat="1" x14ac:dyDescent="0.2">
      <c r="A67" s="212" t="s">
        <v>183</v>
      </c>
      <c r="B67" s="220" t="s">
        <v>573</v>
      </c>
      <c r="C67" s="221" t="s">
        <v>3970</v>
      </c>
      <c r="D67" s="291" t="s">
        <v>251</v>
      </c>
      <c r="E67" s="285">
        <v>425</v>
      </c>
      <c r="F67" s="6"/>
      <c r="G67" s="287">
        <f t="shared" si="0"/>
        <v>0</v>
      </c>
    </row>
    <row r="68" spans="1:7" s="311" customFormat="1" x14ac:dyDescent="0.2">
      <c r="A68" s="212" t="s">
        <v>212</v>
      </c>
      <c r="B68" s="220" t="s">
        <v>574</v>
      </c>
      <c r="C68" s="221" t="s">
        <v>3971</v>
      </c>
      <c r="D68" s="291" t="s">
        <v>251</v>
      </c>
      <c r="E68" s="285">
        <v>885</v>
      </c>
      <c r="F68" s="6"/>
      <c r="G68" s="287">
        <f t="shared" si="0"/>
        <v>0</v>
      </c>
    </row>
    <row r="69" spans="1:7" s="311" customFormat="1" x14ac:dyDescent="0.2">
      <c r="A69" s="212" t="s">
        <v>213</v>
      </c>
      <c r="B69" s="220" t="s">
        <v>575</v>
      </c>
      <c r="C69" s="221" t="s">
        <v>3972</v>
      </c>
      <c r="D69" s="291" t="s">
        <v>251</v>
      </c>
      <c r="E69" s="285">
        <v>940</v>
      </c>
      <c r="F69" s="6"/>
      <c r="G69" s="287">
        <f t="shared" si="0"/>
        <v>0</v>
      </c>
    </row>
    <row r="70" spans="1:7" s="311" customFormat="1" x14ac:dyDescent="0.2">
      <c r="A70" s="212" t="s">
        <v>214</v>
      </c>
      <c r="B70" s="220" t="s">
        <v>576</v>
      </c>
      <c r="C70" s="221" t="s">
        <v>3973</v>
      </c>
      <c r="D70" s="291" t="s">
        <v>251</v>
      </c>
      <c r="E70" s="285">
        <v>335</v>
      </c>
      <c r="F70" s="6"/>
      <c r="G70" s="287">
        <f t="shared" si="0"/>
        <v>0</v>
      </c>
    </row>
    <row r="71" spans="1:7" s="311" customFormat="1" x14ac:dyDescent="0.2">
      <c r="A71" s="212" t="s">
        <v>216</v>
      </c>
      <c r="B71" s="220" t="s">
        <v>577</v>
      </c>
      <c r="C71" s="221" t="s">
        <v>3974</v>
      </c>
      <c r="D71" s="291" t="s">
        <v>251</v>
      </c>
      <c r="E71" s="285">
        <v>45</v>
      </c>
      <c r="F71" s="6"/>
      <c r="G71" s="287">
        <f t="shared" si="0"/>
        <v>0</v>
      </c>
    </row>
    <row r="72" spans="1:7" s="311" customFormat="1" x14ac:dyDescent="0.2">
      <c r="A72" s="212" t="s">
        <v>217</v>
      </c>
      <c r="B72" s="220" t="s">
        <v>578</v>
      </c>
      <c r="C72" s="221" t="s">
        <v>3975</v>
      </c>
      <c r="D72" s="291" t="s">
        <v>251</v>
      </c>
      <c r="E72" s="285">
        <v>30</v>
      </c>
      <c r="F72" s="6"/>
      <c r="G72" s="287">
        <f t="shared" si="0"/>
        <v>0</v>
      </c>
    </row>
    <row r="73" spans="1:7" s="311" customFormat="1" x14ac:dyDescent="0.2">
      <c r="A73" s="212"/>
      <c r="B73" s="220"/>
      <c r="C73" s="221"/>
      <c r="D73" s="291"/>
      <c r="E73" s="285"/>
      <c r="F73" s="286"/>
      <c r="G73" s="287"/>
    </row>
    <row r="74" spans="1:7" s="311" customFormat="1" x14ac:dyDescent="0.2">
      <c r="A74" s="222" t="str">
        <f>CONCATENATE($A$14,".",TEXT(COUNTA(A$15:A73)-COUNTIF(A$15:A73,"*.")-COUNTIF(A$15:A73,"*)")+1,0))</f>
        <v>2.1.2</v>
      </c>
      <c r="B74" s="220" t="s">
        <v>579</v>
      </c>
      <c r="C74" s="221" t="s">
        <v>3976</v>
      </c>
      <c r="D74" s="291"/>
      <c r="E74" s="285"/>
      <c r="F74" s="286"/>
      <c r="G74" s="287"/>
    </row>
    <row r="75" spans="1:7" s="311" customFormat="1" x14ac:dyDescent="0.2">
      <c r="A75" s="212"/>
      <c r="B75" s="220" t="s">
        <v>580</v>
      </c>
      <c r="C75" s="221" t="s">
        <v>3977</v>
      </c>
      <c r="D75" s="291" t="s">
        <v>249</v>
      </c>
      <c r="E75" s="285">
        <v>3</v>
      </c>
      <c r="F75" s="6"/>
      <c r="G75" s="287">
        <f t="shared" ref="G75:G133" si="1">ROUND(E75*F75,2)</f>
        <v>0</v>
      </c>
    </row>
    <row r="76" spans="1:7" s="311" customFormat="1" x14ac:dyDescent="0.2">
      <c r="A76" s="212"/>
      <c r="B76" s="220" t="s">
        <v>581</v>
      </c>
      <c r="C76" s="221" t="s">
        <v>3978</v>
      </c>
      <c r="D76" s="291" t="s">
        <v>249</v>
      </c>
      <c r="E76" s="285">
        <v>2</v>
      </c>
      <c r="F76" s="6"/>
      <c r="G76" s="287">
        <f t="shared" si="1"/>
        <v>0</v>
      </c>
    </row>
    <row r="77" spans="1:7" s="311" customFormat="1" x14ac:dyDescent="0.2">
      <c r="A77" s="212"/>
      <c r="B77" s="220" t="s">
        <v>582</v>
      </c>
      <c r="C77" s="221" t="s">
        <v>3979</v>
      </c>
      <c r="D77" s="291" t="s">
        <v>249</v>
      </c>
      <c r="E77" s="285">
        <v>2</v>
      </c>
      <c r="F77" s="6"/>
      <c r="G77" s="287">
        <f t="shared" si="1"/>
        <v>0</v>
      </c>
    </row>
    <row r="78" spans="1:7" s="311" customFormat="1" x14ac:dyDescent="0.2">
      <c r="A78" s="212"/>
      <c r="B78" s="220" t="s">
        <v>583</v>
      </c>
      <c r="C78" s="221" t="s">
        <v>3980</v>
      </c>
      <c r="D78" s="291" t="s">
        <v>249</v>
      </c>
      <c r="E78" s="285">
        <v>11</v>
      </c>
      <c r="F78" s="6"/>
      <c r="G78" s="287">
        <f t="shared" si="1"/>
        <v>0</v>
      </c>
    </row>
    <row r="79" spans="1:7" s="311" customFormat="1" x14ac:dyDescent="0.2">
      <c r="A79" s="212"/>
      <c r="B79" s="220" t="s">
        <v>584</v>
      </c>
      <c r="C79" s="221" t="s">
        <v>3981</v>
      </c>
      <c r="D79" s="291" t="s">
        <v>249</v>
      </c>
      <c r="E79" s="285">
        <v>75</v>
      </c>
      <c r="F79" s="6"/>
      <c r="G79" s="287">
        <f t="shared" si="1"/>
        <v>0</v>
      </c>
    </row>
    <row r="80" spans="1:7" s="311" customFormat="1" x14ac:dyDescent="0.2">
      <c r="A80" s="212"/>
      <c r="B80" s="220" t="s">
        <v>585</v>
      </c>
      <c r="C80" s="221" t="s">
        <v>3982</v>
      </c>
      <c r="D80" s="291" t="s">
        <v>249</v>
      </c>
      <c r="E80" s="285">
        <v>77</v>
      </c>
      <c r="F80" s="6"/>
      <c r="G80" s="287">
        <f t="shared" si="1"/>
        <v>0</v>
      </c>
    </row>
    <row r="81" spans="1:7" s="311" customFormat="1" x14ac:dyDescent="0.2">
      <c r="A81" s="212"/>
      <c r="B81" s="220" t="s">
        <v>586</v>
      </c>
      <c r="C81" s="221" t="s">
        <v>3983</v>
      </c>
      <c r="D81" s="291" t="s">
        <v>249</v>
      </c>
      <c r="E81" s="285">
        <v>89</v>
      </c>
      <c r="F81" s="6"/>
      <c r="G81" s="287">
        <f t="shared" si="1"/>
        <v>0</v>
      </c>
    </row>
    <row r="82" spans="1:7" s="311" customFormat="1" x14ac:dyDescent="0.2">
      <c r="A82" s="212"/>
      <c r="B82" s="220" t="s">
        <v>587</v>
      </c>
      <c r="C82" s="221" t="s">
        <v>3984</v>
      </c>
      <c r="D82" s="291" t="s">
        <v>249</v>
      </c>
      <c r="E82" s="285">
        <v>152</v>
      </c>
      <c r="F82" s="6"/>
      <c r="G82" s="287">
        <f t="shared" si="1"/>
        <v>0</v>
      </c>
    </row>
    <row r="83" spans="1:7" s="311" customFormat="1" x14ac:dyDescent="0.2">
      <c r="A83" s="212"/>
      <c r="B83" s="220" t="s">
        <v>588</v>
      </c>
      <c r="C83" s="221" t="s">
        <v>3985</v>
      </c>
      <c r="D83" s="291" t="s">
        <v>249</v>
      </c>
      <c r="E83" s="285">
        <v>92</v>
      </c>
      <c r="F83" s="6"/>
      <c r="G83" s="287">
        <f t="shared" si="1"/>
        <v>0</v>
      </c>
    </row>
    <row r="84" spans="1:7" s="311" customFormat="1" x14ac:dyDescent="0.2">
      <c r="A84" s="212"/>
      <c r="B84" s="220" t="s">
        <v>589</v>
      </c>
      <c r="C84" s="221" t="s">
        <v>3986</v>
      </c>
      <c r="D84" s="291" t="s">
        <v>249</v>
      </c>
      <c r="E84" s="285">
        <v>44</v>
      </c>
      <c r="F84" s="6"/>
      <c r="G84" s="287">
        <f t="shared" si="1"/>
        <v>0</v>
      </c>
    </row>
    <row r="85" spans="1:7" s="311" customFormat="1" x14ac:dyDescent="0.2">
      <c r="A85" s="212"/>
      <c r="B85" s="220" t="s">
        <v>590</v>
      </c>
      <c r="C85" s="221" t="s">
        <v>3987</v>
      </c>
      <c r="D85" s="291" t="s">
        <v>249</v>
      </c>
      <c r="E85" s="285">
        <v>11</v>
      </c>
      <c r="F85" s="6"/>
      <c r="G85" s="287">
        <f t="shared" si="1"/>
        <v>0</v>
      </c>
    </row>
    <row r="86" spans="1:7" s="311" customFormat="1" x14ac:dyDescent="0.2">
      <c r="A86" s="212"/>
      <c r="B86" s="220" t="s">
        <v>591</v>
      </c>
      <c r="C86" s="221" t="s">
        <v>3988</v>
      </c>
      <c r="D86" s="291" t="s">
        <v>249</v>
      </c>
      <c r="E86" s="285">
        <v>4</v>
      </c>
      <c r="F86" s="6"/>
      <c r="G86" s="287">
        <f t="shared" si="1"/>
        <v>0</v>
      </c>
    </row>
    <row r="87" spans="1:7" s="311" customFormat="1" x14ac:dyDescent="0.2">
      <c r="A87" s="212"/>
      <c r="B87" s="220" t="s">
        <v>592</v>
      </c>
      <c r="C87" s="221" t="s">
        <v>3989</v>
      </c>
      <c r="D87" s="291" t="s">
        <v>249</v>
      </c>
      <c r="E87" s="285">
        <v>2</v>
      </c>
      <c r="F87" s="6"/>
      <c r="G87" s="287">
        <f t="shared" si="1"/>
        <v>0</v>
      </c>
    </row>
    <row r="88" spans="1:7" s="311" customFormat="1" x14ac:dyDescent="0.2">
      <c r="A88" s="212"/>
      <c r="B88" s="220" t="s">
        <v>593</v>
      </c>
      <c r="C88" s="221" t="s">
        <v>3990</v>
      </c>
      <c r="D88" s="291" t="s">
        <v>249</v>
      </c>
      <c r="E88" s="285">
        <v>1</v>
      </c>
      <c r="F88" s="6"/>
      <c r="G88" s="287">
        <f t="shared" si="1"/>
        <v>0</v>
      </c>
    </row>
    <row r="89" spans="1:7" s="311" customFormat="1" x14ac:dyDescent="0.2">
      <c r="A89" s="212"/>
      <c r="B89" s="220" t="s">
        <v>594</v>
      </c>
      <c r="C89" s="221" t="s">
        <v>3991</v>
      </c>
      <c r="D89" s="291" t="s">
        <v>249</v>
      </c>
      <c r="E89" s="285">
        <v>1</v>
      </c>
      <c r="F89" s="6"/>
      <c r="G89" s="287">
        <f t="shared" si="1"/>
        <v>0</v>
      </c>
    </row>
    <row r="90" spans="1:7" s="311" customFormat="1" x14ac:dyDescent="0.2">
      <c r="A90" s="212"/>
      <c r="B90" s="220" t="s">
        <v>595</v>
      </c>
      <c r="C90" s="221" t="s">
        <v>3992</v>
      </c>
      <c r="D90" s="291" t="s">
        <v>249</v>
      </c>
      <c r="E90" s="285">
        <v>1</v>
      </c>
      <c r="F90" s="6"/>
      <c r="G90" s="287">
        <f t="shared" si="1"/>
        <v>0</v>
      </c>
    </row>
    <row r="91" spans="1:7" s="311" customFormat="1" x14ac:dyDescent="0.2">
      <c r="A91" s="212"/>
      <c r="B91" s="220" t="s">
        <v>596</v>
      </c>
      <c r="C91" s="221" t="s">
        <v>3993</v>
      </c>
      <c r="D91" s="291" t="s">
        <v>249</v>
      </c>
      <c r="E91" s="285">
        <v>3</v>
      </c>
      <c r="F91" s="6"/>
      <c r="G91" s="287">
        <f t="shared" si="1"/>
        <v>0</v>
      </c>
    </row>
    <row r="92" spans="1:7" s="311" customFormat="1" x14ac:dyDescent="0.2">
      <c r="A92" s="212"/>
      <c r="B92" s="220" t="s">
        <v>597</v>
      </c>
      <c r="C92" s="221" t="s">
        <v>3994</v>
      </c>
      <c r="D92" s="291" t="s">
        <v>249</v>
      </c>
      <c r="E92" s="285">
        <v>1</v>
      </c>
      <c r="F92" s="6"/>
      <c r="G92" s="287">
        <f t="shared" si="1"/>
        <v>0</v>
      </c>
    </row>
    <row r="93" spans="1:7" s="311" customFormat="1" x14ac:dyDescent="0.2">
      <c r="A93" s="212"/>
      <c r="B93" s="220" t="s">
        <v>598</v>
      </c>
      <c r="C93" s="221" t="s">
        <v>3995</v>
      </c>
      <c r="D93" s="291" t="s">
        <v>249</v>
      </c>
      <c r="E93" s="285">
        <v>2</v>
      </c>
      <c r="F93" s="6"/>
      <c r="G93" s="287">
        <f t="shared" si="1"/>
        <v>0</v>
      </c>
    </row>
    <row r="94" spans="1:7" s="311" customFormat="1" x14ac:dyDescent="0.2">
      <c r="A94" s="212"/>
      <c r="B94" s="220" t="s">
        <v>599</v>
      </c>
      <c r="C94" s="221" t="s">
        <v>3996</v>
      </c>
      <c r="D94" s="291" t="s">
        <v>249</v>
      </c>
      <c r="E94" s="285">
        <v>3</v>
      </c>
      <c r="F94" s="6"/>
      <c r="G94" s="287">
        <f t="shared" si="1"/>
        <v>0</v>
      </c>
    </row>
    <row r="95" spans="1:7" s="311" customFormat="1" x14ac:dyDescent="0.2">
      <c r="A95" s="212"/>
      <c r="B95" s="220" t="s">
        <v>600</v>
      </c>
      <c r="C95" s="221" t="s">
        <v>3997</v>
      </c>
      <c r="D95" s="291" t="s">
        <v>249</v>
      </c>
      <c r="E95" s="285">
        <v>1</v>
      </c>
      <c r="F95" s="6"/>
      <c r="G95" s="287">
        <f t="shared" si="1"/>
        <v>0</v>
      </c>
    </row>
    <row r="96" spans="1:7" s="311" customFormat="1" x14ac:dyDescent="0.2">
      <c r="A96" s="212"/>
      <c r="B96" s="220" t="s">
        <v>601</v>
      </c>
      <c r="C96" s="221" t="s">
        <v>3998</v>
      </c>
      <c r="D96" s="291" t="s">
        <v>249</v>
      </c>
      <c r="E96" s="285">
        <v>3</v>
      </c>
      <c r="F96" s="6"/>
      <c r="G96" s="287">
        <f t="shared" si="1"/>
        <v>0</v>
      </c>
    </row>
    <row r="97" spans="1:7" s="311" customFormat="1" x14ac:dyDescent="0.2">
      <c r="A97" s="212"/>
      <c r="B97" s="220" t="s">
        <v>602</v>
      </c>
      <c r="C97" s="221" t="s">
        <v>3999</v>
      </c>
      <c r="D97" s="291" t="s">
        <v>249</v>
      </c>
      <c r="E97" s="285">
        <v>5</v>
      </c>
      <c r="F97" s="6"/>
      <c r="G97" s="287">
        <f t="shared" si="1"/>
        <v>0</v>
      </c>
    </row>
    <row r="98" spans="1:7" s="311" customFormat="1" x14ac:dyDescent="0.2">
      <c r="A98" s="212"/>
      <c r="B98" s="220" t="s">
        <v>603</v>
      </c>
      <c r="C98" s="221" t="s">
        <v>4000</v>
      </c>
      <c r="D98" s="291" t="s">
        <v>249</v>
      </c>
      <c r="E98" s="285">
        <v>2</v>
      </c>
      <c r="F98" s="6"/>
      <c r="G98" s="287">
        <f t="shared" si="1"/>
        <v>0</v>
      </c>
    </row>
    <row r="99" spans="1:7" s="311" customFormat="1" x14ac:dyDescent="0.2">
      <c r="A99" s="212"/>
      <c r="B99" s="220" t="s">
        <v>604</v>
      </c>
      <c r="C99" s="221" t="s">
        <v>4001</v>
      </c>
      <c r="D99" s="291" t="s">
        <v>249</v>
      </c>
      <c r="E99" s="285">
        <v>4</v>
      </c>
      <c r="F99" s="6"/>
      <c r="G99" s="287">
        <f t="shared" si="1"/>
        <v>0</v>
      </c>
    </row>
    <row r="100" spans="1:7" s="311" customFormat="1" x14ac:dyDescent="0.2">
      <c r="A100" s="212"/>
      <c r="B100" s="220" t="s">
        <v>605</v>
      </c>
      <c r="C100" s="221" t="s">
        <v>4002</v>
      </c>
      <c r="D100" s="291" t="s">
        <v>249</v>
      </c>
      <c r="E100" s="285">
        <v>1</v>
      </c>
      <c r="F100" s="6"/>
      <c r="G100" s="287">
        <f t="shared" si="1"/>
        <v>0</v>
      </c>
    </row>
    <row r="101" spans="1:7" s="311" customFormat="1" x14ac:dyDescent="0.2">
      <c r="A101" s="212"/>
      <c r="B101" s="220" t="s">
        <v>606</v>
      </c>
      <c r="C101" s="221" t="s">
        <v>4003</v>
      </c>
      <c r="D101" s="291" t="s">
        <v>249</v>
      </c>
      <c r="E101" s="285">
        <v>2</v>
      </c>
      <c r="F101" s="6"/>
      <c r="G101" s="287">
        <f t="shared" si="1"/>
        <v>0</v>
      </c>
    </row>
    <row r="102" spans="1:7" s="311" customFormat="1" x14ac:dyDescent="0.2">
      <c r="A102" s="212"/>
      <c r="B102" s="220" t="s">
        <v>607</v>
      </c>
      <c r="C102" s="221" t="s">
        <v>4004</v>
      </c>
      <c r="D102" s="291" t="s">
        <v>249</v>
      </c>
      <c r="E102" s="285">
        <v>3</v>
      </c>
      <c r="F102" s="6"/>
      <c r="G102" s="287">
        <f t="shared" si="1"/>
        <v>0</v>
      </c>
    </row>
    <row r="103" spans="1:7" s="311" customFormat="1" x14ac:dyDescent="0.2">
      <c r="A103" s="212"/>
      <c r="B103" s="220" t="s">
        <v>608</v>
      </c>
      <c r="C103" s="221" t="s">
        <v>4005</v>
      </c>
      <c r="D103" s="291" t="s">
        <v>249</v>
      </c>
      <c r="E103" s="285">
        <v>1</v>
      </c>
      <c r="F103" s="6"/>
      <c r="G103" s="287">
        <f t="shared" si="1"/>
        <v>0</v>
      </c>
    </row>
    <row r="104" spans="1:7" s="311" customFormat="1" x14ac:dyDescent="0.2">
      <c r="A104" s="212"/>
      <c r="B104" s="220" t="s">
        <v>609</v>
      </c>
      <c r="C104" s="221" t="s">
        <v>4006</v>
      </c>
      <c r="D104" s="291" t="s">
        <v>249</v>
      </c>
      <c r="E104" s="285">
        <v>6</v>
      </c>
      <c r="F104" s="6"/>
      <c r="G104" s="287">
        <f t="shared" si="1"/>
        <v>0</v>
      </c>
    </row>
    <row r="105" spans="1:7" s="311" customFormat="1" x14ac:dyDescent="0.2">
      <c r="A105" s="212"/>
      <c r="B105" s="220" t="s">
        <v>610</v>
      </c>
      <c r="C105" s="221" t="s">
        <v>4007</v>
      </c>
      <c r="D105" s="291" t="s">
        <v>249</v>
      </c>
      <c r="E105" s="285">
        <v>6</v>
      </c>
      <c r="F105" s="6"/>
      <c r="G105" s="287">
        <f t="shared" si="1"/>
        <v>0</v>
      </c>
    </row>
    <row r="106" spans="1:7" s="311" customFormat="1" x14ac:dyDescent="0.2">
      <c r="A106" s="212"/>
      <c r="B106" s="220" t="s">
        <v>611</v>
      </c>
      <c r="C106" s="221" t="s">
        <v>4008</v>
      </c>
      <c r="D106" s="291" t="s">
        <v>249</v>
      </c>
      <c r="E106" s="285">
        <v>5</v>
      </c>
      <c r="F106" s="6"/>
      <c r="G106" s="287">
        <f t="shared" si="1"/>
        <v>0</v>
      </c>
    </row>
    <row r="107" spans="1:7" s="311" customFormat="1" x14ac:dyDescent="0.2">
      <c r="A107" s="212"/>
      <c r="B107" s="220" t="s">
        <v>612</v>
      </c>
      <c r="C107" s="221" t="s">
        <v>4009</v>
      </c>
      <c r="D107" s="291" t="s">
        <v>249</v>
      </c>
      <c r="E107" s="285">
        <v>2</v>
      </c>
      <c r="F107" s="6"/>
      <c r="G107" s="287">
        <f t="shared" si="1"/>
        <v>0</v>
      </c>
    </row>
    <row r="108" spans="1:7" s="311" customFormat="1" x14ac:dyDescent="0.2">
      <c r="A108" s="212"/>
      <c r="B108" s="220" t="s">
        <v>613</v>
      </c>
      <c r="C108" s="221" t="s">
        <v>4010</v>
      </c>
      <c r="D108" s="291" t="s">
        <v>249</v>
      </c>
      <c r="E108" s="285">
        <v>18</v>
      </c>
      <c r="F108" s="6"/>
      <c r="G108" s="287">
        <f t="shared" si="1"/>
        <v>0</v>
      </c>
    </row>
    <row r="109" spans="1:7" s="311" customFormat="1" x14ac:dyDescent="0.2">
      <c r="A109" s="212"/>
      <c r="B109" s="220" t="s">
        <v>614</v>
      </c>
      <c r="C109" s="221" t="s">
        <v>4011</v>
      </c>
      <c r="D109" s="291" t="s">
        <v>249</v>
      </c>
      <c r="E109" s="285">
        <v>127</v>
      </c>
      <c r="F109" s="6"/>
      <c r="G109" s="287">
        <f t="shared" si="1"/>
        <v>0</v>
      </c>
    </row>
    <row r="110" spans="1:7" s="311" customFormat="1" x14ac:dyDescent="0.2">
      <c r="A110" s="212"/>
      <c r="B110" s="220" t="s">
        <v>615</v>
      </c>
      <c r="C110" s="221" t="s">
        <v>4012</v>
      </c>
      <c r="D110" s="291" t="s">
        <v>249</v>
      </c>
      <c r="E110" s="285">
        <v>146</v>
      </c>
      <c r="F110" s="6"/>
      <c r="G110" s="287">
        <f t="shared" si="1"/>
        <v>0</v>
      </c>
    </row>
    <row r="111" spans="1:7" s="311" customFormat="1" x14ac:dyDescent="0.2">
      <c r="A111" s="212"/>
      <c r="B111" s="220" t="s">
        <v>616</v>
      </c>
      <c r="C111" s="221" t="s">
        <v>4013</v>
      </c>
      <c r="D111" s="291" t="s">
        <v>249</v>
      </c>
      <c r="E111" s="285">
        <v>174</v>
      </c>
      <c r="F111" s="6"/>
      <c r="G111" s="287">
        <f t="shared" si="1"/>
        <v>0</v>
      </c>
    </row>
    <row r="112" spans="1:7" s="311" customFormat="1" x14ac:dyDescent="0.2">
      <c r="A112" s="212"/>
      <c r="B112" s="220" t="s">
        <v>617</v>
      </c>
      <c r="C112" s="221" t="s">
        <v>4014</v>
      </c>
      <c r="D112" s="291" t="s">
        <v>249</v>
      </c>
      <c r="E112" s="285">
        <v>315</v>
      </c>
      <c r="F112" s="6"/>
      <c r="G112" s="287">
        <f t="shared" si="1"/>
        <v>0</v>
      </c>
    </row>
    <row r="113" spans="1:7" s="311" customFormat="1" x14ac:dyDescent="0.2">
      <c r="A113" s="212"/>
      <c r="B113" s="220" t="s">
        <v>618</v>
      </c>
      <c r="C113" s="221" t="s">
        <v>4015</v>
      </c>
      <c r="D113" s="291" t="s">
        <v>249</v>
      </c>
      <c r="E113" s="285">
        <v>277</v>
      </c>
      <c r="F113" s="6"/>
      <c r="G113" s="287">
        <f t="shared" si="1"/>
        <v>0</v>
      </c>
    </row>
    <row r="114" spans="1:7" s="311" customFormat="1" x14ac:dyDescent="0.2">
      <c r="A114" s="212"/>
      <c r="B114" s="220" t="s">
        <v>619</v>
      </c>
      <c r="C114" s="221" t="s">
        <v>4016</v>
      </c>
      <c r="D114" s="291" t="s">
        <v>249</v>
      </c>
      <c r="E114" s="285">
        <v>128</v>
      </c>
      <c r="F114" s="6"/>
      <c r="G114" s="287">
        <f t="shared" si="1"/>
        <v>0</v>
      </c>
    </row>
    <row r="115" spans="1:7" s="311" customFormat="1" x14ac:dyDescent="0.2">
      <c r="A115" s="212"/>
      <c r="B115" s="220" t="s">
        <v>620</v>
      </c>
      <c r="C115" s="221" t="s">
        <v>4017</v>
      </c>
      <c r="D115" s="291" t="s">
        <v>249</v>
      </c>
      <c r="E115" s="285">
        <v>22</v>
      </c>
      <c r="F115" s="6"/>
      <c r="G115" s="287">
        <f t="shared" si="1"/>
        <v>0</v>
      </c>
    </row>
    <row r="116" spans="1:7" s="311" customFormat="1" x14ac:dyDescent="0.2">
      <c r="A116" s="212"/>
      <c r="B116" s="220" t="s">
        <v>621</v>
      </c>
      <c r="C116" s="221" t="s">
        <v>4018</v>
      </c>
      <c r="D116" s="291" t="s">
        <v>249</v>
      </c>
      <c r="E116" s="285">
        <v>10</v>
      </c>
      <c r="F116" s="6"/>
      <c r="G116" s="287">
        <f t="shared" si="1"/>
        <v>0</v>
      </c>
    </row>
    <row r="117" spans="1:7" s="311" customFormat="1" x14ac:dyDescent="0.2">
      <c r="A117" s="212"/>
      <c r="B117" s="220" t="s">
        <v>622</v>
      </c>
      <c r="C117" s="221" t="s">
        <v>4019</v>
      </c>
      <c r="D117" s="291" t="s">
        <v>249</v>
      </c>
      <c r="E117" s="285">
        <v>18</v>
      </c>
      <c r="F117" s="6"/>
      <c r="G117" s="287">
        <f t="shared" si="1"/>
        <v>0</v>
      </c>
    </row>
    <row r="118" spans="1:7" s="311" customFormat="1" x14ac:dyDescent="0.2">
      <c r="A118" s="212"/>
      <c r="B118" s="220" t="s">
        <v>623</v>
      </c>
      <c r="C118" s="221" t="s">
        <v>4020</v>
      </c>
      <c r="D118" s="291" t="s">
        <v>249</v>
      </c>
      <c r="E118" s="285">
        <v>29</v>
      </c>
      <c r="F118" s="6"/>
      <c r="G118" s="287">
        <f t="shared" si="1"/>
        <v>0</v>
      </c>
    </row>
    <row r="119" spans="1:7" s="311" customFormat="1" x14ac:dyDescent="0.2">
      <c r="A119" s="212"/>
      <c r="B119" s="220" t="s">
        <v>624</v>
      </c>
      <c r="C119" s="221" t="s">
        <v>4021</v>
      </c>
      <c r="D119" s="291" t="s">
        <v>249</v>
      </c>
      <c r="E119" s="285">
        <v>19</v>
      </c>
      <c r="F119" s="6"/>
      <c r="G119" s="287">
        <f t="shared" si="1"/>
        <v>0</v>
      </c>
    </row>
    <row r="120" spans="1:7" s="311" customFormat="1" x14ac:dyDescent="0.2">
      <c r="A120" s="212"/>
      <c r="B120" s="220" t="s">
        <v>625</v>
      </c>
      <c r="C120" s="221" t="s">
        <v>4022</v>
      </c>
      <c r="D120" s="291" t="s">
        <v>249</v>
      </c>
      <c r="E120" s="285">
        <v>12</v>
      </c>
      <c r="F120" s="6"/>
      <c r="G120" s="287">
        <f t="shared" si="1"/>
        <v>0</v>
      </c>
    </row>
    <row r="121" spans="1:7" s="311" customFormat="1" x14ac:dyDescent="0.2">
      <c r="A121" s="212"/>
      <c r="B121" s="220" t="s">
        <v>626</v>
      </c>
      <c r="C121" s="221" t="s">
        <v>4023</v>
      </c>
      <c r="D121" s="291" t="s">
        <v>249</v>
      </c>
      <c r="E121" s="285">
        <v>16</v>
      </c>
      <c r="F121" s="6"/>
      <c r="G121" s="287">
        <f t="shared" si="1"/>
        <v>0</v>
      </c>
    </row>
    <row r="122" spans="1:7" s="311" customFormat="1" x14ac:dyDescent="0.2">
      <c r="A122" s="212"/>
      <c r="B122" s="220" t="s">
        <v>627</v>
      </c>
      <c r="C122" s="221" t="s">
        <v>4024</v>
      </c>
      <c r="D122" s="291" t="s">
        <v>249</v>
      </c>
      <c r="E122" s="285">
        <v>1</v>
      </c>
      <c r="F122" s="6"/>
      <c r="G122" s="287">
        <f t="shared" si="1"/>
        <v>0</v>
      </c>
    </row>
    <row r="123" spans="1:7" s="311" customFormat="1" x14ac:dyDescent="0.2">
      <c r="A123" s="212"/>
      <c r="B123" s="220" t="s">
        <v>628</v>
      </c>
      <c r="C123" s="221" t="s">
        <v>4025</v>
      </c>
      <c r="D123" s="291" t="s">
        <v>249</v>
      </c>
      <c r="E123" s="285">
        <v>1</v>
      </c>
      <c r="F123" s="6"/>
      <c r="G123" s="287">
        <f t="shared" si="1"/>
        <v>0</v>
      </c>
    </row>
    <row r="124" spans="1:7" s="311" customFormat="1" x14ac:dyDescent="0.2">
      <c r="A124" s="212"/>
      <c r="B124" s="220" t="s">
        <v>629</v>
      </c>
      <c r="C124" s="221" t="s">
        <v>4026</v>
      </c>
      <c r="D124" s="291" t="s">
        <v>249</v>
      </c>
      <c r="E124" s="285">
        <v>2</v>
      </c>
      <c r="F124" s="6"/>
      <c r="G124" s="287">
        <f t="shared" si="1"/>
        <v>0</v>
      </c>
    </row>
    <row r="125" spans="1:7" s="311" customFormat="1" x14ac:dyDescent="0.2">
      <c r="A125" s="212"/>
      <c r="B125" s="220" t="s">
        <v>630</v>
      </c>
      <c r="C125" s="221" t="s">
        <v>4027</v>
      </c>
      <c r="D125" s="291" t="s">
        <v>249</v>
      </c>
      <c r="E125" s="285">
        <v>23</v>
      </c>
      <c r="F125" s="6"/>
      <c r="G125" s="287">
        <f t="shared" si="1"/>
        <v>0</v>
      </c>
    </row>
    <row r="126" spans="1:7" s="311" customFormat="1" x14ac:dyDescent="0.2">
      <c r="A126" s="212"/>
      <c r="B126" s="220" t="s">
        <v>631</v>
      </c>
      <c r="C126" s="221" t="s">
        <v>4028</v>
      </c>
      <c r="D126" s="291" t="s">
        <v>249</v>
      </c>
      <c r="E126" s="285">
        <v>8</v>
      </c>
      <c r="F126" s="6"/>
      <c r="G126" s="287">
        <f t="shared" si="1"/>
        <v>0</v>
      </c>
    </row>
    <row r="127" spans="1:7" s="311" customFormat="1" x14ac:dyDescent="0.2">
      <c r="A127" s="212"/>
      <c r="B127" s="220" t="s">
        <v>632</v>
      </c>
      <c r="C127" s="221" t="s">
        <v>4029</v>
      </c>
      <c r="D127" s="291" t="s">
        <v>249</v>
      </c>
      <c r="E127" s="285">
        <v>1</v>
      </c>
      <c r="F127" s="6"/>
      <c r="G127" s="287">
        <f t="shared" si="1"/>
        <v>0</v>
      </c>
    </row>
    <row r="128" spans="1:7" s="311" customFormat="1" x14ac:dyDescent="0.2">
      <c r="A128" s="212"/>
      <c r="B128" s="220" t="s">
        <v>633</v>
      </c>
      <c r="C128" s="221" t="s">
        <v>4030</v>
      </c>
      <c r="D128" s="291" t="s">
        <v>249</v>
      </c>
      <c r="E128" s="285">
        <v>6</v>
      </c>
      <c r="F128" s="6"/>
      <c r="G128" s="287">
        <f t="shared" si="1"/>
        <v>0</v>
      </c>
    </row>
    <row r="129" spans="1:7" s="311" customFormat="1" x14ac:dyDescent="0.2">
      <c r="A129" s="212"/>
      <c r="B129" s="220" t="s">
        <v>634</v>
      </c>
      <c r="C129" s="221" t="s">
        <v>4031</v>
      </c>
      <c r="D129" s="291" t="s">
        <v>249</v>
      </c>
      <c r="E129" s="285">
        <v>4</v>
      </c>
      <c r="F129" s="6"/>
      <c r="G129" s="287">
        <f t="shared" si="1"/>
        <v>0</v>
      </c>
    </row>
    <row r="130" spans="1:7" s="311" customFormat="1" x14ac:dyDescent="0.2">
      <c r="A130" s="212"/>
      <c r="B130" s="220" t="s">
        <v>635</v>
      </c>
      <c r="C130" s="221" t="s">
        <v>4032</v>
      </c>
      <c r="D130" s="291" t="s">
        <v>249</v>
      </c>
      <c r="E130" s="285">
        <v>21</v>
      </c>
      <c r="F130" s="6"/>
      <c r="G130" s="287">
        <f t="shared" si="1"/>
        <v>0</v>
      </c>
    </row>
    <row r="131" spans="1:7" s="311" customFormat="1" x14ac:dyDescent="0.2">
      <c r="A131" s="212"/>
      <c r="B131" s="220" t="s">
        <v>636</v>
      </c>
      <c r="C131" s="221" t="s">
        <v>4033</v>
      </c>
      <c r="D131" s="291" t="s">
        <v>249</v>
      </c>
      <c r="E131" s="285">
        <v>1</v>
      </c>
      <c r="F131" s="6"/>
      <c r="G131" s="287">
        <f t="shared" si="1"/>
        <v>0</v>
      </c>
    </row>
    <row r="132" spans="1:7" s="311" customFormat="1" x14ac:dyDescent="0.2">
      <c r="A132" s="212"/>
      <c r="B132" s="220" t="s">
        <v>637</v>
      </c>
      <c r="C132" s="221" t="s">
        <v>4034</v>
      </c>
      <c r="D132" s="291" t="s">
        <v>249</v>
      </c>
      <c r="E132" s="285">
        <v>6</v>
      </c>
      <c r="F132" s="6"/>
      <c r="G132" s="287">
        <f t="shared" si="1"/>
        <v>0</v>
      </c>
    </row>
    <row r="133" spans="1:7" s="311" customFormat="1" x14ac:dyDescent="0.2">
      <c r="A133" s="212"/>
      <c r="B133" s="220" t="s">
        <v>638</v>
      </c>
      <c r="C133" s="221" t="s">
        <v>4035</v>
      </c>
      <c r="D133" s="291" t="s">
        <v>249</v>
      </c>
      <c r="E133" s="285">
        <v>2</v>
      </c>
      <c r="F133" s="6"/>
      <c r="G133" s="287">
        <f t="shared" si="1"/>
        <v>0</v>
      </c>
    </row>
    <row r="134" spans="1:7" s="311" customFormat="1" x14ac:dyDescent="0.2">
      <c r="A134" s="212"/>
      <c r="B134" s="220"/>
      <c r="C134" s="221"/>
      <c r="D134" s="291"/>
      <c r="E134" s="285"/>
      <c r="F134" s="286"/>
      <c r="G134" s="287"/>
    </row>
    <row r="135" spans="1:7" s="311" customFormat="1" x14ac:dyDescent="0.2">
      <c r="A135" s="222" t="str">
        <f>CONCATENATE($A$14,".",TEXT(COUNTA(A$15:A134)-COUNTIF(A$15:A134,"*.")-COUNTIF(A$15:A134,"*)")+1,0))</f>
        <v>2.1.3</v>
      </c>
      <c r="B135" s="220" t="s">
        <v>639</v>
      </c>
      <c r="C135" s="221" t="s">
        <v>4036</v>
      </c>
      <c r="D135" s="291"/>
      <c r="E135" s="285"/>
      <c r="F135" s="286"/>
      <c r="G135" s="287"/>
    </row>
    <row r="136" spans="1:7" s="311" customFormat="1" x14ac:dyDescent="0.2">
      <c r="A136" s="212"/>
      <c r="B136" s="220" t="s">
        <v>640</v>
      </c>
      <c r="C136" s="221" t="s">
        <v>4037</v>
      </c>
      <c r="D136" s="291" t="s">
        <v>249</v>
      </c>
      <c r="E136" s="285">
        <v>93</v>
      </c>
      <c r="F136" s="6"/>
      <c r="G136" s="287">
        <f t="shared" ref="G136:G157" si="2">ROUND(E136*F136,2)</f>
        <v>0</v>
      </c>
    </row>
    <row r="137" spans="1:7" s="311" customFormat="1" x14ac:dyDescent="0.2">
      <c r="A137" s="212"/>
      <c r="B137" s="220" t="s">
        <v>641</v>
      </c>
      <c r="C137" s="221" t="s">
        <v>4038</v>
      </c>
      <c r="D137" s="291" t="s">
        <v>249</v>
      </c>
      <c r="E137" s="285">
        <v>62</v>
      </c>
      <c r="F137" s="6"/>
      <c r="G137" s="287">
        <f t="shared" si="2"/>
        <v>0</v>
      </c>
    </row>
    <row r="138" spans="1:7" s="311" customFormat="1" x14ac:dyDescent="0.2">
      <c r="A138" s="212"/>
      <c r="B138" s="220" t="s">
        <v>642</v>
      </c>
      <c r="C138" s="221" t="s">
        <v>4039</v>
      </c>
      <c r="D138" s="291" t="s">
        <v>249</v>
      </c>
      <c r="E138" s="285">
        <v>100</v>
      </c>
      <c r="F138" s="6"/>
      <c r="G138" s="287">
        <f t="shared" si="2"/>
        <v>0</v>
      </c>
    </row>
    <row r="139" spans="1:7" s="311" customFormat="1" x14ac:dyDescent="0.2">
      <c r="A139" s="212"/>
      <c r="B139" s="220" t="s">
        <v>643</v>
      </c>
      <c r="C139" s="221" t="s">
        <v>4040</v>
      </c>
      <c r="D139" s="291" t="s">
        <v>249</v>
      </c>
      <c r="E139" s="285">
        <v>151</v>
      </c>
      <c r="F139" s="6"/>
      <c r="G139" s="287">
        <f t="shared" si="2"/>
        <v>0</v>
      </c>
    </row>
    <row r="140" spans="1:7" s="311" customFormat="1" x14ac:dyDescent="0.2">
      <c r="A140" s="212"/>
      <c r="B140" s="220" t="s">
        <v>644</v>
      </c>
      <c r="C140" s="221" t="s">
        <v>4041</v>
      </c>
      <c r="D140" s="291" t="s">
        <v>249</v>
      </c>
      <c r="E140" s="285">
        <v>66</v>
      </c>
      <c r="F140" s="6"/>
      <c r="G140" s="287">
        <f t="shared" si="2"/>
        <v>0</v>
      </c>
    </row>
    <row r="141" spans="1:7" s="311" customFormat="1" x14ac:dyDescent="0.2">
      <c r="A141" s="212"/>
      <c r="B141" s="220" t="s">
        <v>645</v>
      </c>
      <c r="C141" s="221" t="s">
        <v>4042</v>
      </c>
      <c r="D141" s="291" t="s">
        <v>249</v>
      </c>
      <c r="E141" s="285">
        <v>12</v>
      </c>
      <c r="F141" s="6"/>
      <c r="G141" s="287">
        <f t="shared" si="2"/>
        <v>0</v>
      </c>
    </row>
    <row r="142" spans="1:7" s="311" customFormat="1" x14ac:dyDescent="0.2">
      <c r="A142" s="212"/>
      <c r="B142" s="220" t="s">
        <v>646</v>
      </c>
      <c r="C142" s="221" t="s">
        <v>4043</v>
      </c>
      <c r="D142" s="291" t="s">
        <v>249</v>
      </c>
      <c r="E142" s="285">
        <v>484</v>
      </c>
      <c r="F142" s="6"/>
      <c r="G142" s="287">
        <f t="shared" si="2"/>
        <v>0</v>
      </c>
    </row>
    <row r="143" spans="1:7" s="311" customFormat="1" x14ac:dyDescent="0.2">
      <c r="A143" s="212"/>
      <c r="B143" s="220" t="s">
        <v>647</v>
      </c>
      <c r="C143" s="221" t="s">
        <v>4044</v>
      </c>
      <c r="D143" s="291" t="s">
        <v>249</v>
      </c>
      <c r="E143" s="285">
        <v>1168</v>
      </c>
      <c r="F143" s="6"/>
      <c r="G143" s="287">
        <f t="shared" si="2"/>
        <v>0</v>
      </c>
    </row>
    <row r="144" spans="1:7" s="311" customFormat="1" x14ac:dyDescent="0.2">
      <c r="A144" s="212"/>
      <c r="B144" s="220" t="s">
        <v>648</v>
      </c>
      <c r="C144" s="221" t="s">
        <v>4045</v>
      </c>
      <c r="D144" s="291" t="s">
        <v>251</v>
      </c>
      <c r="E144" s="285">
        <v>2600</v>
      </c>
      <c r="F144" s="6"/>
      <c r="G144" s="287">
        <f t="shared" si="2"/>
        <v>0</v>
      </c>
    </row>
    <row r="145" spans="1:7" s="311" customFormat="1" x14ac:dyDescent="0.2">
      <c r="A145" s="212"/>
      <c r="B145" s="220" t="s">
        <v>649</v>
      </c>
      <c r="C145" s="221" t="s">
        <v>4046</v>
      </c>
      <c r="D145" s="291" t="s">
        <v>249</v>
      </c>
      <c r="E145" s="285">
        <v>450</v>
      </c>
      <c r="F145" s="6"/>
      <c r="G145" s="287">
        <f t="shared" si="2"/>
        <v>0</v>
      </c>
    </row>
    <row r="146" spans="1:7" s="311" customFormat="1" x14ac:dyDescent="0.2">
      <c r="A146" s="212"/>
      <c r="B146" s="220" t="s">
        <v>650</v>
      </c>
      <c r="C146" s="221" t="s">
        <v>4047</v>
      </c>
      <c r="D146" s="291" t="s">
        <v>249</v>
      </c>
      <c r="E146" s="285">
        <v>1200</v>
      </c>
      <c r="F146" s="6"/>
      <c r="G146" s="287">
        <f t="shared" si="2"/>
        <v>0</v>
      </c>
    </row>
    <row r="147" spans="1:7" s="311" customFormat="1" x14ac:dyDescent="0.2">
      <c r="A147" s="212"/>
      <c r="B147" s="220" t="s">
        <v>651</v>
      </c>
      <c r="C147" s="221" t="s">
        <v>4048</v>
      </c>
      <c r="D147" s="291" t="s">
        <v>249</v>
      </c>
      <c r="E147" s="285">
        <v>2400</v>
      </c>
      <c r="F147" s="6"/>
      <c r="G147" s="287">
        <f t="shared" si="2"/>
        <v>0</v>
      </c>
    </row>
    <row r="148" spans="1:7" s="311" customFormat="1" x14ac:dyDescent="0.2">
      <c r="A148" s="212"/>
      <c r="B148" s="220" t="s">
        <v>652</v>
      </c>
      <c r="C148" s="221" t="s">
        <v>4049</v>
      </c>
      <c r="D148" s="291" t="s">
        <v>249</v>
      </c>
      <c r="E148" s="285">
        <v>1200</v>
      </c>
      <c r="F148" s="6"/>
      <c r="G148" s="287">
        <f t="shared" si="2"/>
        <v>0</v>
      </c>
    </row>
    <row r="149" spans="1:7" s="311" customFormat="1" x14ac:dyDescent="0.2">
      <c r="A149" s="212"/>
      <c r="B149" s="220" t="s">
        <v>653</v>
      </c>
      <c r="C149" s="221" t="s">
        <v>4050</v>
      </c>
      <c r="D149" s="291" t="s">
        <v>249</v>
      </c>
      <c r="E149" s="285">
        <v>6</v>
      </c>
      <c r="F149" s="6"/>
      <c r="G149" s="287">
        <f t="shared" si="2"/>
        <v>0</v>
      </c>
    </row>
    <row r="150" spans="1:7" s="311" customFormat="1" x14ac:dyDescent="0.2">
      <c r="A150" s="212"/>
      <c r="B150" s="220" t="s">
        <v>654</v>
      </c>
      <c r="C150" s="221" t="s">
        <v>4051</v>
      </c>
      <c r="D150" s="291" t="s">
        <v>249</v>
      </c>
      <c r="E150" s="285">
        <v>174</v>
      </c>
      <c r="F150" s="6"/>
      <c r="G150" s="287">
        <f t="shared" si="2"/>
        <v>0</v>
      </c>
    </row>
    <row r="151" spans="1:7" s="311" customFormat="1" x14ac:dyDescent="0.2">
      <c r="A151" s="212"/>
      <c r="B151" s="220" t="s">
        <v>655</v>
      </c>
      <c r="C151" s="221" t="s">
        <v>4052</v>
      </c>
      <c r="D151" s="291" t="s">
        <v>249</v>
      </c>
      <c r="E151" s="285">
        <v>280</v>
      </c>
      <c r="F151" s="6"/>
      <c r="G151" s="287">
        <f t="shared" si="2"/>
        <v>0</v>
      </c>
    </row>
    <row r="152" spans="1:7" s="311" customFormat="1" x14ac:dyDescent="0.2">
      <c r="A152" s="212"/>
      <c r="B152" s="220" t="s">
        <v>656</v>
      </c>
      <c r="C152" s="221" t="s">
        <v>4053</v>
      </c>
      <c r="D152" s="291" t="s">
        <v>249</v>
      </c>
      <c r="E152" s="285">
        <v>470</v>
      </c>
      <c r="F152" s="6"/>
      <c r="G152" s="287">
        <f t="shared" si="2"/>
        <v>0</v>
      </c>
    </row>
    <row r="153" spans="1:7" s="311" customFormat="1" x14ac:dyDescent="0.2">
      <c r="A153" s="212"/>
      <c r="B153" s="220" t="s">
        <v>657</v>
      </c>
      <c r="C153" s="221" t="s">
        <v>4054</v>
      </c>
      <c r="D153" s="291" t="s">
        <v>249</v>
      </c>
      <c r="E153" s="285">
        <v>1007</v>
      </c>
      <c r="F153" s="6"/>
      <c r="G153" s="287">
        <f t="shared" si="2"/>
        <v>0</v>
      </c>
    </row>
    <row r="154" spans="1:7" s="311" customFormat="1" x14ac:dyDescent="0.2">
      <c r="A154" s="212"/>
      <c r="B154" s="220" t="s">
        <v>658</v>
      </c>
      <c r="C154" s="221" t="s">
        <v>4055</v>
      </c>
      <c r="D154" s="291" t="s">
        <v>249</v>
      </c>
      <c r="E154" s="285">
        <v>1064</v>
      </c>
      <c r="F154" s="6"/>
      <c r="G154" s="287">
        <f t="shared" si="2"/>
        <v>0</v>
      </c>
    </row>
    <row r="155" spans="1:7" s="311" customFormat="1" x14ac:dyDescent="0.2">
      <c r="A155" s="212"/>
      <c r="B155" s="220" t="s">
        <v>659</v>
      </c>
      <c r="C155" s="221" t="s">
        <v>4056</v>
      </c>
      <c r="D155" s="291" t="s">
        <v>249</v>
      </c>
      <c r="E155" s="285">
        <v>264</v>
      </c>
      <c r="F155" s="6"/>
      <c r="G155" s="287">
        <f t="shared" si="2"/>
        <v>0</v>
      </c>
    </row>
    <row r="156" spans="1:7" s="311" customFormat="1" x14ac:dyDescent="0.2">
      <c r="A156" s="212"/>
      <c r="B156" s="220" t="s">
        <v>660</v>
      </c>
      <c r="C156" s="221" t="s">
        <v>4057</v>
      </c>
      <c r="D156" s="291" t="s">
        <v>249</v>
      </c>
      <c r="E156" s="285">
        <v>43</v>
      </c>
      <c r="F156" s="6"/>
      <c r="G156" s="287">
        <f t="shared" si="2"/>
        <v>0</v>
      </c>
    </row>
    <row r="157" spans="1:7" s="311" customFormat="1" x14ac:dyDescent="0.2">
      <c r="A157" s="212"/>
      <c r="B157" s="220" t="s">
        <v>661</v>
      </c>
      <c r="C157" s="221" t="s">
        <v>4058</v>
      </c>
      <c r="D157" s="291" t="s">
        <v>249</v>
      </c>
      <c r="E157" s="285">
        <v>10</v>
      </c>
      <c r="F157" s="6"/>
      <c r="G157" s="287">
        <f t="shared" si="2"/>
        <v>0</v>
      </c>
    </row>
    <row r="158" spans="1:7" s="311" customFormat="1" x14ac:dyDescent="0.2">
      <c r="A158" s="212"/>
      <c r="B158" s="220"/>
      <c r="C158" s="221"/>
      <c r="D158" s="291"/>
      <c r="E158" s="285"/>
      <c r="F158" s="286"/>
      <c r="G158" s="287"/>
    </row>
    <row r="159" spans="1:7" s="311" customFormat="1" x14ac:dyDescent="0.2">
      <c r="A159" s="222" t="str">
        <f>CONCATENATE($A$14,".",TEXT(COUNTA(A$15:A158)-COUNTIF(A$15:A158,"*.")-COUNTIF(A$15:A158,"*)")+1,0))</f>
        <v>2.1.4</v>
      </c>
      <c r="B159" s="220" t="s">
        <v>662</v>
      </c>
      <c r="C159" s="221" t="s">
        <v>4059</v>
      </c>
      <c r="D159" s="291"/>
      <c r="E159" s="285"/>
      <c r="F159" s="286"/>
      <c r="G159" s="287"/>
    </row>
    <row r="160" spans="1:7" s="311" customFormat="1" x14ac:dyDescent="0.2">
      <c r="A160" s="212"/>
      <c r="B160" s="220" t="s">
        <v>663</v>
      </c>
      <c r="C160" s="221" t="s">
        <v>4060</v>
      </c>
      <c r="D160" s="291" t="s">
        <v>249</v>
      </c>
      <c r="E160" s="285">
        <v>63</v>
      </c>
      <c r="F160" s="6"/>
      <c r="G160" s="287">
        <f t="shared" ref="G160:G162" si="3">ROUND(E160*F160,2)</f>
        <v>0</v>
      </c>
    </row>
    <row r="161" spans="1:7" s="311" customFormat="1" x14ac:dyDescent="0.2">
      <c r="A161" s="212"/>
      <c r="B161" s="220" t="s">
        <v>664</v>
      </c>
      <c r="C161" s="221" t="s">
        <v>4061</v>
      </c>
      <c r="D161" s="291" t="s">
        <v>249</v>
      </c>
      <c r="E161" s="285">
        <v>63</v>
      </c>
      <c r="F161" s="6"/>
      <c r="G161" s="287">
        <f t="shared" si="3"/>
        <v>0</v>
      </c>
    </row>
    <row r="162" spans="1:7" s="311" customFormat="1" x14ac:dyDescent="0.2">
      <c r="A162" s="212"/>
      <c r="B162" s="220" t="s">
        <v>665</v>
      </c>
      <c r="C162" s="221" t="s">
        <v>4062</v>
      </c>
      <c r="D162" s="291" t="s">
        <v>249</v>
      </c>
      <c r="E162" s="285">
        <v>31</v>
      </c>
      <c r="F162" s="6"/>
      <c r="G162" s="287">
        <f t="shared" si="3"/>
        <v>0</v>
      </c>
    </row>
    <row r="163" spans="1:7" s="311" customFormat="1" x14ac:dyDescent="0.2">
      <c r="A163" s="212"/>
      <c r="B163" s="220"/>
      <c r="C163" s="221"/>
      <c r="D163" s="291"/>
      <c r="E163" s="285"/>
      <c r="F163" s="286"/>
      <c r="G163" s="287"/>
    </row>
    <row r="164" spans="1:7" s="311" customFormat="1" x14ac:dyDescent="0.2">
      <c r="A164" s="222" t="str">
        <f>CONCATENATE($A$14,".",TEXT(COUNTA(A$15:A163)-COUNTIF(A$15:A163,"*.")-COUNTIF(A$15:A163,"*)")+1,0))</f>
        <v>2.1.5</v>
      </c>
      <c r="B164" s="220" t="s">
        <v>666</v>
      </c>
      <c r="C164" s="221" t="s">
        <v>4063</v>
      </c>
      <c r="D164" s="291"/>
      <c r="E164" s="285"/>
      <c r="F164" s="286"/>
      <c r="G164" s="287"/>
    </row>
    <row r="165" spans="1:7" s="311" customFormat="1" x14ac:dyDescent="0.2">
      <c r="A165" s="212"/>
      <c r="B165" s="220" t="s">
        <v>667</v>
      </c>
      <c r="C165" s="221" t="s">
        <v>4064</v>
      </c>
      <c r="D165" s="291" t="s">
        <v>194</v>
      </c>
      <c r="E165" s="285">
        <v>780</v>
      </c>
      <c r="F165" s="6"/>
      <c r="G165" s="287">
        <f t="shared" ref="G165" si="4">ROUND(E165*F165,2)</f>
        <v>0</v>
      </c>
    </row>
    <row r="166" spans="1:7" s="311" customFormat="1" x14ac:dyDescent="0.2">
      <c r="A166" s="212"/>
      <c r="B166" s="220"/>
      <c r="C166" s="221"/>
      <c r="D166" s="291"/>
      <c r="E166" s="285"/>
      <c r="F166" s="286"/>
      <c r="G166" s="287"/>
    </row>
    <row r="167" spans="1:7" s="311" customFormat="1" x14ac:dyDescent="0.2">
      <c r="A167" s="222" t="str">
        <f>CONCATENATE($A$14,".",TEXT(COUNTA(A$15:A166)-COUNTIF(A$15:A166,"*.")-COUNTIF(A$15:A166,"*)")+1,0))</f>
        <v>2.1.6</v>
      </c>
      <c r="B167" s="220" t="s">
        <v>668</v>
      </c>
      <c r="C167" s="221" t="s">
        <v>4065</v>
      </c>
      <c r="D167" s="291"/>
      <c r="E167" s="285"/>
      <c r="F167" s="286"/>
      <c r="G167" s="287"/>
    </row>
    <row r="168" spans="1:7" s="311" customFormat="1" ht="24" x14ac:dyDescent="0.2">
      <c r="A168" s="212"/>
      <c r="B168" s="220" t="s">
        <v>669</v>
      </c>
      <c r="C168" s="221" t="s">
        <v>4066</v>
      </c>
      <c r="D168" s="291" t="s">
        <v>249</v>
      </c>
      <c r="E168" s="285">
        <v>4</v>
      </c>
      <c r="F168" s="6"/>
      <c r="G168" s="287">
        <f t="shared" ref="G168:G175" si="5">ROUND(E168*F168,2)</f>
        <v>0</v>
      </c>
    </row>
    <row r="169" spans="1:7" s="311" customFormat="1" x14ac:dyDescent="0.2">
      <c r="A169" s="212"/>
      <c r="B169" s="220" t="s">
        <v>670</v>
      </c>
      <c r="C169" s="221" t="s">
        <v>4067</v>
      </c>
      <c r="D169" s="291" t="s">
        <v>249</v>
      </c>
      <c r="E169" s="285">
        <v>4</v>
      </c>
      <c r="F169" s="6"/>
      <c r="G169" s="287">
        <f t="shared" si="5"/>
        <v>0</v>
      </c>
    </row>
    <row r="170" spans="1:7" s="311" customFormat="1" x14ac:dyDescent="0.2">
      <c r="A170" s="212"/>
      <c r="B170" s="220" t="s">
        <v>671</v>
      </c>
      <c r="C170" s="221" t="s">
        <v>4068</v>
      </c>
      <c r="D170" s="291" t="s">
        <v>249</v>
      </c>
      <c r="E170" s="285">
        <v>6</v>
      </c>
      <c r="F170" s="6"/>
      <c r="G170" s="287">
        <f t="shared" si="5"/>
        <v>0</v>
      </c>
    </row>
    <row r="171" spans="1:7" s="311" customFormat="1" x14ac:dyDescent="0.2">
      <c r="A171" s="212"/>
      <c r="B171" s="220" t="s">
        <v>670</v>
      </c>
      <c r="C171" s="221" t="s">
        <v>4067</v>
      </c>
      <c r="D171" s="291" t="s">
        <v>249</v>
      </c>
      <c r="E171" s="285">
        <v>6</v>
      </c>
      <c r="F171" s="6"/>
      <c r="G171" s="287">
        <f t="shared" si="5"/>
        <v>0</v>
      </c>
    </row>
    <row r="172" spans="1:7" s="311" customFormat="1" x14ac:dyDescent="0.2">
      <c r="A172" s="212"/>
      <c r="B172" s="220" t="s">
        <v>672</v>
      </c>
      <c r="C172" s="221" t="s">
        <v>4069</v>
      </c>
      <c r="D172" s="291" t="s">
        <v>249</v>
      </c>
      <c r="E172" s="285">
        <v>13</v>
      </c>
      <c r="F172" s="6"/>
      <c r="G172" s="287">
        <f t="shared" si="5"/>
        <v>0</v>
      </c>
    </row>
    <row r="173" spans="1:7" s="311" customFormat="1" x14ac:dyDescent="0.2">
      <c r="A173" s="212"/>
      <c r="B173" s="220" t="s">
        <v>673</v>
      </c>
      <c r="C173" s="221" t="s">
        <v>4070</v>
      </c>
      <c r="D173" s="291" t="s">
        <v>249</v>
      </c>
      <c r="E173" s="285">
        <v>13</v>
      </c>
      <c r="F173" s="6"/>
      <c r="G173" s="287">
        <f t="shared" si="5"/>
        <v>0</v>
      </c>
    </row>
    <row r="174" spans="1:7" s="311" customFormat="1" ht="24" x14ac:dyDescent="0.2">
      <c r="A174" s="212"/>
      <c r="B174" s="220" t="s">
        <v>674</v>
      </c>
      <c r="C174" s="221" t="s">
        <v>4071</v>
      </c>
      <c r="D174" s="291" t="s">
        <v>249</v>
      </c>
      <c r="E174" s="285">
        <v>4</v>
      </c>
      <c r="F174" s="6"/>
      <c r="G174" s="287">
        <f t="shared" si="5"/>
        <v>0</v>
      </c>
    </row>
    <row r="175" spans="1:7" s="311" customFormat="1" x14ac:dyDescent="0.2">
      <c r="A175" s="212"/>
      <c r="B175" s="220" t="s">
        <v>675</v>
      </c>
      <c r="C175" s="221" t="s">
        <v>4072</v>
      </c>
      <c r="D175" s="291" t="s">
        <v>249</v>
      </c>
      <c r="E175" s="285">
        <v>4</v>
      </c>
      <c r="F175" s="6"/>
      <c r="G175" s="287">
        <f t="shared" si="5"/>
        <v>0</v>
      </c>
    </row>
    <row r="176" spans="1:7" s="311" customFormat="1" x14ac:dyDescent="0.2">
      <c r="A176" s="212"/>
      <c r="B176" s="220"/>
      <c r="C176" s="221"/>
      <c r="D176" s="291"/>
      <c r="E176" s="285"/>
      <c r="F176" s="286"/>
      <c r="G176" s="287"/>
    </row>
    <row r="177" spans="1:7" s="311" customFormat="1" x14ac:dyDescent="0.2">
      <c r="A177" s="212"/>
      <c r="B177" s="220" t="s">
        <v>552</v>
      </c>
      <c r="C177" s="221" t="s">
        <v>4073</v>
      </c>
      <c r="D177" s="291"/>
      <c r="E177" s="285"/>
      <c r="F177" s="286"/>
      <c r="G177" s="287"/>
    </row>
    <row r="178" spans="1:7" s="311" customFormat="1" x14ac:dyDescent="0.2">
      <c r="A178" s="212"/>
      <c r="B178" s="220"/>
      <c r="C178" s="221"/>
      <c r="D178" s="291"/>
      <c r="E178" s="285"/>
      <c r="F178" s="286"/>
      <c r="G178" s="287"/>
    </row>
    <row r="179" spans="1:7" s="311" customFormat="1" ht="24" x14ac:dyDescent="0.2">
      <c r="A179" s="222" t="str">
        <f>CONCATENATE($A$14,".",TEXT(COUNTA(A$15:A178)-COUNTIF(A$15:A178,"*.")-COUNTIF(A$15:A178,"*)")+1,0))</f>
        <v>2.1.7</v>
      </c>
      <c r="B179" s="220" t="s">
        <v>676</v>
      </c>
      <c r="C179" s="221" t="s">
        <v>4074</v>
      </c>
      <c r="D179" s="291"/>
      <c r="E179" s="285"/>
      <c r="F179" s="286"/>
      <c r="G179" s="287"/>
    </row>
    <row r="180" spans="1:7" s="311" customFormat="1" x14ac:dyDescent="0.2">
      <c r="A180" s="212"/>
      <c r="B180" s="220" t="s">
        <v>677</v>
      </c>
      <c r="C180" s="221" t="s">
        <v>4075</v>
      </c>
      <c r="D180" s="291"/>
      <c r="E180" s="285"/>
      <c r="F180" s="286"/>
      <c r="G180" s="287"/>
    </row>
    <row r="181" spans="1:7" s="311" customFormat="1" ht="48" x14ac:dyDescent="0.2">
      <c r="A181" s="212"/>
      <c r="B181" s="220" t="s">
        <v>678</v>
      </c>
      <c r="C181" s="221" t="s">
        <v>4076</v>
      </c>
      <c r="D181" s="291"/>
      <c r="E181" s="285"/>
      <c r="F181" s="286"/>
      <c r="G181" s="287"/>
    </row>
    <row r="182" spans="1:7" s="311" customFormat="1" ht="36" x14ac:dyDescent="0.2">
      <c r="A182" s="212"/>
      <c r="B182" s="220" t="s">
        <v>679</v>
      </c>
      <c r="C182" s="221" t="s">
        <v>4077</v>
      </c>
      <c r="D182" s="291"/>
      <c r="E182" s="285"/>
      <c r="F182" s="286"/>
      <c r="G182" s="287"/>
    </row>
    <row r="183" spans="1:7" s="311" customFormat="1" ht="36" x14ac:dyDescent="0.2">
      <c r="A183" s="212"/>
      <c r="B183" s="220" t="s">
        <v>680</v>
      </c>
      <c r="C183" s="221" t="s">
        <v>4078</v>
      </c>
      <c r="D183" s="291"/>
      <c r="E183" s="285"/>
      <c r="F183" s="286"/>
      <c r="G183" s="287"/>
    </row>
    <row r="184" spans="1:7" s="311" customFormat="1" ht="60" x14ac:dyDescent="0.2">
      <c r="A184" s="212"/>
      <c r="B184" s="220" t="s">
        <v>681</v>
      </c>
      <c r="C184" s="221" t="s">
        <v>4079</v>
      </c>
      <c r="D184" s="291"/>
      <c r="E184" s="285"/>
      <c r="F184" s="286"/>
      <c r="G184" s="287"/>
    </row>
    <row r="185" spans="1:7" s="311" customFormat="1" ht="24" x14ac:dyDescent="0.2">
      <c r="A185" s="212"/>
      <c r="B185" s="220" t="s">
        <v>682</v>
      </c>
      <c r="C185" s="221" t="s">
        <v>4080</v>
      </c>
      <c r="D185" s="291"/>
      <c r="E185" s="285"/>
      <c r="F185" s="286"/>
      <c r="G185" s="287"/>
    </row>
    <row r="186" spans="1:7" s="311" customFormat="1" ht="24" x14ac:dyDescent="0.2">
      <c r="A186" s="212"/>
      <c r="B186" s="220" t="s">
        <v>683</v>
      </c>
      <c r="C186" s="221" t="s">
        <v>4081</v>
      </c>
      <c r="D186" s="291"/>
      <c r="E186" s="285"/>
      <c r="F186" s="286"/>
      <c r="G186" s="287"/>
    </row>
    <row r="187" spans="1:7" s="311" customFormat="1" ht="24" x14ac:dyDescent="0.2">
      <c r="A187" s="212"/>
      <c r="B187" s="220" t="s">
        <v>684</v>
      </c>
      <c r="C187" s="221" t="s">
        <v>4082</v>
      </c>
      <c r="D187" s="291" t="s">
        <v>194</v>
      </c>
      <c r="E187" s="285">
        <v>1899.92</v>
      </c>
      <c r="F187" s="6"/>
      <c r="G187" s="287">
        <f t="shared" ref="G187" si="6">ROUND(E187*F187,2)</f>
        <v>0</v>
      </c>
    </row>
    <row r="188" spans="1:7" s="311" customFormat="1" x14ac:dyDescent="0.2">
      <c r="A188" s="212"/>
      <c r="B188" s="220"/>
      <c r="C188" s="221"/>
      <c r="D188" s="291"/>
      <c r="E188" s="285"/>
      <c r="F188" s="286"/>
      <c r="G188" s="287"/>
    </row>
    <row r="189" spans="1:7" s="311" customFormat="1" ht="36" x14ac:dyDescent="0.2">
      <c r="A189" s="222" t="str">
        <f>CONCATENATE($A$14,".",TEXT(COUNTA(A$15:A188)-COUNTIF(A$15:A188,"*.")-COUNTIF(A$15:A188,"*)")+1,0))</f>
        <v>2.1.8</v>
      </c>
      <c r="B189" s="220" t="s">
        <v>685</v>
      </c>
      <c r="C189" s="221" t="s">
        <v>4083</v>
      </c>
      <c r="D189" s="291"/>
      <c r="E189" s="285"/>
      <c r="F189" s="286"/>
      <c r="G189" s="287"/>
    </row>
    <row r="190" spans="1:7" s="311" customFormat="1" x14ac:dyDescent="0.2">
      <c r="A190" s="212"/>
      <c r="B190" s="220" t="s">
        <v>677</v>
      </c>
      <c r="C190" s="221" t="s">
        <v>4075</v>
      </c>
      <c r="D190" s="291"/>
      <c r="E190" s="285"/>
      <c r="F190" s="286"/>
      <c r="G190" s="287"/>
    </row>
    <row r="191" spans="1:7" s="311" customFormat="1" ht="48" x14ac:dyDescent="0.2">
      <c r="A191" s="212"/>
      <c r="B191" s="220" t="s">
        <v>678</v>
      </c>
      <c r="C191" s="221" t="s">
        <v>4076</v>
      </c>
      <c r="D191" s="291"/>
      <c r="E191" s="285"/>
      <c r="F191" s="286"/>
      <c r="G191" s="287"/>
    </row>
    <row r="192" spans="1:7" s="311" customFormat="1" ht="24" x14ac:dyDescent="0.2">
      <c r="A192" s="212"/>
      <c r="B192" s="220" t="s">
        <v>686</v>
      </c>
      <c r="C192" s="221" t="s">
        <v>4084</v>
      </c>
      <c r="D192" s="291"/>
      <c r="E192" s="285"/>
      <c r="F192" s="286"/>
      <c r="G192" s="287"/>
    </row>
    <row r="193" spans="1:7" s="311" customFormat="1" ht="36" x14ac:dyDescent="0.2">
      <c r="A193" s="212"/>
      <c r="B193" s="220" t="s">
        <v>679</v>
      </c>
      <c r="C193" s="221" t="s">
        <v>4077</v>
      </c>
      <c r="D193" s="291"/>
      <c r="E193" s="285"/>
      <c r="F193" s="286"/>
      <c r="G193" s="287"/>
    </row>
    <row r="194" spans="1:7" s="311" customFormat="1" ht="36" x14ac:dyDescent="0.2">
      <c r="A194" s="212"/>
      <c r="B194" s="220" t="s">
        <v>680</v>
      </c>
      <c r="C194" s="221" t="s">
        <v>4078</v>
      </c>
      <c r="D194" s="291"/>
      <c r="E194" s="285"/>
      <c r="F194" s="286"/>
      <c r="G194" s="287"/>
    </row>
    <row r="195" spans="1:7" s="311" customFormat="1" ht="60" x14ac:dyDescent="0.2">
      <c r="A195" s="212"/>
      <c r="B195" s="220" t="s">
        <v>681</v>
      </c>
      <c r="C195" s="221" t="s">
        <v>4079</v>
      </c>
      <c r="D195" s="291"/>
      <c r="E195" s="285"/>
      <c r="F195" s="286"/>
      <c r="G195" s="287"/>
    </row>
    <row r="196" spans="1:7" s="311" customFormat="1" ht="24" x14ac:dyDescent="0.2">
      <c r="A196" s="212"/>
      <c r="B196" s="220" t="s">
        <v>682</v>
      </c>
      <c r="C196" s="221" t="s">
        <v>4080</v>
      </c>
      <c r="D196" s="291"/>
      <c r="E196" s="285"/>
      <c r="F196" s="286"/>
      <c r="G196" s="287"/>
    </row>
    <row r="197" spans="1:7" s="311" customFormat="1" ht="24" x14ac:dyDescent="0.2">
      <c r="A197" s="212"/>
      <c r="B197" s="220" t="s">
        <v>683</v>
      </c>
      <c r="C197" s="221" t="s">
        <v>4081</v>
      </c>
      <c r="D197" s="291"/>
      <c r="E197" s="285"/>
      <c r="F197" s="286"/>
      <c r="G197" s="287"/>
    </row>
    <row r="198" spans="1:7" s="311" customFormat="1" ht="24" x14ac:dyDescent="0.2">
      <c r="A198" s="212"/>
      <c r="B198" s="220" t="s">
        <v>684</v>
      </c>
      <c r="C198" s="221" t="s">
        <v>4082</v>
      </c>
      <c r="D198" s="291" t="s">
        <v>194</v>
      </c>
      <c r="E198" s="285">
        <v>197.5</v>
      </c>
      <c r="F198" s="6"/>
      <c r="G198" s="287">
        <f t="shared" ref="G198" si="7">ROUND(E198*F198,2)</f>
        <v>0</v>
      </c>
    </row>
    <row r="199" spans="1:7" s="311" customFormat="1" x14ac:dyDescent="0.2">
      <c r="A199" s="212"/>
      <c r="B199" s="220"/>
      <c r="C199" s="221"/>
      <c r="D199" s="291"/>
      <c r="E199" s="285"/>
      <c r="F199" s="286"/>
      <c r="G199" s="287"/>
    </row>
    <row r="200" spans="1:7" s="311" customFormat="1" ht="24" x14ac:dyDescent="0.2">
      <c r="A200" s="222" t="str">
        <f>CONCATENATE($A$14,".",TEXT(COUNTA(A$15:A199)-COUNTIF(A$15:A199,"*.")-COUNTIF(A$15:A199,"*)")+1,0))</f>
        <v>2.1.9</v>
      </c>
      <c r="B200" s="220" t="s">
        <v>687</v>
      </c>
      <c r="C200" s="221" t="s">
        <v>4085</v>
      </c>
      <c r="D200" s="291"/>
      <c r="E200" s="285"/>
      <c r="F200" s="286"/>
      <c r="G200" s="287"/>
    </row>
    <row r="201" spans="1:7" s="311" customFormat="1" x14ac:dyDescent="0.2">
      <c r="A201" s="212"/>
      <c r="B201" s="220" t="s">
        <v>677</v>
      </c>
      <c r="C201" s="221" t="s">
        <v>4075</v>
      </c>
      <c r="D201" s="291"/>
      <c r="E201" s="285"/>
      <c r="F201" s="286"/>
      <c r="G201" s="287"/>
    </row>
    <row r="202" spans="1:7" s="311" customFormat="1" ht="48" x14ac:dyDescent="0.2">
      <c r="A202" s="212"/>
      <c r="B202" s="220" t="s">
        <v>678</v>
      </c>
      <c r="C202" s="221" t="s">
        <v>4076</v>
      </c>
      <c r="D202" s="291"/>
      <c r="E202" s="285"/>
      <c r="F202" s="286"/>
      <c r="G202" s="287"/>
    </row>
    <row r="203" spans="1:7" s="311" customFormat="1" ht="36" x14ac:dyDescent="0.2">
      <c r="A203" s="212"/>
      <c r="B203" s="220" t="s">
        <v>679</v>
      </c>
      <c r="C203" s="221" t="s">
        <v>4077</v>
      </c>
      <c r="D203" s="291"/>
      <c r="E203" s="285"/>
      <c r="F203" s="286"/>
      <c r="G203" s="287"/>
    </row>
    <row r="204" spans="1:7" s="311" customFormat="1" ht="36" x14ac:dyDescent="0.2">
      <c r="A204" s="212"/>
      <c r="B204" s="220" t="s">
        <v>680</v>
      </c>
      <c r="C204" s="221" t="s">
        <v>4078</v>
      </c>
      <c r="D204" s="291"/>
      <c r="E204" s="285"/>
      <c r="F204" s="286"/>
      <c r="G204" s="287"/>
    </row>
    <row r="205" spans="1:7" s="311" customFormat="1" ht="60" x14ac:dyDescent="0.2">
      <c r="A205" s="212"/>
      <c r="B205" s="220" t="s">
        <v>681</v>
      </c>
      <c r="C205" s="221" t="s">
        <v>4079</v>
      </c>
      <c r="D205" s="291"/>
      <c r="E205" s="285"/>
      <c r="F205" s="286"/>
      <c r="G205" s="287"/>
    </row>
    <row r="206" spans="1:7" s="311" customFormat="1" ht="24" x14ac:dyDescent="0.2">
      <c r="A206" s="212"/>
      <c r="B206" s="220" t="s">
        <v>682</v>
      </c>
      <c r="C206" s="221" t="s">
        <v>4080</v>
      </c>
      <c r="D206" s="291"/>
      <c r="E206" s="285"/>
      <c r="F206" s="286"/>
      <c r="G206" s="287"/>
    </row>
    <row r="207" spans="1:7" s="311" customFormat="1" ht="24" x14ac:dyDescent="0.2">
      <c r="A207" s="212"/>
      <c r="B207" s="220" t="s">
        <v>688</v>
      </c>
      <c r="C207" s="221" t="s">
        <v>4086</v>
      </c>
      <c r="D207" s="291"/>
      <c r="E207" s="285"/>
      <c r="F207" s="286"/>
      <c r="G207" s="287"/>
    </row>
    <row r="208" spans="1:7" s="311" customFormat="1" ht="72" x14ac:dyDescent="0.2">
      <c r="A208" s="212"/>
      <c r="B208" s="220" t="s">
        <v>689</v>
      </c>
      <c r="C208" s="221" t="s">
        <v>4087</v>
      </c>
      <c r="D208" s="291"/>
      <c r="E208" s="285"/>
      <c r="F208" s="286"/>
      <c r="G208" s="287"/>
    </row>
    <row r="209" spans="1:7" s="311" customFormat="1" ht="24" x14ac:dyDescent="0.2">
      <c r="A209" s="212"/>
      <c r="B209" s="220" t="s">
        <v>683</v>
      </c>
      <c r="C209" s="221" t="s">
        <v>4081</v>
      </c>
      <c r="D209" s="291"/>
      <c r="E209" s="285"/>
      <c r="F209" s="286"/>
      <c r="G209" s="287"/>
    </row>
    <row r="210" spans="1:7" s="311" customFormat="1" ht="24" x14ac:dyDescent="0.2">
      <c r="A210" s="212"/>
      <c r="B210" s="220" t="s">
        <v>684</v>
      </c>
      <c r="C210" s="221" t="s">
        <v>4082</v>
      </c>
      <c r="D210" s="291" t="s">
        <v>194</v>
      </c>
      <c r="E210" s="285">
        <v>2902.8</v>
      </c>
      <c r="F210" s="6"/>
      <c r="G210" s="287">
        <f t="shared" ref="G210" si="8">ROUND(E210*F210,2)</f>
        <v>0</v>
      </c>
    </row>
    <row r="211" spans="1:7" s="311" customFormat="1" x14ac:dyDescent="0.2">
      <c r="A211" s="212"/>
      <c r="B211" s="220"/>
      <c r="C211" s="221"/>
      <c r="D211" s="291"/>
      <c r="E211" s="285"/>
      <c r="F211" s="286"/>
      <c r="G211" s="287"/>
    </row>
    <row r="212" spans="1:7" s="311" customFormat="1" ht="24" x14ac:dyDescent="0.2">
      <c r="A212" s="222" t="str">
        <f>CONCATENATE($A$14,".",TEXT(COUNTA(A$15:A211)-COUNTIF(A$15:A211,"*.")-COUNTIF(A$15:A211,"*)")+1,0))</f>
        <v>2.1.10</v>
      </c>
      <c r="B212" s="220" t="s">
        <v>690</v>
      </c>
      <c r="C212" s="221" t="s">
        <v>4088</v>
      </c>
      <c r="D212" s="291"/>
      <c r="E212" s="285"/>
      <c r="F212" s="286"/>
      <c r="G212" s="287"/>
    </row>
    <row r="213" spans="1:7" s="311" customFormat="1" x14ac:dyDescent="0.2">
      <c r="A213" s="212"/>
      <c r="B213" s="220" t="s">
        <v>677</v>
      </c>
      <c r="C213" s="221" t="s">
        <v>4075</v>
      </c>
      <c r="D213" s="291"/>
      <c r="E213" s="285"/>
      <c r="F213" s="286"/>
      <c r="G213" s="287"/>
    </row>
    <row r="214" spans="1:7" s="311" customFormat="1" ht="48" x14ac:dyDescent="0.2">
      <c r="A214" s="212"/>
      <c r="B214" s="220" t="s">
        <v>678</v>
      </c>
      <c r="C214" s="221" t="s">
        <v>4076</v>
      </c>
      <c r="D214" s="291"/>
      <c r="E214" s="285"/>
      <c r="F214" s="286"/>
      <c r="G214" s="287"/>
    </row>
    <row r="215" spans="1:7" s="311" customFormat="1" ht="36" x14ac:dyDescent="0.2">
      <c r="A215" s="212"/>
      <c r="B215" s="220" t="s">
        <v>679</v>
      </c>
      <c r="C215" s="221" t="s">
        <v>4077</v>
      </c>
      <c r="D215" s="291"/>
      <c r="E215" s="285"/>
      <c r="F215" s="286"/>
      <c r="G215" s="287"/>
    </row>
    <row r="216" spans="1:7" s="311" customFormat="1" ht="36" x14ac:dyDescent="0.2">
      <c r="A216" s="212"/>
      <c r="B216" s="220" t="s">
        <v>680</v>
      </c>
      <c r="C216" s="221" t="s">
        <v>4078</v>
      </c>
      <c r="D216" s="291"/>
      <c r="E216" s="285"/>
      <c r="F216" s="286"/>
      <c r="G216" s="287"/>
    </row>
    <row r="217" spans="1:7" s="311" customFormat="1" ht="60" x14ac:dyDescent="0.2">
      <c r="A217" s="212"/>
      <c r="B217" s="220" t="s">
        <v>681</v>
      </c>
      <c r="C217" s="221" t="s">
        <v>4079</v>
      </c>
      <c r="D217" s="291"/>
      <c r="E217" s="285"/>
      <c r="F217" s="286"/>
      <c r="G217" s="287"/>
    </row>
    <row r="218" spans="1:7" s="311" customFormat="1" ht="24" x14ac:dyDescent="0.2">
      <c r="A218" s="212"/>
      <c r="B218" s="220" t="s">
        <v>682</v>
      </c>
      <c r="C218" s="221" t="s">
        <v>4080</v>
      </c>
      <c r="D218" s="291"/>
      <c r="E218" s="285"/>
      <c r="F218" s="286"/>
      <c r="G218" s="287"/>
    </row>
    <row r="219" spans="1:7" s="311" customFormat="1" x14ac:dyDescent="0.2">
      <c r="A219" s="212"/>
      <c r="B219" s="220" t="s">
        <v>691</v>
      </c>
      <c r="C219" s="221" t="s">
        <v>4089</v>
      </c>
      <c r="D219" s="291"/>
      <c r="E219" s="285"/>
      <c r="F219" s="286"/>
      <c r="G219" s="287"/>
    </row>
    <row r="220" spans="1:7" s="311" customFormat="1" ht="48" x14ac:dyDescent="0.2">
      <c r="A220" s="212"/>
      <c r="B220" s="220" t="s">
        <v>692</v>
      </c>
      <c r="C220" s="221" t="s">
        <v>4090</v>
      </c>
      <c r="D220" s="291"/>
      <c r="E220" s="285"/>
      <c r="F220" s="286"/>
      <c r="G220" s="287"/>
    </row>
    <row r="221" spans="1:7" s="311" customFormat="1" ht="24" x14ac:dyDescent="0.2">
      <c r="A221" s="212"/>
      <c r="B221" s="220" t="s">
        <v>684</v>
      </c>
      <c r="C221" s="221" t="s">
        <v>4082</v>
      </c>
      <c r="D221" s="291" t="s">
        <v>194</v>
      </c>
      <c r="E221" s="285">
        <v>4.4000000000000004</v>
      </c>
      <c r="F221" s="6"/>
      <c r="G221" s="287">
        <f t="shared" ref="G221" si="9">ROUND(E221*F221,2)</f>
        <v>0</v>
      </c>
    </row>
    <row r="222" spans="1:7" s="311" customFormat="1" x14ac:dyDescent="0.2">
      <c r="A222" s="212"/>
      <c r="B222" s="220"/>
      <c r="C222" s="221"/>
      <c r="D222" s="291"/>
      <c r="E222" s="285"/>
      <c r="F222" s="286"/>
      <c r="G222" s="287"/>
    </row>
    <row r="223" spans="1:7" s="311" customFormat="1" ht="24" x14ac:dyDescent="0.2">
      <c r="A223" s="222" t="str">
        <f>CONCATENATE($A$14,".",TEXT(COUNTA(A$15:A222)-COUNTIF(A$15:A222,"*.")-COUNTIF(A$15:A222,"*)")+1,0))</f>
        <v>2.1.11</v>
      </c>
      <c r="B223" s="220" t="s">
        <v>693</v>
      </c>
      <c r="C223" s="221" t="s">
        <v>4091</v>
      </c>
      <c r="D223" s="291"/>
      <c r="E223" s="285"/>
      <c r="F223" s="286"/>
      <c r="G223" s="287"/>
    </row>
    <row r="224" spans="1:7" s="311" customFormat="1" x14ac:dyDescent="0.2">
      <c r="A224" s="212"/>
      <c r="B224" s="220" t="s">
        <v>677</v>
      </c>
      <c r="C224" s="221" t="s">
        <v>4075</v>
      </c>
      <c r="D224" s="291"/>
      <c r="E224" s="285"/>
      <c r="F224" s="286"/>
      <c r="G224" s="287"/>
    </row>
    <row r="225" spans="1:7" s="311" customFormat="1" ht="48" x14ac:dyDescent="0.2">
      <c r="A225" s="212"/>
      <c r="B225" s="220" t="s">
        <v>678</v>
      </c>
      <c r="C225" s="221" t="s">
        <v>4076</v>
      </c>
      <c r="D225" s="291"/>
      <c r="E225" s="285"/>
      <c r="F225" s="286"/>
      <c r="G225" s="287"/>
    </row>
    <row r="226" spans="1:7" s="311" customFormat="1" ht="36" x14ac:dyDescent="0.2">
      <c r="A226" s="212"/>
      <c r="B226" s="220" t="s">
        <v>679</v>
      </c>
      <c r="C226" s="221" t="s">
        <v>4077</v>
      </c>
      <c r="D226" s="291"/>
      <c r="E226" s="285"/>
      <c r="F226" s="286"/>
      <c r="G226" s="287"/>
    </row>
    <row r="227" spans="1:7" s="311" customFormat="1" ht="36" x14ac:dyDescent="0.2">
      <c r="A227" s="212"/>
      <c r="B227" s="220" t="s">
        <v>680</v>
      </c>
      <c r="C227" s="221" t="s">
        <v>4078</v>
      </c>
      <c r="D227" s="291"/>
      <c r="E227" s="285"/>
      <c r="F227" s="286"/>
      <c r="G227" s="287"/>
    </row>
    <row r="228" spans="1:7" s="311" customFormat="1" ht="60" x14ac:dyDescent="0.2">
      <c r="A228" s="212"/>
      <c r="B228" s="220" t="s">
        <v>681</v>
      </c>
      <c r="C228" s="221" t="s">
        <v>4079</v>
      </c>
      <c r="D228" s="291"/>
      <c r="E228" s="285"/>
      <c r="F228" s="286"/>
      <c r="G228" s="287"/>
    </row>
    <row r="229" spans="1:7" s="311" customFormat="1" ht="24" x14ac:dyDescent="0.2">
      <c r="A229" s="212"/>
      <c r="B229" s="220" t="s">
        <v>682</v>
      </c>
      <c r="C229" s="221" t="s">
        <v>4080</v>
      </c>
      <c r="D229" s="291"/>
      <c r="E229" s="285"/>
      <c r="F229" s="286"/>
      <c r="G229" s="287"/>
    </row>
    <row r="230" spans="1:7" s="311" customFormat="1" ht="24" x14ac:dyDescent="0.2">
      <c r="A230" s="212"/>
      <c r="B230" s="220" t="s">
        <v>684</v>
      </c>
      <c r="C230" s="221" t="s">
        <v>4082</v>
      </c>
      <c r="D230" s="291" t="s">
        <v>194</v>
      </c>
      <c r="E230" s="285">
        <v>3593.8</v>
      </c>
      <c r="F230" s="6"/>
      <c r="G230" s="287">
        <f t="shared" ref="G230" si="10">ROUND(E230*F230,2)</f>
        <v>0</v>
      </c>
    </row>
    <row r="231" spans="1:7" s="311" customFormat="1" x14ac:dyDescent="0.2">
      <c r="A231" s="212"/>
      <c r="B231" s="220"/>
      <c r="C231" s="221"/>
      <c r="D231" s="291"/>
      <c r="E231" s="285"/>
      <c r="F231" s="286"/>
      <c r="G231" s="287"/>
    </row>
    <row r="232" spans="1:7" s="311" customFormat="1" ht="24" x14ac:dyDescent="0.2">
      <c r="A232" s="222" t="str">
        <f>CONCATENATE($A$14,".",TEXT(COUNTA(A$15:A231)-COUNTIF(A$15:A231,"*.")-COUNTIF(A$15:A231,"*)")+1,0))</f>
        <v>2.1.12</v>
      </c>
      <c r="B232" s="220" t="s">
        <v>694</v>
      </c>
      <c r="C232" s="221" t="s">
        <v>4092</v>
      </c>
      <c r="D232" s="291"/>
      <c r="E232" s="285"/>
      <c r="F232" s="286"/>
      <c r="G232" s="287"/>
    </row>
    <row r="233" spans="1:7" s="311" customFormat="1" ht="24" x14ac:dyDescent="0.2">
      <c r="A233" s="212"/>
      <c r="B233" s="220" t="s">
        <v>695</v>
      </c>
      <c r="C233" s="221" t="s">
        <v>4093</v>
      </c>
      <c r="D233" s="291"/>
      <c r="E233" s="285"/>
      <c r="F233" s="286"/>
      <c r="G233" s="287"/>
    </row>
    <row r="234" spans="1:7" s="311" customFormat="1" ht="24" x14ac:dyDescent="0.2">
      <c r="A234" s="212"/>
      <c r="B234" s="220" t="s">
        <v>696</v>
      </c>
      <c r="C234" s="221" t="s">
        <v>4094</v>
      </c>
      <c r="D234" s="291"/>
      <c r="E234" s="285"/>
      <c r="F234" s="286"/>
      <c r="G234" s="287"/>
    </row>
    <row r="235" spans="1:7" s="311" customFormat="1" ht="24" x14ac:dyDescent="0.2">
      <c r="A235" s="212"/>
      <c r="B235" s="220" t="s">
        <v>697</v>
      </c>
      <c r="C235" s="221" t="s">
        <v>4095</v>
      </c>
      <c r="D235" s="291"/>
      <c r="E235" s="285"/>
      <c r="F235" s="286"/>
      <c r="G235" s="287"/>
    </row>
    <row r="236" spans="1:7" s="311" customFormat="1" x14ac:dyDescent="0.2">
      <c r="A236" s="212"/>
      <c r="B236" s="220" t="s">
        <v>698</v>
      </c>
      <c r="C236" s="221" t="s">
        <v>4096</v>
      </c>
      <c r="D236" s="291"/>
      <c r="E236" s="285"/>
      <c r="F236" s="286"/>
      <c r="G236" s="287"/>
    </row>
    <row r="237" spans="1:7" s="311" customFormat="1" ht="72" x14ac:dyDescent="0.2">
      <c r="A237" s="212"/>
      <c r="B237" s="220" t="s">
        <v>699</v>
      </c>
      <c r="C237" s="221" t="s">
        <v>4097</v>
      </c>
      <c r="D237" s="291"/>
      <c r="E237" s="285"/>
      <c r="F237" s="286"/>
      <c r="G237" s="287"/>
    </row>
    <row r="238" spans="1:7" s="311" customFormat="1" ht="60" x14ac:dyDescent="0.2">
      <c r="A238" s="212"/>
      <c r="B238" s="220" t="s">
        <v>700</v>
      </c>
      <c r="C238" s="221" t="s">
        <v>4098</v>
      </c>
      <c r="D238" s="291"/>
      <c r="E238" s="285"/>
      <c r="F238" s="286"/>
      <c r="G238" s="287"/>
    </row>
    <row r="239" spans="1:7" s="311" customFormat="1" ht="48" x14ac:dyDescent="0.2">
      <c r="A239" s="212"/>
      <c r="B239" s="220" t="s">
        <v>701</v>
      </c>
      <c r="C239" s="221" t="s">
        <v>4099</v>
      </c>
      <c r="D239" s="291"/>
      <c r="E239" s="285"/>
      <c r="F239" s="286"/>
      <c r="G239" s="287"/>
    </row>
    <row r="240" spans="1:7" s="311" customFormat="1" ht="24" x14ac:dyDescent="0.2">
      <c r="A240" s="212"/>
      <c r="B240" s="220" t="s">
        <v>702</v>
      </c>
      <c r="C240" s="221" t="s">
        <v>4100</v>
      </c>
      <c r="D240" s="291"/>
      <c r="E240" s="285"/>
      <c r="F240" s="286"/>
      <c r="G240" s="287"/>
    </row>
    <row r="241" spans="1:7" s="311" customFormat="1" x14ac:dyDescent="0.2">
      <c r="A241" s="212"/>
      <c r="B241" s="220" t="s">
        <v>703</v>
      </c>
      <c r="C241" s="221" t="s">
        <v>4101</v>
      </c>
      <c r="D241" s="291" t="s">
        <v>194</v>
      </c>
      <c r="E241" s="285">
        <v>271.2</v>
      </c>
      <c r="F241" s="6"/>
      <c r="G241" s="287">
        <f t="shared" ref="G241" si="11">ROUND(E241*F241,2)</f>
        <v>0</v>
      </c>
    </row>
    <row r="242" spans="1:7" s="311" customFormat="1" x14ac:dyDescent="0.2">
      <c r="A242" s="212"/>
      <c r="B242" s="220"/>
      <c r="C242" s="221"/>
      <c r="D242" s="291"/>
      <c r="E242" s="285"/>
      <c r="F242" s="286"/>
      <c r="G242" s="287"/>
    </row>
    <row r="243" spans="1:7" s="311" customFormat="1" ht="24" x14ac:dyDescent="0.2">
      <c r="A243" s="222" t="str">
        <f>CONCATENATE($A$14,".",TEXT(COUNTA(A$15:A242)-COUNTIF(A$15:A242,"*.")-COUNTIF(A$15:A242,"*)")+1,0))</f>
        <v>2.1.13</v>
      </c>
      <c r="B243" s="220" t="s">
        <v>704</v>
      </c>
      <c r="C243" s="221" t="s">
        <v>4102</v>
      </c>
      <c r="D243" s="291"/>
      <c r="E243" s="285"/>
      <c r="F243" s="286"/>
      <c r="G243" s="287"/>
    </row>
    <row r="244" spans="1:7" s="311" customFormat="1" x14ac:dyDescent="0.2">
      <c r="A244" s="212"/>
      <c r="B244" s="220" t="s">
        <v>677</v>
      </c>
      <c r="C244" s="221" t="s">
        <v>4075</v>
      </c>
      <c r="D244" s="291"/>
      <c r="E244" s="285"/>
      <c r="F244" s="286"/>
      <c r="G244" s="287"/>
    </row>
    <row r="245" spans="1:7" s="311" customFormat="1" ht="48" x14ac:dyDescent="0.2">
      <c r="A245" s="212"/>
      <c r="B245" s="220" t="s">
        <v>678</v>
      </c>
      <c r="C245" s="221" t="s">
        <v>4076</v>
      </c>
      <c r="D245" s="291"/>
      <c r="E245" s="285"/>
      <c r="F245" s="286"/>
      <c r="G245" s="287"/>
    </row>
    <row r="246" spans="1:7" s="311" customFormat="1" ht="36" x14ac:dyDescent="0.2">
      <c r="A246" s="212"/>
      <c r="B246" s="220" t="s">
        <v>679</v>
      </c>
      <c r="C246" s="221" t="s">
        <v>4077</v>
      </c>
      <c r="D246" s="291"/>
      <c r="E246" s="285"/>
      <c r="F246" s="286"/>
      <c r="G246" s="287"/>
    </row>
    <row r="247" spans="1:7" s="311" customFormat="1" ht="36" x14ac:dyDescent="0.2">
      <c r="A247" s="212"/>
      <c r="B247" s="220" t="s">
        <v>705</v>
      </c>
      <c r="C247" s="221" t="s">
        <v>4103</v>
      </c>
      <c r="D247" s="291"/>
      <c r="E247" s="285"/>
      <c r="F247" s="286"/>
      <c r="G247" s="287"/>
    </row>
    <row r="248" spans="1:7" s="311" customFormat="1" ht="60" x14ac:dyDescent="0.2">
      <c r="A248" s="212"/>
      <c r="B248" s="220" t="s">
        <v>681</v>
      </c>
      <c r="C248" s="221" t="s">
        <v>4079</v>
      </c>
      <c r="D248" s="291"/>
      <c r="E248" s="285"/>
      <c r="F248" s="286"/>
      <c r="G248" s="287"/>
    </row>
    <row r="249" spans="1:7" s="311" customFormat="1" ht="24" x14ac:dyDescent="0.2">
      <c r="A249" s="212"/>
      <c r="B249" s="220" t="s">
        <v>706</v>
      </c>
      <c r="C249" s="221" t="s">
        <v>4104</v>
      </c>
      <c r="D249" s="291"/>
      <c r="E249" s="285"/>
      <c r="F249" s="286"/>
      <c r="G249" s="287"/>
    </row>
    <row r="250" spans="1:7" s="311" customFormat="1" ht="36" x14ac:dyDescent="0.2">
      <c r="A250" s="212"/>
      <c r="B250" s="220" t="s">
        <v>707</v>
      </c>
      <c r="C250" s="221" t="s">
        <v>4105</v>
      </c>
      <c r="D250" s="291"/>
      <c r="E250" s="285"/>
      <c r="F250" s="286"/>
      <c r="G250" s="287"/>
    </row>
    <row r="251" spans="1:7" s="311" customFormat="1" ht="24" x14ac:dyDescent="0.2">
      <c r="A251" s="212"/>
      <c r="B251" s="220" t="s">
        <v>684</v>
      </c>
      <c r="C251" s="221" t="s">
        <v>4082</v>
      </c>
      <c r="D251" s="291" t="s">
        <v>194</v>
      </c>
      <c r="E251" s="285">
        <v>2970.7</v>
      </c>
      <c r="F251" s="6"/>
      <c r="G251" s="287">
        <f t="shared" ref="G251" si="12">ROUND(E251*F251,2)</f>
        <v>0</v>
      </c>
    </row>
    <row r="252" spans="1:7" s="311" customFormat="1" x14ac:dyDescent="0.2">
      <c r="A252" s="212"/>
      <c r="B252" s="220"/>
      <c r="C252" s="221"/>
      <c r="D252" s="291"/>
      <c r="E252" s="285"/>
      <c r="F252" s="286"/>
      <c r="G252" s="287"/>
    </row>
    <row r="253" spans="1:7" s="311" customFormat="1" ht="24" x14ac:dyDescent="0.2">
      <c r="A253" s="222" t="str">
        <f>CONCATENATE($A$14,".",TEXT(COUNTA(A$15:A252)-COUNTIF(A$15:A252,"*.")-COUNTIF(A$15:A252,"*)")+1,0))</f>
        <v>2.1.14</v>
      </c>
      <c r="B253" s="220" t="s">
        <v>708</v>
      </c>
      <c r="C253" s="221" t="s">
        <v>4106</v>
      </c>
      <c r="D253" s="291"/>
      <c r="E253" s="285"/>
      <c r="F253" s="286"/>
      <c r="G253" s="287"/>
    </row>
    <row r="254" spans="1:7" s="311" customFormat="1" x14ac:dyDescent="0.2">
      <c r="A254" s="212"/>
      <c r="B254" s="220" t="s">
        <v>677</v>
      </c>
      <c r="C254" s="221" t="s">
        <v>4075</v>
      </c>
      <c r="D254" s="291"/>
      <c r="E254" s="285"/>
      <c r="F254" s="286"/>
      <c r="G254" s="287"/>
    </row>
    <row r="255" spans="1:7" s="311" customFormat="1" ht="48" x14ac:dyDescent="0.2">
      <c r="A255" s="212"/>
      <c r="B255" s="220" t="s">
        <v>678</v>
      </c>
      <c r="C255" s="221" t="s">
        <v>4076</v>
      </c>
      <c r="D255" s="291"/>
      <c r="E255" s="285"/>
      <c r="F255" s="286"/>
      <c r="G255" s="287"/>
    </row>
    <row r="256" spans="1:7" s="311" customFormat="1" ht="24" x14ac:dyDescent="0.2">
      <c r="A256" s="212"/>
      <c r="B256" s="220" t="s">
        <v>709</v>
      </c>
      <c r="C256" s="221" t="s">
        <v>4107</v>
      </c>
      <c r="D256" s="291"/>
      <c r="E256" s="285"/>
      <c r="F256" s="286"/>
      <c r="G256" s="287"/>
    </row>
    <row r="257" spans="1:7" s="311" customFormat="1" ht="60" x14ac:dyDescent="0.2">
      <c r="A257" s="212"/>
      <c r="B257" s="220" t="s">
        <v>681</v>
      </c>
      <c r="C257" s="221" t="s">
        <v>4079</v>
      </c>
      <c r="D257" s="291"/>
      <c r="E257" s="285"/>
      <c r="F257" s="286"/>
      <c r="G257" s="287"/>
    </row>
    <row r="258" spans="1:7" s="311" customFormat="1" ht="24" x14ac:dyDescent="0.2">
      <c r="A258" s="212"/>
      <c r="B258" s="220" t="s">
        <v>710</v>
      </c>
      <c r="C258" s="221" t="s">
        <v>4108</v>
      </c>
      <c r="D258" s="291"/>
      <c r="E258" s="285"/>
      <c r="F258" s="286"/>
      <c r="G258" s="287"/>
    </row>
    <row r="259" spans="1:7" s="311" customFormat="1" ht="36" x14ac:dyDescent="0.2">
      <c r="A259" s="212"/>
      <c r="B259" s="220" t="s">
        <v>707</v>
      </c>
      <c r="C259" s="221" t="s">
        <v>4105</v>
      </c>
      <c r="D259" s="291"/>
      <c r="E259" s="285"/>
      <c r="F259" s="286"/>
      <c r="G259" s="287"/>
    </row>
    <row r="260" spans="1:7" s="311" customFormat="1" ht="24" x14ac:dyDescent="0.2">
      <c r="A260" s="212"/>
      <c r="B260" s="220" t="s">
        <v>684</v>
      </c>
      <c r="C260" s="221" t="s">
        <v>4082</v>
      </c>
      <c r="D260" s="291" t="s">
        <v>194</v>
      </c>
      <c r="E260" s="285">
        <v>775.6</v>
      </c>
      <c r="F260" s="6"/>
      <c r="G260" s="287">
        <f t="shared" ref="G260" si="13">ROUND(E260*F260,2)</f>
        <v>0</v>
      </c>
    </row>
    <row r="261" spans="1:7" s="311" customFormat="1" x14ac:dyDescent="0.2">
      <c r="A261" s="212"/>
      <c r="B261" s="220"/>
      <c r="C261" s="221"/>
      <c r="D261" s="291"/>
      <c r="E261" s="285"/>
      <c r="F261" s="286"/>
      <c r="G261" s="287"/>
    </row>
    <row r="262" spans="1:7" s="311" customFormat="1" ht="36" x14ac:dyDescent="0.2">
      <c r="A262" s="222" t="str">
        <f>CONCATENATE($A$14,".",TEXT(COUNTA(A$15:A261)-COUNTIF(A$15:A261,"*.")-COUNTIF(A$15:A261,"*)")+1,0))</f>
        <v>2.1.15</v>
      </c>
      <c r="B262" s="220" t="s">
        <v>711</v>
      </c>
      <c r="C262" s="221" t="s">
        <v>4109</v>
      </c>
      <c r="D262" s="291"/>
      <c r="E262" s="285"/>
      <c r="F262" s="286"/>
      <c r="G262" s="287"/>
    </row>
    <row r="263" spans="1:7" s="311" customFormat="1" x14ac:dyDescent="0.2">
      <c r="A263" s="212"/>
      <c r="B263" s="220" t="s">
        <v>712</v>
      </c>
      <c r="C263" s="221" t="s">
        <v>4110</v>
      </c>
      <c r="D263" s="291"/>
      <c r="E263" s="285"/>
      <c r="F263" s="286"/>
      <c r="G263" s="287"/>
    </row>
    <row r="264" spans="1:7" s="311" customFormat="1" x14ac:dyDescent="0.2">
      <c r="A264" s="212"/>
      <c r="B264" s="220" t="s">
        <v>677</v>
      </c>
      <c r="C264" s="221" t="s">
        <v>4075</v>
      </c>
      <c r="D264" s="291"/>
      <c r="E264" s="285"/>
      <c r="F264" s="286"/>
      <c r="G264" s="287"/>
    </row>
    <row r="265" spans="1:7" s="311" customFormat="1" ht="36" x14ac:dyDescent="0.2">
      <c r="A265" s="212"/>
      <c r="B265" s="220" t="s">
        <v>713</v>
      </c>
      <c r="C265" s="221" t="s">
        <v>4111</v>
      </c>
      <c r="D265" s="291"/>
      <c r="E265" s="285"/>
      <c r="F265" s="286"/>
      <c r="G265" s="287"/>
    </row>
    <row r="266" spans="1:7" s="311" customFormat="1" ht="24" x14ac:dyDescent="0.2">
      <c r="A266" s="212"/>
      <c r="B266" s="220" t="s">
        <v>714</v>
      </c>
      <c r="C266" s="221" t="s">
        <v>4112</v>
      </c>
      <c r="D266" s="291"/>
      <c r="E266" s="285"/>
      <c r="F266" s="286"/>
      <c r="G266" s="287"/>
    </row>
    <row r="267" spans="1:7" s="311" customFormat="1" ht="36" x14ac:dyDescent="0.2">
      <c r="A267" s="212"/>
      <c r="B267" s="220" t="s">
        <v>715</v>
      </c>
      <c r="C267" s="221" t="s">
        <v>4113</v>
      </c>
      <c r="D267" s="291"/>
      <c r="E267" s="285"/>
      <c r="F267" s="286"/>
      <c r="G267" s="287"/>
    </row>
    <row r="268" spans="1:7" s="311" customFormat="1" ht="36" x14ac:dyDescent="0.2">
      <c r="A268" s="212"/>
      <c r="B268" s="220" t="s">
        <v>716</v>
      </c>
      <c r="C268" s="221" t="s">
        <v>4114</v>
      </c>
      <c r="D268" s="291" t="s">
        <v>194</v>
      </c>
      <c r="E268" s="285">
        <v>1465.4850000000001</v>
      </c>
      <c r="F268" s="6"/>
      <c r="G268" s="287">
        <f t="shared" ref="G268:G270" si="14">ROUND(E268*F268,2)</f>
        <v>0</v>
      </c>
    </row>
    <row r="269" spans="1:7" s="311" customFormat="1" x14ac:dyDescent="0.2">
      <c r="A269" s="212"/>
      <c r="B269" s="220"/>
      <c r="C269" s="221"/>
      <c r="D269" s="291"/>
      <c r="E269" s="285"/>
      <c r="F269" s="286"/>
      <c r="G269" s="287"/>
    </row>
    <row r="270" spans="1:7" s="311" customFormat="1" ht="72" x14ac:dyDescent="0.2">
      <c r="A270" s="222" t="str">
        <f>CONCATENATE($A$14,".",TEXT(COUNTA(A$15:A269)-COUNTIF(A$15:A269,"*.")-COUNTIF(A$15:A269,"*)")+1,0))</f>
        <v>2.1.16</v>
      </c>
      <c r="B270" s="220" t="s">
        <v>717</v>
      </c>
      <c r="C270" s="221" t="s">
        <v>4115</v>
      </c>
      <c r="D270" s="291" t="s">
        <v>251</v>
      </c>
      <c r="E270" s="285">
        <v>1284.5700000000002</v>
      </c>
      <c r="F270" s="6"/>
      <c r="G270" s="287">
        <f t="shared" si="14"/>
        <v>0</v>
      </c>
    </row>
    <row r="271" spans="1:7" s="311" customFormat="1" x14ac:dyDescent="0.2">
      <c r="A271" s="212"/>
      <c r="B271" s="220"/>
      <c r="C271" s="221"/>
      <c r="D271" s="291"/>
      <c r="E271" s="285"/>
      <c r="F271" s="286"/>
      <c r="G271" s="287"/>
    </row>
    <row r="272" spans="1:7" s="311" customFormat="1" ht="24" x14ac:dyDescent="0.2">
      <c r="A272" s="222" t="str">
        <f>CONCATENATE($A$14,".",TEXT(COUNTA(A$15:A271)-COUNTIF(A$15:A271,"*.")-COUNTIF(A$15:A271,"*)")+1,0))</f>
        <v>2.1.17</v>
      </c>
      <c r="B272" s="220" t="s">
        <v>718</v>
      </c>
      <c r="C272" s="221" t="s">
        <v>4116</v>
      </c>
      <c r="D272" s="291"/>
      <c r="E272" s="285"/>
      <c r="F272" s="286"/>
      <c r="G272" s="287"/>
    </row>
    <row r="273" spans="1:7" s="311" customFormat="1" ht="36" x14ac:dyDescent="0.2">
      <c r="A273" s="212"/>
      <c r="B273" s="220" t="s">
        <v>719</v>
      </c>
      <c r="C273" s="221" t="s">
        <v>4117</v>
      </c>
      <c r="D273" s="291"/>
      <c r="E273" s="285"/>
      <c r="F273" s="286"/>
      <c r="G273" s="287"/>
    </row>
    <row r="274" spans="1:7" s="311" customFormat="1" ht="36" x14ac:dyDescent="0.2">
      <c r="A274" s="212"/>
      <c r="B274" s="220" t="s">
        <v>720</v>
      </c>
      <c r="C274" s="221" t="s">
        <v>4118</v>
      </c>
      <c r="D274" s="291"/>
      <c r="E274" s="285"/>
      <c r="F274" s="286"/>
      <c r="G274" s="287"/>
    </row>
    <row r="275" spans="1:7" s="311" customFormat="1" ht="36" x14ac:dyDescent="0.2">
      <c r="A275" s="212"/>
      <c r="B275" s="220" t="s">
        <v>721</v>
      </c>
      <c r="C275" s="221" t="s">
        <v>4119</v>
      </c>
      <c r="D275" s="291"/>
      <c r="E275" s="285"/>
      <c r="F275" s="286"/>
      <c r="G275" s="287"/>
    </row>
    <row r="276" spans="1:7" s="311" customFormat="1" x14ac:dyDescent="0.2">
      <c r="A276" s="212"/>
      <c r="B276" s="220" t="s">
        <v>722</v>
      </c>
      <c r="C276" s="221" t="s">
        <v>4120</v>
      </c>
      <c r="D276" s="291"/>
      <c r="E276" s="285"/>
      <c r="F276" s="286"/>
      <c r="G276" s="287"/>
    </row>
    <row r="277" spans="1:7" s="311" customFormat="1" x14ac:dyDescent="0.2">
      <c r="A277" s="212"/>
      <c r="B277" s="220" t="s">
        <v>723</v>
      </c>
      <c r="C277" s="221" t="s">
        <v>4121</v>
      </c>
      <c r="D277" s="291"/>
      <c r="E277" s="285"/>
      <c r="F277" s="286"/>
      <c r="G277" s="287"/>
    </row>
    <row r="278" spans="1:7" s="311" customFormat="1" ht="48" x14ac:dyDescent="0.2">
      <c r="A278" s="212"/>
      <c r="B278" s="220" t="s">
        <v>724</v>
      </c>
      <c r="C278" s="221" t="s">
        <v>4122</v>
      </c>
      <c r="D278" s="291" t="s">
        <v>251</v>
      </c>
      <c r="E278" s="285">
        <v>1345.575</v>
      </c>
      <c r="F278" s="6"/>
      <c r="G278" s="287">
        <f t="shared" ref="G278" si="15">ROUND(E278*F278,2)</f>
        <v>0</v>
      </c>
    </row>
    <row r="279" spans="1:7" s="311" customFormat="1" x14ac:dyDescent="0.2">
      <c r="A279" s="212"/>
      <c r="B279" s="220"/>
      <c r="C279" s="221"/>
      <c r="D279" s="291"/>
      <c r="E279" s="285"/>
      <c r="F279" s="286"/>
      <c r="G279" s="287"/>
    </row>
    <row r="280" spans="1:7" s="311" customFormat="1" ht="36" x14ac:dyDescent="0.2">
      <c r="A280" s="222" t="str">
        <f>CONCATENATE($A$14,".",TEXT(COUNTA(A$15:A279)-COUNTIF(A$15:A279,"*.")-COUNTIF(A$15:A279,"*)")+1,0))</f>
        <v>2.1.18</v>
      </c>
      <c r="B280" s="220" t="s">
        <v>725</v>
      </c>
      <c r="C280" s="221" t="s">
        <v>4123</v>
      </c>
      <c r="D280" s="291"/>
      <c r="E280" s="285"/>
      <c r="F280" s="286"/>
      <c r="G280" s="287"/>
    </row>
    <row r="281" spans="1:7" s="311" customFormat="1" ht="36" x14ac:dyDescent="0.2">
      <c r="A281" s="212"/>
      <c r="B281" s="220" t="s">
        <v>719</v>
      </c>
      <c r="C281" s="221" t="s">
        <v>4117</v>
      </c>
      <c r="D281" s="291"/>
      <c r="E281" s="285"/>
      <c r="F281" s="286"/>
      <c r="G281" s="287"/>
    </row>
    <row r="282" spans="1:7" s="311" customFormat="1" ht="36" x14ac:dyDescent="0.2">
      <c r="A282" s="212"/>
      <c r="B282" s="220" t="s">
        <v>726</v>
      </c>
      <c r="C282" s="221" t="s">
        <v>4124</v>
      </c>
      <c r="D282" s="291"/>
      <c r="E282" s="285"/>
      <c r="F282" s="286"/>
      <c r="G282" s="287"/>
    </row>
    <row r="283" spans="1:7" s="311" customFormat="1" ht="36" x14ac:dyDescent="0.2">
      <c r="A283" s="212"/>
      <c r="B283" s="220" t="s">
        <v>727</v>
      </c>
      <c r="C283" s="221" t="s">
        <v>4125</v>
      </c>
      <c r="D283" s="291"/>
      <c r="E283" s="285"/>
      <c r="F283" s="286"/>
      <c r="G283" s="287"/>
    </row>
    <row r="284" spans="1:7" s="311" customFormat="1" x14ac:dyDescent="0.2">
      <c r="A284" s="212"/>
      <c r="B284" s="220" t="s">
        <v>722</v>
      </c>
      <c r="C284" s="221" t="s">
        <v>4120</v>
      </c>
      <c r="D284" s="291"/>
      <c r="E284" s="285"/>
      <c r="F284" s="286"/>
      <c r="G284" s="287"/>
    </row>
    <row r="285" spans="1:7" s="311" customFormat="1" x14ac:dyDescent="0.2">
      <c r="A285" s="212"/>
      <c r="B285" s="220" t="s">
        <v>723</v>
      </c>
      <c r="C285" s="221" t="s">
        <v>4121</v>
      </c>
      <c r="D285" s="291"/>
      <c r="E285" s="285"/>
      <c r="F285" s="286"/>
      <c r="G285" s="287"/>
    </row>
    <row r="286" spans="1:7" s="311" customFormat="1" x14ac:dyDescent="0.2">
      <c r="A286" s="212"/>
      <c r="B286" s="220" t="s">
        <v>728</v>
      </c>
      <c r="C286" s="221" t="s">
        <v>4126</v>
      </c>
      <c r="D286" s="291"/>
      <c r="E286" s="285"/>
      <c r="F286" s="286"/>
      <c r="G286" s="287"/>
    </row>
    <row r="287" spans="1:7" s="311" customFormat="1" ht="24" x14ac:dyDescent="0.2">
      <c r="A287" s="212"/>
      <c r="B287" s="220" t="s">
        <v>729</v>
      </c>
      <c r="C287" s="221" t="s">
        <v>4127</v>
      </c>
      <c r="D287" s="291" t="s">
        <v>251</v>
      </c>
      <c r="E287" s="285">
        <v>29.19</v>
      </c>
      <c r="F287" s="6"/>
      <c r="G287" s="287">
        <f t="shared" ref="G287" si="16">ROUND(E287*F287,2)</f>
        <v>0</v>
      </c>
    </row>
    <row r="288" spans="1:7" s="311" customFormat="1" x14ac:dyDescent="0.2">
      <c r="A288" s="212"/>
      <c r="B288" s="220"/>
      <c r="C288" s="221"/>
      <c r="D288" s="291"/>
      <c r="E288" s="285"/>
      <c r="F288" s="286"/>
      <c r="G288" s="287"/>
    </row>
    <row r="289" spans="1:7" s="311" customFormat="1" ht="24" x14ac:dyDescent="0.2">
      <c r="A289" s="222" t="str">
        <f>CONCATENATE($A$14,".",TEXT(COUNTA(A$15:A288)-COUNTIF(A$15:A288,"*.")-COUNTIF(A$15:A288,"*)")+1,0))</f>
        <v>2.1.19</v>
      </c>
      <c r="B289" s="220" t="s">
        <v>730</v>
      </c>
      <c r="C289" s="221" t="s">
        <v>4128</v>
      </c>
      <c r="D289" s="291"/>
      <c r="E289" s="285"/>
      <c r="F289" s="286"/>
      <c r="G289" s="287"/>
    </row>
    <row r="290" spans="1:7" s="311" customFormat="1" ht="36" x14ac:dyDescent="0.2">
      <c r="A290" s="212"/>
      <c r="B290" s="220" t="s">
        <v>731</v>
      </c>
      <c r="C290" s="221" t="s">
        <v>4129</v>
      </c>
      <c r="D290" s="291"/>
      <c r="E290" s="285"/>
      <c r="F290" s="286"/>
      <c r="G290" s="287"/>
    </row>
    <row r="291" spans="1:7" s="311" customFormat="1" ht="36" x14ac:dyDescent="0.2">
      <c r="A291" s="212"/>
      <c r="B291" s="220" t="s">
        <v>720</v>
      </c>
      <c r="C291" s="221" t="s">
        <v>4118</v>
      </c>
      <c r="D291" s="291"/>
      <c r="E291" s="285"/>
      <c r="F291" s="286"/>
      <c r="G291" s="287"/>
    </row>
    <row r="292" spans="1:7" s="311" customFormat="1" ht="36" x14ac:dyDescent="0.2">
      <c r="A292" s="212"/>
      <c r="B292" s="220" t="s">
        <v>727</v>
      </c>
      <c r="C292" s="221" t="s">
        <v>4125</v>
      </c>
      <c r="D292" s="291"/>
      <c r="E292" s="285"/>
      <c r="F292" s="286"/>
      <c r="G292" s="287"/>
    </row>
    <row r="293" spans="1:7" s="311" customFormat="1" x14ac:dyDescent="0.2">
      <c r="A293" s="212"/>
      <c r="B293" s="220" t="s">
        <v>722</v>
      </c>
      <c r="C293" s="221" t="s">
        <v>4120</v>
      </c>
      <c r="D293" s="291"/>
      <c r="E293" s="285"/>
      <c r="F293" s="286"/>
      <c r="G293" s="287"/>
    </row>
    <row r="294" spans="1:7" s="311" customFormat="1" x14ac:dyDescent="0.2">
      <c r="A294" s="212"/>
      <c r="B294" s="220" t="s">
        <v>723</v>
      </c>
      <c r="C294" s="221" t="s">
        <v>4121</v>
      </c>
      <c r="D294" s="291"/>
      <c r="E294" s="285"/>
      <c r="F294" s="286"/>
      <c r="G294" s="287"/>
    </row>
    <row r="295" spans="1:7" s="311" customFormat="1" ht="24" x14ac:dyDescent="0.2">
      <c r="A295" s="212"/>
      <c r="B295" s="220" t="s">
        <v>732</v>
      </c>
      <c r="C295" s="221" t="s">
        <v>4130</v>
      </c>
      <c r="D295" s="291"/>
      <c r="E295" s="285"/>
      <c r="F295" s="286"/>
      <c r="G295" s="287"/>
    </row>
    <row r="296" spans="1:7" s="311" customFormat="1" ht="24" x14ac:dyDescent="0.2">
      <c r="A296" s="212"/>
      <c r="B296" s="220" t="s">
        <v>733</v>
      </c>
      <c r="C296" s="221" t="s">
        <v>4131</v>
      </c>
      <c r="D296" s="291"/>
      <c r="E296" s="285"/>
      <c r="F296" s="286"/>
      <c r="G296" s="287"/>
    </row>
    <row r="297" spans="1:7" s="311" customFormat="1" x14ac:dyDescent="0.2">
      <c r="A297" s="212"/>
      <c r="B297" s="220" t="s">
        <v>734</v>
      </c>
      <c r="C297" s="221" t="s">
        <v>4132</v>
      </c>
      <c r="D297" s="291"/>
      <c r="E297" s="285"/>
      <c r="F297" s="286"/>
      <c r="G297" s="287"/>
    </row>
    <row r="298" spans="1:7" s="311" customFormat="1" ht="24" x14ac:dyDescent="0.2">
      <c r="A298" s="212"/>
      <c r="B298" s="220" t="s">
        <v>735</v>
      </c>
      <c r="C298" s="221" t="s">
        <v>4133</v>
      </c>
      <c r="D298" s="291"/>
      <c r="E298" s="285"/>
      <c r="F298" s="286"/>
      <c r="G298" s="287"/>
    </row>
    <row r="299" spans="1:7" s="311" customFormat="1" x14ac:dyDescent="0.2">
      <c r="A299" s="212"/>
      <c r="B299" s="220" t="s">
        <v>736</v>
      </c>
      <c r="C299" s="221" t="s">
        <v>4134</v>
      </c>
      <c r="D299" s="291" t="s">
        <v>251</v>
      </c>
      <c r="E299" s="285">
        <v>255.78</v>
      </c>
      <c r="F299" s="6"/>
      <c r="G299" s="287">
        <f t="shared" ref="G299" si="17">ROUND(E299*F299,2)</f>
        <v>0</v>
      </c>
    </row>
    <row r="300" spans="1:7" s="311" customFormat="1" x14ac:dyDescent="0.2">
      <c r="A300" s="212"/>
      <c r="B300" s="220"/>
      <c r="C300" s="221"/>
      <c r="D300" s="291"/>
      <c r="E300" s="285"/>
      <c r="F300" s="286"/>
      <c r="G300" s="287"/>
    </row>
    <row r="301" spans="1:7" s="311" customFormat="1" ht="36" x14ac:dyDescent="0.2">
      <c r="A301" s="222" t="str">
        <f>CONCATENATE($A$14,".",TEXT(COUNTA(A$15:A300)-COUNTIF(A$15:A300,"*.")-COUNTIF(A$15:A300,"*)")+1,0))</f>
        <v>2.1.20</v>
      </c>
      <c r="B301" s="220" t="s">
        <v>737</v>
      </c>
      <c r="C301" s="221" t="s">
        <v>4135</v>
      </c>
      <c r="D301" s="291"/>
      <c r="E301" s="285"/>
      <c r="F301" s="286"/>
      <c r="G301" s="287"/>
    </row>
    <row r="302" spans="1:7" s="311" customFormat="1" x14ac:dyDescent="0.2">
      <c r="A302" s="212" t="s">
        <v>179</v>
      </c>
      <c r="B302" s="220" t="s">
        <v>738</v>
      </c>
      <c r="C302" s="221" t="s">
        <v>4136</v>
      </c>
      <c r="D302" s="291" t="s">
        <v>251</v>
      </c>
      <c r="E302" s="285">
        <v>4.2</v>
      </c>
      <c r="F302" s="6"/>
      <c r="G302" s="287">
        <f t="shared" ref="G302:G311" si="18">ROUND(E302*F302,2)</f>
        <v>0</v>
      </c>
    </row>
    <row r="303" spans="1:7" s="311" customFormat="1" x14ac:dyDescent="0.2">
      <c r="A303" s="212" t="s">
        <v>181</v>
      </c>
      <c r="B303" s="220" t="s">
        <v>739</v>
      </c>
      <c r="C303" s="221" t="s">
        <v>4137</v>
      </c>
      <c r="D303" s="291" t="s">
        <v>251</v>
      </c>
      <c r="E303" s="285">
        <v>997.5</v>
      </c>
      <c r="F303" s="6"/>
      <c r="G303" s="287">
        <f t="shared" si="18"/>
        <v>0</v>
      </c>
    </row>
    <row r="304" spans="1:7" s="311" customFormat="1" x14ac:dyDescent="0.2">
      <c r="A304" s="212" t="s">
        <v>182</v>
      </c>
      <c r="B304" s="220" t="s">
        <v>740</v>
      </c>
      <c r="C304" s="221" t="s">
        <v>4138</v>
      </c>
      <c r="D304" s="291" t="s">
        <v>251</v>
      </c>
      <c r="E304" s="285">
        <v>17.850000000000001</v>
      </c>
      <c r="F304" s="6"/>
      <c r="G304" s="287">
        <f t="shared" si="18"/>
        <v>0</v>
      </c>
    </row>
    <row r="305" spans="1:7" s="311" customFormat="1" x14ac:dyDescent="0.2">
      <c r="A305" s="212" t="s">
        <v>183</v>
      </c>
      <c r="B305" s="220" t="s">
        <v>741</v>
      </c>
      <c r="C305" s="221" t="s">
        <v>4139</v>
      </c>
      <c r="D305" s="291" t="s">
        <v>251</v>
      </c>
      <c r="E305" s="285">
        <v>53.550000000000004</v>
      </c>
      <c r="F305" s="6"/>
      <c r="G305" s="287">
        <f t="shared" si="18"/>
        <v>0</v>
      </c>
    </row>
    <row r="306" spans="1:7" s="311" customFormat="1" x14ac:dyDescent="0.2">
      <c r="A306" s="212" t="s">
        <v>212</v>
      </c>
      <c r="B306" s="220" t="s">
        <v>742</v>
      </c>
      <c r="C306" s="221" t="s">
        <v>4140</v>
      </c>
      <c r="D306" s="291" t="s">
        <v>251</v>
      </c>
      <c r="E306" s="285">
        <v>69.3</v>
      </c>
      <c r="F306" s="6"/>
      <c r="G306" s="287">
        <f t="shared" si="18"/>
        <v>0</v>
      </c>
    </row>
    <row r="307" spans="1:7" s="311" customFormat="1" x14ac:dyDescent="0.2">
      <c r="A307" s="212" t="s">
        <v>213</v>
      </c>
      <c r="B307" s="220" t="s">
        <v>743</v>
      </c>
      <c r="C307" s="221" t="s">
        <v>4141</v>
      </c>
      <c r="D307" s="291" t="s">
        <v>251</v>
      </c>
      <c r="E307" s="285">
        <v>135.45000000000002</v>
      </c>
      <c r="F307" s="6"/>
      <c r="G307" s="287">
        <f t="shared" si="18"/>
        <v>0</v>
      </c>
    </row>
    <row r="308" spans="1:7" s="311" customFormat="1" x14ac:dyDescent="0.2">
      <c r="A308" s="212"/>
      <c r="B308" s="220"/>
      <c r="C308" s="221"/>
      <c r="D308" s="291"/>
      <c r="E308" s="285"/>
      <c r="F308" s="286"/>
      <c r="G308" s="287"/>
    </row>
    <row r="309" spans="1:7" s="311" customFormat="1" ht="36" x14ac:dyDescent="0.2">
      <c r="A309" s="222" t="str">
        <f>CONCATENATE($A$14,".",TEXT(COUNTA(A$15:A308)-COUNTIF(A$15:A308,"*.")-COUNTIF(A$15:A308,"*)")+1,0))</f>
        <v>2.1.21</v>
      </c>
      <c r="B309" s="220" t="s">
        <v>744</v>
      </c>
      <c r="C309" s="221" t="s">
        <v>4142</v>
      </c>
      <c r="D309" s="291" t="s">
        <v>180</v>
      </c>
      <c r="E309" s="285">
        <v>78</v>
      </c>
      <c r="F309" s="6"/>
      <c r="G309" s="287">
        <f t="shared" si="18"/>
        <v>0</v>
      </c>
    </row>
    <row r="310" spans="1:7" s="311" customFormat="1" x14ac:dyDescent="0.2">
      <c r="A310" s="212"/>
      <c r="B310" s="220"/>
      <c r="C310" s="221"/>
      <c r="D310" s="291"/>
      <c r="E310" s="285"/>
      <c r="F310" s="286"/>
      <c r="G310" s="287"/>
    </row>
    <row r="311" spans="1:7" s="311" customFormat="1" ht="60" x14ac:dyDescent="0.2">
      <c r="A311" s="222" t="str">
        <f>CONCATENATE($A$14,".",TEXT(COUNTA(A$15:A310)-COUNTIF(A$15:A310,"*.")-COUNTIF(A$15:A310,"*)")+1,0))</f>
        <v>2.1.22</v>
      </c>
      <c r="B311" s="220" t="s">
        <v>745</v>
      </c>
      <c r="C311" s="221" t="s">
        <v>4143</v>
      </c>
      <c r="D311" s="291" t="s">
        <v>180</v>
      </c>
      <c r="E311" s="285">
        <v>15</v>
      </c>
      <c r="F311" s="6"/>
      <c r="G311" s="287">
        <f t="shared" si="18"/>
        <v>0</v>
      </c>
    </row>
    <row r="312" spans="1:7" s="311" customFormat="1" x14ac:dyDescent="0.2">
      <c r="A312" s="212"/>
      <c r="B312" s="220"/>
      <c r="C312" s="221"/>
      <c r="D312" s="291"/>
      <c r="E312" s="285"/>
      <c r="F312" s="286"/>
      <c r="G312" s="287"/>
    </row>
    <row r="313" spans="1:7" s="311" customFormat="1" ht="24" x14ac:dyDescent="0.2">
      <c r="A313" s="222" t="str">
        <f>CONCATENATE($A$14,".",TEXT(COUNTA(A$15:A312)-COUNTIF(A$15:A312,"*.")-COUNTIF(A$15:A312,"*)")+1,0))</f>
        <v>2.1.23</v>
      </c>
      <c r="B313" s="220" t="s">
        <v>746</v>
      </c>
      <c r="C313" s="221" t="s">
        <v>4144</v>
      </c>
      <c r="D313" s="291"/>
      <c r="E313" s="285"/>
      <c r="F313" s="286"/>
      <c r="G313" s="287"/>
    </row>
    <row r="314" spans="1:7" s="311" customFormat="1" ht="24" x14ac:dyDescent="0.2">
      <c r="A314" s="212"/>
      <c r="B314" s="220" t="s">
        <v>747</v>
      </c>
      <c r="C314" s="221" t="s">
        <v>4145</v>
      </c>
      <c r="D314" s="291"/>
      <c r="E314" s="285"/>
      <c r="F314" s="286"/>
      <c r="G314" s="287"/>
    </row>
    <row r="315" spans="1:7" s="311" customFormat="1" ht="48" x14ac:dyDescent="0.2">
      <c r="A315" s="212"/>
      <c r="B315" s="220" t="s">
        <v>748</v>
      </c>
      <c r="C315" s="221" t="s">
        <v>4146</v>
      </c>
      <c r="D315" s="291"/>
      <c r="E315" s="285"/>
      <c r="F315" s="286"/>
      <c r="G315" s="287"/>
    </row>
    <row r="316" spans="1:7" s="311" customFormat="1" x14ac:dyDescent="0.2">
      <c r="A316" s="212"/>
      <c r="B316" s="220" t="s">
        <v>749</v>
      </c>
      <c r="C316" s="221" t="s">
        <v>4147</v>
      </c>
      <c r="D316" s="291"/>
      <c r="E316" s="285"/>
      <c r="F316" s="286"/>
      <c r="G316" s="287"/>
    </row>
    <row r="317" spans="1:7" s="311" customFormat="1" x14ac:dyDescent="0.2">
      <c r="A317" s="212"/>
      <c r="B317" s="220" t="s">
        <v>750</v>
      </c>
      <c r="C317" s="221" t="s">
        <v>4148</v>
      </c>
      <c r="D317" s="291"/>
      <c r="E317" s="285"/>
      <c r="F317" s="286"/>
      <c r="G317" s="287"/>
    </row>
    <row r="318" spans="1:7" s="311" customFormat="1" ht="24" x14ac:dyDescent="0.2">
      <c r="A318" s="212"/>
      <c r="B318" s="220" t="s">
        <v>751</v>
      </c>
      <c r="C318" s="221" t="s">
        <v>4149</v>
      </c>
      <c r="D318" s="291"/>
      <c r="E318" s="285"/>
      <c r="F318" s="286"/>
      <c r="G318" s="287"/>
    </row>
    <row r="319" spans="1:7" s="311" customFormat="1" x14ac:dyDescent="0.2">
      <c r="A319" s="212"/>
      <c r="B319" s="220" t="s">
        <v>752</v>
      </c>
      <c r="C319" s="221" t="s">
        <v>4150</v>
      </c>
      <c r="D319" s="291"/>
      <c r="E319" s="285"/>
      <c r="F319" s="286"/>
      <c r="G319" s="287"/>
    </row>
    <row r="320" spans="1:7" s="311" customFormat="1" ht="24" x14ac:dyDescent="0.2">
      <c r="A320" s="212"/>
      <c r="B320" s="220" t="s">
        <v>753</v>
      </c>
      <c r="C320" s="221" t="s">
        <v>4151</v>
      </c>
      <c r="D320" s="291"/>
      <c r="E320" s="285"/>
      <c r="F320" s="286"/>
      <c r="G320" s="287"/>
    </row>
    <row r="321" spans="1:7" s="311" customFormat="1" x14ac:dyDescent="0.2">
      <c r="A321" s="212"/>
      <c r="B321" s="220" t="s">
        <v>754</v>
      </c>
      <c r="C321" s="221" t="s">
        <v>4152</v>
      </c>
      <c r="D321" s="291"/>
      <c r="E321" s="285"/>
      <c r="F321" s="286"/>
      <c r="G321" s="287"/>
    </row>
    <row r="322" spans="1:7" s="311" customFormat="1" x14ac:dyDescent="0.2">
      <c r="A322" s="212"/>
      <c r="B322" s="220" t="s">
        <v>755</v>
      </c>
      <c r="C322" s="221" t="s">
        <v>4153</v>
      </c>
      <c r="D322" s="291"/>
      <c r="E322" s="285"/>
      <c r="F322" s="286"/>
      <c r="G322" s="287"/>
    </row>
    <row r="323" spans="1:7" s="311" customFormat="1" x14ac:dyDescent="0.2">
      <c r="A323" s="212"/>
      <c r="B323" s="220" t="s">
        <v>756</v>
      </c>
      <c r="C323" s="221" t="s">
        <v>4154</v>
      </c>
      <c r="D323" s="291"/>
      <c r="E323" s="285"/>
      <c r="F323" s="286"/>
      <c r="G323" s="287"/>
    </row>
    <row r="324" spans="1:7" s="311" customFormat="1" ht="36" x14ac:dyDescent="0.2">
      <c r="A324" s="212"/>
      <c r="B324" s="220" t="s">
        <v>757</v>
      </c>
      <c r="C324" s="221" t="s">
        <v>4155</v>
      </c>
      <c r="D324" s="291"/>
      <c r="E324" s="285"/>
      <c r="F324" s="286"/>
      <c r="G324" s="287"/>
    </row>
    <row r="325" spans="1:7" s="311" customFormat="1" x14ac:dyDescent="0.2">
      <c r="A325" s="212"/>
      <c r="B325" s="220" t="s">
        <v>758</v>
      </c>
      <c r="C325" s="221" t="s">
        <v>4156</v>
      </c>
      <c r="D325" s="291"/>
      <c r="E325" s="285"/>
      <c r="F325" s="286"/>
      <c r="G325" s="287"/>
    </row>
    <row r="326" spans="1:7" s="311" customFormat="1" x14ac:dyDescent="0.2">
      <c r="A326" s="212"/>
      <c r="B326" s="220" t="s">
        <v>759</v>
      </c>
      <c r="C326" s="221" t="s">
        <v>4157</v>
      </c>
      <c r="D326" s="291" t="s">
        <v>180</v>
      </c>
      <c r="E326" s="285">
        <v>1</v>
      </c>
      <c r="F326" s="6"/>
      <c r="G326" s="287">
        <f t="shared" ref="G326:G337" si="19">ROUND(E326*F326,2)</f>
        <v>0</v>
      </c>
    </row>
    <row r="327" spans="1:7" s="311" customFormat="1" x14ac:dyDescent="0.2">
      <c r="A327" s="212"/>
      <c r="B327" s="220" t="s">
        <v>760</v>
      </c>
      <c r="C327" s="221" t="s">
        <v>4158</v>
      </c>
      <c r="D327" s="291" t="s">
        <v>180</v>
      </c>
      <c r="E327" s="285">
        <v>1</v>
      </c>
      <c r="F327" s="6"/>
      <c r="G327" s="287">
        <f t="shared" si="19"/>
        <v>0</v>
      </c>
    </row>
    <row r="328" spans="1:7" s="311" customFormat="1" x14ac:dyDescent="0.2">
      <c r="A328" s="212"/>
      <c r="B328" s="220" t="s">
        <v>761</v>
      </c>
      <c r="C328" s="221" t="s">
        <v>4159</v>
      </c>
      <c r="D328" s="291" t="s">
        <v>180</v>
      </c>
      <c r="E328" s="285">
        <v>1</v>
      </c>
      <c r="F328" s="6"/>
      <c r="G328" s="287">
        <f t="shared" si="19"/>
        <v>0</v>
      </c>
    </row>
    <row r="329" spans="1:7" s="311" customFormat="1" x14ac:dyDescent="0.2">
      <c r="A329" s="212"/>
      <c r="B329" s="220" t="s">
        <v>762</v>
      </c>
      <c r="C329" s="221" t="s">
        <v>4160</v>
      </c>
      <c r="D329" s="291" t="s">
        <v>180</v>
      </c>
      <c r="E329" s="285">
        <v>1</v>
      </c>
      <c r="F329" s="6"/>
      <c r="G329" s="287">
        <f t="shared" si="19"/>
        <v>0</v>
      </c>
    </row>
    <row r="330" spans="1:7" s="311" customFormat="1" x14ac:dyDescent="0.2">
      <c r="A330" s="212"/>
      <c r="B330" s="220" t="s">
        <v>763</v>
      </c>
      <c r="C330" s="221" t="s">
        <v>4161</v>
      </c>
      <c r="D330" s="291" t="s">
        <v>180</v>
      </c>
      <c r="E330" s="285">
        <v>3</v>
      </c>
      <c r="F330" s="6"/>
      <c r="G330" s="287">
        <f t="shared" si="19"/>
        <v>0</v>
      </c>
    </row>
    <row r="331" spans="1:7" s="311" customFormat="1" x14ac:dyDescent="0.2">
      <c r="A331" s="212"/>
      <c r="B331" s="220" t="s">
        <v>764</v>
      </c>
      <c r="C331" s="221" t="s">
        <v>4162</v>
      </c>
      <c r="D331" s="291" t="s">
        <v>180</v>
      </c>
      <c r="E331" s="285">
        <v>1</v>
      </c>
      <c r="F331" s="6"/>
      <c r="G331" s="287">
        <f t="shared" si="19"/>
        <v>0</v>
      </c>
    </row>
    <row r="332" spans="1:7" s="311" customFormat="1" x14ac:dyDescent="0.2">
      <c r="A332" s="212"/>
      <c r="B332" s="220" t="s">
        <v>765</v>
      </c>
      <c r="C332" s="221" t="s">
        <v>4163</v>
      </c>
      <c r="D332" s="291" t="s">
        <v>180</v>
      </c>
      <c r="E332" s="285">
        <v>1</v>
      </c>
      <c r="F332" s="6"/>
      <c r="G332" s="287">
        <f t="shared" si="19"/>
        <v>0</v>
      </c>
    </row>
    <row r="333" spans="1:7" s="311" customFormat="1" x14ac:dyDescent="0.2">
      <c r="A333" s="212"/>
      <c r="B333" s="220" t="s">
        <v>766</v>
      </c>
      <c r="C333" s="221" t="s">
        <v>4164</v>
      </c>
      <c r="D333" s="291" t="s">
        <v>180</v>
      </c>
      <c r="E333" s="285">
        <v>1</v>
      </c>
      <c r="F333" s="6"/>
      <c r="G333" s="287">
        <f t="shared" si="19"/>
        <v>0</v>
      </c>
    </row>
    <row r="334" spans="1:7" s="311" customFormat="1" x14ac:dyDescent="0.2">
      <c r="A334" s="212"/>
      <c r="B334" s="220" t="s">
        <v>767</v>
      </c>
      <c r="C334" s="221" t="s">
        <v>4165</v>
      </c>
      <c r="D334" s="291" t="s">
        <v>180</v>
      </c>
      <c r="E334" s="285">
        <v>1</v>
      </c>
      <c r="F334" s="6"/>
      <c r="G334" s="287">
        <f t="shared" si="19"/>
        <v>0</v>
      </c>
    </row>
    <row r="335" spans="1:7" s="311" customFormat="1" x14ac:dyDescent="0.2">
      <c r="A335" s="212"/>
      <c r="B335" s="220" t="s">
        <v>768</v>
      </c>
      <c r="C335" s="221" t="s">
        <v>4166</v>
      </c>
      <c r="D335" s="291" t="s">
        <v>180</v>
      </c>
      <c r="E335" s="285">
        <v>1</v>
      </c>
      <c r="F335" s="6"/>
      <c r="G335" s="287">
        <f t="shared" si="19"/>
        <v>0</v>
      </c>
    </row>
    <row r="336" spans="1:7" s="311" customFormat="1" x14ac:dyDescent="0.2">
      <c r="A336" s="212"/>
      <c r="B336" s="220" t="s">
        <v>769</v>
      </c>
      <c r="C336" s="221" t="s">
        <v>4167</v>
      </c>
      <c r="D336" s="291" t="s">
        <v>180</v>
      </c>
      <c r="E336" s="285">
        <v>1</v>
      </c>
      <c r="F336" s="6"/>
      <c r="G336" s="287">
        <f t="shared" si="19"/>
        <v>0</v>
      </c>
    </row>
    <row r="337" spans="1:7" s="311" customFormat="1" x14ac:dyDescent="0.2">
      <c r="A337" s="212"/>
      <c r="B337" s="220" t="s">
        <v>770</v>
      </c>
      <c r="C337" s="221" t="s">
        <v>4168</v>
      </c>
      <c r="D337" s="291" t="s">
        <v>180</v>
      </c>
      <c r="E337" s="285">
        <v>1</v>
      </c>
      <c r="F337" s="6"/>
      <c r="G337" s="287">
        <f t="shared" si="19"/>
        <v>0</v>
      </c>
    </row>
    <row r="338" spans="1:7" s="311" customFormat="1" x14ac:dyDescent="0.2">
      <c r="A338" s="212"/>
      <c r="B338" s="220"/>
      <c r="C338" s="221"/>
      <c r="D338" s="291"/>
      <c r="E338" s="285"/>
      <c r="F338" s="286"/>
      <c r="G338" s="287"/>
    </row>
    <row r="339" spans="1:7" s="311" customFormat="1" ht="36" x14ac:dyDescent="0.2">
      <c r="A339" s="222" t="str">
        <f>CONCATENATE($A$14,".",TEXT(COUNTA(A$15:A338)-COUNTIF(A$15:A338,"*.")-COUNTIF(A$15:A338,"*)")+1,0))</f>
        <v>2.1.24</v>
      </c>
      <c r="B339" s="220" t="s">
        <v>771</v>
      </c>
      <c r="C339" s="221" t="s">
        <v>4169</v>
      </c>
      <c r="D339" s="291"/>
      <c r="E339" s="285"/>
      <c r="F339" s="286"/>
      <c r="G339" s="287"/>
    </row>
    <row r="340" spans="1:7" s="311" customFormat="1" x14ac:dyDescent="0.2">
      <c r="A340" s="212"/>
      <c r="B340" s="220" t="s">
        <v>677</v>
      </c>
      <c r="C340" s="221" t="s">
        <v>4075</v>
      </c>
      <c r="D340" s="291"/>
      <c r="E340" s="285"/>
      <c r="F340" s="286"/>
      <c r="G340" s="287"/>
    </row>
    <row r="341" spans="1:7" s="311" customFormat="1" ht="24" x14ac:dyDescent="0.2">
      <c r="A341" s="212"/>
      <c r="B341" s="220" t="s">
        <v>772</v>
      </c>
      <c r="C341" s="221" t="s">
        <v>4170</v>
      </c>
      <c r="D341" s="291"/>
      <c r="E341" s="285"/>
      <c r="F341" s="286"/>
      <c r="G341" s="287"/>
    </row>
    <row r="342" spans="1:7" s="311" customFormat="1" x14ac:dyDescent="0.2">
      <c r="A342" s="212"/>
      <c r="B342" s="220" t="s">
        <v>773</v>
      </c>
      <c r="C342" s="221" t="s">
        <v>4171</v>
      </c>
      <c r="D342" s="291"/>
      <c r="E342" s="285"/>
      <c r="F342" s="286"/>
      <c r="G342" s="287"/>
    </row>
    <row r="343" spans="1:7" s="311" customFormat="1" x14ac:dyDescent="0.2">
      <c r="A343" s="212"/>
      <c r="B343" s="220" t="s">
        <v>774</v>
      </c>
      <c r="C343" s="221" t="s">
        <v>4172</v>
      </c>
      <c r="D343" s="291"/>
      <c r="E343" s="285"/>
      <c r="F343" s="286"/>
      <c r="G343" s="287"/>
    </row>
    <row r="344" spans="1:7" s="311" customFormat="1" x14ac:dyDescent="0.2">
      <c r="A344" s="212"/>
      <c r="B344" s="220" t="s">
        <v>775</v>
      </c>
      <c r="C344" s="221" t="s">
        <v>4173</v>
      </c>
      <c r="D344" s="291"/>
      <c r="E344" s="285"/>
      <c r="F344" s="286"/>
      <c r="G344" s="287"/>
    </row>
    <row r="345" spans="1:7" s="311" customFormat="1" x14ac:dyDescent="0.2">
      <c r="A345" s="212"/>
      <c r="B345" s="220" t="s">
        <v>776</v>
      </c>
      <c r="C345" s="221" t="s">
        <v>4174</v>
      </c>
      <c r="D345" s="291"/>
      <c r="E345" s="285"/>
      <c r="F345" s="286"/>
      <c r="G345" s="287"/>
    </row>
    <row r="346" spans="1:7" s="311" customFormat="1" x14ac:dyDescent="0.2">
      <c r="A346" s="212"/>
      <c r="B346" s="220" t="s">
        <v>777</v>
      </c>
      <c r="C346" s="221" t="s">
        <v>4175</v>
      </c>
      <c r="D346" s="291"/>
      <c r="E346" s="285"/>
      <c r="F346" s="286"/>
      <c r="G346" s="287"/>
    </row>
    <row r="347" spans="1:7" s="311" customFormat="1" x14ac:dyDescent="0.2">
      <c r="A347" s="212"/>
      <c r="B347" s="220" t="s">
        <v>756</v>
      </c>
      <c r="C347" s="221" t="s">
        <v>4154</v>
      </c>
      <c r="D347" s="291" t="s">
        <v>251</v>
      </c>
      <c r="E347" s="285">
        <v>137.55000000000001</v>
      </c>
      <c r="F347" s="6"/>
      <c r="G347" s="287">
        <f t="shared" ref="G347" si="20">ROUND(E347*F347,2)</f>
        <v>0</v>
      </c>
    </row>
    <row r="348" spans="1:7" s="311" customFormat="1" x14ac:dyDescent="0.2">
      <c r="A348" s="212"/>
      <c r="B348" s="220"/>
      <c r="C348" s="221"/>
      <c r="D348" s="291"/>
      <c r="E348" s="285"/>
      <c r="F348" s="286"/>
      <c r="G348" s="287"/>
    </row>
    <row r="349" spans="1:7" s="311" customFormat="1" ht="24" x14ac:dyDescent="0.2">
      <c r="A349" s="222" t="str">
        <f>CONCATENATE($A$14,".",TEXT(COUNTA(A$15:A348)-COUNTIF(A$15:A348,"*.")-COUNTIF(A$15:A348,"*)")+1,0))</f>
        <v>2.1.25</v>
      </c>
      <c r="B349" s="220" t="s">
        <v>778</v>
      </c>
      <c r="C349" s="221" t="s">
        <v>4176</v>
      </c>
      <c r="D349" s="291"/>
      <c r="E349" s="285"/>
      <c r="F349" s="286"/>
      <c r="G349" s="287"/>
    </row>
    <row r="350" spans="1:7" s="311" customFormat="1" x14ac:dyDescent="0.2">
      <c r="A350" s="212"/>
      <c r="B350" s="220" t="s">
        <v>677</v>
      </c>
      <c r="C350" s="221" t="s">
        <v>4075</v>
      </c>
      <c r="D350" s="291"/>
      <c r="E350" s="285"/>
      <c r="F350" s="286"/>
      <c r="G350" s="287"/>
    </row>
    <row r="351" spans="1:7" s="311" customFormat="1" ht="24" x14ac:dyDescent="0.2">
      <c r="A351" s="212"/>
      <c r="B351" s="220" t="s">
        <v>772</v>
      </c>
      <c r="C351" s="221" t="s">
        <v>4170</v>
      </c>
      <c r="D351" s="291"/>
      <c r="E351" s="285"/>
      <c r="F351" s="286"/>
      <c r="G351" s="287"/>
    </row>
    <row r="352" spans="1:7" s="311" customFormat="1" x14ac:dyDescent="0.2">
      <c r="A352" s="212"/>
      <c r="B352" s="220" t="s">
        <v>773</v>
      </c>
      <c r="C352" s="221" t="s">
        <v>4171</v>
      </c>
      <c r="D352" s="291"/>
      <c r="E352" s="285"/>
      <c r="F352" s="286"/>
      <c r="G352" s="287"/>
    </row>
    <row r="353" spans="1:7" s="311" customFormat="1" x14ac:dyDescent="0.2">
      <c r="A353" s="212"/>
      <c r="B353" s="220" t="s">
        <v>774</v>
      </c>
      <c r="C353" s="221" t="s">
        <v>4172</v>
      </c>
      <c r="D353" s="291"/>
      <c r="E353" s="285"/>
      <c r="F353" s="286"/>
      <c r="G353" s="287"/>
    </row>
    <row r="354" spans="1:7" s="311" customFormat="1" x14ac:dyDescent="0.2">
      <c r="A354" s="212"/>
      <c r="B354" s="220" t="s">
        <v>775</v>
      </c>
      <c r="C354" s="221" t="s">
        <v>4173</v>
      </c>
      <c r="D354" s="291"/>
      <c r="E354" s="285"/>
      <c r="F354" s="286"/>
      <c r="G354" s="287"/>
    </row>
    <row r="355" spans="1:7" s="311" customFormat="1" x14ac:dyDescent="0.2">
      <c r="A355" s="212"/>
      <c r="B355" s="220" t="s">
        <v>779</v>
      </c>
      <c r="C355" s="221" t="s">
        <v>4177</v>
      </c>
      <c r="D355" s="291"/>
      <c r="E355" s="285"/>
      <c r="F355" s="286"/>
      <c r="G355" s="287"/>
    </row>
    <row r="356" spans="1:7" s="311" customFormat="1" x14ac:dyDescent="0.2">
      <c r="A356" s="212"/>
      <c r="B356" s="220" t="s">
        <v>780</v>
      </c>
      <c r="C356" s="221" t="s">
        <v>4178</v>
      </c>
      <c r="D356" s="291" t="s">
        <v>180</v>
      </c>
      <c r="E356" s="285">
        <v>10</v>
      </c>
      <c r="F356" s="6"/>
      <c r="G356" s="287">
        <f t="shared" ref="G356" si="21">ROUND(E356*F356,2)</f>
        <v>0</v>
      </c>
    </row>
    <row r="357" spans="1:7" s="311" customFormat="1" x14ac:dyDescent="0.2">
      <c r="A357" s="212"/>
      <c r="B357" s="220"/>
      <c r="C357" s="221"/>
      <c r="D357" s="291"/>
      <c r="E357" s="285"/>
      <c r="F357" s="286"/>
      <c r="G357" s="287"/>
    </row>
    <row r="358" spans="1:7" s="311" customFormat="1" ht="48" x14ac:dyDescent="0.2">
      <c r="A358" s="222" t="str">
        <f>CONCATENATE($A$14,".",TEXT(COUNTA(A$15:A357)-COUNTIF(A$15:A357,"*.")-COUNTIF(A$15:A357,"*)")+1,0))</f>
        <v>2.1.26</v>
      </c>
      <c r="B358" s="220" t="s">
        <v>781</v>
      </c>
      <c r="C358" s="221" t="s">
        <v>4179</v>
      </c>
      <c r="D358" s="291"/>
      <c r="E358" s="285"/>
      <c r="F358" s="286"/>
      <c r="G358" s="287"/>
    </row>
    <row r="359" spans="1:7" s="311" customFormat="1" x14ac:dyDescent="0.2">
      <c r="A359" s="212" t="s">
        <v>179</v>
      </c>
      <c r="B359" s="220" t="s">
        <v>782</v>
      </c>
      <c r="C359" s="221" t="s">
        <v>4180</v>
      </c>
      <c r="D359" s="291" t="s">
        <v>251</v>
      </c>
      <c r="E359" s="285">
        <v>86.415000000000006</v>
      </c>
      <c r="F359" s="6"/>
      <c r="G359" s="287">
        <f t="shared" ref="G359:G364" si="22">ROUND(E359*F359,2)</f>
        <v>0</v>
      </c>
    </row>
    <row r="360" spans="1:7" s="311" customFormat="1" x14ac:dyDescent="0.2">
      <c r="A360" s="212" t="s">
        <v>181</v>
      </c>
      <c r="B360" s="220" t="s">
        <v>783</v>
      </c>
      <c r="C360" s="221" t="s">
        <v>4181</v>
      </c>
      <c r="D360" s="291" t="s">
        <v>251</v>
      </c>
      <c r="E360" s="285">
        <v>86.415000000000006</v>
      </c>
      <c r="F360" s="6"/>
      <c r="G360" s="287">
        <f t="shared" si="22"/>
        <v>0</v>
      </c>
    </row>
    <row r="361" spans="1:7" s="311" customFormat="1" ht="24" x14ac:dyDescent="0.2">
      <c r="A361" s="212" t="s">
        <v>182</v>
      </c>
      <c r="B361" s="220" t="s">
        <v>784</v>
      </c>
      <c r="C361" s="221" t="s">
        <v>4182</v>
      </c>
      <c r="D361" s="291" t="s">
        <v>251</v>
      </c>
      <c r="E361" s="285">
        <v>86.415000000000006</v>
      </c>
      <c r="F361" s="6"/>
      <c r="G361" s="287">
        <f t="shared" si="22"/>
        <v>0</v>
      </c>
    </row>
    <row r="362" spans="1:7" s="311" customFormat="1" ht="48" x14ac:dyDescent="0.2">
      <c r="A362" s="212" t="s">
        <v>183</v>
      </c>
      <c r="B362" s="220" t="s">
        <v>785</v>
      </c>
      <c r="C362" s="221" t="s">
        <v>4183</v>
      </c>
      <c r="D362" s="291" t="s">
        <v>251</v>
      </c>
      <c r="E362" s="285">
        <v>67.304999999999993</v>
      </c>
      <c r="F362" s="6"/>
      <c r="G362" s="287">
        <f t="shared" si="22"/>
        <v>0</v>
      </c>
    </row>
    <row r="363" spans="1:7" s="311" customFormat="1" x14ac:dyDescent="0.2">
      <c r="A363" s="212"/>
      <c r="B363" s="220"/>
      <c r="C363" s="221"/>
      <c r="D363" s="291"/>
      <c r="E363" s="285"/>
      <c r="F363" s="286"/>
      <c r="G363" s="287"/>
    </row>
    <row r="364" spans="1:7" s="311" customFormat="1" ht="36" x14ac:dyDescent="0.2">
      <c r="A364" s="222" t="str">
        <f>CONCATENATE($A$14,".",TEXT(COUNTA(A$15:A363)-COUNTIF(A$15:A363,"*.")-COUNTIF(A$15:A363,"*)")+1,0))</f>
        <v>2.1.27</v>
      </c>
      <c r="B364" s="220" t="s">
        <v>786</v>
      </c>
      <c r="C364" s="221" t="s">
        <v>4184</v>
      </c>
      <c r="D364" s="291" t="s">
        <v>194</v>
      </c>
      <c r="E364" s="285">
        <v>105</v>
      </c>
      <c r="F364" s="6"/>
      <c r="G364" s="287">
        <f t="shared" si="22"/>
        <v>0</v>
      </c>
    </row>
    <row r="365" spans="1:7" x14ac:dyDescent="0.2">
      <c r="A365" s="223"/>
      <c r="B365" s="224"/>
      <c r="C365" s="225"/>
      <c r="D365" s="226"/>
      <c r="E365" s="313"/>
      <c r="F365" s="228"/>
      <c r="G365" s="229"/>
    </row>
    <row r="366" spans="1:7" s="250" customFormat="1" x14ac:dyDescent="0.2">
      <c r="A366" s="230"/>
      <c r="B366" s="190" t="str">
        <f>$B$8</f>
        <v>KROVSKO KLEPARSKA DELA</v>
      </c>
      <c r="C366" s="190" t="str">
        <f>$C$8</f>
        <v>ROOFING AND CARPENTRY WORK</v>
      </c>
      <c r="D366" s="191"/>
      <c r="E366" s="314"/>
      <c r="F366" s="193"/>
      <c r="G366" s="231">
        <f>SUM(G13:G365)</f>
        <v>0</v>
      </c>
    </row>
    <row r="367" spans="1:7" x14ac:dyDescent="0.2">
      <c r="B367" s="238"/>
      <c r="C367" s="238"/>
    </row>
    <row r="368" spans="1:7" x14ac:dyDescent="0.2">
      <c r="B368" s="238"/>
      <c r="C368" s="238"/>
    </row>
    <row r="369" spans="1:7" x14ac:dyDescent="0.2">
      <c r="B369" s="238"/>
      <c r="C369" s="238"/>
    </row>
    <row r="370" spans="1:7" x14ac:dyDescent="0.2">
      <c r="B370" s="238"/>
      <c r="C370" s="238"/>
    </row>
    <row r="371" spans="1:7" s="234" customFormat="1" ht="12" x14ac:dyDescent="0.2">
      <c r="A371" s="232"/>
      <c r="B371" s="238"/>
      <c r="C371" s="238"/>
      <c r="E371" s="315"/>
      <c r="F371" s="235"/>
      <c r="G371" s="171"/>
    </row>
    <row r="372" spans="1:7" s="234" customFormat="1" ht="12" x14ac:dyDescent="0.2">
      <c r="A372" s="232"/>
      <c r="B372" s="238"/>
      <c r="C372" s="238"/>
      <c r="E372" s="315"/>
      <c r="F372" s="235"/>
      <c r="G372" s="171"/>
    </row>
    <row r="373" spans="1:7" s="234" customFormat="1" ht="12" x14ac:dyDescent="0.2">
      <c r="A373" s="232"/>
      <c r="B373" s="238"/>
      <c r="C373" s="238"/>
      <c r="E373" s="315"/>
      <c r="F373" s="235"/>
      <c r="G373" s="171"/>
    </row>
    <row r="374" spans="1:7" s="234" customFormat="1" ht="12" x14ac:dyDescent="0.2">
      <c r="A374" s="232"/>
      <c r="B374" s="238"/>
      <c r="C374" s="238"/>
      <c r="E374" s="315"/>
      <c r="F374" s="235"/>
      <c r="G374" s="171"/>
    </row>
    <row r="375" spans="1:7" s="234" customFormat="1" ht="12" x14ac:dyDescent="0.2">
      <c r="A375" s="232"/>
      <c r="B375" s="238"/>
      <c r="C375" s="238"/>
      <c r="E375" s="315"/>
      <c r="F375" s="235"/>
      <c r="G375" s="171"/>
    </row>
    <row r="376" spans="1:7" s="234" customFormat="1" ht="12" x14ac:dyDescent="0.2">
      <c r="A376" s="232"/>
      <c r="B376" s="238"/>
      <c r="C376" s="238"/>
      <c r="E376" s="315"/>
      <c r="F376" s="235"/>
      <c r="G376" s="171"/>
    </row>
    <row r="377" spans="1:7" s="234" customFormat="1" ht="12" x14ac:dyDescent="0.2">
      <c r="A377" s="232"/>
      <c r="B377" s="238"/>
      <c r="C377" s="238"/>
      <c r="E377" s="315"/>
      <c r="F377" s="235"/>
      <c r="G377" s="171"/>
    </row>
    <row r="378" spans="1:7" s="234" customFormat="1" ht="12" x14ac:dyDescent="0.2">
      <c r="A378" s="232"/>
      <c r="B378" s="238"/>
      <c r="C378" s="238"/>
      <c r="E378" s="315"/>
      <c r="F378" s="235"/>
      <c r="G378" s="171"/>
    </row>
    <row r="379" spans="1:7" s="234" customFormat="1" ht="12" x14ac:dyDescent="0.2">
      <c r="A379" s="232"/>
      <c r="B379" s="238"/>
      <c r="C379" s="238"/>
      <c r="E379" s="315"/>
      <c r="F379" s="235"/>
      <c r="G379" s="171"/>
    </row>
    <row r="380" spans="1:7" s="234" customFormat="1" ht="12" x14ac:dyDescent="0.2">
      <c r="A380" s="232"/>
      <c r="B380" s="238"/>
      <c r="C380" s="238"/>
      <c r="E380" s="315"/>
      <c r="F380" s="235"/>
      <c r="G380" s="171"/>
    </row>
    <row r="381" spans="1:7" s="234" customFormat="1" ht="12" x14ac:dyDescent="0.2">
      <c r="A381" s="232"/>
      <c r="B381" s="238"/>
      <c r="C381" s="238"/>
      <c r="E381" s="315"/>
      <c r="F381" s="235"/>
      <c r="G381" s="171"/>
    </row>
    <row r="382" spans="1:7" s="234" customFormat="1" ht="12" x14ac:dyDescent="0.2">
      <c r="A382" s="232"/>
      <c r="B382" s="238"/>
      <c r="C382" s="238"/>
      <c r="E382" s="315"/>
      <c r="F382" s="235"/>
      <c r="G382" s="171"/>
    </row>
    <row r="383" spans="1:7" s="234" customFormat="1" ht="12" x14ac:dyDescent="0.2">
      <c r="A383" s="232"/>
      <c r="B383" s="238"/>
      <c r="C383" s="238"/>
      <c r="E383" s="315"/>
      <c r="F383" s="235"/>
      <c r="G383" s="171"/>
    </row>
    <row r="384" spans="1:7" s="234" customFormat="1" ht="12" x14ac:dyDescent="0.2">
      <c r="A384" s="232"/>
      <c r="B384" s="238"/>
      <c r="C384" s="238"/>
      <c r="E384" s="315"/>
      <c r="F384" s="235"/>
      <c r="G384" s="171"/>
    </row>
    <row r="385" spans="1:7" s="234" customFormat="1" ht="12" x14ac:dyDescent="0.2">
      <c r="A385" s="232"/>
      <c r="B385" s="238"/>
      <c r="C385" s="238"/>
      <c r="E385" s="315"/>
      <c r="F385" s="235"/>
      <c r="G385" s="171"/>
    </row>
    <row r="386" spans="1:7" s="234" customFormat="1" ht="12" x14ac:dyDescent="0.2">
      <c r="A386" s="232"/>
      <c r="B386" s="238"/>
      <c r="C386" s="238"/>
      <c r="E386" s="315"/>
      <c r="F386" s="235"/>
      <c r="G386" s="171"/>
    </row>
    <row r="387" spans="1:7" s="234" customFormat="1" ht="12" x14ac:dyDescent="0.2">
      <c r="A387" s="232"/>
      <c r="B387" s="238"/>
      <c r="C387" s="238"/>
      <c r="E387" s="315"/>
      <c r="F387" s="235"/>
      <c r="G387" s="171"/>
    </row>
    <row r="388" spans="1:7" s="234" customFormat="1" ht="12" x14ac:dyDescent="0.2">
      <c r="A388" s="232"/>
      <c r="B388" s="238"/>
      <c r="C388" s="238"/>
      <c r="E388" s="315"/>
      <c r="F388" s="235"/>
      <c r="G388" s="171"/>
    </row>
    <row r="389" spans="1:7" s="234" customFormat="1" ht="12" x14ac:dyDescent="0.2">
      <c r="A389" s="232"/>
      <c r="B389" s="238"/>
      <c r="C389" s="238"/>
      <c r="E389" s="315"/>
      <c r="F389" s="235"/>
      <c r="G389" s="171"/>
    </row>
    <row r="390" spans="1:7" s="234" customFormat="1" ht="12" x14ac:dyDescent="0.2">
      <c r="A390" s="232"/>
      <c r="B390" s="238"/>
      <c r="C390" s="238"/>
      <c r="E390" s="315"/>
      <c r="F390" s="235"/>
      <c r="G390" s="171"/>
    </row>
    <row r="391" spans="1:7" s="234" customFormat="1" ht="12" x14ac:dyDescent="0.2">
      <c r="A391" s="232"/>
      <c r="B391" s="238"/>
      <c r="C391" s="238"/>
      <c r="E391" s="315"/>
      <c r="F391" s="235"/>
      <c r="G391" s="171"/>
    </row>
    <row r="392" spans="1:7" s="234" customFormat="1" ht="12" x14ac:dyDescent="0.2">
      <c r="A392" s="232"/>
      <c r="B392" s="238"/>
      <c r="C392" s="238"/>
      <c r="E392" s="315"/>
      <c r="F392" s="235"/>
      <c r="G392" s="171"/>
    </row>
    <row r="393" spans="1:7" s="234" customFormat="1" ht="12" x14ac:dyDescent="0.2">
      <c r="A393" s="232"/>
      <c r="B393" s="238"/>
      <c r="C393" s="238"/>
      <c r="E393" s="315"/>
      <c r="F393" s="235"/>
      <c r="G393" s="171"/>
    </row>
    <row r="394" spans="1:7" s="234" customFormat="1" ht="12" x14ac:dyDescent="0.2">
      <c r="A394" s="232"/>
      <c r="B394" s="238"/>
      <c r="C394" s="238"/>
      <c r="E394" s="315"/>
      <c r="F394" s="235"/>
      <c r="G394" s="171"/>
    </row>
    <row r="395" spans="1:7" s="234" customFormat="1" ht="12" x14ac:dyDescent="0.2">
      <c r="A395" s="232"/>
      <c r="B395" s="238"/>
      <c r="C395" s="238"/>
      <c r="E395" s="315"/>
      <c r="F395" s="235"/>
      <c r="G395" s="171"/>
    </row>
    <row r="396" spans="1:7" s="234" customFormat="1" ht="12" x14ac:dyDescent="0.2">
      <c r="A396" s="232"/>
      <c r="B396" s="238"/>
      <c r="C396" s="238"/>
      <c r="E396" s="315"/>
      <c r="F396" s="235"/>
      <c r="G396" s="171"/>
    </row>
    <row r="397" spans="1:7" s="234" customFormat="1" ht="12" x14ac:dyDescent="0.2">
      <c r="A397" s="232"/>
      <c r="B397" s="238"/>
      <c r="C397" s="238"/>
      <c r="E397" s="315"/>
      <c r="F397" s="235"/>
      <c r="G397" s="171"/>
    </row>
    <row r="398" spans="1:7" s="234" customFormat="1" ht="12" x14ac:dyDescent="0.2">
      <c r="A398" s="232"/>
      <c r="B398" s="238"/>
      <c r="C398" s="238"/>
      <c r="E398" s="315"/>
      <c r="F398" s="235"/>
      <c r="G398" s="171"/>
    </row>
    <row r="399" spans="1:7" s="234" customFormat="1" ht="12" x14ac:dyDescent="0.2">
      <c r="A399" s="232"/>
      <c r="B399" s="238"/>
      <c r="C399" s="238"/>
      <c r="E399" s="315"/>
      <c r="F399" s="235"/>
      <c r="G399" s="171"/>
    </row>
    <row r="400" spans="1:7" s="234" customFormat="1" ht="12" x14ac:dyDescent="0.2">
      <c r="A400" s="232"/>
      <c r="B400" s="238"/>
      <c r="C400" s="238"/>
      <c r="E400" s="315"/>
      <c r="F400" s="235"/>
      <c r="G400" s="171"/>
    </row>
    <row r="401" spans="1:7" s="234" customFormat="1" ht="12" x14ac:dyDescent="0.2">
      <c r="A401" s="232"/>
      <c r="B401" s="238"/>
      <c r="C401" s="238"/>
      <c r="E401" s="315"/>
      <c r="F401" s="235"/>
      <c r="G401" s="171"/>
    </row>
    <row r="402" spans="1:7" s="234" customFormat="1" ht="12" x14ac:dyDescent="0.2">
      <c r="A402" s="232"/>
      <c r="B402" s="238"/>
      <c r="C402" s="238"/>
      <c r="E402" s="315"/>
      <c r="F402" s="235"/>
      <c r="G402" s="171"/>
    </row>
    <row r="403" spans="1:7" s="234" customFormat="1" ht="12" x14ac:dyDescent="0.2">
      <c r="A403" s="232"/>
      <c r="B403" s="238"/>
      <c r="C403" s="238"/>
      <c r="E403" s="315"/>
      <c r="F403" s="235"/>
      <c r="G403" s="171"/>
    </row>
    <row r="404" spans="1:7" s="234" customFormat="1" ht="12" x14ac:dyDescent="0.2">
      <c r="A404" s="232"/>
      <c r="B404" s="238"/>
      <c r="C404" s="238"/>
      <c r="E404" s="315"/>
      <c r="F404" s="235"/>
      <c r="G404" s="171"/>
    </row>
    <row r="405" spans="1:7" s="234" customFormat="1" ht="12" x14ac:dyDescent="0.2">
      <c r="A405" s="232"/>
      <c r="B405" s="238"/>
      <c r="C405" s="238"/>
      <c r="E405" s="315"/>
      <c r="F405" s="235"/>
      <c r="G405" s="171"/>
    </row>
    <row r="406" spans="1:7" s="234" customFormat="1" ht="12" x14ac:dyDescent="0.2">
      <c r="A406" s="232"/>
      <c r="B406" s="238"/>
      <c r="C406" s="238"/>
      <c r="E406" s="315"/>
      <c r="F406" s="235"/>
      <c r="G406" s="171"/>
    </row>
    <row r="407" spans="1:7" s="234" customFormat="1" ht="12" x14ac:dyDescent="0.2">
      <c r="A407" s="232"/>
      <c r="B407" s="238"/>
      <c r="C407" s="238"/>
      <c r="E407" s="315"/>
      <c r="F407" s="235"/>
      <c r="G407" s="171"/>
    </row>
    <row r="408" spans="1:7" s="234" customFormat="1" ht="12" x14ac:dyDescent="0.2">
      <c r="A408" s="232"/>
      <c r="B408" s="238"/>
      <c r="C408" s="238"/>
      <c r="E408" s="315"/>
      <c r="F408" s="235"/>
      <c r="G408" s="171"/>
    </row>
    <row r="409" spans="1:7" s="234" customFormat="1" ht="12" x14ac:dyDescent="0.2">
      <c r="A409" s="232"/>
      <c r="B409" s="238"/>
      <c r="C409" s="238"/>
      <c r="E409" s="315"/>
      <c r="F409" s="235"/>
      <c r="G409" s="171"/>
    </row>
    <row r="410" spans="1:7" s="234" customFormat="1" ht="12" x14ac:dyDescent="0.2">
      <c r="A410" s="232"/>
      <c r="B410" s="238"/>
      <c r="C410" s="238"/>
      <c r="E410" s="315"/>
      <c r="F410" s="235"/>
      <c r="G410" s="171"/>
    </row>
    <row r="411" spans="1:7" s="234" customFormat="1" ht="12" x14ac:dyDescent="0.2">
      <c r="A411" s="232"/>
      <c r="B411" s="238"/>
      <c r="C411" s="238"/>
      <c r="E411" s="315"/>
      <c r="F411" s="235"/>
      <c r="G411" s="171"/>
    </row>
    <row r="412" spans="1:7" s="234" customFormat="1" ht="12" x14ac:dyDescent="0.2">
      <c r="A412" s="232"/>
      <c r="B412" s="238"/>
      <c r="C412" s="238"/>
      <c r="E412" s="315"/>
      <c r="F412" s="235"/>
      <c r="G412" s="171"/>
    </row>
    <row r="413" spans="1:7" s="234" customFormat="1" ht="12" x14ac:dyDescent="0.2">
      <c r="A413" s="232"/>
      <c r="B413" s="238"/>
      <c r="C413" s="238"/>
      <c r="E413" s="315"/>
      <c r="F413" s="235"/>
      <c r="G413" s="171"/>
    </row>
    <row r="414" spans="1:7" s="234" customFormat="1" ht="12" x14ac:dyDescent="0.2">
      <c r="A414" s="232"/>
      <c r="B414" s="238"/>
      <c r="C414" s="238"/>
      <c r="E414" s="315"/>
      <c r="F414" s="235"/>
      <c r="G414" s="171"/>
    </row>
    <row r="415" spans="1:7" s="234" customFormat="1" ht="12" x14ac:dyDescent="0.2">
      <c r="A415" s="232"/>
      <c r="B415" s="238"/>
      <c r="C415" s="238"/>
      <c r="E415" s="315"/>
      <c r="F415" s="235"/>
      <c r="G415" s="171"/>
    </row>
    <row r="416" spans="1:7" s="234" customFormat="1" ht="12" x14ac:dyDescent="0.2">
      <c r="A416" s="232"/>
      <c r="B416" s="238"/>
      <c r="C416" s="238"/>
      <c r="E416" s="315"/>
      <c r="F416" s="235"/>
      <c r="G416" s="171"/>
    </row>
    <row r="417" spans="1:7" s="234" customFormat="1" ht="12" x14ac:dyDescent="0.2">
      <c r="A417" s="232"/>
      <c r="B417" s="238"/>
      <c r="C417" s="238"/>
      <c r="E417" s="315"/>
      <c r="F417" s="235"/>
      <c r="G417" s="171"/>
    </row>
    <row r="418" spans="1:7" s="234" customFormat="1" ht="12" x14ac:dyDescent="0.2">
      <c r="A418" s="232"/>
      <c r="B418" s="238"/>
      <c r="C418" s="238"/>
      <c r="E418" s="315"/>
      <c r="F418" s="235"/>
      <c r="G418" s="171"/>
    </row>
    <row r="419" spans="1:7" s="234" customFormat="1" ht="12" x14ac:dyDescent="0.2">
      <c r="A419" s="232"/>
      <c r="B419" s="238"/>
      <c r="C419" s="238"/>
      <c r="E419" s="315"/>
      <c r="F419" s="235"/>
      <c r="G419" s="171"/>
    </row>
    <row r="420" spans="1:7" s="234" customFormat="1" ht="12" x14ac:dyDescent="0.2">
      <c r="A420" s="232"/>
      <c r="B420" s="238"/>
      <c r="C420" s="238"/>
      <c r="E420" s="315"/>
      <c r="F420" s="235"/>
      <c r="G420" s="171"/>
    </row>
    <row r="421" spans="1:7" s="234" customFormat="1" ht="12" x14ac:dyDescent="0.2">
      <c r="A421" s="232"/>
      <c r="B421" s="238"/>
      <c r="C421" s="238"/>
      <c r="E421" s="315"/>
      <c r="F421" s="235"/>
      <c r="G421" s="171"/>
    </row>
    <row r="422" spans="1:7" s="234" customFormat="1" ht="12" x14ac:dyDescent="0.2">
      <c r="A422" s="232"/>
      <c r="B422" s="238"/>
      <c r="C422" s="238"/>
      <c r="E422" s="315"/>
      <c r="F422" s="235"/>
      <c r="G422" s="171"/>
    </row>
    <row r="423" spans="1:7" s="234" customFormat="1" ht="12" x14ac:dyDescent="0.2">
      <c r="A423" s="232"/>
      <c r="B423" s="238"/>
      <c r="C423" s="238"/>
      <c r="E423" s="315"/>
      <c r="F423" s="235"/>
      <c r="G423" s="171"/>
    </row>
    <row r="424" spans="1:7" s="234" customFormat="1" ht="12" x14ac:dyDescent="0.2">
      <c r="A424" s="232"/>
      <c r="B424" s="238"/>
      <c r="C424" s="238"/>
      <c r="E424" s="315"/>
      <c r="F424" s="235"/>
      <c r="G424" s="171"/>
    </row>
    <row r="425" spans="1:7" s="234" customFormat="1" ht="12" x14ac:dyDescent="0.2">
      <c r="A425" s="232"/>
      <c r="B425" s="238"/>
      <c r="C425" s="238"/>
      <c r="E425" s="315"/>
      <c r="F425" s="235"/>
      <c r="G425" s="171"/>
    </row>
    <row r="426" spans="1:7" s="234" customFormat="1" ht="12" x14ac:dyDescent="0.2">
      <c r="A426" s="232"/>
      <c r="B426" s="238"/>
      <c r="C426" s="238"/>
      <c r="E426" s="315"/>
      <c r="F426" s="235"/>
      <c r="G426" s="171"/>
    </row>
    <row r="427" spans="1:7" s="234" customFormat="1" ht="12" x14ac:dyDescent="0.2">
      <c r="A427" s="232"/>
      <c r="B427" s="238"/>
      <c r="C427" s="238"/>
      <c r="E427" s="315"/>
      <c r="F427" s="235"/>
      <c r="G427" s="171"/>
    </row>
    <row r="428" spans="1:7" s="234" customFormat="1" ht="12" x14ac:dyDescent="0.2">
      <c r="A428" s="232"/>
      <c r="B428" s="238"/>
      <c r="C428" s="238"/>
      <c r="E428" s="315"/>
      <c r="F428" s="235"/>
      <c r="G428" s="171"/>
    </row>
    <row r="429" spans="1:7" s="234" customFormat="1" ht="12" x14ac:dyDescent="0.2">
      <c r="A429" s="232"/>
      <c r="B429" s="238"/>
      <c r="C429" s="238"/>
      <c r="E429" s="315"/>
      <c r="F429" s="235"/>
      <c r="G429" s="171"/>
    </row>
    <row r="430" spans="1:7" s="234" customFormat="1" ht="12" x14ac:dyDescent="0.2">
      <c r="A430" s="232"/>
      <c r="B430" s="238"/>
      <c r="C430" s="238"/>
      <c r="E430" s="315"/>
      <c r="F430" s="235"/>
      <c r="G430" s="171"/>
    </row>
    <row r="431" spans="1:7" s="234" customFormat="1" ht="12" x14ac:dyDescent="0.2">
      <c r="A431" s="232"/>
      <c r="B431" s="238"/>
      <c r="C431" s="238"/>
      <c r="E431" s="315"/>
      <c r="F431" s="235"/>
      <c r="G431" s="171"/>
    </row>
    <row r="432" spans="1:7" s="234" customFormat="1" ht="12" x14ac:dyDescent="0.2">
      <c r="A432" s="232"/>
      <c r="B432" s="238"/>
      <c r="C432" s="238"/>
      <c r="E432" s="315"/>
      <c r="F432" s="235"/>
      <c r="G432" s="171"/>
    </row>
    <row r="433" spans="1:7" s="234" customFormat="1" ht="12" x14ac:dyDescent="0.2">
      <c r="A433" s="232"/>
      <c r="B433" s="238"/>
      <c r="C433" s="238"/>
      <c r="E433" s="315"/>
      <c r="F433" s="235"/>
      <c r="G433" s="171"/>
    </row>
    <row r="434" spans="1:7" s="234" customFormat="1" ht="12" x14ac:dyDescent="0.2">
      <c r="A434" s="232"/>
      <c r="B434" s="238"/>
      <c r="C434" s="238"/>
      <c r="E434" s="315"/>
      <c r="F434" s="235"/>
      <c r="G434" s="171"/>
    </row>
    <row r="435" spans="1:7" s="234" customFormat="1" ht="12" x14ac:dyDescent="0.2">
      <c r="A435" s="232"/>
      <c r="B435" s="238"/>
      <c r="C435" s="238"/>
      <c r="E435" s="315"/>
      <c r="F435" s="235"/>
      <c r="G435" s="171"/>
    </row>
    <row r="436" spans="1:7" s="234" customFormat="1" ht="12" x14ac:dyDescent="0.2">
      <c r="A436" s="232"/>
      <c r="B436" s="238"/>
      <c r="C436" s="238"/>
      <c r="E436" s="315"/>
      <c r="F436" s="235"/>
      <c r="G436" s="171"/>
    </row>
    <row r="437" spans="1:7" s="234" customFormat="1" ht="12" x14ac:dyDescent="0.2">
      <c r="A437" s="232"/>
      <c r="B437" s="238"/>
      <c r="C437" s="238"/>
      <c r="E437" s="315"/>
      <c r="F437" s="235"/>
      <c r="G437" s="171"/>
    </row>
    <row r="438" spans="1:7" s="234" customFormat="1" ht="12" x14ac:dyDescent="0.2">
      <c r="A438" s="232"/>
      <c r="B438" s="238"/>
      <c r="C438" s="238"/>
      <c r="E438" s="315"/>
      <c r="F438" s="235"/>
      <c r="G438" s="171"/>
    </row>
    <row r="439" spans="1:7" s="234" customFormat="1" ht="12" x14ac:dyDescent="0.2">
      <c r="A439" s="232"/>
      <c r="B439" s="238"/>
      <c r="C439" s="238"/>
      <c r="E439" s="315"/>
      <c r="F439" s="235"/>
      <c r="G439" s="171"/>
    </row>
    <row r="440" spans="1:7" s="234" customFormat="1" ht="12" x14ac:dyDescent="0.2">
      <c r="A440" s="232"/>
      <c r="B440" s="238"/>
      <c r="C440" s="238"/>
      <c r="E440" s="315"/>
      <c r="F440" s="235"/>
      <c r="G440" s="171"/>
    </row>
    <row r="441" spans="1:7" s="234" customFormat="1" ht="12" x14ac:dyDescent="0.2">
      <c r="A441" s="232"/>
      <c r="B441" s="238"/>
      <c r="C441" s="238"/>
      <c r="E441" s="315"/>
      <c r="F441" s="235"/>
      <c r="G441" s="171"/>
    </row>
    <row r="442" spans="1:7" s="234" customFormat="1" ht="12" x14ac:dyDescent="0.2">
      <c r="A442" s="232"/>
      <c r="B442" s="238"/>
      <c r="C442" s="238"/>
      <c r="E442" s="315"/>
      <c r="F442" s="235"/>
      <c r="G442" s="171"/>
    </row>
    <row r="443" spans="1:7" s="234" customFormat="1" ht="12" x14ac:dyDescent="0.2">
      <c r="A443" s="232"/>
      <c r="B443" s="238"/>
      <c r="C443" s="238"/>
      <c r="E443" s="315"/>
      <c r="F443" s="235"/>
      <c r="G443" s="171"/>
    </row>
    <row r="444" spans="1:7" s="234" customFormat="1" ht="12" x14ac:dyDescent="0.2">
      <c r="A444" s="232"/>
      <c r="B444" s="238"/>
      <c r="C444" s="238"/>
      <c r="E444" s="315"/>
      <c r="F444" s="235"/>
      <c r="G444" s="171"/>
    </row>
    <row r="445" spans="1:7" s="234" customFormat="1" ht="12" x14ac:dyDescent="0.2">
      <c r="A445" s="232"/>
      <c r="B445" s="238"/>
      <c r="C445" s="238"/>
      <c r="E445" s="315"/>
      <c r="F445" s="235"/>
      <c r="G445" s="171"/>
    </row>
    <row r="446" spans="1:7" s="234" customFormat="1" ht="12" x14ac:dyDescent="0.2">
      <c r="A446" s="232"/>
      <c r="B446" s="238"/>
      <c r="C446" s="238"/>
      <c r="E446" s="315"/>
      <c r="F446" s="235"/>
      <c r="G446" s="171"/>
    </row>
    <row r="447" spans="1:7" s="234" customFormat="1" ht="12" x14ac:dyDescent="0.2">
      <c r="A447" s="232"/>
      <c r="B447" s="238"/>
      <c r="C447" s="238"/>
      <c r="E447" s="315"/>
      <c r="F447" s="235"/>
      <c r="G447" s="171"/>
    </row>
    <row r="448" spans="1:7" s="234" customFormat="1" ht="12" x14ac:dyDescent="0.2">
      <c r="A448" s="232"/>
      <c r="B448" s="238"/>
      <c r="C448" s="238"/>
      <c r="E448" s="315"/>
      <c r="F448" s="235"/>
      <c r="G448" s="171"/>
    </row>
    <row r="449" spans="1:7" s="234" customFormat="1" ht="12" x14ac:dyDescent="0.2">
      <c r="A449" s="232"/>
      <c r="B449" s="238"/>
      <c r="C449" s="238"/>
      <c r="E449" s="315"/>
      <c r="F449" s="235"/>
      <c r="G449" s="171"/>
    </row>
    <row r="450" spans="1:7" s="234" customFormat="1" ht="12" x14ac:dyDescent="0.2">
      <c r="A450" s="232"/>
      <c r="B450" s="238"/>
      <c r="C450" s="238"/>
      <c r="E450" s="315"/>
      <c r="F450" s="235"/>
      <c r="G450" s="171"/>
    </row>
    <row r="451" spans="1:7" s="234" customFormat="1" ht="12" x14ac:dyDescent="0.2">
      <c r="A451" s="232"/>
      <c r="B451" s="238"/>
      <c r="C451" s="238"/>
      <c r="E451" s="315"/>
      <c r="F451" s="235"/>
      <c r="G451" s="171"/>
    </row>
    <row r="452" spans="1:7" s="234" customFormat="1" ht="12" x14ac:dyDescent="0.2">
      <c r="A452" s="232"/>
      <c r="B452" s="238"/>
      <c r="C452" s="238"/>
      <c r="E452" s="315"/>
      <c r="F452" s="235"/>
      <c r="G452" s="171"/>
    </row>
    <row r="453" spans="1:7" s="234" customFormat="1" ht="12" x14ac:dyDescent="0.2">
      <c r="A453" s="232"/>
      <c r="B453" s="238"/>
      <c r="C453" s="238"/>
      <c r="E453" s="315"/>
      <c r="F453" s="235"/>
      <c r="G453" s="171"/>
    </row>
    <row r="454" spans="1:7" s="234" customFormat="1" ht="12" x14ac:dyDescent="0.2">
      <c r="A454" s="232"/>
      <c r="B454" s="238"/>
      <c r="C454" s="238"/>
      <c r="E454" s="315"/>
      <c r="F454" s="235"/>
      <c r="G454" s="171"/>
    </row>
    <row r="455" spans="1:7" s="234" customFormat="1" ht="12" x14ac:dyDescent="0.2">
      <c r="A455" s="232"/>
      <c r="B455" s="238"/>
      <c r="C455" s="238"/>
      <c r="E455" s="315"/>
      <c r="F455" s="235"/>
      <c r="G455" s="171"/>
    </row>
    <row r="456" spans="1:7" s="234" customFormat="1" ht="12" x14ac:dyDescent="0.2">
      <c r="A456" s="232"/>
      <c r="B456" s="238"/>
      <c r="C456" s="238"/>
      <c r="E456" s="315"/>
      <c r="F456" s="235"/>
      <c r="G456" s="171"/>
    </row>
    <row r="457" spans="1:7" s="234" customFormat="1" ht="12" x14ac:dyDescent="0.2">
      <c r="A457" s="232"/>
      <c r="B457" s="238"/>
      <c r="C457" s="238"/>
      <c r="E457" s="315"/>
      <c r="F457" s="235"/>
      <c r="G457" s="171"/>
    </row>
    <row r="458" spans="1:7" s="234" customFormat="1" ht="12" x14ac:dyDescent="0.2">
      <c r="A458" s="232"/>
      <c r="B458" s="238"/>
      <c r="C458" s="238"/>
      <c r="E458" s="315"/>
      <c r="F458" s="235"/>
      <c r="G458" s="171"/>
    </row>
    <row r="459" spans="1:7" s="234" customFormat="1" ht="12" x14ac:dyDescent="0.2">
      <c r="A459" s="232"/>
      <c r="B459" s="238"/>
      <c r="C459" s="238"/>
      <c r="E459" s="315"/>
      <c r="F459" s="235"/>
      <c r="G459" s="171"/>
    </row>
    <row r="460" spans="1:7" s="234" customFormat="1" ht="12" x14ac:dyDescent="0.2">
      <c r="A460" s="232"/>
      <c r="B460" s="238"/>
      <c r="C460" s="238"/>
      <c r="E460" s="315"/>
      <c r="F460" s="235"/>
      <c r="G460" s="171"/>
    </row>
    <row r="461" spans="1:7" s="234" customFormat="1" ht="12" x14ac:dyDescent="0.2">
      <c r="A461" s="232"/>
      <c r="B461" s="238"/>
      <c r="C461" s="238"/>
      <c r="E461" s="315"/>
      <c r="F461" s="235"/>
      <c r="G461" s="171"/>
    </row>
    <row r="462" spans="1:7" s="234" customFormat="1" ht="12" x14ac:dyDescent="0.2">
      <c r="A462" s="232"/>
      <c r="B462" s="238"/>
      <c r="C462" s="238"/>
      <c r="E462" s="315"/>
      <c r="F462" s="235"/>
      <c r="G462" s="171"/>
    </row>
    <row r="463" spans="1:7" s="234" customFormat="1" ht="12" x14ac:dyDescent="0.2">
      <c r="A463" s="232"/>
      <c r="B463" s="238"/>
      <c r="C463" s="238"/>
      <c r="E463" s="315"/>
      <c r="F463" s="235"/>
      <c r="G463" s="171"/>
    </row>
    <row r="464" spans="1:7" s="234" customFormat="1" ht="12" x14ac:dyDescent="0.2">
      <c r="A464" s="232"/>
      <c r="B464" s="238"/>
      <c r="C464" s="238"/>
      <c r="E464" s="315"/>
      <c r="F464" s="235"/>
      <c r="G464" s="171"/>
    </row>
    <row r="465" spans="1:7" s="234" customFormat="1" ht="12" x14ac:dyDescent="0.2">
      <c r="A465" s="232"/>
      <c r="B465" s="238"/>
      <c r="C465" s="238"/>
      <c r="E465" s="315"/>
      <c r="F465" s="235"/>
      <c r="G465" s="171"/>
    </row>
    <row r="466" spans="1:7" s="234" customFormat="1" ht="12" x14ac:dyDescent="0.2">
      <c r="A466" s="232"/>
      <c r="B466" s="238"/>
      <c r="C466" s="238"/>
      <c r="E466" s="315"/>
      <c r="F466" s="235"/>
      <c r="G466" s="171"/>
    </row>
    <row r="467" spans="1:7" s="234" customFormat="1" ht="12" x14ac:dyDescent="0.2">
      <c r="A467" s="232"/>
      <c r="B467" s="238"/>
      <c r="C467" s="238"/>
      <c r="E467" s="315"/>
      <c r="F467" s="235"/>
      <c r="G467" s="171"/>
    </row>
    <row r="468" spans="1:7" s="234" customFormat="1" ht="12" x14ac:dyDescent="0.2">
      <c r="A468" s="232"/>
      <c r="B468" s="238"/>
      <c r="C468" s="238"/>
      <c r="E468" s="315"/>
      <c r="F468" s="235"/>
      <c r="G468" s="171"/>
    </row>
    <row r="469" spans="1:7" s="234" customFormat="1" ht="12" x14ac:dyDescent="0.2">
      <c r="A469" s="232"/>
      <c r="B469" s="238"/>
      <c r="C469" s="238"/>
      <c r="E469" s="315"/>
      <c r="F469" s="235"/>
      <c r="G469" s="171"/>
    </row>
    <row r="470" spans="1:7" s="234" customFormat="1" ht="12" x14ac:dyDescent="0.2">
      <c r="A470" s="232"/>
      <c r="B470" s="238"/>
      <c r="C470" s="238"/>
      <c r="E470" s="315"/>
      <c r="F470" s="235"/>
      <c r="G470" s="171"/>
    </row>
    <row r="471" spans="1:7" s="234" customFormat="1" ht="12" x14ac:dyDescent="0.2">
      <c r="A471" s="232"/>
      <c r="B471" s="238"/>
      <c r="C471" s="238"/>
      <c r="E471" s="315"/>
      <c r="F471" s="235"/>
      <c r="G471" s="171"/>
    </row>
    <row r="472" spans="1:7" s="234" customFormat="1" ht="12" x14ac:dyDescent="0.2">
      <c r="A472" s="232"/>
      <c r="B472" s="238"/>
      <c r="C472" s="238"/>
      <c r="E472" s="315"/>
      <c r="F472" s="235"/>
      <c r="G472" s="171"/>
    </row>
    <row r="473" spans="1:7" s="234" customFormat="1" ht="12" x14ac:dyDescent="0.2">
      <c r="A473" s="232"/>
      <c r="B473" s="238"/>
      <c r="C473" s="238"/>
      <c r="E473" s="315"/>
      <c r="F473" s="235"/>
      <c r="G473" s="171"/>
    </row>
    <row r="474" spans="1:7" s="234" customFormat="1" ht="12" x14ac:dyDescent="0.2">
      <c r="A474" s="232"/>
      <c r="B474" s="238"/>
      <c r="C474" s="238"/>
      <c r="E474" s="315"/>
      <c r="F474" s="235"/>
      <c r="G474" s="171"/>
    </row>
    <row r="475" spans="1:7" s="234" customFormat="1" ht="12" x14ac:dyDescent="0.2">
      <c r="A475" s="232"/>
      <c r="B475" s="238"/>
      <c r="C475" s="238"/>
      <c r="E475" s="315"/>
      <c r="F475" s="235"/>
      <c r="G475" s="171"/>
    </row>
    <row r="476" spans="1:7" s="234" customFormat="1" ht="12" x14ac:dyDescent="0.2">
      <c r="A476" s="232"/>
      <c r="B476" s="238"/>
      <c r="C476" s="238"/>
      <c r="E476" s="315"/>
      <c r="F476" s="235"/>
      <c r="G476" s="171"/>
    </row>
    <row r="477" spans="1:7" s="234" customFormat="1" ht="12" x14ac:dyDescent="0.2">
      <c r="A477" s="232"/>
      <c r="B477" s="238"/>
      <c r="C477" s="238"/>
      <c r="E477" s="315"/>
      <c r="F477" s="235"/>
      <c r="G477" s="171"/>
    </row>
    <row r="478" spans="1:7" s="234" customFormat="1" ht="12" x14ac:dyDescent="0.2">
      <c r="A478" s="232"/>
      <c r="B478" s="238"/>
      <c r="C478" s="238"/>
      <c r="E478" s="315"/>
      <c r="F478" s="235"/>
      <c r="G478" s="171"/>
    </row>
    <row r="479" spans="1:7" s="234" customFormat="1" ht="12" x14ac:dyDescent="0.2">
      <c r="A479" s="232"/>
      <c r="B479" s="238"/>
      <c r="C479" s="238"/>
      <c r="E479" s="315"/>
      <c r="F479" s="235"/>
      <c r="G479" s="171"/>
    </row>
    <row r="480" spans="1:7" s="234" customFormat="1" ht="12" x14ac:dyDescent="0.2">
      <c r="A480" s="232"/>
      <c r="B480" s="238"/>
      <c r="C480" s="238"/>
      <c r="E480" s="315"/>
      <c r="F480" s="235"/>
      <c r="G480" s="171"/>
    </row>
    <row r="481" spans="1:7" s="234" customFormat="1" ht="12" x14ac:dyDescent="0.2">
      <c r="A481" s="232"/>
      <c r="B481" s="238"/>
      <c r="C481" s="238"/>
      <c r="E481" s="315"/>
      <c r="F481" s="235"/>
      <c r="G481" s="171"/>
    </row>
    <row r="482" spans="1:7" s="234" customFormat="1" ht="12" x14ac:dyDescent="0.2">
      <c r="A482" s="232"/>
      <c r="B482" s="238"/>
      <c r="C482" s="238"/>
      <c r="E482" s="315"/>
      <c r="F482" s="235"/>
      <c r="G482" s="171"/>
    </row>
    <row r="483" spans="1:7" s="234" customFormat="1" ht="12" x14ac:dyDescent="0.2">
      <c r="A483" s="232"/>
      <c r="B483" s="238"/>
      <c r="C483" s="238"/>
      <c r="E483" s="315"/>
      <c r="F483" s="235"/>
      <c r="G483" s="171"/>
    </row>
    <row r="484" spans="1:7" s="234" customFormat="1" ht="12" x14ac:dyDescent="0.2">
      <c r="A484" s="232"/>
      <c r="B484" s="238"/>
      <c r="C484" s="238"/>
      <c r="E484" s="315"/>
      <c r="F484" s="235"/>
      <c r="G484" s="171"/>
    </row>
    <row r="485" spans="1:7" s="234" customFormat="1" ht="12" x14ac:dyDescent="0.2">
      <c r="A485" s="232"/>
      <c r="B485" s="238"/>
      <c r="C485" s="238"/>
      <c r="E485" s="315"/>
      <c r="F485" s="235"/>
      <c r="G485" s="171"/>
    </row>
    <row r="486" spans="1:7" s="234" customFormat="1" ht="12" x14ac:dyDescent="0.2">
      <c r="A486" s="232"/>
      <c r="B486" s="238"/>
      <c r="C486" s="238"/>
      <c r="E486" s="315"/>
      <c r="F486" s="235"/>
      <c r="G486" s="171"/>
    </row>
    <row r="487" spans="1:7" s="234" customFormat="1" ht="12" x14ac:dyDescent="0.2">
      <c r="A487" s="232"/>
      <c r="B487" s="238"/>
      <c r="C487" s="238"/>
      <c r="E487" s="315"/>
      <c r="F487" s="235"/>
      <c r="G487" s="171"/>
    </row>
    <row r="488" spans="1:7" s="234" customFormat="1" ht="12" x14ac:dyDescent="0.2">
      <c r="A488" s="232"/>
      <c r="B488" s="238"/>
      <c r="C488" s="238"/>
      <c r="E488" s="315"/>
      <c r="F488" s="235"/>
      <c r="G488" s="171"/>
    </row>
    <row r="489" spans="1:7" s="234" customFormat="1" ht="12" x14ac:dyDescent="0.2">
      <c r="A489" s="232"/>
      <c r="B489" s="238"/>
      <c r="C489" s="238"/>
      <c r="E489" s="315"/>
      <c r="F489" s="235"/>
      <c r="G489" s="171"/>
    </row>
    <row r="490" spans="1:7" s="234" customFormat="1" ht="12" x14ac:dyDescent="0.2">
      <c r="A490" s="232"/>
      <c r="B490" s="238"/>
      <c r="C490" s="238"/>
      <c r="E490" s="315"/>
      <c r="F490" s="235"/>
      <c r="G490" s="171"/>
    </row>
    <row r="491" spans="1:7" s="234" customFormat="1" ht="12" x14ac:dyDescent="0.2">
      <c r="A491" s="232"/>
      <c r="B491" s="238"/>
      <c r="C491" s="238"/>
      <c r="E491" s="315"/>
      <c r="F491" s="235"/>
      <c r="G491" s="171"/>
    </row>
    <row r="492" spans="1:7" s="234" customFormat="1" ht="12" x14ac:dyDescent="0.2">
      <c r="A492" s="232"/>
      <c r="B492" s="238"/>
      <c r="C492" s="238"/>
      <c r="E492" s="315"/>
      <c r="F492" s="235"/>
      <c r="G492" s="171"/>
    </row>
    <row r="493" spans="1:7" s="234" customFormat="1" ht="12" x14ac:dyDescent="0.2">
      <c r="A493" s="232"/>
      <c r="B493" s="238"/>
      <c r="C493" s="238"/>
      <c r="E493" s="315"/>
      <c r="F493" s="235"/>
      <c r="G493" s="171"/>
    </row>
    <row r="494" spans="1:7" s="234" customFormat="1" ht="12" x14ac:dyDescent="0.2">
      <c r="A494" s="232"/>
      <c r="B494" s="238"/>
      <c r="C494" s="238"/>
      <c r="E494" s="315"/>
      <c r="F494" s="235"/>
      <c r="G494" s="171"/>
    </row>
    <row r="495" spans="1:7" s="234" customFormat="1" ht="12" x14ac:dyDescent="0.2">
      <c r="A495" s="232"/>
      <c r="B495" s="238"/>
      <c r="C495" s="238"/>
      <c r="E495" s="315"/>
      <c r="F495" s="235"/>
      <c r="G495" s="171"/>
    </row>
    <row r="496" spans="1:7" s="234" customFormat="1" ht="12" x14ac:dyDescent="0.2">
      <c r="A496" s="232"/>
      <c r="B496" s="238"/>
      <c r="C496" s="238"/>
      <c r="E496" s="315"/>
      <c r="F496" s="235"/>
      <c r="G496" s="171"/>
    </row>
    <row r="497" spans="1:7" s="234" customFormat="1" ht="12" x14ac:dyDescent="0.2">
      <c r="A497" s="232"/>
      <c r="B497" s="238"/>
      <c r="C497" s="238"/>
      <c r="E497" s="315"/>
      <c r="F497" s="235"/>
      <c r="G497" s="171"/>
    </row>
    <row r="498" spans="1:7" s="234" customFormat="1" ht="12" x14ac:dyDescent="0.2">
      <c r="A498" s="232"/>
      <c r="B498" s="238"/>
      <c r="C498" s="238"/>
      <c r="E498" s="315"/>
      <c r="F498" s="235"/>
      <c r="G498" s="171"/>
    </row>
    <row r="499" spans="1:7" s="234" customFormat="1" ht="12" x14ac:dyDescent="0.2">
      <c r="A499" s="232"/>
      <c r="B499" s="238"/>
      <c r="C499" s="238"/>
      <c r="E499" s="315"/>
      <c r="F499" s="235"/>
      <c r="G499" s="171"/>
    </row>
    <row r="500" spans="1:7" s="234" customFormat="1" ht="12" x14ac:dyDescent="0.2">
      <c r="A500" s="232"/>
      <c r="B500" s="238"/>
      <c r="C500" s="238"/>
      <c r="E500" s="315"/>
      <c r="F500" s="235"/>
      <c r="G500" s="171"/>
    </row>
    <row r="501" spans="1:7" s="234" customFormat="1" ht="12" x14ac:dyDescent="0.2">
      <c r="A501" s="232"/>
      <c r="B501" s="238"/>
      <c r="C501" s="238"/>
      <c r="E501" s="315"/>
      <c r="F501" s="235"/>
      <c r="G501" s="171"/>
    </row>
    <row r="502" spans="1:7" s="234" customFormat="1" ht="12" x14ac:dyDescent="0.2">
      <c r="A502" s="232"/>
      <c r="B502" s="238"/>
      <c r="C502" s="238"/>
      <c r="E502" s="315"/>
      <c r="F502" s="235"/>
      <c r="G502" s="171"/>
    </row>
    <row r="503" spans="1:7" s="234" customFormat="1" ht="12" x14ac:dyDescent="0.2">
      <c r="A503" s="232"/>
      <c r="B503" s="238"/>
      <c r="C503" s="238"/>
      <c r="E503" s="315"/>
      <c r="F503" s="235"/>
      <c r="G503" s="171"/>
    </row>
    <row r="504" spans="1:7" s="234" customFormat="1" ht="12" x14ac:dyDescent="0.2">
      <c r="A504" s="232"/>
      <c r="B504" s="238"/>
      <c r="C504" s="238"/>
      <c r="E504" s="315"/>
      <c r="F504" s="235"/>
      <c r="G504" s="171"/>
    </row>
    <row r="505" spans="1:7" s="234" customFormat="1" ht="12" x14ac:dyDescent="0.2">
      <c r="A505" s="232"/>
      <c r="B505" s="238"/>
      <c r="C505" s="238"/>
      <c r="E505" s="315"/>
      <c r="F505" s="235"/>
      <c r="G505" s="171"/>
    </row>
    <row r="506" spans="1:7" s="234" customFormat="1" ht="12" x14ac:dyDescent="0.2">
      <c r="A506" s="232"/>
      <c r="B506" s="238"/>
      <c r="C506" s="238"/>
      <c r="E506" s="315"/>
      <c r="F506" s="235"/>
      <c r="G506" s="171"/>
    </row>
    <row r="507" spans="1:7" s="234" customFormat="1" ht="12" x14ac:dyDescent="0.2">
      <c r="A507" s="232"/>
      <c r="B507" s="238"/>
      <c r="C507" s="238"/>
      <c r="E507" s="315"/>
      <c r="F507" s="235"/>
      <c r="G507" s="171"/>
    </row>
    <row r="508" spans="1:7" s="234" customFormat="1" ht="12" x14ac:dyDescent="0.2">
      <c r="A508" s="232"/>
      <c r="B508" s="238"/>
      <c r="C508" s="238"/>
      <c r="E508" s="315"/>
      <c r="F508" s="235"/>
      <c r="G508" s="171"/>
    </row>
    <row r="509" spans="1:7" s="234" customFormat="1" ht="12" x14ac:dyDescent="0.2">
      <c r="A509" s="232"/>
      <c r="B509" s="238"/>
      <c r="C509" s="238"/>
      <c r="E509" s="315"/>
      <c r="F509" s="235"/>
      <c r="G509" s="171"/>
    </row>
    <row r="510" spans="1:7" s="234" customFormat="1" ht="12" x14ac:dyDescent="0.2">
      <c r="A510" s="232"/>
      <c r="B510" s="238"/>
      <c r="C510" s="238"/>
      <c r="E510" s="315"/>
      <c r="F510" s="235"/>
      <c r="G510" s="171"/>
    </row>
    <row r="511" spans="1:7" s="234" customFormat="1" ht="12" x14ac:dyDescent="0.2">
      <c r="A511" s="232"/>
      <c r="B511" s="238"/>
      <c r="C511" s="238"/>
      <c r="E511" s="315"/>
      <c r="F511" s="235"/>
      <c r="G511" s="171"/>
    </row>
    <row r="512" spans="1:7" s="234" customFormat="1" ht="12" x14ac:dyDescent="0.2">
      <c r="A512" s="232"/>
      <c r="B512" s="238"/>
      <c r="C512" s="238"/>
      <c r="E512" s="315"/>
      <c r="F512" s="235"/>
      <c r="G512" s="171"/>
    </row>
    <row r="513" spans="1:7" s="234" customFormat="1" ht="12" x14ac:dyDescent="0.2">
      <c r="A513" s="232"/>
      <c r="B513" s="238"/>
      <c r="C513" s="238"/>
      <c r="E513" s="315"/>
      <c r="F513" s="235"/>
      <c r="G513" s="171"/>
    </row>
    <row r="514" spans="1:7" s="234" customFormat="1" ht="12" x14ac:dyDescent="0.2">
      <c r="A514" s="232"/>
      <c r="B514" s="238"/>
      <c r="C514" s="238"/>
      <c r="E514" s="315"/>
      <c r="F514" s="235"/>
      <c r="G514" s="171"/>
    </row>
    <row r="515" spans="1:7" s="234" customFormat="1" ht="12" x14ac:dyDescent="0.2">
      <c r="A515" s="232"/>
      <c r="B515" s="238"/>
      <c r="C515" s="238"/>
      <c r="E515" s="315"/>
      <c r="F515" s="235"/>
      <c r="G515" s="171"/>
    </row>
    <row r="516" spans="1:7" s="234" customFormat="1" ht="12" x14ac:dyDescent="0.2">
      <c r="A516" s="232"/>
      <c r="B516" s="238"/>
      <c r="C516" s="238"/>
      <c r="E516" s="315"/>
      <c r="F516" s="235"/>
      <c r="G516" s="171"/>
    </row>
    <row r="517" spans="1:7" s="234" customFormat="1" ht="12" x14ac:dyDescent="0.2">
      <c r="A517" s="232"/>
      <c r="B517" s="238"/>
      <c r="C517" s="238"/>
      <c r="E517" s="315"/>
      <c r="F517" s="235"/>
      <c r="G517" s="171"/>
    </row>
    <row r="518" spans="1:7" s="234" customFormat="1" ht="12" x14ac:dyDescent="0.2">
      <c r="A518" s="232"/>
      <c r="B518" s="238"/>
      <c r="C518" s="238"/>
      <c r="E518" s="315"/>
      <c r="F518" s="235"/>
      <c r="G518" s="171"/>
    </row>
    <row r="519" spans="1:7" s="234" customFormat="1" ht="12" x14ac:dyDescent="0.2">
      <c r="A519" s="232"/>
      <c r="B519" s="238"/>
      <c r="C519" s="238"/>
      <c r="E519" s="315"/>
      <c r="F519" s="235"/>
      <c r="G519" s="171"/>
    </row>
    <row r="520" spans="1:7" s="234" customFormat="1" ht="12" x14ac:dyDescent="0.2">
      <c r="A520" s="232"/>
      <c r="B520" s="238"/>
      <c r="C520" s="238"/>
      <c r="E520" s="315"/>
      <c r="F520" s="235"/>
      <c r="G520" s="171"/>
    </row>
    <row r="521" spans="1:7" s="234" customFormat="1" ht="12" x14ac:dyDescent="0.2">
      <c r="A521" s="232"/>
      <c r="B521" s="238"/>
      <c r="C521" s="238"/>
      <c r="E521" s="315"/>
      <c r="F521" s="235"/>
      <c r="G521" s="171"/>
    </row>
    <row r="522" spans="1:7" s="234" customFormat="1" ht="12" x14ac:dyDescent="0.2">
      <c r="A522" s="232"/>
      <c r="B522" s="238"/>
      <c r="C522" s="238"/>
      <c r="E522" s="315"/>
      <c r="F522" s="235"/>
      <c r="G522" s="171"/>
    </row>
    <row r="523" spans="1:7" s="234" customFormat="1" ht="12" x14ac:dyDescent="0.2">
      <c r="A523" s="232"/>
      <c r="B523" s="238"/>
      <c r="C523" s="238"/>
      <c r="E523" s="315"/>
      <c r="F523" s="235"/>
      <c r="G523" s="171"/>
    </row>
    <row r="524" spans="1:7" s="234" customFormat="1" ht="12" x14ac:dyDescent="0.2">
      <c r="A524" s="232"/>
      <c r="B524" s="238"/>
      <c r="C524" s="238"/>
      <c r="E524" s="315"/>
      <c r="F524" s="235"/>
      <c r="G524" s="171"/>
    </row>
    <row r="525" spans="1:7" s="234" customFormat="1" ht="12" x14ac:dyDescent="0.2">
      <c r="A525" s="232"/>
      <c r="B525" s="238"/>
      <c r="C525" s="238"/>
      <c r="E525" s="315"/>
      <c r="F525" s="235"/>
      <c r="G525" s="171"/>
    </row>
    <row r="526" spans="1:7" s="234" customFormat="1" ht="12" x14ac:dyDescent="0.2">
      <c r="A526" s="232"/>
      <c r="B526" s="238"/>
      <c r="C526" s="238"/>
      <c r="E526" s="315"/>
      <c r="F526" s="235"/>
      <c r="G526" s="171"/>
    </row>
    <row r="527" spans="1:7" s="234" customFormat="1" ht="12" x14ac:dyDescent="0.2">
      <c r="A527" s="232"/>
      <c r="B527" s="238"/>
      <c r="C527" s="238"/>
      <c r="E527" s="315"/>
      <c r="F527" s="235"/>
      <c r="G527" s="171"/>
    </row>
    <row r="528" spans="1:7" s="234" customFormat="1" ht="12" x14ac:dyDescent="0.2">
      <c r="A528" s="232"/>
      <c r="B528" s="238"/>
      <c r="C528" s="238"/>
      <c r="E528" s="315"/>
      <c r="F528" s="235"/>
      <c r="G528" s="171"/>
    </row>
    <row r="529" spans="1:7" s="234" customFormat="1" ht="12" x14ac:dyDescent="0.2">
      <c r="A529" s="232"/>
      <c r="B529" s="238"/>
      <c r="C529" s="238"/>
      <c r="E529" s="315"/>
      <c r="F529" s="235"/>
      <c r="G529" s="171"/>
    </row>
    <row r="530" spans="1:7" s="234" customFormat="1" ht="12" x14ac:dyDescent="0.2">
      <c r="A530" s="232"/>
      <c r="B530" s="238"/>
      <c r="C530" s="238"/>
      <c r="E530" s="315"/>
      <c r="F530" s="235"/>
      <c r="G530" s="171"/>
    </row>
    <row r="531" spans="1:7" s="234" customFormat="1" ht="12" x14ac:dyDescent="0.2">
      <c r="A531" s="232"/>
      <c r="B531" s="238"/>
      <c r="C531" s="238"/>
      <c r="E531" s="315"/>
      <c r="F531" s="235"/>
      <c r="G531" s="171"/>
    </row>
    <row r="532" spans="1:7" s="234" customFormat="1" ht="12" x14ac:dyDescent="0.2">
      <c r="A532" s="232"/>
      <c r="B532" s="238"/>
      <c r="C532" s="238"/>
      <c r="E532" s="315"/>
      <c r="F532" s="235"/>
      <c r="G532" s="171"/>
    </row>
    <row r="533" spans="1:7" s="234" customFormat="1" ht="12" x14ac:dyDescent="0.2">
      <c r="A533" s="232"/>
      <c r="B533" s="238"/>
      <c r="C533" s="238"/>
      <c r="E533" s="315"/>
      <c r="F533" s="235"/>
      <c r="G533" s="171"/>
    </row>
    <row r="534" spans="1:7" s="234" customFormat="1" ht="12" x14ac:dyDescent="0.2">
      <c r="A534" s="232"/>
      <c r="B534" s="238"/>
      <c r="C534" s="238"/>
      <c r="E534" s="315"/>
      <c r="F534" s="235"/>
      <c r="G534" s="171"/>
    </row>
    <row r="535" spans="1:7" s="234" customFormat="1" ht="12" x14ac:dyDescent="0.2">
      <c r="A535" s="232"/>
      <c r="B535" s="238"/>
      <c r="C535" s="238"/>
      <c r="E535" s="315"/>
      <c r="F535" s="235"/>
      <c r="G535" s="171"/>
    </row>
    <row r="536" spans="1:7" s="234" customFormat="1" ht="12" x14ac:dyDescent="0.2">
      <c r="A536" s="232"/>
      <c r="B536" s="238"/>
      <c r="C536" s="238"/>
      <c r="E536" s="315"/>
      <c r="F536" s="235"/>
      <c r="G536" s="171"/>
    </row>
    <row r="537" spans="1:7" s="234" customFormat="1" ht="12" x14ac:dyDescent="0.2">
      <c r="A537" s="232"/>
      <c r="B537" s="238"/>
      <c r="C537" s="238"/>
      <c r="E537" s="315"/>
      <c r="F537" s="235"/>
      <c r="G537" s="171"/>
    </row>
    <row r="538" spans="1:7" s="234" customFormat="1" ht="12" x14ac:dyDescent="0.2">
      <c r="A538" s="232"/>
      <c r="B538" s="238"/>
      <c r="C538" s="238"/>
      <c r="E538" s="315"/>
      <c r="F538" s="235"/>
      <c r="G538" s="171"/>
    </row>
    <row r="539" spans="1:7" s="234" customFormat="1" ht="12" x14ac:dyDescent="0.2">
      <c r="A539" s="232"/>
      <c r="B539" s="238"/>
      <c r="C539" s="238"/>
      <c r="E539" s="315"/>
      <c r="F539" s="235"/>
      <c r="G539" s="171"/>
    </row>
    <row r="540" spans="1:7" s="234" customFormat="1" ht="12" x14ac:dyDescent="0.2">
      <c r="A540" s="232"/>
      <c r="B540" s="238"/>
      <c r="C540" s="238"/>
      <c r="E540" s="315"/>
      <c r="F540" s="235"/>
      <c r="G540" s="171"/>
    </row>
    <row r="541" spans="1:7" s="234" customFormat="1" ht="12" x14ac:dyDescent="0.2">
      <c r="A541" s="232"/>
      <c r="B541" s="238"/>
      <c r="C541" s="238"/>
      <c r="E541" s="315"/>
      <c r="F541" s="235"/>
      <c r="G541" s="171"/>
    </row>
    <row r="542" spans="1:7" s="234" customFormat="1" ht="12" x14ac:dyDescent="0.2">
      <c r="A542" s="232"/>
      <c r="B542" s="238"/>
      <c r="C542" s="238"/>
      <c r="E542" s="315"/>
      <c r="F542" s="235"/>
      <c r="G542" s="171"/>
    </row>
    <row r="543" spans="1:7" s="234" customFormat="1" ht="12" x14ac:dyDescent="0.2">
      <c r="A543" s="232"/>
      <c r="B543" s="238"/>
      <c r="C543" s="238"/>
      <c r="E543" s="315"/>
      <c r="F543" s="235"/>
      <c r="G543" s="171"/>
    </row>
    <row r="544" spans="1:7" s="234" customFormat="1" ht="12" x14ac:dyDescent="0.2">
      <c r="A544" s="232"/>
      <c r="B544" s="238"/>
      <c r="C544" s="238"/>
      <c r="E544" s="315"/>
      <c r="F544" s="235"/>
      <c r="G544" s="171"/>
    </row>
    <row r="545" spans="1:7" s="234" customFormat="1" ht="12" x14ac:dyDescent="0.2">
      <c r="A545" s="232"/>
      <c r="B545" s="238"/>
      <c r="C545" s="238"/>
      <c r="E545" s="315"/>
      <c r="F545" s="235"/>
      <c r="G545" s="171"/>
    </row>
    <row r="546" spans="1:7" s="234" customFormat="1" ht="12" x14ac:dyDescent="0.2">
      <c r="A546" s="232"/>
      <c r="B546" s="238"/>
      <c r="C546" s="238"/>
      <c r="E546" s="315"/>
      <c r="F546" s="235"/>
      <c r="G546" s="171"/>
    </row>
    <row r="547" spans="1:7" s="234" customFormat="1" ht="12" x14ac:dyDescent="0.2">
      <c r="A547" s="232"/>
      <c r="B547" s="238"/>
      <c r="C547" s="238"/>
      <c r="E547" s="315"/>
      <c r="F547" s="235"/>
      <c r="G547" s="171"/>
    </row>
    <row r="548" spans="1:7" s="234" customFormat="1" ht="12" x14ac:dyDescent="0.2">
      <c r="A548" s="232"/>
      <c r="B548" s="238"/>
      <c r="C548" s="238"/>
      <c r="E548" s="315"/>
      <c r="F548" s="235"/>
      <c r="G548" s="171"/>
    </row>
    <row r="549" spans="1:7" s="234" customFormat="1" ht="12" x14ac:dyDescent="0.2">
      <c r="A549" s="232"/>
      <c r="B549" s="238"/>
      <c r="C549" s="238"/>
      <c r="E549" s="315"/>
      <c r="F549" s="235"/>
      <c r="G549" s="171"/>
    </row>
    <row r="550" spans="1:7" s="234" customFormat="1" ht="12" x14ac:dyDescent="0.2">
      <c r="A550" s="232"/>
      <c r="B550" s="238"/>
      <c r="C550" s="238"/>
      <c r="E550" s="315"/>
      <c r="F550" s="235"/>
      <c r="G550" s="171"/>
    </row>
    <row r="551" spans="1:7" s="234" customFormat="1" ht="12" x14ac:dyDescent="0.2">
      <c r="A551" s="232"/>
      <c r="B551" s="238"/>
      <c r="C551" s="238"/>
      <c r="E551" s="315"/>
      <c r="F551" s="235"/>
      <c r="G551" s="171"/>
    </row>
    <row r="552" spans="1:7" s="234" customFormat="1" ht="12" x14ac:dyDescent="0.2">
      <c r="A552" s="232"/>
      <c r="B552" s="238"/>
      <c r="C552" s="238"/>
      <c r="E552" s="315"/>
      <c r="F552" s="235"/>
      <c r="G552" s="171"/>
    </row>
    <row r="553" spans="1:7" s="234" customFormat="1" ht="12" x14ac:dyDescent="0.2">
      <c r="A553" s="232"/>
      <c r="B553" s="238"/>
      <c r="C553" s="238"/>
      <c r="E553" s="315"/>
      <c r="F553" s="235"/>
      <c r="G553" s="171"/>
    </row>
    <row r="554" spans="1:7" s="234" customFormat="1" ht="12" x14ac:dyDescent="0.2">
      <c r="A554" s="232"/>
      <c r="B554" s="238"/>
      <c r="C554" s="238"/>
      <c r="E554" s="315"/>
      <c r="F554" s="235"/>
      <c r="G554" s="171"/>
    </row>
    <row r="555" spans="1:7" s="234" customFormat="1" ht="12" x14ac:dyDescent="0.2">
      <c r="A555" s="232"/>
      <c r="B555" s="238"/>
      <c r="C555" s="238"/>
      <c r="E555" s="315"/>
      <c r="F555" s="235"/>
      <c r="G555" s="171"/>
    </row>
    <row r="556" spans="1:7" s="234" customFormat="1" ht="12" x14ac:dyDescent="0.2">
      <c r="A556" s="232"/>
      <c r="B556" s="238"/>
      <c r="C556" s="238"/>
      <c r="E556" s="315"/>
      <c r="F556" s="235"/>
      <c r="G556" s="171"/>
    </row>
    <row r="557" spans="1:7" s="234" customFormat="1" ht="12" x14ac:dyDescent="0.2">
      <c r="A557" s="232"/>
      <c r="B557" s="238"/>
      <c r="C557" s="238"/>
      <c r="E557" s="315"/>
      <c r="F557" s="235"/>
      <c r="G557" s="171"/>
    </row>
    <row r="558" spans="1:7" s="234" customFormat="1" ht="12" x14ac:dyDescent="0.2">
      <c r="A558" s="232"/>
      <c r="B558" s="238"/>
      <c r="C558" s="238"/>
      <c r="E558" s="315"/>
      <c r="F558" s="235"/>
      <c r="G558" s="171"/>
    </row>
    <row r="559" spans="1:7" s="234" customFormat="1" ht="12" x14ac:dyDescent="0.2">
      <c r="A559" s="232"/>
      <c r="B559" s="238"/>
      <c r="C559" s="238"/>
      <c r="E559" s="315"/>
      <c r="F559" s="235"/>
      <c r="G559" s="171"/>
    </row>
    <row r="560" spans="1:7" s="234" customFormat="1" ht="12" x14ac:dyDescent="0.2">
      <c r="A560" s="232"/>
      <c r="B560" s="238"/>
      <c r="C560" s="238"/>
      <c r="E560" s="315"/>
      <c r="F560" s="235"/>
      <c r="G560" s="171"/>
    </row>
    <row r="1102" spans="2:7" s="232" customFormat="1" ht="12" x14ac:dyDescent="0.2">
      <c r="B1102" s="172"/>
      <c r="C1102" s="172"/>
      <c r="D1102" s="234"/>
      <c r="E1102" s="315"/>
      <c r="F1102" s="235"/>
      <c r="G1102" s="171"/>
    </row>
    <row r="1103" spans="2:7" s="232" customFormat="1" ht="12" x14ac:dyDescent="0.2">
      <c r="B1103" s="172"/>
      <c r="C1103" s="172"/>
      <c r="D1103" s="234"/>
      <c r="E1103" s="315"/>
      <c r="F1103" s="235"/>
      <c r="G1103" s="171"/>
    </row>
    <row r="1104" spans="2:7" s="232" customFormat="1" ht="12" x14ac:dyDescent="0.2">
      <c r="B1104" s="172"/>
      <c r="C1104" s="172"/>
      <c r="D1104" s="234"/>
      <c r="E1104" s="315"/>
      <c r="F1104" s="235"/>
      <c r="G1104" s="171"/>
    </row>
    <row r="1105" spans="2:7" s="232" customFormat="1" ht="12" x14ac:dyDescent="0.2">
      <c r="B1105" s="172"/>
      <c r="C1105" s="172"/>
      <c r="D1105" s="234"/>
      <c r="E1105" s="315"/>
      <c r="F1105" s="235"/>
      <c r="G1105" s="171"/>
    </row>
    <row r="1106" spans="2:7" s="232" customFormat="1" ht="12" x14ac:dyDescent="0.2">
      <c r="B1106" s="172"/>
      <c r="C1106" s="172"/>
      <c r="D1106" s="234"/>
      <c r="E1106" s="315"/>
      <c r="F1106" s="235"/>
      <c r="G1106" s="171"/>
    </row>
    <row r="1107" spans="2:7" s="232" customFormat="1" ht="12" x14ac:dyDescent="0.2">
      <c r="B1107" s="172"/>
      <c r="C1107" s="172"/>
      <c r="D1107" s="234"/>
      <c r="E1107" s="315"/>
      <c r="F1107" s="235"/>
      <c r="G1107" s="171"/>
    </row>
    <row r="1108" spans="2:7" s="232" customFormat="1" ht="12" x14ac:dyDescent="0.2">
      <c r="B1108" s="172"/>
      <c r="C1108" s="172"/>
      <c r="D1108" s="234"/>
      <c r="E1108" s="315"/>
      <c r="F1108" s="235"/>
      <c r="G1108" s="171"/>
    </row>
    <row r="1109" spans="2:7" s="232" customFormat="1" ht="12" x14ac:dyDescent="0.2">
      <c r="B1109" s="172"/>
      <c r="C1109" s="172"/>
      <c r="D1109" s="234"/>
      <c r="E1109" s="315"/>
      <c r="F1109" s="235"/>
      <c r="G1109" s="171"/>
    </row>
    <row r="1110" spans="2:7" s="232" customFormat="1" ht="12" x14ac:dyDescent="0.2">
      <c r="B1110" s="172"/>
      <c r="C1110" s="172"/>
      <c r="D1110" s="234"/>
      <c r="E1110" s="315"/>
      <c r="F1110" s="235"/>
      <c r="G1110" s="171"/>
    </row>
    <row r="1111" spans="2:7" s="232" customFormat="1" ht="12" x14ac:dyDescent="0.2">
      <c r="B1111" s="172"/>
      <c r="C1111" s="172"/>
      <c r="D1111" s="234"/>
      <c r="E1111" s="315"/>
      <c r="F1111" s="235"/>
      <c r="G1111" s="171"/>
    </row>
    <row r="1112" spans="2:7" s="232" customFormat="1" ht="12" x14ac:dyDescent="0.2">
      <c r="B1112" s="172"/>
      <c r="C1112" s="172"/>
      <c r="D1112" s="234"/>
      <c r="E1112" s="315"/>
      <c r="F1112" s="235"/>
      <c r="G1112" s="171"/>
    </row>
    <row r="1113" spans="2:7" s="232" customFormat="1" ht="12" x14ac:dyDescent="0.2">
      <c r="B1113" s="172"/>
      <c r="C1113" s="172"/>
      <c r="D1113" s="234"/>
      <c r="E1113" s="315"/>
      <c r="F1113" s="235"/>
      <c r="G1113" s="171"/>
    </row>
    <row r="1114" spans="2:7" s="232" customFormat="1" ht="12" x14ac:dyDescent="0.2">
      <c r="B1114" s="172"/>
      <c r="C1114" s="172"/>
      <c r="D1114" s="234"/>
      <c r="E1114" s="315"/>
      <c r="F1114" s="235"/>
      <c r="G1114" s="171"/>
    </row>
    <row r="1115" spans="2:7" s="232" customFormat="1" ht="12" x14ac:dyDescent="0.2">
      <c r="B1115" s="172"/>
      <c r="C1115" s="172"/>
      <c r="D1115" s="234"/>
      <c r="E1115" s="315"/>
      <c r="F1115" s="235"/>
      <c r="G1115" s="171"/>
    </row>
    <row r="1116" spans="2:7" s="232" customFormat="1" ht="12" x14ac:dyDescent="0.2">
      <c r="B1116" s="172"/>
      <c r="C1116" s="172"/>
      <c r="D1116" s="234"/>
      <c r="E1116" s="315"/>
      <c r="F1116" s="235"/>
      <c r="G1116" s="171"/>
    </row>
    <row r="1117" spans="2:7" s="232" customFormat="1" ht="12" x14ac:dyDescent="0.2">
      <c r="B1117" s="172"/>
      <c r="C1117" s="172"/>
      <c r="D1117" s="234"/>
      <c r="E1117" s="315"/>
      <c r="F1117" s="235"/>
      <c r="G1117" s="171"/>
    </row>
    <row r="1118" spans="2:7" s="232" customFormat="1" ht="12" x14ac:dyDescent="0.2">
      <c r="B1118" s="172"/>
      <c r="C1118" s="172"/>
      <c r="D1118" s="234"/>
      <c r="E1118" s="315"/>
      <c r="F1118" s="235"/>
      <c r="G1118" s="171"/>
    </row>
    <row r="1119" spans="2:7" s="232" customFormat="1" ht="12" x14ac:dyDescent="0.2">
      <c r="B1119" s="172"/>
      <c r="C1119" s="172"/>
      <c r="D1119" s="234"/>
      <c r="E1119" s="315"/>
      <c r="F1119" s="235"/>
      <c r="G1119" s="171"/>
    </row>
    <row r="1120" spans="2:7" s="232" customFormat="1" ht="12" x14ac:dyDescent="0.2">
      <c r="B1120" s="172"/>
      <c r="C1120" s="172"/>
      <c r="D1120" s="234"/>
      <c r="E1120" s="315"/>
      <c r="F1120" s="235"/>
      <c r="G1120" s="171"/>
    </row>
    <row r="1121" spans="2:7" s="232" customFormat="1" ht="12" x14ac:dyDescent="0.2">
      <c r="B1121" s="172"/>
      <c r="C1121" s="172"/>
      <c r="D1121" s="234"/>
      <c r="E1121" s="315"/>
      <c r="F1121" s="235"/>
      <c r="G1121" s="171"/>
    </row>
    <row r="1122" spans="2:7" s="232" customFormat="1" ht="12" x14ac:dyDescent="0.2">
      <c r="B1122" s="172"/>
      <c r="C1122" s="172"/>
      <c r="D1122" s="234"/>
      <c r="E1122" s="315"/>
      <c r="F1122" s="235"/>
      <c r="G1122" s="171"/>
    </row>
    <row r="1123" spans="2:7" s="232" customFormat="1" ht="12" x14ac:dyDescent="0.2">
      <c r="B1123" s="172"/>
      <c r="C1123" s="172"/>
      <c r="D1123" s="234"/>
      <c r="E1123" s="315"/>
      <c r="F1123" s="235"/>
      <c r="G1123" s="171"/>
    </row>
    <row r="1124" spans="2:7" s="232" customFormat="1" ht="12" x14ac:dyDescent="0.2">
      <c r="B1124" s="172"/>
      <c r="C1124" s="172"/>
      <c r="D1124" s="234"/>
      <c r="E1124" s="315"/>
      <c r="F1124" s="235"/>
      <c r="G1124" s="171"/>
    </row>
    <row r="1125" spans="2:7" s="232" customFormat="1" ht="12" x14ac:dyDescent="0.2">
      <c r="B1125" s="172"/>
      <c r="C1125" s="172"/>
      <c r="D1125" s="234"/>
      <c r="E1125" s="315"/>
      <c r="F1125" s="235"/>
      <c r="G1125" s="171"/>
    </row>
    <row r="1126" spans="2:7" s="232" customFormat="1" ht="12" x14ac:dyDescent="0.2">
      <c r="B1126" s="172"/>
      <c r="C1126" s="172"/>
      <c r="D1126" s="234"/>
      <c r="E1126" s="315"/>
      <c r="F1126" s="235"/>
      <c r="G1126" s="171"/>
    </row>
    <row r="1127" spans="2:7" s="232" customFormat="1" ht="12" x14ac:dyDescent="0.2">
      <c r="B1127" s="172"/>
      <c r="C1127" s="172"/>
      <c r="D1127" s="234"/>
      <c r="E1127" s="315"/>
      <c r="F1127" s="235"/>
      <c r="G1127" s="171"/>
    </row>
    <row r="1128" spans="2:7" s="232" customFormat="1" ht="12" x14ac:dyDescent="0.2">
      <c r="B1128" s="172"/>
      <c r="C1128" s="172"/>
      <c r="D1128" s="234"/>
      <c r="E1128" s="315"/>
      <c r="F1128" s="235"/>
      <c r="G1128" s="171"/>
    </row>
    <row r="1129" spans="2:7" s="232" customFormat="1" ht="12" x14ac:dyDescent="0.2">
      <c r="B1129" s="172"/>
      <c r="C1129" s="172"/>
      <c r="D1129" s="234"/>
      <c r="E1129" s="315"/>
      <c r="F1129" s="235"/>
      <c r="G1129" s="171"/>
    </row>
    <row r="1130" spans="2:7" s="232" customFormat="1" ht="12" x14ac:dyDescent="0.2">
      <c r="B1130" s="172"/>
      <c r="C1130" s="172"/>
      <c r="D1130" s="234"/>
      <c r="E1130" s="315"/>
      <c r="F1130" s="235"/>
      <c r="G1130" s="171"/>
    </row>
    <row r="1131" spans="2:7" s="232" customFormat="1" ht="12" x14ac:dyDescent="0.2">
      <c r="B1131" s="172"/>
      <c r="C1131" s="172"/>
      <c r="D1131" s="234"/>
      <c r="E1131" s="315"/>
      <c r="F1131" s="235"/>
      <c r="G1131" s="171"/>
    </row>
    <row r="1132" spans="2:7" s="232" customFormat="1" ht="12" x14ac:dyDescent="0.2">
      <c r="B1132" s="172"/>
      <c r="C1132" s="172"/>
      <c r="D1132" s="234"/>
      <c r="E1132" s="315"/>
      <c r="F1132" s="235"/>
      <c r="G1132" s="171"/>
    </row>
    <row r="1133" spans="2:7" s="232" customFormat="1" ht="12" x14ac:dyDescent="0.2">
      <c r="B1133" s="172"/>
      <c r="C1133" s="172"/>
      <c r="D1133" s="234"/>
      <c r="E1133" s="315"/>
      <c r="F1133" s="235"/>
      <c r="G1133" s="171"/>
    </row>
    <row r="1134" spans="2:7" s="232" customFormat="1" ht="12" x14ac:dyDescent="0.2">
      <c r="B1134" s="172"/>
      <c r="C1134" s="172"/>
      <c r="D1134" s="234"/>
      <c r="E1134" s="315"/>
      <c r="F1134" s="235"/>
      <c r="G1134" s="171"/>
    </row>
    <row r="1135" spans="2:7" s="232" customFormat="1" ht="12" x14ac:dyDescent="0.2">
      <c r="B1135" s="172"/>
      <c r="C1135" s="172"/>
      <c r="D1135" s="234"/>
      <c r="E1135" s="315"/>
      <c r="F1135" s="235"/>
      <c r="G1135" s="171"/>
    </row>
    <row r="1136" spans="2:7" s="232" customFormat="1" ht="12" x14ac:dyDescent="0.2">
      <c r="B1136" s="172"/>
      <c r="C1136" s="172"/>
      <c r="D1136" s="234"/>
      <c r="E1136" s="315"/>
      <c r="F1136" s="235"/>
      <c r="G1136" s="171"/>
    </row>
    <row r="1137" spans="2:7" s="232" customFormat="1" ht="12" x14ac:dyDescent="0.2">
      <c r="B1137" s="172"/>
      <c r="C1137" s="172"/>
      <c r="D1137" s="234"/>
      <c r="E1137" s="315"/>
      <c r="F1137" s="235"/>
      <c r="G1137" s="171"/>
    </row>
    <row r="1138" spans="2:7" s="232" customFormat="1" ht="12" x14ac:dyDescent="0.2">
      <c r="B1138" s="172"/>
      <c r="C1138" s="172"/>
      <c r="D1138" s="234"/>
      <c r="E1138" s="315"/>
      <c r="F1138" s="235"/>
      <c r="G1138" s="171"/>
    </row>
    <row r="1139" spans="2:7" s="232" customFormat="1" ht="12" x14ac:dyDescent="0.2">
      <c r="B1139" s="172"/>
      <c r="C1139" s="172"/>
      <c r="D1139" s="234"/>
      <c r="E1139" s="315"/>
      <c r="F1139" s="235"/>
      <c r="G1139" s="171"/>
    </row>
    <row r="1140" spans="2:7" s="232" customFormat="1" ht="12" x14ac:dyDescent="0.2">
      <c r="B1140" s="172"/>
      <c r="C1140" s="172"/>
      <c r="D1140" s="234"/>
      <c r="E1140" s="315"/>
      <c r="F1140" s="235"/>
      <c r="G1140" s="171"/>
    </row>
    <row r="1141" spans="2:7" s="232" customFormat="1" ht="12" x14ac:dyDescent="0.2">
      <c r="B1141" s="172"/>
      <c r="C1141" s="172"/>
      <c r="D1141" s="234"/>
      <c r="E1141" s="315"/>
      <c r="F1141" s="235"/>
      <c r="G1141" s="171"/>
    </row>
    <row r="1142" spans="2:7" s="232" customFormat="1" ht="12" x14ac:dyDescent="0.2">
      <c r="B1142" s="172"/>
      <c r="C1142" s="172"/>
      <c r="D1142" s="234"/>
      <c r="E1142" s="315"/>
      <c r="F1142" s="235"/>
      <c r="G1142" s="171"/>
    </row>
    <row r="1143" spans="2:7" s="232" customFormat="1" ht="12" x14ac:dyDescent="0.2">
      <c r="B1143" s="172"/>
      <c r="C1143" s="172"/>
      <c r="D1143" s="234"/>
      <c r="E1143" s="315"/>
      <c r="F1143" s="235"/>
      <c r="G1143" s="171"/>
    </row>
    <row r="1144" spans="2:7" s="232" customFormat="1" ht="12" x14ac:dyDescent="0.2">
      <c r="B1144" s="172"/>
      <c r="C1144" s="172"/>
      <c r="D1144" s="234"/>
      <c r="E1144" s="315"/>
      <c r="F1144" s="235"/>
      <c r="G1144" s="171"/>
    </row>
    <row r="1145" spans="2:7" s="232" customFormat="1" ht="12" x14ac:dyDescent="0.2">
      <c r="B1145" s="172"/>
      <c r="C1145" s="172"/>
      <c r="D1145" s="234"/>
      <c r="E1145" s="315"/>
      <c r="F1145" s="235"/>
      <c r="G1145" s="171"/>
    </row>
    <row r="1146" spans="2:7" s="232" customFormat="1" ht="12" x14ac:dyDescent="0.2">
      <c r="B1146" s="172"/>
      <c r="C1146" s="172"/>
      <c r="D1146" s="234"/>
      <c r="E1146" s="315"/>
      <c r="F1146" s="235"/>
      <c r="G1146" s="171"/>
    </row>
    <row r="1147" spans="2:7" s="232" customFormat="1" ht="12" x14ac:dyDescent="0.2">
      <c r="B1147" s="172"/>
      <c r="C1147" s="172"/>
      <c r="D1147" s="234"/>
      <c r="E1147" s="315"/>
      <c r="F1147" s="235"/>
      <c r="G1147" s="171"/>
    </row>
    <row r="1148" spans="2:7" s="232" customFormat="1" ht="12" x14ac:dyDescent="0.2">
      <c r="B1148" s="172"/>
      <c r="C1148" s="172"/>
      <c r="D1148" s="234"/>
      <c r="E1148" s="315"/>
      <c r="F1148" s="235"/>
      <c r="G1148" s="171"/>
    </row>
    <row r="1149" spans="2:7" s="232" customFormat="1" ht="12" x14ac:dyDescent="0.2">
      <c r="B1149" s="172"/>
      <c r="C1149" s="172"/>
      <c r="D1149" s="234"/>
      <c r="E1149" s="315"/>
      <c r="F1149" s="235"/>
      <c r="G1149" s="171"/>
    </row>
    <row r="1150" spans="2:7" s="232" customFormat="1" ht="12" x14ac:dyDescent="0.2">
      <c r="B1150" s="172"/>
      <c r="C1150" s="172"/>
      <c r="D1150" s="234"/>
      <c r="E1150" s="315"/>
      <c r="F1150" s="235"/>
      <c r="G1150" s="171"/>
    </row>
    <row r="1151" spans="2:7" s="232" customFormat="1" ht="12" x14ac:dyDescent="0.2">
      <c r="B1151" s="172"/>
      <c r="C1151" s="172"/>
      <c r="D1151" s="234"/>
      <c r="E1151" s="315"/>
      <c r="F1151" s="235"/>
      <c r="G1151" s="171"/>
    </row>
    <row r="1152" spans="2:7" s="232" customFormat="1" ht="12" x14ac:dyDescent="0.2">
      <c r="B1152" s="172"/>
      <c r="C1152" s="172"/>
      <c r="D1152" s="234"/>
      <c r="E1152" s="315"/>
      <c r="F1152" s="235"/>
      <c r="G1152" s="171"/>
    </row>
    <row r="1153" spans="2:7" s="232" customFormat="1" ht="12" x14ac:dyDescent="0.2">
      <c r="B1153" s="172"/>
      <c r="C1153" s="172"/>
      <c r="D1153" s="234"/>
      <c r="E1153" s="315"/>
      <c r="F1153" s="235"/>
      <c r="G1153" s="171"/>
    </row>
    <row r="1154" spans="2:7" s="232" customFormat="1" ht="12" x14ac:dyDescent="0.2">
      <c r="B1154" s="172"/>
      <c r="C1154" s="172"/>
      <c r="D1154" s="234"/>
      <c r="E1154" s="315"/>
      <c r="F1154" s="235"/>
      <c r="G1154" s="171"/>
    </row>
    <row r="1155" spans="2:7" s="232" customFormat="1" ht="12" x14ac:dyDescent="0.2">
      <c r="B1155" s="172"/>
      <c r="C1155" s="172"/>
      <c r="D1155" s="234"/>
      <c r="E1155" s="315"/>
      <c r="F1155" s="235"/>
      <c r="G1155" s="171"/>
    </row>
    <row r="1156" spans="2:7" s="232" customFormat="1" ht="12" x14ac:dyDescent="0.2">
      <c r="B1156" s="172"/>
      <c r="C1156" s="172"/>
      <c r="D1156" s="234"/>
      <c r="E1156" s="315"/>
      <c r="F1156" s="235"/>
      <c r="G1156" s="171"/>
    </row>
    <row r="1157" spans="2:7" s="232" customFormat="1" ht="12" x14ac:dyDescent="0.2">
      <c r="B1157" s="172"/>
      <c r="C1157" s="172"/>
      <c r="D1157" s="234"/>
      <c r="E1157" s="315"/>
      <c r="F1157" s="235"/>
      <c r="G1157" s="171"/>
    </row>
    <row r="1158" spans="2:7" s="232" customFormat="1" ht="12" x14ac:dyDescent="0.2">
      <c r="B1158" s="172"/>
      <c r="C1158" s="172"/>
      <c r="D1158" s="234"/>
      <c r="E1158" s="315"/>
      <c r="F1158" s="235"/>
      <c r="G1158" s="171"/>
    </row>
    <row r="1159" spans="2:7" s="232" customFormat="1" ht="12" x14ac:dyDescent="0.2">
      <c r="B1159" s="172"/>
      <c r="C1159" s="172"/>
      <c r="D1159" s="234"/>
      <c r="E1159" s="315"/>
      <c r="F1159" s="235"/>
      <c r="G1159" s="171"/>
    </row>
    <row r="1160" spans="2:7" s="232" customFormat="1" ht="12" x14ac:dyDescent="0.2">
      <c r="B1160" s="172"/>
      <c r="C1160" s="172"/>
      <c r="D1160" s="234"/>
      <c r="E1160" s="315"/>
      <c r="F1160" s="235"/>
      <c r="G1160" s="171"/>
    </row>
    <row r="1161" spans="2:7" s="232" customFormat="1" ht="12" x14ac:dyDescent="0.2">
      <c r="B1161" s="172"/>
      <c r="C1161" s="172"/>
      <c r="D1161" s="234"/>
      <c r="E1161" s="315"/>
      <c r="F1161" s="235"/>
      <c r="G1161" s="171"/>
    </row>
    <row r="1162" spans="2:7" s="232" customFormat="1" ht="12" x14ac:dyDescent="0.2">
      <c r="B1162" s="172"/>
      <c r="C1162" s="172"/>
      <c r="D1162" s="234"/>
      <c r="E1162" s="315"/>
      <c r="F1162" s="235"/>
      <c r="G1162" s="171"/>
    </row>
    <row r="1163" spans="2:7" s="232" customFormat="1" ht="12" x14ac:dyDescent="0.2">
      <c r="B1163" s="172"/>
      <c r="C1163" s="172"/>
      <c r="D1163" s="234"/>
      <c r="E1163" s="315"/>
      <c r="F1163" s="235"/>
      <c r="G1163" s="171"/>
    </row>
    <row r="1164" spans="2:7" s="232" customFormat="1" ht="12" x14ac:dyDescent="0.2">
      <c r="B1164" s="172"/>
      <c r="C1164" s="172"/>
      <c r="D1164" s="234"/>
      <c r="E1164" s="315"/>
      <c r="F1164" s="235"/>
      <c r="G1164" s="171"/>
    </row>
    <row r="1165" spans="2:7" s="232" customFormat="1" ht="12" x14ac:dyDescent="0.2">
      <c r="B1165" s="172"/>
      <c r="C1165" s="172"/>
      <c r="D1165" s="234"/>
      <c r="E1165" s="315"/>
      <c r="F1165" s="235"/>
      <c r="G1165" s="171"/>
    </row>
    <row r="1166" spans="2:7" s="232" customFormat="1" ht="12" x14ac:dyDescent="0.2">
      <c r="B1166" s="172"/>
      <c r="C1166" s="172"/>
      <c r="D1166" s="234"/>
      <c r="E1166" s="315"/>
      <c r="F1166" s="235"/>
      <c r="G1166" s="171"/>
    </row>
    <row r="1167" spans="2:7" s="232" customFormat="1" ht="12" x14ac:dyDescent="0.2">
      <c r="B1167" s="172"/>
      <c r="C1167" s="172"/>
      <c r="D1167" s="234"/>
      <c r="E1167" s="315"/>
      <c r="F1167" s="235"/>
      <c r="G1167" s="171"/>
    </row>
    <row r="1168" spans="2:7" s="232" customFormat="1" ht="12" x14ac:dyDescent="0.2">
      <c r="B1168" s="172"/>
      <c r="C1168" s="172"/>
      <c r="D1168" s="234"/>
      <c r="E1168" s="315"/>
      <c r="F1168" s="235"/>
      <c r="G1168" s="171"/>
    </row>
    <row r="1169" spans="2:7" s="232" customFormat="1" ht="12" x14ac:dyDescent="0.2">
      <c r="B1169" s="172"/>
      <c r="C1169" s="172"/>
      <c r="D1169" s="234"/>
      <c r="E1169" s="315"/>
      <c r="F1169" s="235"/>
      <c r="G1169" s="171"/>
    </row>
    <row r="1170" spans="2:7" s="232" customFormat="1" ht="12" x14ac:dyDescent="0.2">
      <c r="B1170" s="172"/>
      <c r="C1170" s="172"/>
      <c r="D1170" s="234"/>
      <c r="E1170" s="315"/>
      <c r="F1170" s="235"/>
      <c r="G1170" s="171"/>
    </row>
    <row r="1171" spans="2:7" s="232" customFormat="1" ht="12" x14ac:dyDescent="0.2">
      <c r="B1171" s="172"/>
      <c r="C1171" s="172"/>
      <c r="D1171" s="234"/>
      <c r="E1171" s="315"/>
      <c r="F1171" s="235"/>
      <c r="G1171" s="171"/>
    </row>
    <row r="1172" spans="2:7" s="232" customFormat="1" ht="12" x14ac:dyDescent="0.2">
      <c r="B1172" s="172"/>
      <c r="C1172" s="172"/>
      <c r="D1172" s="234"/>
      <c r="E1172" s="315"/>
      <c r="F1172" s="235"/>
      <c r="G1172" s="171"/>
    </row>
    <row r="1173" spans="2:7" s="232" customFormat="1" ht="12" x14ac:dyDescent="0.2">
      <c r="B1173" s="172"/>
      <c r="C1173" s="172"/>
      <c r="D1173" s="234"/>
      <c r="E1173" s="315"/>
      <c r="F1173" s="235"/>
      <c r="G1173" s="171"/>
    </row>
    <row r="1174" spans="2:7" s="232" customFormat="1" ht="12" x14ac:dyDescent="0.2">
      <c r="B1174" s="172"/>
      <c r="C1174" s="172"/>
      <c r="D1174" s="234"/>
      <c r="E1174" s="315"/>
      <c r="F1174" s="235"/>
      <c r="G1174" s="171"/>
    </row>
    <row r="1175" spans="2:7" s="232" customFormat="1" ht="12" x14ac:dyDescent="0.2">
      <c r="B1175" s="172"/>
      <c r="C1175" s="172"/>
      <c r="D1175" s="234"/>
      <c r="E1175" s="315"/>
      <c r="F1175" s="235"/>
      <c r="G1175" s="171"/>
    </row>
    <row r="1176" spans="2:7" s="232" customFormat="1" ht="12" x14ac:dyDescent="0.2">
      <c r="B1176" s="172"/>
      <c r="C1176" s="172"/>
      <c r="D1176" s="234"/>
      <c r="E1176" s="315"/>
      <c r="F1176" s="235"/>
      <c r="G1176" s="171"/>
    </row>
    <row r="1177" spans="2:7" s="232" customFormat="1" ht="12" x14ac:dyDescent="0.2">
      <c r="B1177" s="172"/>
      <c r="C1177" s="172"/>
      <c r="D1177" s="234"/>
      <c r="E1177" s="315"/>
      <c r="F1177" s="235"/>
      <c r="G1177" s="171"/>
    </row>
    <row r="1178" spans="2:7" s="232" customFormat="1" ht="12" x14ac:dyDescent="0.2">
      <c r="B1178" s="172"/>
      <c r="C1178" s="172"/>
      <c r="D1178" s="234"/>
      <c r="E1178" s="315"/>
      <c r="F1178" s="235"/>
      <c r="G1178" s="171"/>
    </row>
    <row r="1179" spans="2:7" s="232" customFormat="1" ht="12" x14ac:dyDescent="0.2">
      <c r="B1179" s="172"/>
      <c r="C1179" s="172"/>
      <c r="D1179" s="234"/>
      <c r="E1179" s="315"/>
      <c r="F1179" s="235"/>
      <c r="G1179" s="171"/>
    </row>
    <row r="1180" spans="2:7" s="232" customFormat="1" ht="12" x14ac:dyDescent="0.2">
      <c r="B1180" s="172"/>
      <c r="C1180" s="172"/>
      <c r="D1180" s="234"/>
      <c r="E1180" s="315"/>
      <c r="F1180" s="235"/>
      <c r="G1180" s="171"/>
    </row>
    <row r="1181" spans="2:7" s="232" customFormat="1" ht="12" x14ac:dyDescent="0.2">
      <c r="B1181" s="172"/>
      <c r="C1181" s="172"/>
      <c r="D1181" s="234"/>
      <c r="E1181" s="315"/>
      <c r="F1181" s="235"/>
      <c r="G1181" s="171"/>
    </row>
    <row r="1182" spans="2:7" s="232" customFormat="1" ht="12" x14ac:dyDescent="0.2">
      <c r="B1182" s="172"/>
      <c r="C1182" s="172"/>
      <c r="D1182" s="234"/>
      <c r="E1182" s="315"/>
      <c r="F1182" s="235"/>
      <c r="G1182" s="171"/>
    </row>
    <row r="1183" spans="2:7" s="232" customFormat="1" ht="12" x14ac:dyDescent="0.2">
      <c r="B1183" s="172"/>
      <c r="C1183" s="172"/>
      <c r="D1183" s="234"/>
      <c r="E1183" s="315"/>
      <c r="F1183" s="235"/>
      <c r="G1183" s="171"/>
    </row>
    <row r="1184" spans="2:7" s="232" customFormat="1" ht="12" x14ac:dyDescent="0.2">
      <c r="B1184" s="172"/>
      <c r="C1184" s="172"/>
      <c r="D1184" s="234"/>
      <c r="E1184" s="315"/>
      <c r="F1184" s="235"/>
      <c r="G1184" s="171"/>
    </row>
    <row r="1185" spans="2:7" s="232" customFormat="1" ht="12" x14ac:dyDescent="0.2">
      <c r="B1185" s="172"/>
      <c r="C1185" s="172"/>
      <c r="D1185" s="234"/>
      <c r="E1185" s="315"/>
      <c r="F1185" s="235"/>
      <c r="G1185" s="171"/>
    </row>
    <row r="1186" spans="2:7" s="232" customFormat="1" ht="12" x14ac:dyDescent="0.2">
      <c r="B1186" s="172"/>
      <c r="C1186" s="172"/>
      <c r="D1186" s="234"/>
      <c r="E1186" s="315"/>
      <c r="F1186" s="235"/>
      <c r="G1186" s="171"/>
    </row>
    <row r="1187" spans="2:7" s="232" customFormat="1" ht="12" x14ac:dyDescent="0.2">
      <c r="B1187" s="172"/>
      <c r="C1187" s="172"/>
      <c r="D1187" s="234"/>
      <c r="E1187" s="315"/>
      <c r="F1187" s="235"/>
      <c r="G1187" s="171"/>
    </row>
    <row r="1188" spans="2:7" s="232" customFormat="1" ht="12" x14ac:dyDescent="0.2">
      <c r="B1188" s="172"/>
      <c r="C1188" s="172"/>
      <c r="D1188" s="234"/>
      <c r="E1188" s="315"/>
      <c r="F1188" s="235"/>
      <c r="G1188" s="171"/>
    </row>
    <row r="1189" spans="2:7" s="232" customFormat="1" ht="12" x14ac:dyDescent="0.2">
      <c r="B1189" s="172"/>
      <c r="C1189" s="172"/>
      <c r="D1189" s="234"/>
      <c r="E1189" s="315"/>
      <c r="F1189" s="235"/>
      <c r="G1189" s="171"/>
    </row>
    <row r="1190" spans="2:7" s="232" customFormat="1" ht="12" x14ac:dyDescent="0.2">
      <c r="B1190" s="172"/>
      <c r="C1190" s="172"/>
      <c r="D1190" s="234"/>
      <c r="E1190" s="315"/>
      <c r="F1190" s="235"/>
      <c r="G1190" s="171"/>
    </row>
    <row r="1191" spans="2:7" s="232" customFormat="1" ht="12" x14ac:dyDescent="0.2">
      <c r="B1191" s="172"/>
      <c r="C1191" s="172"/>
      <c r="D1191" s="234"/>
      <c r="E1191" s="315"/>
      <c r="F1191" s="235"/>
      <c r="G1191" s="171"/>
    </row>
    <row r="1192" spans="2:7" s="232" customFormat="1" ht="12" x14ac:dyDescent="0.2">
      <c r="B1192" s="172"/>
      <c r="C1192" s="172"/>
      <c r="D1192" s="234"/>
      <c r="E1192" s="315"/>
      <c r="F1192" s="235"/>
      <c r="G1192" s="171"/>
    </row>
    <row r="1193" spans="2:7" s="232" customFormat="1" ht="12" x14ac:dyDescent="0.2">
      <c r="B1193" s="172"/>
      <c r="C1193" s="172"/>
      <c r="D1193" s="234"/>
      <c r="E1193" s="315"/>
      <c r="F1193" s="235"/>
      <c r="G1193" s="171"/>
    </row>
    <row r="1194" spans="2:7" s="232" customFormat="1" ht="12" x14ac:dyDescent="0.2">
      <c r="B1194" s="172"/>
      <c r="C1194" s="172"/>
      <c r="D1194" s="234"/>
      <c r="E1194" s="315"/>
      <c r="F1194" s="235"/>
      <c r="G1194" s="171"/>
    </row>
    <row r="1195" spans="2:7" s="232" customFormat="1" ht="12" x14ac:dyDescent="0.2">
      <c r="B1195" s="172"/>
      <c r="C1195" s="172"/>
      <c r="D1195" s="234"/>
      <c r="E1195" s="315"/>
      <c r="F1195" s="235"/>
      <c r="G1195" s="171"/>
    </row>
    <row r="1196" spans="2:7" s="232" customFormat="1" ht="12" x14ac:dyDescent="0.2">
      <c r="B1196" s="172"/>
      <c r="C1196" s="172"/>
      <c r="D1196" s="234"/>
      <c r="E1196" s="315"/>
      <c r="F1196" s="235"/>
      <c r="G1196" s="171"/>
    </row>
    <row r="1197" spans="2:7" s="232" customFormat="1" ht="12" x14ac:dyDescent="0.2">
      <c r="B1197" s="172"/>
      <c r="C1197" s="172"/>
      <c r="D1197" s="234"/>
      <c r="E1197" s="315"/>
      <c r="F1197" s="235"/>
      <c r="G1197" s="171"/>
    </row>
    <row r="1198" spans="2:7" s="232" customFormat="1" ht="12" x14ac:dyDescent="0.2">
      <c r="B1198" s="172"/>
      <c r="C1198" s="172"/>
      <c r="D1198" s="234"/>
      <c r="E1198" s="315"/>
      <c r="F1198" s="235"/>
      <c r="G1198" s="171"/>
    </row>
    <row r="1199" spans="2:7" s="232" customFormat="1" ht="12" x14ac:dyDescent="0.2">
      <c r="B1199" s="172"/>
      <c r="C1199" s="172"/>
      <c r="D1199" s="234"/>
      <c r="E1199" s="315"/>
      <c r="F1199" s="235"/>
      <c r="G1199" s="171"/>
    </row>
    <row r="1200" spans="2:7" s="232" customFormat="1" ht="12" x14ac:dyDescent="0.2">
      <c r="B1200" s="172"/>
      <c r="C1200" s="172"/>
      <c r="D1200" s="234"/>
      <c r="E1200" s="315"/>
      <c r="F1200" s="235"/>
      <c r="G1200" s="171"/>
    </row>
    <row r="1201" spans="2:7" s="232" customFormat="1" ht="12" x14ac:dyDescent="0.2">
      <c r="B1201" s="172"/>
      <c r="C1201" s="172"/>
      <c r="D1201" s="234"/>
      <c r="E1201" s="315"/>
      <c r="F1201" s="235"/>
      <c r="G1201" s="171"/>
    </row>
    <row r="1202" spans="2:7" s="232" customFormat="1" ht="12" x14ac:dyDescent="0.2">
      <c r="B1202" s="172"/>
      <c r="C1202" s="172"/>
      <c r="D1202" s="234"/>
      <c r="E1202" s="315"/>
      <c r="F1202" s="235"/>
      <c r="G1202" s="171"/>
    </row>
    <row r="1203" spans="2:7" s="232" customFormat="1" ht="12" x14ac:dyDescent="0.2">
      <c r="B1203" s="172"/>
      <c r="C1203" s="172"/>
      <c r="D1203" s="234"/>
      <c r="E1203" s="315"/>
      <c r="F1203" s="235"/>
      <c r="G1203" s="171"/>
    </row>
    <row r="1204" spans="2:7" s="232" customFormat="1" ht="12" x14ac:dyDescent="0.2">
      <c r="B1204" s="172"/>
      <c r="C1204" s="172"/>
      <c r="D1204" s="234"/>
      <c r="E1204" s="315"/>
      <c r="F1204" s="235"/>
      <c r="G1204" s="171"/>
    </row>
    <row r="1205" spans="2:7" s="232" customFormat="1" ht="12" x14ac:dyDescent="0.2">
      <c r="B1205" s="172"/>
      <c r="C1205" s="172"/>
      <c r="D1205" s="234"/>
      <c r="E1205" s="315"/>
      <c r="F1205" s="235"/>
      <c r="G1205" s="171"/>
    </row>
    <row r="1206" spans="2:7" s="232" customFormat="1" ht="12" x14ac:dyDescent="0.2">
      <c r="B1206" s="172"/>
      <c r="C1206" s="172"/>
      <c r="D1206" s="234"/>
      <c r="E1206" s="315"/>
      <c r="F1206" s="235"/>
      <c r="G1206" s="171"/>
    </row>
    <row r="1207" spans="2:7" s="232" customFormat="1" ht="12" x14ac:dyDescent="0.2">
      <c r="B1207" s="172"/>
      <c r="C1207" s="172"/>
      <c r="D1207" s="234"/>
      <c r="E1207" s="315"/>
      <c r="F1207" s="235"/>
      <c r="G1207" s="171"/>
    </row>
    <row r="1208" spans="2:7" s="232" customFormat="1" ht="12" x14ac:dyDescent="0.2">
      <c r="B1208" s="172"/>
      <c r="C1208" s="172"/>
      <c r="D1208" s="234"/>
      <c r="E1208" s="315"/>
      <c r="F1208" s="235"/>
      <c r="G1208" s="171"/>
    </row>
    <row r="1209" spans="2:7" s="232" customFormat="1" ht="12" x14ac:dyDescent="0.2">
      <c r="B1209" s="172"/>
      <c r="C1209" s="172"/>
      <c r="D1209" s="234"/>
      <c r="E1209" s="315"/>
      <c r="F1209" s="235"/>
      <c r="G1209" s="171"/>
    </row>
    <row r="1210" spans="2:7" s="232" customFormat="1" ht="12" x14ac:dyDescent="0.2">
      <c r="B1210" s="172"/>
      <c r="C1210" s="172"/>
      <c r="D1210" s="234"/>
      <c r="E1210" s="315"/>
      <c r="F1210" s="235"/>
      <c r="G1210" s="171"/>
    </row>
    <row r="1211" spans="2:7" s="232" customFormat="1" ht="12" x14ac:dyDescent="0.2">
      <c r="B1211" s="172"/>
      <c r="C1211" s="172"/>
      <c r="D1211" s="234"/>
      <c r="E1211" s="315"/>
      <c r="F1211" s="235"/>
      <c r="G1211" s="171"/>
    </row>
    <row r="1212" spans="2:7" s="232" customFormat="1" ht="12" x14ac:dyDescent="0.2">
      <c r="B1212" s="172"/>
      <c r="C1212" s="172"/>
      <c r="D1212" s="234"/>
      <c r="E1212" s="315"/>
      <c r="F1212" s="235"/>
      <c r="G1212" s="171"/>
    </row>
    <row r="1213" spans="2:7" s="232" customFormat="1" ht="12" x14ac:dyDescent="0.2">
      <c r="B1213" s="172"/>
      <c r="C1213" s="172"/>
      <c r="D1213" s="234"/>
      <c r="E1213" s="315"/>
      <c r="F1213" s="235"/>
      <c r="G1213" s="171"/>
    </row>
    <row r="1214" spans="2:7" s="232" customFormat="1" ht="12" x14ac:dyDescent="0.2">
      <c r="B1214" s="172"/>
      <c r="C1214" s="172"/>
      <c r="D1214" s="234"/>
      <c r="E1214" s="315"/>
      <c r="F1214" s="235"/>
      <c r="G1214" s="171"/>
    </row>
    <row r="1215" spans="2:7" s="232" customFormat="1" ht="12" x14ac:dyDescent="0.2">
      <c r="B1215" s="172"/>
      <c r="C1215" s="172"/>
      <c r="D1215" s="234"/>
      <c r="E1215" s="315"/>
      <c r="F1215" s="235"/>
      <c r="G1215" s="171"/>
    </row>
    <row r="1216" spans="2:7" s="232" customFormat="1" ht="12" x14ac:dyDescent="0.2">
      <c r="B1216" s="172"/>
      <c r="C1216" s="172"/>
      <c r="D1216" s="234"/>
      <c r="E1216" s="315"/>
      <c r="F1216" s="235"/>
      <c r="G1216" s="171"/>
    </row>
    <row r="1217" spans="2:7" s="232" customFormat="1" ht="12" x14ac:dyDescent="0.2">
      <c r="B1217" s="172"/>
      <c r="C1217" s="172"/>
      <c r="D1217" s="234"/>
      <c r="E1217" s="315"/>
      <c r="F1217" s="235"/>
      <c r="G1217" s="171"/>
    </row>
    <row r="1218" spans="2:7" s="232" customFormat="1" ht="12" x14ac:dyDescent="0.2">
      <c r="B1218" s="172"/>
      <c r="C1218" s="172"/>
      <c r="D1218" s="234"/>
      <c r="E1218" s="315"/>
      <c r="F1218" s="235"/>
      <c r="G1218" s="171"/>
    </row>
    <row r="1219" spans="2:7" s="232" customFormat="1" ht="12" x14ac:dyDescent="0.2">
      <c r="B1219" s="172"/>
      <c r="C1219" s="172"/>
      <c r="D1219" s="234"/>
      <c r="E1219" s="315"/>
      <c r="F1219" s="235"/>
      <c r="G1219" s="171"/>
    </row>
    <row r="1220" spans="2:7" s="232" customFormat="1" ht="12" x14ac:dyDescent="0.2">
      <c r="B1220" s="172"/>
      <c r="C1220" s="172"/>
      <c r="D1220" s="234"/>
      <c r="E1220" s="315"/>
      <c r="F1220" s="235"/>
      <c r="G1220" s="171"/>
    </row>
    <row r="1221" spans="2:7" s="232" customFormat="1" ht="12" x14ac:dyDescent="0.2">
      <c r="B1221" s="172"/>
      <c r="C1221" s="172"/>
      <c r="D1221" s="234"/>
      <c r="E1221" s="315"/>
      <c r="F1221" s="235"/>
      <c r="G1221" s="171"/>
    </row>
    <row r="1222" spans="2:7" s="232" customFormat="1" ht="12" x14ac:dyDescent="0.2">
      <c r="B1222" s="172"/>
      <c r="C1222" s="172"/>
      <c r="D1222" s="234"/>
      <c r="E1222" s="315"/>
      <c r="F1222" s="235"/>
      <c r="G1222" s="171"/>
    </row>
    <row r="1223" spans="2:7" s="232" customFormat="1" ht="12" x14ac:dyDescent="0.2">
      <c r="B1223" s="172"/>
      <c r="C1223" s="172"/>
      <c r="D1223" s="234"/>
      <c r="E1223" s="315"/>
      <c r="F1223" s="235"/>
      <c r="G1223" s="171"/>
    </row>
    <row r="1224" spans="2:7" s="232" customFormat="1" ht="12" x14ac:dyDescent="0.2">
      <c r="B1224" s="172"/>
      <c r="C1224" s="172"/>
      <c r="D1224" s="234"/>
      <c r="E1224" s="315"/>
      <c r="F1224" s="235"/>
      <c r="G1224" s="171"/>
    </row>
    <row r="1225" spans="2:7" s="232" customFormat="1" ht="12" x14ac:dyDescent="0.2">
      <c r="B1225" s="172"/>
      <c r="C1225" s="172"/>
      <c r="D1225" s="234"/>
      <c r="E1225" s="315"/>
      <c r="F1225" s="235"/>
      <c r="G1225" s="171"/>
    </row>
    <row r="1226" spans="2:7" s="232" customFormat="1" ht="12" x14ac:dyDescent="0.2">
      <c r="B1226" s="172"/>
      <c r="C1226" s="172"/>
      <c r="D1226" s="234"/>
      <c r="E1226" s="315"/>
      <c r="F1226" s="235"/>
      <c r="G1226" s="171"/>
    </row>
    <row r="1227" spans="2:7" s="232" customFormat="1" ht="12" x14ac:dyDescent="0.2">
      <c r="B1227" s="172"/>
      <c r="C1227" s="172"/>
      <c r="D1227" s="234"/>
      <c r="E1227" s="315"/>
      <c r="F1227" s="235"/>
      <c r="G1227" s="171"/>
    </row>
    <row r="1228" spans="2:7" s="232" customFormat="1" ht="12" x14ac:dyDescent="0.2">
      <c r="B1228" s="172"/>
      <c r="C1228" s="172"/>
      <c r="D1228" s="234"/>
      <c r="E1228" s="315"/>
      <c r="F1228" s="235"/>
      <c r="G1228" s="171"/>
    </row>
    <row r="1229" spans="2:7" s="232" customFormat="1" ht="12" x14ac:dyDescent="0.2">
      <c r="B1229" s="172"/>
      <c r="C1229" s="172"/>
      <c r="D1229" s="234"/>
      <c r="E1229" s="315"/>
      <c r="F1229" s="235"/>
      <c r="G1229" s="171"/>
    </row>
    <row r="1230" spans="2:7" s="232" customFormat="1" ht="12" x14ac:dyDescent="0.2">
      <c r="B1230" s="172"/>
      <c r="C1230" s="172"/>
      <c r="D1230" s="234"/>
      <c r="E1230" s="315"/>
      <c r="F1230" s="235"/>
      <c r="G1230" s="171"/>
    </row>
    <row r="1231" spans="2:7" s="232" customFormat="1" ht="12" x14ac:dyDescent="0.2">
      <c r="B1231" s="172"/>
      <c r="C1231" s="172"/>
      <c r="D1231" s="234"/>
      <c r="E1231" s="315"/>
      <c r="F1231" s="235"/>
      <c r="G1231" s="171"/>
    </row>
    <row r="1232" spans="2:7" s="232" customFormat="1" ht="12" x14ac:dyDescent="0.2">
      <c r="B1232" s="172"/>
      <c r="C1232" s="172"/>
      <c r="D1232" s="234"/>
      <c r="E1232" s="315"/>
      <c r="F1232" s="235"/>
      <c r="G1232" s="171"/>
    </row>
    <row r="1233" spans="2:7" s="232" customFormat="1" ht="12" x14ac:dyDescent="0.2">
      <c r="B1233" s="172"/>
      <c r="C1233" s="172"/>
      <c r="D1233" s="234"/>
      <c r="E1233" s="315"/>
      <c r="F1233" s="235"/>
      <c r="G1233" s="171"/>
    </row>
    <row r="1234" spans="2:7" s="232" customFormat="1" ht="12" x14ac:dyDescent="0.2">
      <c r="B1234" s="172"/>
      <c r="C1234" s="172"/>
      <c r="D1234" s="234"/>
      <c r="E1234" s="315"/>
      <c r="F1234" s="235"/>
      <c r="G1234" s="171"/>
    </row>
    <row r="1235" spans="2:7" s="232" customFormat="1" ht="12" x14ac:dyDescent="0.2">
      <c r="B1235" s="172"/>
      <c r="C1235" s="172"/>
      <c r="D1235" s="234"/>
      <c r="E1235" s="315"/>
      <c r="F1235" s="235"/>
      <c r="G1235" s="171"/>
    </row>
    <row r="1236" spans="2:7" s="232" customFormat="1" ht="12" x14ac:dyDescent="0.2">
      <c r="B1236" s="172"/>
      <c r="C1236" s="172"/>
      <c r="D1236" s="234"/>
      <c r="E1236" s="315"/>
      <c r="F1236" s="235"/>
      <c r="G1236" s="171"/>
    </row>
    <row r="1237" spans="2:7" s="232" customFormat="1" ht="12" x14ac:dyDescent="0.2">
      <c r="B1237" s="172"/>
      <c r="C1237" s="172"/>
      <c r="D1237" s="234"/>
      <c r="E1237" s="315"/>
      <c r="F1237" s="235"/>
      <c r="G1237" s="171"/>
    </row>
    <row r="1238" spans="2:7" s="232" customFormat="1" ht="12" x14ac:dyDescent="0.2">
      <c r="B1238" s="172"/>
      <c r="C1238" s="172"/>
      <c r="D1238" s="234"/>
      <c r="E1238" s="315"/>
      <c r="F1238" s="235"/>
      <c r="G1238" s="171"/>
    </row>
    <row r="1239" spans="2:7" s="232" customFormat="1" ht="12" x14ac:dyDescent="0.2">
      <c r="B1239" s="172"/>
      <c r="C1239" s="172"/>
      <c r="D1239" s="234"/>
      <c r="E1239" s="315"/>
      <c r="F1239" s="235"/>
      <c r="G1239" s="171"/>
    </row>
    <row r="1240" spans="2:7" s="232" customFormat="1" ht="12" x14ac:dyDescent="0.2">
      <c r="B1240" s="172"/>
      <c r="C1240" s="172"/>
      <c r="D1240" s="234"/>
      <c r="E1240" s="315"/>
      <c r="F1240" s="235"/>
      <c r="G1240" s="171"/>
    </row>
    <row r="1241" spans="2:7" s="232" customFormat="1" ht="12" x14ac:dyDescent="0.2">
      <c r="B1241" s="172"/>
      <c r="C1241" s="172"/>
      <c r="D1241" s="234"/>
      <c r="E1241" s="315"/>
      <c r="F1241" s="235"/>
      <c r="G1241" s="171"/>
    </row>
    <row r="1242" spans="2:7" s="232" customFormat="1" ht="12" x14ac:dyDescent="0.2">
      <c r="B1242" s="172"/>
      <c r="C1242" s="172"/>
      <c r="D1242" s="234"/>
      <c r="E1242" s="315"/>
      <c r="F1242" s="235"/>
      <c r="G1242" s="171"/>
    </row>
    <row r="1243" spans="2:7" s="232" customFormat="1" ht="12" x14ac:dyDescent="0.2">
      <c r="B1243" s="172"/>
      <c r="C1243" s="172"/>
      <c r="D1243" s="234"/>
      <c r="E1243" s="315"/>
      <c r="F1243" s="235"/>
      <c r="G1243" s="171"/>
    </row>
    <row r="1244" spans="2:7" s="232" customFormat="1" ht="12" x14ac:dyDescent="0.2">
      <c r="B1244" s="172"/>
      <c r="C1244" s="172"/>
      <c r="D1244" s="234"/>
      <c r="E1244" s="315"/>
      <c r="F1244" s="235"/>
      <c r="G1244" s="171"/>
    </row>
    <row r="1245" spans="2:7" s="232" customFormat="1" ht="12" x14ac:dyDescent="0.2">
      <c r="B1245" s="172"/>
      <c r="C1245" s="172"/>
      <c r="D1245" s="234"/>
      <c r="E1245" s="315"/>
      <c r="F1245" s="235"/>
      <c r="G1245" s="171"/>
    </row>
    <row r="1246" spans="2:7" s="232" customFormat="1" ht="12" x14ac:dyDescent="0.2">
      <c r="B1246" s="172"/>
      <c r="C1246" s="172"/>
      <c r="D1246" s="234"/>
      <c r="E1246" s="315"/>
      <c r="F1246" s="235"/>
      <c r="G1246" s="171"/>
    </row>
    <row r="1247" spans="2:7" s="232" customFormat="1" ht="12" x14ac:dyDescent="0.2">
      <c r="B1247" s="172"/>
      <c r="C1247" s="172"/>
      <c r="D1247" s="234"/>
      <c r="E1247" s="315"/>
      <c r="F1247" s="235"/>
      <c r="G1247" s="171"/>
    </row>
    <row r="1248" spans="2:7" s="232" customFormat="1" ht="12" x14ac:dyDescent="0.2">
      <c r="B1248" s="172"/>
      <c r="C1248" s="172"/>
      <c r="D1248" s="234"/>
      <c r="E1248" s="315"/>
      <c r="F1248" s="235"/>
      <c r="G1248" s="171"/>
    </row>
    <row r="1249" spans="2:7" s="232" customFormat="1" ht="12" x14ac:dyDescent="0.2">
      <c r="B1249" s="172"/>
      <c r="C1249" s="172"/>
      <c r="D1249" s="234"/>
      <c r="E1249" s="315"/>
      <c r="F1249" s="235"/>
      <c r="G1249" s="171"/>
    </row>
    <row r="1250" spans="2:7" s="232" customFormat="1" ht="12" x14ac:dyDescent="0.2">
      <c r="B1250" s="172"/>
      <c r="C1250" s="172"/>
      <c r="D1250" s="234"/>
      <c r="E1250" s="315"/>
      <c r="F1250" s="235"/>
      <c r="G1250" s="171"/>
    </row>
    <row r="1251" spans="2:7" s="232" customFormat="1" ht="12" x14ac:dyDescent="0.2">
      <c r="B1251" s="172"/>
      <c r="C1251" s="172"/>
      <c r="D1251" s="234"/>
      <c r="E1251" s="315"/>
      <c r="F1251" s="235"/>
      <c r="G1251" s="171"/>
    </row>
    <row r="1252" spans="2:7" s="232" customFormat="1" ht="12" x14ac:dyDescent="0.2">
      <c r="B1252" s="172"/>
      <c r="C1252" s="172"/>
      <c r="D1252" s="234"/>
      <c r="E1252" s="315"/>
      <c r="F1252" s="235"/>
      <c r="G1252" s="171"/>
    </row>
    <row r="1253" spans="2:7" s="232" customFormat="1" ht="12" x14ac:dyDescent="0.2">
      <c r="B1253" s="172"/>
      <c r="C1253" s="172"/>
      <c r="D1253" s="234"/>
      <c r="E1253" s="315"/>
      <c r="F1253" s="235"/>
      <c r="G1253" s="171"/>
    </row>
    <row r="1254" spans="2:7" s="232" customFormat="1" ht="12" x14ac:dyDescent="0.2">
      <c r="B1254" s="172"/>
      <c r="C1254" s="172"/>
      <c r="D1254" s="234"/>
      <c r="E1254" s="315"/>
      <c r="F1254" s="235"/>
      <c r="G1254" s="171"/>
    </row>
    <row r="1255" spans="2:7" s="232" customFormat="1" ht="12" x14ac:dyDescent="0.2">
      <c r="B1255" s="172"/>
      <c r="C1255" s="172"/>
      <c r="D1255" s="234"/>
      <c r="E1255" s="315"/>
      <c r="F1255" s="235"/>
      <c r="G1255" s="171"/>
    </row>
    <row r="1256" spans="2:7" s="232" customFormat="1" ht="12" x14ac:dyDescent="0.2">
      <c r="B1256" s="172"/>
      <c r="C1256" s="172"/>
      <c r="D1256" s="234"/>
      <c r="E1256" s="315"/>
      <c r="F1256" s="235"/>
      <c r="G1256" s="171"/>
    </row>
    <row r="1257" spans="2:7" s="232" customFormat="1" ht="12" x14ac:dyDescent="0.2">
      <c r="B1257" s="172"/>
      <c r="C1257" s="172"/>
      <c r="D1257" s="234"/>
      <c r="E1257" s="315"/>
      <c r="F1257" s="235"/>
      <c r="G1257" s="171"/>
    </row>
    <row r="1258" spans="2:7" s="232" customFormat="1" ht="12" x14ac:dyDescent="0.2">
      <c r="B1258" s="172"/>
      <c r="C1258" s="172"/>
      <c r="D1258" s="234"/>
      <c r="E1258" s="315"/>
      <c r="F1258" s="235"/>
      <c r="G1258" s="171"/>
    </row>
    <row r="1259" spans="2:7" s="232" customFormat="1" ht="12" x14ac:dyDescent="0.2">
      <c r="B1259" s="172"/>
      <c r="C1259" s="172"/>
      <c r="D1259" s="234"/>
      <c r="E1259" s="315"/>
      <c r="F1259" s="235"/>
      <c r="G1259" s="171"/>
    </row>
    <row r="1260" spans="2:7" s="232" customFormat="1" ht="12" x14ac:dyDescent="0.2">
      <c r="B1260" s="172"/>
      <c r="C1260" s="172"/>
      <c r="D1260" s="234"/>
      <c r="E1260" s="315"/>
      <c r="F1260" s="235"/>
      <c r="G1260" s="171"/>
    </row>
    <row r="1261" spans="2:7" s="232" customFormat="1" ht="12" x14ac:dyDescent="0.2">
      <c r="B1261" s="172"/>
      <c r="C1261" s="172"/>
      <c r="D1261" s="234"/>
      <c r="E1261" s="315"/>
      <c r="F1261" s="235"/>
      <c r="G1261" s="171"/>
    </row>
    <row r="1262" spans="2:7" s="232" customFormat="1" ht="12" x14ac:dyDescent="0.2">
      <c r="B1262" s="172"/>
      <c r="C1262" s="172"/>
      <c r="D1262" s="234"/>
      <c r="E1262" s="315"/>
      <c r="F1262" s="235"/>
      <c r="G1262" s="171"/>
    </row>
    <row r="1263" spans="2:7" s="232" customFormat="1" ht="12" x14ac:dyDescent="0.2">
      <c r="B1263" s="172"/>
      <c r="C1263" s="172"/>
      <c r="D1263" s="234"/>
      <c r="E1263" s="315"/>
      <c r="F1263" s="235"/>
      <c r="G1263" s="171"/>
    </row>
    <row r="1264" spans="2:7" s="232" customFormat="1" ht="12" x14ac:dyDescent="0.2">
      <c r="B1264" s="172"/>
      <c r="C1264" s="172"/>
      <c r="D1264" s="234"/>
      <c r="E1264" s="315"/>
      <c r="F1264" s="235"/>
      <c r="G1264" s="171"/>
    </row>
    <row r="1265" spans="2:7" s="232" customFormat="1" ht="12" x14ac:dyDescent="0.2">
      <c r="B1265" s="172"/>
      <c r="C1265" s="172"/>
      <c r="D1265" s="234"/>
      <c r="E1265" s="315"/>
      <c r="F1265" s="235"/>
      <c r="G1265" s="171"/>
    </row>
    <row r="1266" spans="2:7" s="232" customFormat="1" ht="12" x14ac:dyDescent="0.2">
      <c r="B1266" s="172"/>
      <c r="C1266" s="172"/>
      <c r="D1266" s="234"/>
      <c r="E1266" s="315"/>
      <c r="F1266" s="235"/>
      <c r="G1266" s="171"/>
    </row>
    <row r="1267" spans="2:7" s="232" customFormat="1" ht="12" x14ac:dyDescent="0.2">
      <c r="B1267" s="172"/>
      <c r="C1267" s="172"/>
      <c r="D1267" s="234"/>
      <c r="E1267" s="315"/>
      <c r="F1267" s="235"/>
      <c r="G1267" s="171"/>
    </row>
    <row r="1268" spans="2:7" s="232" customFormat="1" ht="12" x14ac:dyDescent="0.2">
      <c r="B1268" s="172"/>
      <c r="C1268" s="172"/>
      <c r="D1268" s="234"/>
      <c r="E1268" s="315"/>
      <c r="F1268" s="235"/>
      <c r="G1268" s="171"/>
    </row>
    <row r="1269" spans="2:7" s="232" customFormat="1" ht="12" x14ac:dyDescent="0.2">
      <c r="B1269" s="172"/>
      <c r="C1269" s="172"/>
      <c r="D1269" s="234"/>
      <c r="E1269" s="315"/>
      <c r="F1269" s="235"/>
      <c r="G1269" s="171"/>
    </row>
    <row r="1270" spans="2:7" s="232" customFormat="1" ht="12" x14ac:dyDescent="0.2">
      <c r="B1270" s="172"/>
      <c r="C1270" s="172"/>
      <c r="D1270" s="234"/>
      <c r="E1270" s="315"/>
      <c r="F1270" s="235"/>
      <c r="G1270" s="171"/>
    </row>
    <row r="1271" spans="2:7" s="232" customFormat="1" ht="12" x14ac:dyDescent="0.2">
      <c r="B1271" s="172"/>
      <c r="C1271" s="172"/>
      <c r="D1271" s="234"/>
      <c r="E1271" s="315"/>
      <c r="F1271" s="235"/>
      <c r="G1271" s="171"/>
    </row>
    <row r="1272" spans="2:7" s="232" customFormat="1" ht="12" x14ac:dyDescent="0.2">
      <c r="B1272" s="172"/>
      <c r="C1272" s="172"/>
      <c r="D1272" s="234"/>
      <c r="E1272" s="315"/>
      <c r="F1272" s="235"/>
      <c r="G1272" s="171"/>
    </row>
    <row r="1273" spans="2:7" s="232" customFormat="1" ht="12" x14ac:dyDescent="0.2">
      <c r="B1273" s="172"/>
      <c r="C1273" s="172"/>
      <c r="D1273" s="234"/>
      <c r="E1273" s="315"/>
      <c r="F1273" s="235"/>
      <c r="G1273" s="171"/>
    </row>
    <row r="1274" spans="2:7" s="232" customFormat="1" ht="12" x14ac:dyDescent="0.2">
      <c r="B1274" s="172"/>
      <c r="C1274" s="172"/>
      <c r="D1274" s="234"/>
      <c r="E1274" s="315"/>
      <c r="F1274" s="235"/>
      <c r="G1274" s="171"/>
    </row>
    <row r="1275" spans="2:7" s="232" customFormat="1" ht="12" x14ac:dyDescent="0.2">
      <c r="B1275" s="172"/>
      <c r="C1275" s="172"/>
      <c r="D1275" s="234"/>
      <c r="E1275" s="315"/>
      <c r="F1275" s="235"/>
      <c r="G1275" s="171"/>
    </row>
    <row r="1276" spans="2:7" s="232" customFormat="1" ht="12" x14ac:dyDescent="0.2">
      <c r="B1276" s="172"/>
      <c r="C1276" s="172"/>
      <c r="D1276" s="234"/>
      <c r="E1276" s="315"/>
      <c r="F1276" s="235"/>
      <c r="G1276" s="171"/>
    </row>
    <row r="1277" spans="2:7" s="232" customFormat="1" ht="12" x14ac:dyDescent="0.2">
      <c r="B1277" s="172"/>
      <c r="C1277" s="172"/>
      <c r="D1277" s="234"/>
      <c r="E1277" s="315"/>
      <c r="F1277" s="235"/>
      <c r="G1277" s="171"/>
    </row>
    <row r="1278" spans="2:7" s="232" customFormat="1" ht="12" x14ac:dyDescent="0.2">
      <c r="B1278" s="172"/>
      <c r="C1278" s="172"/>
      <c r="D1278" s="234"/>
      <c r="E1278" s="315"/>
      <c r="F1278" s="235"/>
      <c r="G1278" s="171"/>
    </row>
    <row r="1279" spans="2:7" s="232" customFormat="1" ht="12" x14ac:dyDescent="0.2">
      <c r="B1279" s="172"/>
      <c r="C1279" s="172"/>
      <c r="D1279" s="234"/>
      <c r="E1279" s="315"/>
      <c r="F1279" s="235"/>
      <c r="G1279" s="171"/>
    </row>
    <row r="1280" spans="2:7" s="232" customFormat="1" ht="12" x14ac:dyDescent="0.2">
      <c r="B1280" s="172"/>
      <c r="C1280" s="172"/>
      <c r="D1280" s="234"/>
      <c r="E1280" s="315"/>
      <c r="F1280" s="235"/>
      <c r="G1280" s="171"/>
    </row>
    <row r="1281" spans="2:7" s="232" customFormat="1" ht="12" x14ac:dyDescent="0.2">
      <c r="B1281" s="172"/>
      <c r="C1281" s="172"/>
      <c r="D1281" s="234"/>
      <c r="E1281" s="315"/>
      <c r="F1281" s="235"/>
      <c r="G1281" s="171"/>
    </row>
    <row r="1282" spans="2:7" s="232" customFormat="1" ht="12" x14ac:dyDescent="0.2">
      <c r="B1282" s="172"/>
      <c r="C1282" s="172"/>
      <c r="D1282" s="234"/>
      <c r="E1282" s="315"/>
      <c r="F1282" s="235"/>
      <c r="G1282" s="171"/>
    </row>
    <row r="1283" spans="2:7" s="232" customFormat="1" ht="12" x14ac:dyDescent="0.2">
      <c r="B1283" s="172"/>
      <c r="C1283" s="172"/>
      <c r="D1283" s="234"/>
      <c r="E1283" s="315"/>
      <c r="F1283" s="235"/>
      <c r="G1283" s="171"/>
    </row>
    <row r="1284" spans="2:7" s="232" customFormat="1" ht="12" x14ac:dyDescent="0.2">
      <c r="B1284" s="172"/>
      <c r="C1284" s="172"/>
      <c r="D1284" s="234"/>
      <c r="E1284" s="315"/>
      <c r="F1284" s="235"/>
      <c r="G1284" s="171"/>
    </row>
    <row r="1285" spans="2:7" s="232" customFormat="1" ht="12" x14ac:dyDescent="0.2">
      <c r="B1285" s="172"/>
      <c r="C1285" s="172"/>
      <c r="D1285" s="234"/>
      <c r="E1285" s="315"/>
      <c r="F1285" s="235"/>
      <c r="G1285" s="171"/>
    </row>
    <row r="1286" spans="2:7" s="232" customFormat="1" ht="12" x14ac:dyDescent="0.2">
      <c r="B1286" s="172"/>
      <c r="C1286" s="172"/>
      <c r="D1286" s="234"/>
      <c r="E1286" s="315"/>
      <c r="F1286" s="235"/>
      <c r="G1286" s="171"/>
    </row>
    <row r="1287" spans="2:7" s="232" customFormat="1" ht="12" x14ac:dyDescent="0.2">
      <c r="B1287" s="172"/>
      <c r="C1287" s="172"/>
      <c r="D1287" s="234"/>
      <c r="E1287" s="315"/>
      <c r="F1287" s="235"/>
      <c r="G1287" s="171"/>
    </row>
    <row r="1288" spans="2:7" s="232" customFormat="1" ht="12" x14ac:dyDescent="0.2">
      <c r="B1288" s="172"/>
      <c r="C1288" s="172"/>
      <c r="D1288" s="234"/>
      <c r="E1288" s="315"/>
      <c r="F1288" s="235"/>
      <c r="G1288" s="171"/>
    </row>
    <row r="1289" spans="2:7" s="232" customFormat="1" ht="12" x14ac:dyDescent="0.2">
      <c r="B1289" s="172"/>
      <c r="C1289" s="172"/>
      <c r="D1289" s="234"/>
      <c r="E1289" s="315"/>
      <c r="F1289" s="235"/>
      <c r="G1289" s="171"/>
    </row>
    <row r="1290" spans="2:7" s="232" customFormat="1" ht="12" x14ac:dyDescent="0.2">
      <c r="B1290" s="172"/>
      <c r="C1290" s="172"/>
      <c r="D1290" s="234"/>
      <c r="E1290" s="315"/>
      <c r="F1290" s="235"/>
      <c r="G1290" s="171"/>
    </row>
    <row r="1291" spans="2:7" s="232" customFormat="1" ht="12" x14ac:dyDescent="0.2">
      <c r="B1291" s="172"/>
      <c r="C1291" s="172"/>
      <c r="D1291" s="234"/>
      <c r="E1291" s="315"/>
      <c r="F1291" s="235"/>
      <c r="G1291" s="171"/>
    </row>
    <row r="1292" spans="2:7" s="232" customFormat="1" ht="12" x14ac:dyDescent="0.2">
      <c r="B1292" s="172"/>
      <c r="C1292" s="172"/>
      <c r="D1292" s="234"/>
      <c r="E1292" s="315"/>
      <c r="F1292" s="235"/>
      <c r="G1292" s="171"/>
    </row>
    <row r="1293" spans="2:7" s="232" customFormat="1" ht="12" x14ac:dyDescent="0.2">
      <c r="B1293" s="172"/>
      <c r="C1293" s="172"/>
      <c r="D1293" s="234"/>
      <c r="E1293" s="315"/>
      <c r="F1293" s="235"/>
      <c r="G1293" s="171"/>
    </row>
    <row r="1294" spans="2:7" s="232" customFormat="1" ht="12" x14ac:dyDescent="0.2">
      <c r="B1294" s="172"/>
      <c r="C1294" s="172"/>
      <c r="D1294" s="234"/>
      <c r="E1294" s="315"/>
      <c r="F1294" s="235"/>
      <c r="G1294" s="171"/>
    </row>
    <row r="1295" spans="2:7" s="232" customFormat="1" ht="12" x14ac:dyDescent="0.2">
      <c r="B1295" s="172"/>
      <c r="C1295" s="172"/>
      <c r="D1295" s="234"/>
      <c r="E1295" s="315"/>
      <c r="F1295" s="235"/>
      <c r="G1295" s="171"/>
    </row>
    <row r="1296" spans="2:7" s="232" customFormat="1" ht="12" x14ac:dyDescent="0.2">
      <c r="B1296" s="172"/>
      <c r="C1296" s="172"/>
      <c r="D1296" s="234"/>
      <c r="E1296" s="315"/>
      <c r="F1296" s="235"/>
      <c r="G1296" s="171"/>
    </row>
    <row r="1297" spans="2:7" s="232" customFormat="1" ht="12" x14ac:dyDescent="0.2">
      <c r="B1297" s="172"/>
      <c r="C1297" s="172"/>
      <c r="D1297" s="234"/>
      <c r="E1297" s="315"/>
      <c r="F1297" s="235"/>
      <c r="G1297" s="171"/>
    </row>
    <row r="1298" spans="2:7" s="232" customFormat="1" ht="12" x14ac:dyDescent="0.2">
      <c r="B1298" s="172"/>
      <c r="C1298" s="172"/>
      <c r="D1298" s="234"/>
      <c r="E1298" s="315"/>
      <c r="F1298" s="235"/>
      <c r="G1298" s="171"/>
    </row>
    <row r="1299" spans="2:7" s="232" customFormat="1" ht="12" x14ac:dyDescent="0.2">
      <c r="B1299" s="172"/>
      <c r="C1299" s="172"/>
      <c r="D1299" s="234"/>
      <c r="E1299" s="315"/>
      <c r="F1299" s="235"/>
      <c r="G1299" s="171"/>
    </row>
    <row r="1300" spans="2:7" s="232" customFormat="1" ht="12" x14ac:dyDescent="0.2">
      <c r="B1300" s="172"/>
      <c r="C1300" s="172"/>
      <c r="D1300" s="234"/>
      <c r="E1300" s="315"/>
      <c r="F1300" s="235"/>
      <c r="G1300" s="171"/>
    </row>
    <row r="1301" spans="2:7" s="232" customFormat="1" ht="12" x14ac:dyDescent="0.2">
      <c r="B1301" s="172"/>
      <c r="C1301" s="172"/>
      <c r="D1301" s="234"/>
      <c r="E1301" s="315"/>
      <c r="F1301" s="235"/>
      <c r="G1301" s="171"/>
    </row>
    <row r="1302" spans="2:7" s="232" customFormat="1" ht="12" x14ac:dyDescent="0.2">
      <c r="B1302" s="172"/>
      <c r="C1302" s="172"/>
      <c r="D1302" s="234"/>
      <c r="E1302" s="315"/>
      <c r="F1302" s="235"/>
      <c r="G1302" s="171"/>
    </row>
    <row r="1303" spans="2:7" s="232" customFormat="1" ht="12" x14ac:dyDescent="0.2">
      <c r="B1303" s="172"/>
      <c r="C1303" s="172"/>
      <c r="D1303" s="234"/>
      <c r="E1303" s="315"/>
      <c r="F1303" s="235"/>
      <c r="G1303" s="171"/>
    </row>
    <row r="1304" spans="2:7" s="232" customFormat="1" ht="12" x14ac:dyDescent="0.2">
      <c r="B1304" s="172"/>
      <c r="C1304" s="172"/>
      <c r="D1304" s="234"/>
      <c r="E1304" s="315"/>
      <c r="F1304" s="235"/>
      <c r="G1304" s="171"/>
    </row>
    <row r="1305" spans="2:7" s="232" customFormat="1" ht="12" x14ac:dyDescent="0.2">
      <c r="B1305" s="172"/>
      <c r="C1305" s="172"/>
      <c r="D1305" s="234"/>
      <c r="E1305" s="315"/>
      <c r="F1305" s="235"/>
      <c r="G1305" s="171"/>
    </row>
    <row r="1306" spans="2:7" s="232" customFormat="1" ht="12" x14ac:dyDescent="0.2">
      <c r="B1306" s="172"/>
      <c r="C1306" s="172"/>
      <c r="D1306" s="234"/>
      <c r="E1306" s="315"/>
      <c r="F1306" s="235"/>
      <c r="G1306" s="171"/>
    </row>
    <row r="1307" spans="2:7" s="232" customFormat="1" ht="12" x14ac:dyDescent="0.2">
      <c r="B1307" s="172"/>
      <c r="C1307" s="172"/>
      <c r="D1307" s="234"/>
      <c r="E1307" s="315"/>
      <c r="F1307" s="235"/>
      <c r="G1307" s="171"/>
    </row>
    <row r="1308" spans="2:7" s="232" customFormat="1" ht="12" x14ac:dyDescent="0.2">
      <c r="B1308" s="172"/>
      <c r="C1308" s="172"/>
      <c r="D1308" s="234"/>
      <c r="E1308" s="315"/>
      <c r="F1308" s="235"/>
      <c r="G1308" s="171"/>
    </row>
    <row r="1309" spans="2:7" s="232" customFormat="1" ht="12" x14ac:dyDescent="0.2">
      <c r="B1309" s="172"/>
      <c r="C1309" s="172"/>
      <c r="D1309" s="234"/>
      <c r="E1309" s="315"/>
      <c r="F1309" s="235"/>
      <c r="G1309" s="171"/>
    </row>
    <row r="1310" spans="2:7" s="232" customFormat="1" ht="12" x14ac:dyDescent="0.2">
      <c r="B1310" s="172"/>
      <c r="C1310" s="172"/>
      <c r="D1310" s="234"/>
      <c r="E1310" s="315"/>
      <c r="F1310" s="235"/>
      <c r="G1310" s="171"/>
    </row>
    <row r="1311" spans="2:7" s="232" customFormat="1" ht="12" x14ac:dyDescent="0.2">
      <c r="B1311" s="172"/>
      <c r="C1311" s="172"/>
      <c r="D1311" s="234"/>
      <c r="E1311" s="315"/>
      <c r="F1311" s="235"/>
      <c r="G1311" s="171"/>
    </row>
    <row r="1312" spans="2:7" s="232" customFormat="1" ht="12" x14ac:dyDescent="0.2">
      <c r="B1312" s="172"/>
      <c r="C1312" s="172"/>
      <c r="D1312" s="234"/>
      <c r="E1312" s="315"/>
      <c r="F1312" s="235"/>
      <c r="G1312" s="171"/>
    </row>
    <row r="1313" spans="2:7" s="232" customFormat="1" ht="12" x14ac:dyDescent="0.2">
      <c r="B1313" s="172"/>
      <c r="C1313" s="172"/>
      <c r="D1313" s="234"/>
      <c r="E1313" s="315"/>
      <c r="F1313" s="235"/>
      <c r="G1313" s="171"/>
    </row>
    <row r="1314" spans="2:7" s="232" customFormat="1" ht="12" x14ac:dyDescent="0.2">
      <c r="B1314" s="172"/>
      <c r="C1314" s="172"/>
      <c r="D1314" s="234"/>
      <c r="E1314" s="315"/>
      <c r="F1314" s="235"/>
      <c r="G1314" s="171"/>
    </row>
    <row r="1315" spans="2:7" s="232" customFormat="1" ht="12" x14ac:dyDescent="0.2">
      <c r="B1315" s="172"/>
      <c r="C1315" s="172"/>
      <c r="D1315" s="234"/>
      <c r="E1315" s="315"/>
      <c r="F1315" s="235"/>
      <c r="G1315" s="171"/>
    </row>
    <row r="1316" spans="2:7" s="232" customFormat="1" ht="12" x14ac:dyDescent="0.2">
      <c r="B1316" s="172"/>
      <c r="C1316" s="172"/>
      <c r="D1316" s="234"/>
      <c r="E1316" s="315"/>
      <c r="F1316" s="235"/>
      <c r="G1316" s="171"/>
    </row>
    <row r="1317" spans="2:7" s="232" customFormat="1" ht="12" x14ac:dyDescent="0.2">
      <c r="B1317" s="172"/>
      <c r="C1317" s="172"/>
      <c r="D1317" s="234"/>
      <c r="E1317" s="315"/>
      <c r="F1317" s="235"/>
      <c r="G1317" s="171"/>
    </row>
    <row r="1318" spans="2:7" s="232" customFormat="1" ht="12" x14ac:dyDescent="0.2">
      <c r="B1318" s="172"/>
      <c r="C1318" s="172"/>
      <c r="D1318" s="234"/>
      <c r="E1318" s="315"/>
      <c r="F1318" s="235"/>
      <c r="G1318" s="171"/>
    </row>
    <row r="1319" spans="2:7" s="232" customFormat="1" ht="12" x14ac:dyDescent="0.2">
      <c r="B1319" s="172"/>
      <c r="C1319" s="172"/>
      <c r="D1319" s="234"/>
      <c r="E1319" s="315"/>
      <c r="F1319" s="235"/>
      <c r="G1319" s="171"/>
    </row>
    <row r="1320" spans="2:7" s="232" customFormat="1" ht="12" x14ac:dyDescent="0.2">
      <c r="B1320" s="172"/>
      <c r="C1320" s="172"/>
      <c r="D1320" s="234"/>
      <c r="E1320" s="315"/>
      <c r="F1320" s="235"/>
      <c r="G1320" s="171"/>
    </row>
    <row r="1321" spans="2:7" s="232" customFormat="1" ht="12" x14ac:dyDescent="0.2">
      <c r="B1321" s="172"/>
      <c r="C1321" s="172"/>
      <c r="D1321" s="234"/>
      <c r="E1321" s="315"/>
      <c r="F1321" s="235"/>
      <c r="G1321" s="171"/>
    </row>
    <row r="1322" spans="2:7" s="232" customFormat="1" ht="12" x14ac:dyDescent="0.2">
      <c r="B1322" s="172"/>
      <c r="C1322" s="172"/>
      <c r="D1322" s="234"/>
      <c r="E1322" s="315"/>
      <c r="F1322" s="235"/>
      <c r="G1322" s="171"/>
    </row>
    <row r="1323" spans="2:7" s="232" customFormat="1" ht="12" x14ac:dyDescent="0.2">
      <c r="B1323" s="172"/>
      <c r="C1323" s="172"/>
      <c r="D1323" s="234"/>
      <c r="E1323" s="315"/>
      <c r="F1323" s="235"/>
      <c r="G1323" s="171"/>
    </row>
    <row r="1324" spans="2:7" s="232" customFormat="1" ht="12" x14ac:dyDescent="0.2">
      <c r="B1324" s="172"/>
      <c r="C1324" s="172"/>
      <c r="D1324" s="234"/>
      <c r="E1324" s="315"/>
      <c r="F1324" s="235"/>
      <c r="G1324" s="171"/>
    </row>
    <row r="1325" spans="2:7" s="232" customFormat="1" ht="12" x14ac:dyDescent="0.2">
      <c r="B1325" s="172"/>
      <c r="C1325" s="172"/>
      <c r="D1325" s="234"/>
      <c r="E1325" s="315"/>
      <c r="F1325" s="235"/>
      <c r="G1325" s="171"/>
    </row>
    <row r="1326" spans="2:7" s="232" customFormat="1" ht="12" x14ac:dyDescent="0.2">
      <c r="B1326" s="172"/>
      <c r="C1326" s="172"/>
      <c r="D1326" s="234"/>
      <c r="E1326" s="315"/>
      <c r="F1326" s="235"/>
      <c r="G1326" s="171"/>
    </row>
    <row r="1327" spans="2:7" s="232" customFormat="1" ht="12" x14ac:dyDescent="0.2">
      <c r="B1327" s="172"/>
      <c r="C1327" s="172"/>
      <c r="D1327" s="234"/>
      <c r="E1327" s="315"/>
      <c r="F1327" s="235"/>
      <c r="G1327" s="171"/>
    </row>
    <row r="1328" spans="2:7" s="232" customFormat="1" ht="12" x14ac:dyDescent="0.2">
      <c r="B1328" s="172"/>
      <c r="C1328" s="172"/>
      <c r="D1328" s="234"/>
      <c r="E1328" s="315"/>
      <c r="F1328" s="235"/>
      <c r="G1328" s="171"/>
    </row>
    <row r="1329" spans="2:7" s="232" customFormat="1" ht="12" x14ac:dyDescent="0.2">
      <c r="B1329" s="172"/>
      <c r="C1329" s="172"/>
      <c r="D1329" s="234"/>
      <c r="E1329" s="315"/>
      <c r="F1329" s="235"/>
      <c r="G1329" s="171"/>
    </row>
    <row r="1330" spans="2:7" s="232" customFormat="1" ht="12" x14ac:dyDescent="0.2">
      <c r="B1330" s="172"/>
      <c r="C1330" s="172"/>
      <c r="D1330" s="234"/>
      <c r="E1330" s="315"/>
      <c r="F1330" s="235"/>
      <c r="G1330" s="171"/>
    </row>
    <row r="1331" spans="2:7" s="232" customFormat="1" ht="12" x14ac:dyDescent="0.2">
      <c r="B1331" s="172"/>
      <c r="C1331" s="172"/>
      <c r="D1331" s="234"/>
      <c r="E1331" s="315"/>
      <c r="F1331" s="235"/>
      <c r="G1331" s="171"/>
    </row>
    <row r="1332" spans="2:7" s="232" customFormat="1" ht="12" x14ac:dyDescent="0.2">
      <c r="B1332" s="172"/>
      <c r="C1332" s="172"/>
      <c r="D1332" s="234"/>
      <c r="E1332" s="315"/>
      <c r="F1332" s="235"/>
      <c r="G1332" s="171"/>
    </row>
    <row r="1333" spans="2:7" s="232" customFormat="1" ht="12" x14ac:dyDescent="0.2">
      <c r="B1333" s="172"/>
      <c r="C1333" s="172"/>
      <c r="D1333" s="234"/>
      <c r="E1333" s="315"/>
      <c r="F1333" s="235"/>
      <c r="G1333" s="171"/>
    </row>
    <row r="1334" spans="2:7" s="232" customFormat="1" ht="12" x14ac:dyDescent="0.2">
      <c r="B1334" s="172"/>
      <c r="C1334" s="172"/>
      <c r="D1334" s="234"/>
      <c r="E1334" s="315"/>
      <c r="F1334" s="235"/>
      <c r="G1334" s="171"/>
    </row>
    <row r="1335" spans="2:7" s="232" customFormat="1" ht="12" x14ac:dyDescent="0.2">
      <c r="B1335" s="172"/>
      <c r="C1335" s="172"/>
      <c r="D1335" s="234"/>
      <c r="E1335" s="315"/>
      <c r="F1335" s="235"/>
      <c r="G1335" s="171"/>
    </row>
    <row r="1336" spans="2:7" s="232" customFormat="1" ht="12" x14ac:dyDescent="0.2">
      <c r="B1336" s="172"/>
      <c r="C1336" s="172"/>
      <c r="D1336" s="234"/>
      <c r="E1336" s="315"/>
      <c r="F1336" s="235"/>
      <c r="G1336" s="171"/>
    </row>
    <row r="1337" spans="2:7" s="232" customFormat="1" ht="12" x14ac:dyDescent="0.2">
      <c r="B1337" s="172"/>
      <c r="C1337" s="172"/>
      <c r="D1337" s="234"/>
      <c r="E1337" s="315"/>
      <c r="F1337" s="235"/>
      <c r="G1337" s="171"/>
    </row>
    <row r="1338" spans="2:7" s="232" customFormat="1" ht="12" x14ac:dyDescent="0.2">
      <c r="B1338" s="172"/>
      <c r="C1338" s="172"/>
      <c r="D1338" s="234"/>
      <c r="E1338" s="315"/>
      <c r="F1338" s="235"/>
      <c r="G1338" s="171"/>
    </row>
    <row r="1339" spans="2:7" s="232" customFormat="1" ht="12" x14ac:dyDescent="0.2">
      <c r="B1339" s="172"/>
      <c r="C1339" s="172"/>
      <c r="D1339" s="234"/>
      <c r="E1339" s="315"/>
      <c r="F1339" s="235"/>
      <c r="G1339" s="171"/>
    </row>
    <row r="1340" spans="2:7" s="232" customFormat="1" ht="12" x14ac:dyDescent="0.2">
      <c r="B1340" s="172"/>
      <c r="C1340" s="172"/>
      <c r="D1340" s="234"/>
      <c r="E1340" s="315"/>
      <c r="F1340" s="235"/>
      <c r="G1340" s="171"/>
    </row>
    <row r="1341" spans="2:7" s="232" customFormat="1" ht="12" x14ac:dyDescent="0.2">
      <c r="B1341" s="172"/>
      <c r="C1341" s="172"/>
      <c r="D1341" s="234"/>
      <c r="E1341" s="315"/>
      <c r="F1341" s="235"/>
      <c r="G1341" s="171"/>
    </row>
    <row r="1342" spans="2:7" s="232" customFormat="1" ht="12" x14ac:dyDescent="0.2">
      <c r="B1342" s="172"/>
      <c r="C1342" s="172"/>
      <c r="D1342" s="234"/>
      <c r="E1342" s="315"/>
      <c r="F1342" s="235"/>
      <c r="G1342" s="171"/>
    </row>
    <row r="1343" spans="2:7" s="232" customFormat="1" ht="12" x14ac:dyDescent="0.2">
      <c r="B1343" s="172"/>
      <c r="C1343" s="172"/>
      <c r="D1343" s="234"/>
      <c r="E1343" s="315"/>
      <c r="F1343" s="235"/>
      <c r="G1343" s="171"/>
    </row>
    <row r="1344" spans="2:7" s="232" customFormat="1" ht="12" x14ac:dyDescent="0.2">
      <c r="B1344" s="172"/>
      <c r="C1344" s="172"/>
      <c r="D1344" s="234"/>
      <c r="E1344" s="315"/>
      <c r="F1344" s="235"/>
      <c r="G1344" s="171"/>
    </row>
    <row r="1345" spans="2:7" s="232" customFormat="1" ht="12" x14ac:dyDescent="0.2">
      <c r="B1345" s="172"/>
      <c r="C1345" s="172"/>
      <c r="D1345" s="234"/>
      <c r="E1345" s="315"/>
      <c r="F1345" s="235"/>
      <c r="G1345" s="171"/>
    </row>
    <row r="1346" spans="2:7" s="232" customFormat="1" ht="12" x14ac:dyDescent="0.2">
      <c r="B1346" s="172"/>
      <c r="C1346" s="172"/>
      <c r="D1346" s="234"/>
      <c r="E1346" s="315"/>
      <c r="F1346" s="235"/>
      <c r="G1346" s="171"/>
    </row>
    <row r="1347" spans="2:7" s="232" customFormat="1" ht="12" x14ac:dyDescent="0.2">
      <c r="B1347" s="172"/>
      <c r="C1347" s="172"/>
      <c r="D1347" s="234"/>
      <c r="E1347" s="315"/>
      <c r="F1347" s="235"/>
      <c r="G1347" s="171"/>
    </row>
    <row r="1348" spans="2:7" s="232" customFormat="1" ht="12" x14ac:dyDescent="0.2">
      <c r="B1348" s="172"/>
      <c r="C1348" s="172"/>
      <c r="D1348" s="234"/>
      <c r="E1348" s="315"/>
      <c r="F1348" s="235"/>
      <c r="G1348" s="171"/>
    </row>
    <row r="1349" spans="2:7" s="232" customFormat="1" ht="12" x14ac:dyDescent="0.2">
      <c r="B1349" s="172"/>
      <c r="C1349" s="172"/>
      <c r="D1349" s="234"/>
      <c r="E1349" s="315"/>
      <c r="F1349" s="235"/>
      <c r="G1349" s="171"/>
    </row>
    <row r="1350" spans="2:7" s="232" customFormat="1" ht="12" x14ac:dyDescent="0.2">
      <c r="B1350" s="172"/>
      <c r="C1350" s="172"/>
      <c r="D1350" s="234"/>
      <c r="E1350" s="315"/>
      <c r="F1350" s="235"/>
      <c r="G1350" s="171"/>
    </row>
    <row r="1351" spans="2:7" s="232" customFormat="1" ht="12" x14ac:dyDescent="0.2">
      <c r="B1351" s="172"/>
      <c r="C1351" s="172"/>
      <c r="D1351" s="234"/>
      <c r="E1351" s="315"/>
      <c r="F1351" s="235"/>
      <c r="G1351" s="171"/>
    </row>
    <row r="1352" spans="2:7" s="232" customFormat="1" ht="12" x14ac:dyDescent="0.2">
      <c r="B1352" s="172"/>
      <c r="C1352" s="172"/>
      <c r="D1352" s="234"/>
      <c r="E1352" s="315"/>
      <c r="F1352" s="235"/>
      <c r="G1352" s="171"/>
    </row>
    <row r="1353" spans="2:7" s="232" customFormat="1" ht="12" x14ac:dyDescent="0.2">
      <c r="B1353" s="172"/>
      <c r="C1353" s="172"/>
      <c r="D1353" s="234"/>
      <c r="E1353" s="315"/>
      <c r="F1353" s="235"/>
      <c r="G1353" s="171"/>
    </row>
    <row r="1354" spans="2:7" s="232" customFormat="1" ht="12" x14ac:dyDescent="0.2">
      <c r="B1354" s="172"/>
      <c r="C1354" s="172"/>
      <c r="D1354" s="234"/>
      <c r="E1354" s="315"/>
      <c r="F1354" s="235"/>
      <c r="G1354" s="171"/>
    </row>
    <row r="1355" spans="2:7" s="232" customFormat="1" ht="12" x14ac:dyDescent="0.2">
      <c r="B1355" s="172"/>
      <c r="C1355" s="172"/>
      <c r="D1355" s="234"/>
      <c r="E1355" s="315"/>
      <c r="F1355" s="235"/>
      <c r="G1355" s="171"/>
    </row>
    <row r="1356" spans="2:7" s="232" customFormat="1" ht="12" x14ac:dyDescent="0.2">
      <c r="B1356" s="172"/>
      <c r="C1356" s="172"/>
      <c r="D1356" s="234"/>
      <c r="E1356" s="315"/>
      <c r="F1356" s="235"/>
      <c r="G1356" s="171"/>
    </row>
    <row r="1357" spans="2:7" s="232" customFormat="1" ht="12" x14ac:dyDescent="0.2">
      <c r="B1357" s="172"/>
      <c r="C1357" s="172"/>
      <c r="D1357" s="234"/>
      <c r="E1357" s="315"/>
      <c r="F1357" s="235"/>
      <c r="G1357" s="171"/>
    </row>
    <row r="1358" spans="2:7" s="232" customFormat="1" ht="12" x14ac:dyDescent="0.2">
      <c r="B1358" s="172"/>
      <c r="C1358" s="172"/>
      <c r="D1358" s="234"/>
      <c r="E1358" s="315"/>
      <c r="F1358" s="235"/>
      <c r="G1358" s="171"/>
    </row>
    <row r="1359" spans="2:7" s="232" customFormat="1" ht="12" x14ac:dyDescent="0.2">
      <c r="B1359" s="172"/>
      <c r="C1359" s="172"/>
      <c r="D1359" s="234"/>
      <c r="E1359" s="315"/>
      <c r="F1359" s="235"/>
      <c r="G1359" s="171"/>
    </row>
    <row r="1360" spans="2:7" s="232" customFormat="1" ht="12" x14ac:dyDescent="0.2">
      <c r="B1360" s="172"/>
      <c r="C1360" s="172"/>
      <c r="D1360" s="234"/>
      <c r="E1360" s="315"/>
      <c r="F1360" s="235"/>
      <c r="G1360" s="171"/>
    </row>
    <row r="1361" spans="2:7" s="232" customFormat="1" ht="12" x14ac:dyDescent="0.2">
      <c r="B1361" s="172"/>
      <c r="C1361" s="172"/>
      <c r="D1361" s="234"/>
      <c r="E1361" s="315"/>
      <c r="F1361" s="235"/>
      <c r="G1361" s="171"/>
    </row>
    <row r="1362" spans="2:7" s="232" customFormat="1" ht="12" x14ac:dyDescent="0.2">
      <c r="B1362" s="172"/>
      <c r="C1362" s="172"/>
      <c r="D1362" s="234"/>
      <c r="E1362" s="315"/>
      <c r="F1362" s="235"/>
      <c r="G1362" s="171"/>
    </row>
    <row r="1363" spans="2:7" s="232" customFormat="1" ht="12" x14ac:dyDescent="0.2">
      <c r="B1363" s="172"/>
      <c r="C1363" s="172"/>
      <c r="D1363" s="234"/>
      <c r="E1363" s="315"/>
      <c r="F1363" s="235"/>
      <c r="G1363" s="171"/>
    </row>
    <row r="1364" spans="2:7" s="232" customFormat="1" ht="12" x14ac:dyDescent="0.2">
      <c r="B1364" s="172"/>
      <c r="C1364" s="172"/>
      <c r="D1364" s="234"/>
      <c r="E1364" s="315"/>
      <c r="F1364" s="235"/>
      <c r="G1364" s="171"/>
    </row>
    <row r="1365" spans="2:7" s="232" customFormat="1" ht="12" x14ac:dyDescent="0.2">
      <c r="B1365" s="172"/>
      <c r="C1365" s="172"/>
      <c r="D1365" s="234"/>
      <c r="E1365" s="315"/>
      <c r="F1365" s="235"/>
      <c r="G1365" s="171"/>
    </row>
    <row r="1366" spans="2:7" s="232" customFormat="1" ht="12" x14ac:dyDescent="0.2">
      <c r="B1366" s="172"/>
      <c r="C1366" s="172"/>
      <c r="D1366" s="234"/>
      <c r="E1366" s="315"/>
      <c r="F1366" s="235"/>
      <c r="G1366" s="171"/>
    </row>
    <row r="1367" spans="2:7" s="232" customFormat="1" ht="12" x14ac:dyDescent="0.2">
      <c r="B1367" s="172"/>
      <c r="C1367" s="172"/>
      <c r="D1367" s="234"/>
      <c r="E1367" s="315"/>
      <c r="F1367" s="235"/>
      <c r="G1367" s="171"/>
    </row>
    <row r="1368" spans="2:7" s="232" customFormat="1" ht="12" x14ac:dyDescent="0.2">
      <c r="B1368" s="172"/>
      <c r="C1368" s="172"/>
      <c r="D1368" s="234"/>
      <c r="E1368" s="315"/>
      <c r="F1368" s="235"/>
      <c r="G1368" s="171"/>
    </row>
    <row r="1369" spans="2:7" s="232" customFormat="1" ht="12" x14ac:dyDescent="0.2">
      <c r="B1369" s="172"/>
      <c r="C1369" s="172"/>
      <c r="D1369" s="234"/>
      <c r="E1369" s="315"/>
      <c r="F1369" s="235"/>
      <c r="G1369" s="171"/>
    </row>
    <row r="1370" spans="2:7" s="232" customFormat="1" ht="12" x14ac:dyDescent="0.2">
      <c r="B1370" s="172"/>
      <c r="C1370" s="172"/>
      <c r="D1370" s="234"/>
      <c r="E1370" s="315"/>
      <c r="F1370" s="235"/>
      <c r="G1370" s="171"/>
    </row>
    <row r="1371" spans="2:7" s="232" customFormat="1" ht="12" x14ac:dyDescent="0.2">
      <c r="B1371" s="172"/>
      <c r="C1371" s="172"/>
      <c r="D1371" s="234"/>
      <c r="E1371" s="315"/>
      <c r="F1371" s="235"/>
      <c r="G1371" s="171"/>
    </row>
    <row r="1372" spans="2:7" s="232" customFormat="1" ht="12" x14ac:dyDescent="0.2">
      <c r="B1372" s="172"/>
      <c r="C1372" s="172"/>
      <c r="D1372" s="234"/>
      <c r="E1372" s="315"/>
      <c r="F1372" s="235"/>
      <c r="G1372" s="171"/>
    </row>
    <row r="1373" spans="2:7" s="232" customFormat="1" ht="12" x14ac:dyDescent="0.2">
      <c r="B1373" s="172"/>
      <c r="C1373" s="172"/>
      <c r="D1373" s="234"/>
      <c r="E1373" s="315"/>
      <c r="F1373" s="235"/>
      <c r="G1373" s="171"/>
    </row>
    <row r="1374" spans="2:7" s="232" customFormat="1" ht="12" x14ac:dyDescent="0.2">
      <c r="B1374" s="172"/>
      <c r="C1374" s="172"/>
      <c r="D1374" s="234"/>
      <c r="E1374" s="315"/>
      <c r="F1374" s="235"/>
      <c r="G1374" s="171"/>
    </row>
    <row r="1375" spans="2:7" s="232" customFormat="1" ht="12" x14ac:dyDescent="0.2">
      <c r="B1375" s="172"/>
      <c r="C1375" s="172"/>
      <c r="D1375" s="234"/>
      <c r="E1375" s="315"/>
      <c r="F1375" s="235"/>
      <c r="G1375" s="171"/>
    </row>
    <row r="1376" spans="2:7" s="232" customFormat="1" ht="12" x14ac:dyDescent="0.2">
      <c r="B1376" s="172"/>
      <c r="C1376" s="172"/>
      <c r="D1376" s="234"/>
      <c r="E1376" s="315"/>
      <c r="F1376" s="235"/>
      <c r="G1376" s="171"/>
    </row>
    <row r="1377" spans="2:7" s="232" customFormat="1" ht="12" x14ac:dyDescent="0.2">
      <c r="B1377" s="172"/>
      <c r="C1377" s="172"/>
      <c r="D1377" s="234"/>
      <c r="E1377" s="315"/>
      <c r="F1377" s="235"/>
      <c r="G1377" s="171"/>
    </row>
    <row r="1378" spans="2:7" s="232" customFormat="1" ht="12" x14ac:dyDescent="0.2">
      <c r="B1378" s="172"/>
      <c r="C1378" s="172"/>
      <c r="D1378" s="234"/>
      <c r="E1378" s="315"/>
      <c r="F1378" s="235"/>
      <c r="G1378" s="171"/>
    </row>
    <row r="1379" spans="2:7" s="232" customFormat="1" ht="12" x14ac:dyDescent="0.2">
      <c r="B1379" s="172"/>
      <c r="C1379" s="172"/>
      <c r="D1379" s="234"/>
      <c r="E1379" s="315"/>
      <c r="F1379" s="235"/>
      <c r="G1379" s="171"/>
    </row>
    <row r="1380" spans="2:7" s="232" customFormat="1" ht="12" x14ac:dyDescent="0.2">
      <c r="B1380" s="172"/>
      <c r="C1380" s="172"/>
      <c r="D1380" s="234"/>
      <c r="E1380" s="315"/>
      <c r="F1380" s="235"/>
      <c r="G1380" s="171"/>
    </row>
    <row r="1381" spans="2:7" s="232" customFormat="1" ht="12" x14ac:dyDescent="0.2">
      <c r="B1381" s="172"/>
      <c r="C1381" s="172"/>
      <c r="D1381" s="234"/>
      <c r="E1381" s="315"/>
      <c r="F1381" s="235"/>
      <c r="G1381" s="171"/>
    </row>
    <row r="1382" spans="2:7" s="232" customFormat="1" ht="12" x14ac:dyDescent="0.2">
      <c r="B1382" s="172"/>
      <c r="C1382" s="172"/>
      <c r="D1382" s="234"/>
      <c r="E1382" s="315"/>
      <c r="F1382" s="235"/>
      <c r="G1382" s="171"/>
    </row>
    <row r="1383" spans="2:7" s="232" customFormat="1" ht="12" x14ac:dyDescent="0.2">
      <c r="B1383" s="172"/>
      <c r="C1383" s="172"/>
      <c r="D1383" s="234"/>
      <c r="E1383" s="315"/>
      <c r="F1383" s="235"/>
      <c r="G1383" s="171"/>
    </row>
    <row r="1384" spans="2:7" s="232" customFormat="1" ht="12" x14ac:dyDescent="0.2">
      <c r="B1384" s="172"/>
      <c r="C1384" s="172"/>
      <c r="D1384" s="234"/>
      <c r="E1384" s="315"/>
      <c r="F1384" s="235"/>
      <c r="G1384" s="171"/>
    </row>
    <row r="1385" spans="2:7" s="232" customFormat="1" ht="12" x14ac:dyDescent="0.2">
      <c r="B1385" s="172"/>
      <c r="C1385" s="172"/>
      <c r="D1385" s="234"/>
      <c r="E1385" s="315"/>
      <c r="F1385" s="235"/>
      <c r="G1385" s="171"/>
    </row>
    <row r="1386" spans="2:7" s="232" customFormat="1" ht="12" x14ac:dyDescent="0.2">
      <c r="B1386" s="172"/>
      <c r="C1386" s="172"/>
      <c r="D1386" s="234"/>
      <c r="E1386" s="315"/>
      <c r="F1386" s="235"/>
      <c r="G1386" s="171"/>
    </row>
    <row r="1387" spans="2:7" s="232" customFormat="1" ht="12" x14ac:dyDescent="0.2">
      <c r="B1387" s="172"/>
      <c r="C1387" s="172"/>
      <c r="D1387" s="234"/>
      <c r="E1387" s="315"/>
      <c r="F1387" s="235"/>
      <c r="G1387" s="171"/>
    </row>
    <row r="1388" spans="2:7" s="232" customFormat="1" ht="12" x14ac:dyDescent="0.2">
      <c r="B1388" s="172"/>
      <c r="C1388" s="172"/>
      <c r="D1388" s="234"/>
      <c r="E1388" s="315"/>
      <c r="F1388" s="235"/>
      <c r="G1388" s="171"/>
    </row>
    <row r="1389" spans="2:7" s="232" customFormat="1" ht="12" x14ac:dyDescent="0.2">
      <c r="B1389" s="172"/>
      <c r="C1389" s="172"/>
      <c r="D1389" s="234"/>
      <c r="E1389" s="315"/>
      <c r="F1389" s="235"/>
      <c r="G1389" s="171"/>
    </row>
    <row r="1390" spans="2:7" s="232" customFormat="1" ht="12" x14ac:dyDescent="0.2">
      <c r="B1390" s="172"/>
      <c r="C1390" s="172"/>
      <c r="D1390" s="234"/>
      <c r="E1390" s="315"/>
      <c r="F1390" s="235"/>
      <c r="G1390" s="171"/>
    </row>
    <row r="1391" spans="2:7" s="232" customFormat="1" ht="12" x14ac:dyDescent="0.2">
      <c r="B1391" s="172"/>
      <c r="C1391" s="172"/>
      <c r="D1391" s="234"/>
      <c r="E1391" s="315"/>
      <c r="F1391" s="235"/>
      <c r="G1391" s="171"/>
    </row>
    <row r="1392" spans="2:7" s="232" customFormat="1" ht="12" x14ac:dyDescent="0.2">
      <c r="B1392" s="172"/>
      <c r="C1392" s="172"/>
      <c r="D1392" s="234"/>
      <c r="E1392" s="315"/>
      <c r="F1392" s="235"/>
      <c r="G1392" s="171"/>
    </row>
    <row r="1393" spans="2:7" s="232" customFormat="1" ht="12" x14ac:dyDescent="0.2">
      <c r="B1393" s="172"/>
      <c r="C1393" s="172"/>
      <c r="D1393" s="234"/>
      <c r="E1393" s="315"/>
      <c r="F1393" s="235"/>
      <c r="G1393" s="171"/>
    </row>
    <row r="1394" spans="2:7" s="232" customFormat="1" ht="12" x14ac:dyDescent="0.2">
      <c r="B1394" s="172"/>
      <c r="C1394" s="172"/>
      <c r="D1394" s="234"/>
      <c r="E1394" s="315"/>
      <c r="F1394" s="235"/>
      <c r="G1394" s="171"/>
    </row>
    <row r="1395" spans="2:7" s="232" customFormat="1" ht="12" x14ac:dyDescent="0.2">
      <c r="B1395" s="172"/>
      <c r="C1395" s="172"/>
      <c r="D1395" s="234"/>
      <c r="E1395" s="315"/>
      <c r="F1395" s="235"/>
      <c r="G1395" s="171"/>
    </row>
    <row r="1396" spans="2:7" s="232" customFormat="1" ht="12" x14ac:dyDescent="0.2">
      <c r="B1396" s="172"/>
      <c r="C1396" s="172"/>
      <c r="D1396" s="234"/>
      <c r="E1396" s="315"/>
      <c r="F1396" s="235"/>
      <c r="G1396" s="171"/>
    </row>
    <row r="1397" spans="2:7" s="232" customFormat="1" ht="12" x14ac:dyDescent="0.2">
      <c r="B1397" s="172"/>
      <c r="C1397" s="172"/>
      <c r="D1397" s="234"/>
      <c r="E1397" s="315"/>
      <c r="F1397" s="235"/>
      <c r="G1397" s="171"/>
    </row>
    <row r="1398" spans="2:7" s="232" customFormat="1" ht="12" x14ac:dyDescent="0.2">
      <c r="B1398" s="172"/>
      <c r="C1398" s="172"/>
      <c r="D1398" s="234"/>
      <c r="E1398" s="315"/>
      <c r="F1398" s="235"/>
      <c r="G1398" s="171"/>
    </row>
    <row r="1399" spans="2:7" s="232" customFormat="1" ht="12" x14ac:dyDescent="0.2">
      <c r="B1399" s="172"/>
      <c r="C1399" s="172"/>
      <c r="D1399" s="234"/>
      <c r="E1399" s="315"/>
      <c r="F1399" s="235"/>
      <c r="G1399" s="171"/>
    </row>
    <row r="1400" spans="2:7" s="232" customFormat="1" ht="12" x14ac:dyDescent="0.2">
      <c r="B1400" s="172"/>
      <c r="C1400" s="172"/>
      <c r="D1400" s="234"/>
      <c r="E1400" s="315"/>
      <c r="F1400" s="235"/>
      <c r="G1400" s="171"/>
    </row>
    <row r="1401" spans="2:7" s="232" customFormat="1" ht="12" x14ac:dyDescent="0.2">
      <c r="B1401" s="172"/>
      <c r="C1401" s="172"/>
      <c r="D1401" s="234"/>
      <c r="E1401" s="315"/>
      <c r="F1401" s="235"/>
      <c r="G1401" s="171"/>
    </row>
    <row r="1402" spans="2:7" s="232" customFormat="1" ht="12" x14ac:dyDescent="0.2">
      <c r="B1402" s="172"/>
      <c r="C1402" s="172"/>
      <c r="D1402" s="234"/>
      <c r="E1402" s="315"/>
      <c r="F1402" s="235"/>
      <c r="G1402" s="171"/>
    </row>
    <row r="1403" spans="2:7" s="232" customFormat="1" ht="12" x14ac:dyDescent="0.2">
      <c r="B1403" s="172"/>
      <c r="C1403" s="172"/>
      <c r="D1403" s="234"/>
      <c r="E1403" s="315"/>
      <c r="F1403" s="235"/>
      <c r="G1403" s="171"/>
    </row>
    <row r="1404" spans="2:7" s="232" customFormat="1" ht="12" x14ac:dyDescent="0.2">
      <c r="B1404" s="172"/>
      <c r="C1404" s="172"/>
      <c r="D1404" s="234"/>
      <c r="E1404" s="315"/>
      <c r="F1404" s="235"/>
      <c r="G1404" s="171"/>
    </row>
    <row r="1405" spans="2:7" s="232" customFormat="1" ht="12" x14ac:dyDescent="0.2">
      <c r="B1405" s="172"/>
      <c r="C1405" s="172"/>
      <c r="D1405" s="234"/>
      <c r="E1405" s="315"/>
      <c r="F1405" s="235"/>
      <c r="G1405" s="171"/>
    </row>
    <row r="1406" spans="2:7" s="232" customFormat="1" ht="12" x14ac:dyDescent="0.2">
      <c r="B1406" s="172"/>
      <c r="C1406" s="172"/>
      <c r="D1406" s="234"/>
      <c r="E1406" s="315"/>
      <c r="F1406" s="235"/>
      <c r="G1406" s="171"/>
    </row>
    <row r="1407" spans="2:7" s="232" customFormat="1" ht="12" x14ac:dyDescent="0.2">
      <c r="B1407" s="172"/>
      <c r="C1407" s="172"/>
      <c r="D1407" s="234"/>
      <c r="E1407" s="315"/>
      <c r="F1407" s="235"/>
      <c r="G1407" s="171"/>
    </row>
    <row r="1408" spans="2:7" s="232" customFormat="1" ht="12" x14ac:dyDescent="0.2">
      <c r="B1408" s="172"/>
      <c r="C1408" s="172"/>
      <c r="D1408" s="234"/>
      <c r="E1408" s="315"/>
      <c r="F1408" s="235"/>
      <c r="G1408" s="171"/>
    </row>
    <row r="1409" spans="2:7" s="232" customFormat="1" ht="12" x14ac:dyDescent="0.2">
      <c r="B1409" s="172"/>
      <c r="C1409" s="172"/>
      <c r="D1409" s="234"/>
      <c r="E1409" s="315"/>
      <c r="F1409" s="235"/>
      <c r="G1409" s="171"/>
    </row>
    <row r="1410" spans="2:7" s="232" customFormat="1" ht="12" x14ac:dyDescent="0.2">
      <c r="B1410" s="172"/>
      <c r="C1410" s="172"/>
      <c r="D1410" s="234"/>
      <c r="E1410" s="315"/>
      <c r="F1410" s="235"/>
      <c r="G1410" s="171"/>
    </row>
    <row r="1411" spans="2:7" s="232" customFormat="1" ht="12" x14ac:dyDescent="0.2">
      <c r="B1411" s="172"/>
      <c r="C1411" s="172"/>
      <c r="D1411" s="234"/>
      <c r="E1411" s="315"/>
      <c r="F1411" s="235"/>
      <c r="G1411" s="171"/>
    </row>
    <row r="1412" spans="2:7" s="232" customFormat="1" ht="12" x14ac:dyDescent="0.2">
      <c r="B1412" s="172"/>
      <c r="C1412" s="172"/>
      <c r="D1412" s="234"/>
      <c r="E1412" s="315"/>
      <c r="F1412" s="235"/>
      <c r="G1412" s="171"/>
    </row>
    <row r="1413" spans="2:7" s="232" customFormat="1" ht="12" x14ac:dyDescent="0.2">
      <c r="B1413" s="172"/>
      <c r="C1413" s="172"/>
      <c r="D1413" s="234"/>
      <c r="E1413" s="315"/>
      <c r="F1413" s="235"/>
      <c r="G1413" s="171"/>
    </row>
    <row r="1414" spans="2:7" s="232" customFormat="1" ht="12" x14ac:dyDescent="0.2">
      <c r="B1414" s="172"/>
      <c r="C1414" s="172"/>
      <c r="D1414" s="234"/>
      <c r="E1414" s="315"/>
      <c r="F1414" s="235"/>
      <c r="G1414" s="171"/>
    </row>
    <row r="1415" spans="2:7" s="232" customFormat="1" ht="12" x14ac:dyDescent="0.2">
      <c r="B1415" s="172"/>
      <c r="C1415" s="172"/>
      <c r="D1415" s="234"/>
      <c r="E1415" s="315"/>
      <c r="F1415" s="235"/>
      <c r="G1415" s="171"/>
    </row>
    <row r="1416" spans="2:7" s="232" customFormat="1" ht="12" x14ac:dyDescent="0.2">
      <c r="B1416" s="172"/>
      <c r="C1416" s="172"/>
      <c r="D1416" s="234"/>
      <c r="E1416" s="315"/>
      <c r="F1416" s="235"/>
      <c r="G1416" s="171"/>
    </row>
    <row r="1417" spans="2:7" s="232" customFormat="1" ht="12" x14ac:dyDescent="0.2">
      <c r="B1417" s="172"/>
      <c r="C1417" s="172"/>
      <c r="D1417" s="234"/>
      <c r="E1417" s="315"/>
      <c r="F1417" s="235"/>
      <c r="G1417" s="171"/>
    </row>
    <row r="1418" spans="2:7" s="232" customFormat="1" ht="12" x14ac:dyDescent="0.2">
      <c r="B1418" s="172"/>
      <c r="C1418" s="172"/>
      <c r="D1418" s="234"/>
      <c r="E1418" s="315"/>
      <c r="F1418" s="235"/>
      <c r="G1418" s="171"/>
    </row>
    <row r="1419" spans="2:7" s="232" customFormat="1" ht="12" x14ac:dyDescent="0.2">
      <c r="B1419" s="172"/>
      <c r="C1419" s="172"/>
      <c r="D1419" s="234"/>
      <c r="E1419" s="315"/>
      <c r="F1419" s="235"/>
      <c r="G1419" s="171"/>
    </row>
    <row r="1420" spans="2:7" s="232" customFormat="1" ht="12" x14ac:dyDescent="0.2">
      <c r="B1420" s="172"/>
      <c r="C1420" s="172"/>
      <c r="D1420" s="234"/>
      <c r="E1420" s="315"/>
      <c r="F1420" s="235"/>
      <c r="G1420" s="171"/>
    </row>
    <row r="1421" spans="2:7" s="232" customFormat="1" ht="12" x14ac:dyDescent="0.2">
      <c r="B1421" s="172"/>
      <c r="C1421" s="172"/>
      <c r="D1421" s="234"/>
      <c r="E1421" s="315"/>
      <c r="F1421" s="235"/>
      <c r="G1421" s="171"/>
    </row>
    <row r="1422" spans="2:7" s="232" customFormat="1" ht="12" x14ac:dyDescent="0.2">
      <c r="B1422" s="172"/>
      <c r="C1422" s="172"/>
      <c r="D1422" s="234"/>
      <c r="E1422" s="315"/>
      <c r="F1422" s="235"/>
      <c r="G1422" s="171"/>
    </row>
    <row r="1423" spans="2:7" s="232" customFormat="1" ht="12" x14ac:dyDescent="0.2">
      <c r="B1423" s="172"/>
      <c r="C1423" s="172"/>
      <c r="D1423" s="234"/>
      <c r="E1423" s="315"/>
      <c r="F1423" s="235"/>
      <c r="G1423" s="171"/>
    </row>
    <row r="1424" spans="2:7" s="232" customFormat="1" ht="12" x14ac:dyDescent="0.2">
      <c r="B1424" s="172"/>
      <c r="C1424" s="172"/>
      <c r="D1424" s="234"/>
      <c r="E1424" s="315"/>
      <c r="F1424" s="235"/>
      <c r="G1424" s="171"/>
    </row>
    <row r="1425" spans="2:7" s="232" customFormat="1" ht="12" x14ac:dyDescent="0.2">
      <c r="B1425" s="172"/>
      <c r="C1425" s="172"/>
      <c r="D1425" s="234"/>
      <c r="E1425" s="315"/>
      <c r="F1425" s="235"/>
      <c r="G1425" s="171"/>
    </row>
    <row r="1426" spans="2:7" s="232" customFormat="1" ht="12" x14ac:dyDescent="0.2">
      <c r="B1426" s="172"/>
      <c r="C1426" s="172"/>
      <c r="D1426" s="234"/>
      <c r="E1426" s="315"/>
      <c r="F1426" s="235"/>
      <c r="G1426" s="171"/>
    </row>
    <row r="1427" spans="2:7" s="232" customFormat="1" ht="12" x14ac:dyDescent="0.2">
      <c r="B1427" s="172"/>
      <c r="C1427" s="172"/>
      <c r="D1427" s="234"/>
      <c r="E1427" s="315"/>
      <c r="F1427" s="235"/>
      <c r="G1427" s="171"/>
    </row>
    <row r="1428" spans="2:7" s="232" customFormat="1" ht="12" x14ac:dyDescent="0.2">
      <c r="B1428" s="172"/>
      <c r="C1428" s="172"/>
      <c r="D1428" s="234"/>
      <c r="E1428" s="315"/>
      <c r="F1428" s="235"/>
      <c r="G1428" s="171"/>
    </row>
    <row r="1429" spans="2:7" s="232" customFormat="1" ht="12" x14ac:dyDescent="0.2">
      <c r="B1429" s="172"/>
      <c r="C1429" s="172"/>
      <c r="D1429" s="234"/>
      <c r="E1429" s="315"/>
      <c r="F1429" s="235"/>
      <c r="G1429" s="171"/>
    </row>
    <row r="1430" spans="2:7" s="232" customFormat="1" ht="12" x14ac:dyDescent="0.2">
      <c r="B1430" s="172"/>
      <c r="C1430" s="172"/>
      <c r="D1430" s="234"/>
      <c r="E1430" s="315"/>
      <c r="F1430" s="235"/>
      <c r="G1430" s="171"/>
    </row>
    <row r="1431" spans="2:7" s="232" customFormat="1" ht="12" x14ac:dyDescent="0.2">
      <c r="B1431" s="172"/>
      <c r="C1431" s="172"/>
      <c r="D1431" s="234"/>
      <c r="E1431" s="315"/>
      <c r="F1431" s="235"/>
      <c r="G1431" s="171"/>
    </row>
    <row r="1432" spans="2:7" s="232" customFormat="1" ht="12" x14ac:dyDescent="0.2">
      <c r="B1432" s="172"/>
      <c r="C1432" s="172"/>
      <c r="D1432" s="234"/>
      <c r="E1432" s="315"/>
      <c r="F1432" s="235"/>
      <c r="G1432" s="171"/>
    </row>
    <row r="1433" spans="2:7" s="232" customFormat="1" ht="12" x14ac:dyDescent="0.2">
      <c r="B1433" s="172"/>
      <c r="C1433" s="172"/>
      <c r="D1433" s="234"/>
      <c r="E1433" s="315"/>
      <c r="F1433" s="235"/>
      <c r="G1433" s="171"/>
    </row>
    <row r="1434" spans="2:7" s="232" customFormat="1" ht="12" x14ac:dyDescent="0.2">
      <c r="B1434" s="172"/>
      <c r="C1434" s="172"/>
      <c r="D1434" s="234"/>
      <c r="E1434" s="315"/>
      <c r="F1434" s="235"/>
      <c r="G1434" s="171"/>
    </row>
    <row r="1435" spans="2:7" s="232" customFormat="1" ht="12" x14ac:dyDescent="0.2">
      <c r="B1435" s="172"/>
      <c r="C1435" s="172"/>
      <c r="D1435" s="234"/>
      <c r="E1435" s="315"/>
      <c r="F1435" s="235"/>
      <c r="G1435" s="171"/>
    </row>
    <row r="1436" spans="2:7" s="232" customFormat="1" ht="12" x14ac:dyDescent="0.2">
      <c r="B1436" s="172"/>
      <c r="C1436" s="172"/>
      <c r="D1436" s="234"/>
      <c r="E1436" s="315"/>
      <c r="F1436" s="235"/>
      <c r="G1436" s="171"/>
    </row>
    <row r="1437" spans="2:7" s="232" customFormat="1" ht="12" x14ac:dyDescent="0.2">
      <c r="B1437" s="172"/>
      <c r="C1437" s="172"/>
      <c r="D1437" s="234"/>
      <c r="E1437" s="315"/>
      <c r="F1437" s="235"/>
      <c r="G1437" s="171"/>
    </row>
    <row r="1438" spans="2:7" s="232" customFormat="1" ht="12" x14ac:dyDescent="0.2">
      <c r="B1438" s="172"/>
      <c r="C1438" s="172"/>
      <c r="D1438" s="234"/>
      <c r="E1438" s="315"/>
      <c r="F1438" s="235"/>
      <c r="G1438" s="171"/>
    </row>
    <row r="1439" spans="2:7" s="232" customFormat="1" ht="12" x14ac:dyDescent="0.2">
      <c r="B1439" s="172"/>
      <c r="C1439" s="172"/>
      <c r="D1439" s="234"/>
      <c r="E1439" s="315"/>
      <c r="F1439" s="235"/>
      <c r="G1439" s="171"/>
    </row>
    <row r="1440" spans="2:7" s="232" customFormat="1" ht="12" x14ac:dyDescent="0.2">
      <c r="B1440" s="172"/>
      <c r="C1440" s="172"/>
      <c r="D1440" s="234"/>
      <c r="E1440" s="315"/>
      <c r="F1440" s="235"/>
      <c r="G1440" s="171"/>
    </row>
    <row r="1441" spans="2:7" s="232" customFormat="1" ht="12" x14ac:dyDescent="0.2">
      <c r="B1441" s="172"/>
      <c r="C1441" s="172"/>
      <c r="D1441" s="234"/>
      <c r="E1441" s="315"/>
      <c r="F1441" s="235"/>
      <c r="G1441" s="171"/>
    </row>
    <row r="1442" spans="2:7" s="232" customFormat="1" ht="12" x14ac:dyDescent="0.2">
      <c r="B1442" s="172"/>
      <c r="C1442" s="172"/>
      <c r="D1442" s="234"/>
      <c r="E1442" s="315"/>
      <c r="F1442" s="235"/>
      <c r="G1442" s="171"/>
    </row>
    <row r="1443" spans="2:7" s="232" customFormat="1" ht="12" x14ac:dyDescent="0.2">
      <c r="B1443" s="172"/>
      <c r="C1443" s="172"/>
      <c r="D1443" s="234"/>
      <c r="E1443" s="315"/>
      <c r="F1443" s="235"/>
      <c r="G1443" s="171"/>
    </row>
    <row r="1444" spans="2:7" s="232" customFormat="1" ht="12" x14ac:dyDescent="0.2">
      <c r="B1444" s="172"/>
      <c r="C1444" s="172"/>
      <c r="D1444" s="234"/>
      <c r="E1444" s="315"/>
      <c r="F1444" s="235"/>
      <c r="G1444" s="171"/>
    </row>
    <row r="1445" spans="2:7" s="232" customFormat="1" ht="12" x14ac:dyDescent="0.2">
      <c r="B1445" s="172"/>
      <c r="C1445" s="172"/>
      <c r="D1445" s="234"/>
      <c r="E1445" s="315"/>
      <c r="F1445" s="235"/>
      <c r="G1445" s="171"/>
    </row>
    <row r="1446" spans="2:7" s="232" customFormat="1" ht="12" x14ac:dyDescent="0.2">
      <c r="B1446" s="172"/>
      <c r="C1446" s="172"/>
      <c r="D1446" s="234"/>
      <c r="E1446" s="315"/>
      <c r="F1446" s="235"/>
      <c r="G1446" s="171"/>
    </row>
    <row r="1447" spans="2:7" s="232" customFormat="1" ht="12" x14ac:dyDescent="0.2">
      <c r="B1447" s="172"/>
      <c r="C1447" s="172"/>
      <c r="D1447" s="234"/>
      <c r="E1447" s="315"/>
      <c r="F1447" s="235"/>
      <c r="G1447" s="171"/>
    </row>
    <row r="1448" spans="2:7" s="232" customFormat="1" ht="12" x14ac:dyDescent="0.2">
      <c r="B1448" s="172"/>
      <c r="C1448" s="172"/>
      <c r="D1448" s="234"/>
      <c r="E1448" s="315"/>
      <c r="F1448" s="235"/>
      <c r="G1448" s="171"/>
    </row>
    <row r="1449" spans="2:7" s="232" customFormat="1" ht="12" x14ac:dyDescent="0.2">
      <c r="B1449" s="172"/>
      <c r="C1449" s="172"/>
      <c r="D1449" s="234"/>
      <c r="E1449" s="315"/>
      <c r="F1449" s="235"/>
      <c r="G1449" s="171"/>
    </row>
    <row r="1450" spans="2:7" s="232" customFormat="1" ht="12" x14ac:dyDescent="0.2">
      <c r="B1450" s="172"/>
      <c r="C1450" s="172"/>
      <c r="D1450" s="234"/>
      <c r="E1450" s="315"/>
      <c r="F1450" s="235"/>
      <c r="G1450" s="171"/>
    </row>
    <row r="1451" spans="2:7" s="232" customFormat="1" ht="12" x14ac:dyDescent="0.2">
      <c r="B1451" s="172"/>
      <c r="C1451" s="172"/>
      <c r="D1451" s="234"/>
      <c r="E1451" s="315"/>
      <c r="F1451" s="235"/>
      <c r="G1451" s="171"/>
    </row>
    <row r="1452" spans="2:7" s="232" customFormat="1" ht="12" x14ac:dyDescent="0.2">
      <c r="B1452" s="172"/>
      <c r="C1452" s="172"/>
      <c r="D1452" s="234"/>
      <c r="E1452" s="315"/>
      <c r="F1452" s="235"/>
      <c r="G1452" s="171"/>
    </row>
    <row r="1453" spans="2:7" s="232" customFormat="1" ht="12" x14ac:dyDescent="0.2">
      <c r="B1453" s="172"/>
      <c r="C1453" s="172"/>
      <c r="D1453" s="234"/>
      <c r="E1453" s="315"/>
      <c r="F1453" s="235"/>
      <c r="G1453" s="171"/>
    </row>
    <row r="1454" spans="2:7" s="232" customFormat="1" ht="12" x14ac:dyDescent="0.2">
      <c r="B1454" s="172"/>
      <c r="C1454" s="172"/>
      <c r="D1454" s="234"/>
      <c r="E1454" s="315"/>
      <c r="F1454" s="235"/>
      <c r="G1454" s="171"/>
    </row>
    <row r="1455" spans="2:7" s="232" customFormat="1" ht="12" x14ac:dyDescent="0.2">
      <c r="B1455" s="172"/>
      <c r="C1455" s="172"/>
      <c r="D1455" s="234"/>
      <c r="E1455" s="315"/>
      <c r="F1455" s="235"/>
      <c r="G1455" s="171"/>
    </row>
    <row r="1456" spans="2:7" s="232" customFormat="1" ht="12" x14ac:dyDescent="0.2">
      <c r="B1456" s="172"/>
      <c r="C1456" s="172"/>
      <c r="D1456" s="234"/>
      <c r="E1456" s="315"/>
      <c r="F1456" s="235"/>
      <c r="G1456" s="171"/>
    </row>
    <row r="1457" spans="2:7" s="232" customFormat="1" ht="12" x14ac:dyDescent="0.2">
      <c r="B1457" s="172"/>
      <c r="C1457" s="172"/>
      <c r="D1457" s="234"/>
      <c r="E1457" s="315"/>
      <c r="F1457" s="235"/>
      <c r="G1457" s="171"/>
    </row>
    <row r="1458" spans="2:7" s="232" customFormat="1" ht="12" x14ac:dyDescent="0.2">
      <c r="B1458" s="172"/>
      <c r="C1458" s="172"/>
      <c r="D1458" s="234"/>
      <c r="E1458" s="315"/>
      <c r="F1458" s="235"/>
      <c r="G1458" s="171"/>
    </row>
    <row r="1459" spans="2:7" s="232" customFormat="1" ht="12" x14ac:dyDescent="0.2">
      <c r="B1459" s="172"/>
      <c r="C1459" s="172"/>
      <c r="D1459" s="234"/>
      <c r="E1459" s="315"/>
      <c r="F1459" s="235"/>
      <c r="G1459" s="171"/>
    </row>
    <row r="1460" spans="2:7" s="232" customFormat="1" ht="12" x14ac:dyDescent="0.2">
      <c r="B1460" s="172"/>
      <c r="C1460" s="172"/>
      <c r="D1460" s="234"/>
      <c r="E1460" s="315"/>
      <c r="F1460" s="235"/>
      <c r="G1460" s="171"/>
    </row>
    <row r="1461" spans="2:7" s="232" customFormat="1" ht="12" x14ac:dyDescent="0.2">
      <c r="B1461" s="172"/>
      <c r="C1461" s="172"/>
      <c r="D1461" s="234"/>
      <c r="E1461" s="315"/>
      <c r="F1461" s="235"/>
      <c r="G1461" s="171"/>
    </row>
    <row r="1462" spans="2:7" s="232" customFormat="1" ht="12" x14ac:dyDescent="0.2">
      <c r="B1462" s="172"/>
      <c r="C1462" s="172"/>
      <c r="D1462" s="234"/>
      <c r="E1462" s="315"/>
      <c r="F1462" s="235"/>
      <c r="G1462" s="171"/>
    </row>
    <row r="1463" spans="2:7" s="232" customFormat="1" ht="12" x14ac:dyDescent="0.2">
      <c r="B1463" s="172"/>
      <c r="C1463" s="172"/>
      <c r="D1463" s="234"/>
      <c r="E1463" s="315"/>
      <c r="F1463" s="235"/>
      <c r="G1463" s="171"/>
    </row>
    <row r="1464" spans="2:7" s="232" customFormat="1" ht="12" x14ac:dyDescent="0.2">
      <c r="B1464" s="172"/>
      <c r="C1464" s="172"/>
      <c r="D1464" s="234"/>
      <c r="E1464" s="315"/>
      <c r="F1464" s="235"/>
      <c r="G1464" s="171"/>
    </row>
    <row r="1465" spans="2:7" s="232" customFormat="1" ht="12" x14ac:dyDescent="0.2">
      <c r="B1465" s="172"/>
      <c r="C1465" s="172"/>
      <c r="D1465" s="234"/>
      <c r="E1465" s="315"/>
      <c r="F1465" s="235"/>
      <c r="G1465" s="171"/>
    </row>
    <row r="1466" spans="2:7" s="232" customFormat="1" ht="12" x14ac:dyDescent="0.2">
      <c r="B1466" s="172"/>
      <c r="C1466" s="172"/>
      <c r="D1466" s="234"/>
      <c r="E1466" s="315"/>
      <c r="F1466" s="235"/>
      <c r="G1466" s="171"/>
    </row>
    <row r="1467" spans="2:7" s="232" customFormat="1" ht="12" x14ac:dyDescent="0.2">
      <c r="B1467" s="172"/>
      <c r="C1467" s="172"/>
      <c r="D1467" s="234"/>
      <c r="E1467" s="315"/>
      <c r="F1467" s="235"/>
      <c r="G1467" s="171"/>
    </row>
    <row r="1468" spans="2:7" s="232" customFormat="1" ht="12" x14ac:dyDescent="0.2">
      <c r="B1468" s="172"/>
      <c r="C1468" s="172"/>
      <c r="D1468" s="234"/>
      <c r="E1468" s="315"/>
      <c r="F1468" s="235"/>
      <c r="G1468" s="171"/>
    </row>
    <row r="1469" spans="2:7" s="232" customFormat="1" ht="12" x14ac:dyDescent="0.2">
      <c r="B1469" s="172"/>
      <c r="C1469" s="172"/>
      <c r="D1469" s="234"/>
      <c r="E1469" s="315"/>
      <c r="F1469" s="235"/>
      <c r="G1469" s="171"/>
    </row>
    <row r="1470" spans="2:7" s="232" customFormat="1" ht="12" x14ac:dyDescent="0.2">
      <c r="B1470" s="172"/>
      <c r="C1470" s="172"/>
      <c r="D1470" s="234"/>
      <c r="E1470" s="315"/>
      <c r="F1470" s="235"/>
      <c r="G1470" s="171"/>
    </row>
    <row r="1471" spans="2:7" s="232" customFormat="1" ht="12" x14ac:dyDescent="0.2">
      <c r="B1471" s="172"/>
      <c r="C1471" s="172"/>
      <c r="D1471" s="234"/>
      <c r="E1471" s="315"/>
      <c r="F1471" s="235"/>
      <c r="G1471" s="171"/>
    </row>
    <row r="1472" spans="2:7" s="232" customFormat="1" ht="12" x14ac:dyDescent="0.2">
      <c r="B1472" s="172"/>
      <c r="C1472" s="172"/>
      <c r="D1472" s="234"/>
      <c r="E1472" s="315"/>
      <c r="F1472" s="235"/>
      <c r="G1472" s="171"/>
    </row>
    <row r="1473" spans="2:7" s="232" customFormat="1" ht="12" x14ac:dyDescent="0.2">
      <c r="B1473" s="172"/>
      <c r="C1473" s="172"/>
      <c r="D1473" s="234"/>
      <c r="E1473" s="315"/>
      <c r="F1473" s="235"/>
      <c r="G1473" s="171"/>
    </row>
    <row r="1474" spans="2:7" s="232" customFormat="1" ht="12" x14ac:dyDescent="0.2">
      <c r="B1474" s="172"/>
      <c r="C1474" s="172"/>
      <c r="D1474" s="234"/>
      <c r="E1474" s="315"/>
      <c r="F1474" s="235"/>
      <c r="G1474" s="171"/>
    </row>
    <row r="1475" spans="2:7" s="232" customFormat="1" ht="12" x14ac:dyDescent="0.2">
      <c r="B1475" s="172"/>
      <c r="C1475" s="172"/>
      <c r="D1475" s="234"/>
      <c r="E1475" s="315"/>
      <c r="F1475" s="235"/>
      <c r="G1475" s="171"/>
    </row>
    <row r="1476" spans="2:7" s="232" customFormat="1" ht="12" x14ac:dyDescent="0.2">
      <c r="B1476" s="172"/>
      <c r="C1476" s="172"/>
      <c r="D1476" s="234"/>
      <c r="E1476" s="315"/>
      <c r="F1476" s="235"/>
      <c r="G1476" s="171"/>
    </row>
    <row r="1477" spans="2:7" s="232" customFormat="1" ht="12" x14ac:dyDescent="0.2">
      <c r="B1477" s="172"/>
      <c r="C1477" s="172"/>
      <c r="D1477" s="234"/>
      <c r="E1477" s="315"/>
      <c r="F1477" s="235"/>
      <c r="G1477" s="171"/>
    </row>
    <row r="1478" spans="2:7" s="232" customFormat="1" ht="12" x14ac:dyDescent="0.2">
      <c r="B1478" s="172"/>
      <c r="C1478" s="172"/>
      <c r="D1478" s="234"/>
      <c r="E1478" s="315"/>
      <c r="F1478" s="235"/>
      <c r="G1478" s="171"/>
    </row>
    <row r="1479" spans="2:7" s="232" customFormat="1" ht="12" x14ac:dyDescent="0.2">
      <c r="B1479" s="172"/>
      <c r="C1479" s="172"/>
      <c r="D1479" s="234"/>
      <c r="E1479" s="315"/>
      <c r="F1479" s="235"/>
      <c r="G1479" s="171"/>
    </row>
    <row r="1480" spans="2:7" s="232" customFormat="1" ht="12" x14ac:dyDescent="0.2">
      <c r="B1480" s="172"/>
      <c r="C1480" s="172"/>
      <c r="D1480" s="234"/>
      <c r="E1480" s="315"/>
      <c r="F1480" s="235"/>
      <c r="G1480" s="171"/>
    </row>
    <row r="1481" spans="2:7" s="232" customFormat="1" ht="12" x14ac:dyDescent="0.2">
      <c r="B1481" s="172"/>
      <c r="C1481" s="172"/>
      <c r="D1481" s="234"/>
      <c r="E1481" s="315"/>
      <c r="F1481" s="235"/>
      <c r="G1481" s="171"/>
    </row>
    <row r="1482" spans="2:7" s="232" customFormat="1" ht="12" x14ac:dyDescent="0.2">
      <c r="B1482" s="172"/>
      <c r="C1482" s="172"/>
      <c r="D1482" s="234"/>
      <c r="E1482" s="315"/>
      <c r="F1482" s="235"/>
      <c r="G1482" s="171"/>
    </row>
    <row r="1483" spans="2:7" s="232" customFormat="1" ht="12" x14ac:dyDescent="0.2">
      <c r="B1483" s="172"/>
      <c r="C1483" s="172"/>
      <c r="D1483" s="234"/>
      <c r="E1483" s="315"/>
      <c r="F1483" s="235"/>
      <c r="G1483" s="171"/>
    </row>
    <row r="1484" spans="2:7" s="232" customFormat="1" ht="12" x14ac:dyDescent="0.2">
      <c r="B1484" s="172"/>
      <c r="C1484" s="172"/>
      <c r="D1484" s="234"/>
      <c r="E1484" s="315"/>
      <c r="F1484" s="235"/>
      <c r="G1484" s="171"/>
    </row>
    <row r="1485" spans="2:7" s="232" customFormat="1" ht="12" x14ac:dyDescent="0.2">
      <c r="B1485" s="172"/>
      <c r="C1485" s="172"/>
      <c r="D1485" s="234"/>
      <c r="E1485" s="315"/>
      <c r="F1485" s="235"/>
      <c r="G1485" s="171"/>
    </row>
    <row r="1486" spans="2:7" s="232" customFormat="1" ht="12" x14ac:dyDescent="0.2">
      <c r="B1486" s="172"/>
      <c r="C1486" s="172"/>
      <c r="D1486" s="234"/>
      <c r="E1486" s="315"/>
      <c r="F1486" s="235"/>
      <c r="G1486" s="171"/>
    </row>
    <row r="1487" spans="2:7" s="232" customFormat="1" ht="12" x14ac:dyDescent="0.2">
      <c r="B1487" s="172"/>
      <c r="C1487" s="172"/>
      <c r="D1487" s="234"/>
      <c r="E1487" s="315"/>
      <c r="F1487" s="235"/>
      <c r="G1487" s="171"/>
    </row>
    <row r="1488" spans="2:7" s="232" customFormat="1" ht="12" x14ac:dyDescent="0.2">
      <c r="B1488" s="172"/>
      <c r="C1488" s="172"/>
      <c r="D1488" s="234"/>
      <c r="E1488" s="315"/>
      <c r="F1488" s="235"/>
      <c r="G1488" s="171"/>
    </row>
    <row r="1489" spans="2:7" s="232" customFormat="1" ht="12" x14ac:dyDescent="0.2">
      <c r="B1489" s="172"/>
      <c r="C1489" s="172"/>
      <c r="D1489" s="234"/>
      <c r="E1489" s="315"/>
      <c r="F1489" s="235"/>
      <c r="G1489" s="171"/>
    </row>
    <row r="1490" spans="2:7" s="232" customFormat="1" ht="12" x14ac:dyDescent="0.2">
      <c r="B1490" s="172"/>
      <c r="C1490" s="172"/>
      <c r="D1490" s="234"/>
      <c r="E1490" s="315"/>
      <c r="F1490" s="235"/>
      <c r="G1490" s="171"/>
    </row>
    <row r="1491" spans="2:7" s="232" customFormat="1" ht="12" x14ac:dyDescent="0.2">
      <c r="B1491" s="172"/>
      <c r="C1491" s="172"/>
      <c r="D1491" s="234"/>
      <c r="E1491" s="315"/>
      <c r="F1491" s="235"/>
      <c r="G1491" s="171"/>
    </row>
    <row r="1492" spans="2:7" s="232" customFormat="1" ht="12" x14ac:dyDescent="0.2">
      <c r="B1492" s="172"/>
      <c r="C1492" s="172"/>
      <c r="D1492" s="234"/>
      <c r="E1492" s="315"/>
      <c r="F1492" s="235"/>
      <c r="G1492" s="171"/>
    </row>
    <row r="1493" spans="2:7" s="232" customFormat="1" ht="12" x14ac:dyDescent="0.2">
      <c r="B1493" s="172"/>
      <c r="C1493" s="172"/>
      <c r="D1493" s="234"/>
      <c r="E1493" s="315"/>
      <c r="F1493" s="235"/>
      <c r="G1493" s="171"/>
    </row>
    <row r="1494" spans="2:7" s="232" customFormat="1" ht="12" x14ac:dyDescent="0.2">
      <c r="B1494" s="172"/>
      <c r="C1494" s="172"/>
      <c r="D1494" s="234"/>
      <c r="E1494" s="315"/>
      <c r="F1494" s="235"/>
      <c r="G1494" s="171"/>
    </row>
    <row r="1495" spans="2:7" s="232" customFormat="1" ht="12" x14ac:dyDescent="0.2">
      <c r="B1495" s="172"/>
      <c r="C1495" s="172"/>
      <c r="D1495" s="234"/>
      <c r="E1495" s="315"/>
      <c r="F1495" s="235"/>
      <c r="G1495" s="171"/>
    </row>
    <row r="1496" spans="2:7" s="232" customFormat="1" ht="12" x14ac:dyDescent="0.2">
      <c r="B1496" s="172"/>
      <c r="C1496" s="172"/>
      <c r="D1496" s="234"/>
      <c r="E1496" s="315"/>
      <c r="F1496" s="235"/>
      <c r="G1496" s="171"/>
    </row>
    <row r="1497" spans="2:7" s="232" customFormat="1" ht="12" x14ac:dyDescent="0.2">
      <c r="B1497" s="172"/>
      <c r="C1497" s="172"/>
      <c r="D1497" s="234"/>
      <c r="E1497" s="315"/>
      <c r="F1497" s="235"/>
      <c r="G1497" s="171"/>
    </row>
    <row r="1498" spans="2:7" s="232" customFormat="1" ht="12" x14ac:dyDescent="0.2">
      <c r="B1498" s="172"/>
      <c r="C1498" s="172"/>
      <c r="D1498" s="234"/>
      <c r="E1498" s="315"/>
      <c r="F1498" s="235"/>
      <c r="G1498" s="171"/>
    </row>
    <row r="1499" spans="2:7" s="232" customFormat="1" ht="12" x14ac:dyDescent="0.2">
      <c r="B1499" s="172"/>
      <c r="C1499" s="172"/>
      <c r="D1499" s="234"/>
      <c r="E1499" s="315"/>
      <c r="F1499" s="235"/>
      <c r="G1499" s="171"/>
    </row>
    <row r="1500" spans="2:7" s="232" customFormat="1" ht="12" x14ac:dyDescent="0.2">
      <c r="B1500" s="172"/>
      <c r="C1500" s="172"/>
      <c r="D1500" s="234"/>
      <c r="E1500" s="315"/>
      <c r="F1500" s="235"/>
      <c r="G1500" s="171"/>
    </row>
    <row r="1501" spans="2:7" s="232" customFormat="1" ht="12" x14ac:dyDescent="0.2">
      <c r="B1501" s="172"/>
      <c r="C1501" s="172"/>
      <c r="D1501" s="234"/>
      <c r="E1501" s="315"/>
      <c r="F1501" s="235"/>
      <c r="G1501" s="171"/>
    </row>
    <row r="1502" spans="2:7" s="232" customFormat="1" ht="12" x14ac:dyDescent="0.2">
      <c r="B1502" s="172"/>
      <c r="C1502" s="172"/>
      <c r="D1502" s="234"/>
      <c r="E1502" s="315"/>
      <c r="F1502" s="235"/>
      <c r="G1502" s="171"/>
    </row>
    <row r="1503" spans="2:7" s="232" customFormat="1" ht="12" x14ac:dyDescent="0.2">
      <c r="B1503" s="172"/>
      <c r="C1503" s="172"/>
      <c r="D1503" s="234"/>
      <c r="E1503" s="315"/>
      <c r="F1503" s="235"/>
      <c r="G1503" s="171"/>
    </row>
    <row r="1504" spans="2:7" s="232" customFormat="1" ht="12" x14ac:dyDescent="0.2">
      <c r="B1504" s="172"/>
      <c r="C1504" s="172"/>
      <c r="D1504" s="234"/>
      <c r="E1504" s="315"/>
      <c r="F1504" s="235"/>
      <c r="G1504" s="171"/>
    </row>
    <row r="1505" spans="2:7" s="232" customFormat="1" ht="12" x14ac:dyDescent="0.2">
      <c r="B1505" s="172"/>
      <c r="C1505" s="172"/>
      <c r="D1505" s="234"/>
      <c r="E1505" s="315"/>
      <c r="F1505" s="235"/>
      <c r="G1505" s="171"/>
    </row>
    <row r="1506" spans="2:7" s="232" customFormat="1" ht="12" x14ac:dyDescent="0.2">
      <c r="B1506" s="172"/>
      <c r="C1506" s="172"/>
      <c r="D1506" s="234"/>
      <c r="E1506" s="315"/>
      <c r="F1506" s="235"/>
      <c r="G1506" s="171"/>
    </row>
    <row r="1507" spans="2:7" s="232" customFormat="1" ht="12" x14ac:dyDescent="0.2">
      <c r="B1507" s="172"/>
      <c r="C1507" s="172"/>
      <c r="D1507" s="234"/>
      <c r="E1507" s="315"/>
      <c r="F1507" s="235"/>
      <c r="G1507" s="171"/>
    </row>
    <row r="1508" spans="2:7" s="232" customFormat="1" ht="12" x14ac:dyDescent="0.2">
      <c r="B1508" s="172"/>
      <c r="C1508" s="172"/>
      <c r="D1508" s="234"/>
      <c r="E1508" s="315"/>
      <c r="F1508" s="235"/>
      <c r="G1508" s="171"/>
    </row>
    <row r="1509" spans="2:7" s="232" customFormat="1" ht="12" x14ac:dyDescent="0.2">
      <c r="B1509" s="172"/>
      <c r="C1509" s="172"/>
      <c r="D1509" s="234"/>
      <c r="E1509" s="315"/>
      <c r="F1509" s="235"/>
      <c r="G1509" s="171"/>
    </row>
    <row r="1510" spans="2:7" s="232" customFormat="1" ht="12" x14ac:dyDescent="0.2">
      <c r="B1510" s="172"/>
      <c r="C1510" s="172"/>
      <c r="D1510" s="234"/>
      <c r="E1510" s="315"/>
      <c r="F1510" s="235"/>
      <c r="G1510" s="171"/>
    </row>
    <row r="1511" spans="2:7" s="232" customFormat="1" ht="12" x14ac:dyDescent="0.2">
      <c r="B1511" s="172"/>
      <c r="C1511" s="172"/>
      <c r="D1511" s="234"/>
      <c r="E1511" s="315"/>
      <c r="F1511" s="235"/>
      <c r="G1511" s="171"/>
    </row>
    <row r="1512" spans="2:7" s="232" customFormat="1" ht="12" x14ac:dyDescent="0.2">
      <c r="B1512" s="172"/>
      <c r="C1512" s="172"/>
      <c r="D1512" s="234"/>
      <c r="E1512" s="315"/>
      <c r="F1512" s="235"/>
      <c r="G1512" s="171"/>
    </row>
    <row r="1513" spans="2:7" s="232" customFormat="1" ht="12" x14ac:dyDescent="0.2">
      <c r="B1513" s="172"/>
      <c r="C1513" s="172"/>
      <c r="D1513" s="234"/>
      <c r="E1513" s="315"/>
      <c r="F1513" s="235"/>
      <c r="G1513" s="171"/>
    </row>
    <row r="1514" spans="2:7" s="232" customFormat="1" ht="12" x14ac:dyDescent="0.2">
      <c r="B1514" s="172"/>
      <c r="C1514" s="172"/>
      <c r="D1514" s="234"/>
      <c r="E1514" s="315"/>
      <c r="F1514" s="235"/>
      <c r="G1514" s="171"/>
    </row>
    <row r="1515" spans="2:7" s="232" customFormat="1" ht="12" x14ac:dyDescent="0.2">
      <c r="B1515" s="172"/>
      <c r="C1515" s="172"/>
      <c r="D1515" s="234"/>
      <c r="E1515" s="315"/>
      <c r="F1515" s="235"/>
      <c r="G1515" s="171"/>
    </row>
    <row r="1516" spans="2:7" s="232" customFormat="1" ht="12" x14ac:dyDescent="0.2">
      <c r="B1516" s="172"/>
      <c r="C1516" s="172"/>
      <c r="D1516" s="234"/>
      <c r="E1516" s="315"/>
      <c r="F1516" s="235"/>
      <c r="G1516" s="171"/>
    </row>
    <row r="1517" spans="2:7" s="232" customFormat="1" ht="12" x14ac:dyDescent="0.2">
      <c r="B1517" s="172"/>
      <c r="C1517" s="172"/>
      <c r="D1517" s="234"/>
      <c r="E1517" s="315"/>
      <c r="F1517" s="235"/>
      <c r="G1517" s="171"/>
    </row>
    <row r="1518" spans="2:7" s="232" customFormat="1" ht="12" x14ac:dyDescent="0.2">
      <c r="B1518" s="172"/>
      <c r="C1518" s="172"/>
      <c r="D1518" s="234"/>
      <c r="E1518" s="315"/>
      <c r="F1518" s="235"/>
      <c r="G1518" s="171"/>
    </row>
    <row r="1519" spans="2:7" s="232" customFormat="1" ht="12" x14ac:dyDescent="0.2">
      <c r="B1519" s="172"/>
      <c r="C1519" s="172"/>
      <c r="D1519" s="234"/>
      <c r="E1519" s="315"/>
      <c r="F1519" s="235"/>
      <c r="G1519" s="171"/>
    </row>
    <row r="1520" spans="2:7" s="232" customFormat="1" ht="12" x14ac:dyDescent="0.2">
      <c r="B1520" s="172"/>
      <c r="C1520" s="172"/>
      <c r="D1520" s="234"/>
      <c r="E1520" s="315"/>
      <c r="F1520" s="235"/>
      <c r="G1520" s="171"/>
    </row>
    <row r="1521" spans="2:7" s="232" customFormat="1" ht="12" x14ac:dyDescent="0.2">
      <c r="B1521" s="172"/>
      <c r="C1521" s="172"/>
      <c r="D1521" s="234"/>
      <c r="E1521" s="315"/>
      <c r="F1521" s="235"/>
      <c r="G1521" s="171"/>
    </row>
    <row r="1522" spans="2:7" s="232" customFormat="1" ht="12" x14ac:dyDescent="0.2">
      <c r="B1522" s="172"/>
      <c r="C1522" s="172"/>
      <c r="D1522" s="234"/>
      <c r="E1522" s="315"/>
      <c r="F1522" s="235"/>
      <c r="G1522" s="171"/>
    </row>
    <row r="1523" spans="2:7" s="232" customFormat="1" ht="12" x14ac:dyDescent="0.2">
      <c r="B1523" s="172"/>
      <c r="C1523" s="172"/>
      <c r="D1523" s="234"/>
      <c r="E1523" s="315"/>
      <c r="F1523" s="235"/>
      <c r="G1523" s="171"/>
    </row>
    <row r="1524" spans="2:7" s="232" customFormat="1" ht="12" x14ac:dyDescent="0.2">
      <c r="B1524" s="172"/>
      <c r="C1524" s="172"/>
      <c r="D1524" s="234"/>
      <c r="E1524" s="315"/>
      <c r="F1524" s="235"/>
      <c r="G1524" s="171"/>
    </row>
    <row r="1525" spans="2:7" s="232" customFormat="1" ht="12" x14ac:dyDescent="0.2">
      <c r="B1525" s="172"/>
      <c r="C1525" s="172"/>
      <c r="D1525" s="234"/>
      <c r="E1525" s="315"/>
      <c r="F1525" s="235"/>
      <c r="G1525" s="171"/>
    </row>
    <row r="1526" spans="2:7" s="232" customFormat="1" ht="12" x14ac:dyDescent="0.2">
      <c r="B1526" s="172"/>
      <c r="C1526" s="172"/>
      <c r="D1526" s="234"/>
      <c r="E1526" s="315"/>
      <c r="F1526" s="235"/>
      <c r="G1526" s="171"/>
    </row>
    <row r="1527" spans="2:7" s="232" customFormat="1" ht="12" x14ac:dyDescent="0.2">
      <c r="B1527" s="172"/>
      <c r="C1527" s="172"/>
      <c r="D1527" s="234"/>
      <c r="E1527" s="315"/>
      <c r="F1527" s="235"/>
      <c r="G1527" s="171"/>
    </row>
    <row r="1528" spans="2:7" s="232" customFormat="1" ht="12" x14ac:dyDescent="0.2">
      <c r="B1528" s="172"/>
      <c r="C1528" s="172"/>
      <c r="D1528" s="234"/>
      <c r="E1528" s="315"/>
      <c r="F1528" s="235"/>
      <c r="G1528" s="171"/>
    </row>
    <row r="1529" spans="2:7" s="232" customFormat="1" ht="12" x14ac:dyDescent="0.2">
      <c r="B1529" s="172"/>
      <c r="C1529" s="172"/>
      <c r="D1529" s="234"/>
      <c r="E1529" s="315"/>
      <c r="F1529" s="235"/>
      <c r="G1529" s="171"/>
    </row>
    <row r="1530" spans="2:7" s="232" customFormat="1" ht="12" x14ac:dyDescent="0.2">
      <c r="B1530" s="172"/>
      <c r="C1530" s="172"/>
      <c r="D1530" s="234"/>
      <c r="E1530" s="315"/>
      <c r="F1530" s="235"/>
      <c r="G1530" s="171"/>
    </row>
    <row r="1531" spans="2:7" s="232" customFormat="1" ht="12" x14ac:dyDescent="0.2">
      <c r="B1531" s="172"/>
      <c r="C1531" s="172"/>
      <c r="D1531" s="234"/>
      <c r="E1531" s="315"/>
      <c r="F1531" s="235"/>
      <c r="G1531" s="171"/>
    </row>
    <row r="1532" spans="2:7" s="232" customFormat="1" ht="12" x14ac:dyDescent="0.2">
      <c r="B1532" s="172"/>
      <c r="C1532" s="172"/>
      <c r="D1532" s="234"/>
      <c r="E1532" s="315"/>
      <c r="F1532" s="235"/>
      <c r="G1532" s="171"/>
    </row>
    <row r="1533" spans="2:7" s="232" customFormat="1" ht="12" x14ac:dyDescent="0.2">
      <c r="B1533" s="172"/>
      <c r="C1533" s="172"/>
      <c r="D1533" s="234"/>
      <c r="E1533" s="315"/>
      <c r="F1533" s="235"/>
      <c r="G1533" s="171"/>
    </row>
    <row r="1534" spans="2:7" s="232" customFormat="1" ht="12" x14ac:dyDescent="0.2">
      <c r="B1534" s="172"/>
      <c r="C1534" s="172"/>
      <c r="D1534" s="234"/>
      <c r="E1534" s="315"/>
      <c r="F1534" s="235"/>
      <c r="G1534" s="171"/>
    </row>
    <row r="1535" spans="2:7" s="232" customFormat="1" ht="12" x14ac:dyDescent="0.2">
      <c r="B1535" s="172"/>
      <c r="C1535" s="172"/>
      <c r="D1535" s="234"/>
      <c r="E1535" s="315"/>
      <c r="F1535" s="235"/>
      <c r="G1535" s="171"/>
    </row>
    <row r="1536" spans="2:7" s="232" customFormat="1" ht="12" x14ac:dyDescent="0.2">
      <c r="B1536" s="172"/>
      <c r="C1536" s="172"/>
      <c r="D1536" s="234"/>
      <c r="E1536" s="315"/>
      <c r="F1536" s="235"/>
      <c r="G1536" s="171"/>
    </row>
    <row r="1537" spans="2:7" s="232" customFormat="1" ht="12" x14ac:dyDescent="0.2">
      <c r="B1537" s="172"/>
      <c r="C1537" s="172"/>
      <c r="D1537" s="234"/>
      <c r="E1537" s="315"/>
      <c r="F1537" s="235"/>
      <c r="G1537" s="171"/>
    </row>
    <row r="1538" spans="2:7" s="232" customFormat="1" ht="12" x14ac:dyDescent="0.2">
      <c r="B1538" s="172"/>
      <c r="C1538" s="172"/>
      <c r="D1538" s="234"/>
      <c r="E1538" s="315"/>
      <c r="F1538" s="235"/>
      <c r="G1538" s="171"/>
    </row>
    <row r="1539" spans="2:7" s="232" customFormat="1" ht="12" x14ac:dyDescent="0.2">
      <c r="B1539" s="172"/>
      <c r="C1539" s="172"/>
      <c r="D1539" s="234"/>
      <c r="E1539" s="315"/>
      <c r="F1539" s="235"/>
      <c r="G1539" s="171"/>
    </row>
    <row r="1540" spans="2:7" s="232" customFormat="1" ht="12" x14ac:dyDescent="0.2">
      <c r="B1540" s="172"/>
      <c r="C1540" s="172"/>
      <c r="D1540" s="234"/>
      <c r="E1540" s="315"/>
      <c r="F1540" s="235"/>
      <c r="G1540" s="171"/>
    </row>
    <row r="1541" spans="2:7" s="232" customFormat="1" ht="12" x14ac:dyDescent="0.2">
      <c r="B1541" s="172"/>
      <c r="C1541" s="172"/>
      <c r="D1541" s="234"/>
      <c r="E1541" s="315"/>
      <c r="F1541" s="235"/>
      <c r="G1541" s="171"/>
    </row>
    <row r="1542" spans="2:7" s="232" customFormat="1" ht="12" x14ac:dyDescent="0.2">
      <c r="B1542" s="172"/>
      <c r="C1542" s="172"/>
      <c r="D1542" s="234"/>
      <c r="E1542" s="315"/>
      <c r="F1542" s="235"/>
      <c r="G1542" s="171"/>
    </row>
    <row r="1543" spans="2:7" s="232" customFormat="1" ht="12" x14ac:dyDescent="0.2">
      <c r="B1543" s="172"/>
      <c r="C1543" s="172"/>
      <c r="D1543" s="234"/>
      <c r="E1543" s="315"/>
      <c r="F1543" s="235"/>
      <c r="G1543" s="171"/>
    </row>
    <row r="1544" spans="2:7" s="232" customFormat="1" ht="12" x14ac:dyDescent="0.2">
      <c r="B1544" s="172"/>
      <c r="C1544" s="172"/>
      <c r="D1544" s="234"/>
      <c r="E1544" s="315"/>
      <c r="F1544" s="235"/>
      <c r="G1544" s="171"/>
    </row>
    <row r="1545" spans="2:7" s="232" customFormat="1" ht="12" x14ac:dyDescent="0.2">
      <c r="B1545" s="172"/>
      <c r="C1545" s="172"/>
      <c r="D1545" s="234"/>
      <c r="E1545" s="315"/>
      <c r="F1545" s="235"/>
      <c r="G1545" s="171"/>
    </row>
    <row r="1546" spans="2:7" s="232" customFormat="1" ht="12" x14ac:dyDescent="0.2">
      <c r="B1546" s="172"/>
      <c r="C1546" s="172"/>
      <c r="D1546" s="234"/>
      <c r="E1546" s="315"/>
      <c r="F1546" s="235"/>
      <c r="G1546" s="171"/>
    </row>
    <row r="1547" spans="2:7" s="232" customFormat="1" ht="12" x14ac:dyDescent="0.2">
      <c r="B1547" s="172"/>
      <c r="C1547" s="172"/>
      <c r="D1547" s="234"/>
      <c r="E1547" s="315"/>
      <c r="F1547" s="235"/>
      <c r="G1547" s="171"/>
    </row>
    <row r="1548" spans="2:7" s="232" customFormat="1" ht="12" x14ac:dyDescent="0.2">
      <c r="B1548" s="172"/>
      <c r="C1548" s="172"/>
      <c r="D1548" s="234"/>
      <c r="E1548" s="315"/>
      <c r="F1548" s="235"/>
      <c r="G1548" s="171"/>
    </row>
    <row r="1549" spans="2:7" s="232" customFormat="1" ht="12" x14ac:dyDescent="0.2">
      <c r="B1549" s="172"/>
      <c r="C1549" s="172"/>
      <c r="D1549" s="234"/>
      <c r="E1549" s="315"/>
      <c r="F1549" s="235"/>
      <c r="G1549" s="171"/>
    </row>
    <row r="1550" spans="2:7" s="232" customFormat="1" ht="12" x14ac:dyDescent="0.2">
      <c r="B1550" s="172"/>
      <c r="C1550" s="172"/>
      <c r="D1550" s="234"/>
      <c r="E1550" s="315"/>
      <c r="F1550" s="235"/>
      <c r="G1550" s="171"/>
    </row>
    <row r="1551" spans="2:7" s="232" customFormat="1" ht="12" x14ac:dyDescent="0.2">
      <c r="B1551" s="172"/>
      <c r="C1551" s="172"/>
      <c r="D1551" s="234"/>
      <c r="E1551" s="315"/>
      <c r="F1551" s="235"/>
      <c r="G1551" s="171"/>
    </row>
    <row r="1552" spans="2:7" s="232" customFormat="1" ht="12" x14ac:dyDescent="0.2">
      <c r="B1552" s="172"/>
      <c r="C1552" s="172"/>
      <c r="D1552" s="234"/>
      <c r="E1552" s="315"/>
      <c r="F1552" s="235"/>
      <c r="G1552" s="171"/>
    </row>
    <row r="1553" spans="2:7" s="232" customFormat="1" ht="12" x14ac:dyDescent="0.2">
      <c r="B1553" s="172"/>
      <c r="C1553" s="172"/>
      <c r="D1553" s="234"/>
      <c r="E1553" s="315"/>
      <c r="F1553" s="235"/>
      <c r="G1553" s="171"/>
    </row>
    <row r="1554" spans="2:7" s="232" customFormat="1" ht="12" x14ac:dyDescent="0.2">
      <c r="B1554" s="172"/>
      <c r="C1554" s="172"/>
      <c r="D1554" s="234"/>
      <c r="E1554" s="315"/>
      <c r="F1554" s="235"/>
      <c r="G1554" s="171"/>
    </row>
    <row r="1555" spans="2:7" s="232" customFormat="1" ht="12" x14ac:dyDescent="0.2">
      <c r="B1555" s="172"/>
      <c r="C1555" s="172"/>
      <c r="D1555" s="234"/>
      <c r="E1555" s="315"/>
      <c r="F1555" s="235"/>
      <c r="G1555" s="171"/>
    </row>
    <row r="1556" spans="2:7" s="232" customFormat="1" ht="12" x14ac:dyDescent="0.2">
      <c r="B1556" s="172"/>
      <c r="C1556" s="172"/>
      <c r="D1556" s="234"/>
      <c r="E1556" s="315"/>
      <c r="F1556" s="235"/>
      <c r="G1556" s="171"/>
    </row>
    <row r="1557" spans="2:7" s="232" customFormat="1" ht="12" x14ac:dyDescent="0.2">
      <c r="B1557" s="172"/>
      <c r="C1557" s="172"/>
      <c r="D1557" s="234"/>
      <c r="E1557" s="315"/>
      <c r="F1557" s="235"/>
      <c r="G1557" s="171"/>
    </row>
    <row r="1558" spans="2:7" s="232" customFormat="1" ht="12" x14ac:dyDescent="0.2">
      <c r="B1558" s="172"/>
      <c r="C1558" s="172"/>
      <c r="D1558" s="234"/>
      <c r="E1558" s="315"/>
      <c r="F1558" s="235"/>
      <c r="G1558" s="171"/>
    </row>
    <row r="1559" spans="2:7" s="232" customFormat="1" ht="12" x14ac:dyDescent="0.2">
      <c r="B1559" s="172"/>
      <c r="C1559" s="172"/>
      <c r="D1559" s="234"/>
      <c r="E1559" s="315"/>
      <c r="F1559" s="235"/>
      <c r="G1559" s="171"/>
    </row>
    <row r="1560" spans="2:7" s="232" customFormat="1" ht="12" x14ac:dyDescent="0.2">
      <c r="B1560" s="172"/>
      <c r="C1560" s="172"/>
      <c r="D1560" s="234"/>
      <c r="E1560" s="315"/>
      <c r="F1560" s="235"/>
      <c r="G1560" s="171"/>
    </row>
    <row r="1561" spans="2:7" s="232" customFormat="1" ht="12" x14ac:dyDescent="0.2">
      <c r="B1561" s="172"/>
      <c r="C1561" s="172"/>
      <c r="D1561" s="234"/>
      <c r="E1561" s="315"/>
      <c r="F1561" s="235"/>
      <c r="G1561" s="171"/>
    </row>
    <row r="1562" spans="2:7" s="232" customFormat="1" ht="12" x14ac:dyDescent="0.2">
      <c r="B1562" s="172"/>
      <c r="C1562" s="172"/>
      <c r="D1562" s="234"/>
      <c r="E1562" s="315"/>
      <c r="F1562" s="235"/>
      <c r="G1562" s="171"/>
    </row>
    <row r="1563" spans="2:7" s="232" customFormat="1" ht="12" x14ac:dyDescent="0.2">
      <c r="B1563" s="172"/>
      <c r="C1563" s="172"/>
      <c r="D1563" s="234"/>
      <c r="E1563" s="315"/>
      <c r="F1563" s="235"/>
      <c r="G1563" s="171"/>
    </row>
    <row r="1564" spans="2:7" s="232" customFormat="1" ht="12" x14ac:dyDescent="0.2">
      <c r="B1564" s="172"/>
      <c r="C1564" s="172"/>
      <c r="D1564" s="234"/>
      <c r="E1564" s="315"/>
      <c r="F1564" s="235"/>
      <c r="G1564" s="171"/>
    </row>
    <row r="1565" spans="2:7" s="232" customFormat="1" ht="12" x14ac:dyDescent="0.2">
      <c r="B1565" s="172"/>
      <c r="C1565" s="172"/>
      <c r="D1565" s="234"/>
      <c r="E1565" s="315"/>
      <c r="F1565" s="235"/>
      <c r="G1565" s="171"/>
    </row>
    <row r="1566" spans="2:7" s="232" customFormat="1" ht="12" x14ac:dyDescent="0.2">
      <c r="B1566" s="172"/>
      <c r="C1566" s="172"/>
      <c r="D1566" s="234"/>
      <c r="E1566" s="315"/>
      <c r="F1566" s="235"/>
      <c r="G1566" s="171"/>
    </row>
    <row r="1567" spans="2:7" s="232" customFormat="1" ht="12" x14ac:dyDescent="0.2">
      <c r="B1567" s="172"/>
      <c r="C1567" s="172"/>
      <c r="D1567" s="234"/>
      <c r="E1567" s="315"/>
      <c r="F1567" s="235"/>
      <c r="G1567" s="171"/>
    </row>
    <row r="1568" spans="2:7" s="232" customFormat="1" ht="12" x14ac:dyDescent="0.2">
      <c r="B1568" s="172"/>
      <c r="C1568" s="172"/>
      <c r="D1568" s="234"/>
      <c r="E1568" s="315"/>
      <c r="F1568" s="235"/>
      <c r="G1568" s="171"/>
    </row>
    <row r="1569" spans="2:7" s="232" customFormat="1" ht="12" x14ac:dyDescent="0.2">
      <c r="B1569" s="172"/>
      <c r="C1569" s="172"/>
      <c r="D1569" s="234"/>
      <c r="E1569" s="315"/>
      <c r="F1569" s="235"/>
      <c r="G1569" s="171"/>
    </row>
    <row r="1570" spans="2:7" s="232" customFormat="1" ht="12" x14ac:dyDescent="0.2">
      <c r="B1570" s="172"/>
      <c r="C1570" s="172"/>
      <c r="D1570" s="234"/>
      <c r="E1570" s="315"/>
      <c r="F1570" s="235"/>
      <c r="G1570" s="171"/>
    </row>
    <row r="1571" spans="2:7" s="232" customFormat="1" ht="12" x14ac:dyDescent="0.2">
      <c r="B1571" s="172"/>
      <c r="C1571" s="172"/>
      <c r="D1571" s="234"/>
      <c r="E1571" s="315"/>
      <c r="F1571" s="235"/>
      <c r="G1571" s="171"/>
    </row>
    <row r="1572" spans="2:7" s="232" customFormat="1" ht="12" x14ac:dyDescent="0.2">
      <c r="B1572" s="172"/>
      <c r="C1572" s="172"/>
      <c r="D1572" s="234"/>
      <c r="E1572" s="315"/>
      <c r="F1572" s="235"/>
      <c r="G1572" s="171"/>
    </row>
    <row r="1573" spans="2:7" s="232" customFormat="1" ht="12" x14ac:dyDescent="0.2">
      <c r="B1573" s="172"/>
      <c r="C1573" s="172"/>
      <c r="D1573" s="234"/>
      <c r="E1573" s="315"/>
      <c r="F1573" s="235"/>
      <c r="G1573" s="171"/>
    </row>
    <row r="1574" spans="2:7" s="232" customFormat="1" ht="12" x14ac:dyDescent="0.2">
      <c r="B1574" s="172"/>
      <c r="C1574" s="172"/>
      <c r="D1574" s="234"/>
      <c r="E1574" s="315"/>
      <c r="F1574" s="235"/>
      <c r="G1574" s="171"/>
    </row>
    <row r="1575" spans="2:7" s="232" customFormat="1" ht="12" x14ac:dyDescent="0.2">
      <c r="B1575" s="172"/>
      <c r="C1575" s="172"/>
      <c r="D1575" s="234"/>
      <c r="E1575" s="315"/>
      <c r="F1575" s="235"/>
      <c r="G1575" s="171"/>
    </row>
    <row r="1576" spans="2:7" s="232" customFormat="1" ht="12" x14ac:dyDescent="0.2">
      <c r="B1576" s="172"/>
      <c r="C1576" s="172"/>
      <c r="D1576" s="234"/>
      <c r="E1576" s="315"/>
      <c r="F1576" s="235"/>
      <c r="G1576" s="171"/>
    </row>
    <row r="1577" spans="2:7" s="232" customFormat="1" ht="12" x14ac:dyDescent="0.2">
      <c r="B1577" s="172"/>
      <c r="C1577" s="172"/>
      <c r="D1577" s="234"/>
      <c r="E1577" s="315"/>
      <c r="F1577" s="235"/>
      <c r="G1577" s="171"/>
    </row>
    <row r="1578" spans="2:7" s="232" customFormat="1" ht="12" x14ac:dyDescent="0.2">
      <c r="B1578" s="172"/>
      <c r="C1578" s="172"/>
      <c r="D1578" s="234"/>
      <c r="E1578" s="315"/>
      <c r="F1578" s="235"/>
      <c r="G1578" s="171"/>
    </row>
    <row r="1579" spans="2:7" s="232" customFormat="1" ht="12" x14ac:dyDescent="0.2">
      <c r="B1579" s="172"/>
      <c r="C1579" s="172"/>
      <c r="D1579" s="234"/>
      <c r="E1579" s="315"/>
      <c r="F1579" s="235"/>
      <c r="G1579" s="171"/>
    </row>
    <row r="1580" spans="2:7" s="232" customFormat="1" ht="12" x14ac:dyDescent="0.2">
      <c r="B1580" s="172"/>
      <c r="C1580" s="172"/>
      <c r="D1580" s="234"/>
      <c r="E1580" s="315"/>
      <c r="F1580" s="235"/>
      <c r="G1580" s="171"/>
    </row>
    <row r="1581" spans="2:7" s="232" customFormat="1" ht="12" x14ac:dyDescent="0.2">
      <c r="B1581" s="172"/>
      <c r="C1581" s="172"/>
      <c r="D1581" s="234"/>
      <c r="E1581" s="315"/>
      <c r="F1581" s="235"/>
      <c r="G1581" s="171"/>
    </row>
    <row r="1582" spans="2:7" s="232" customFormat="1" ht="12" x14ac:dyDescent="0.2">
      <c r="B1582" s="172"/>
      <c r="C1582" s="172"/>
      <c r="D1582" s="234"/>
      <c r="E1582" s="315"/>
      <c r="F1582" s="235"/>
      <c r="G1582" s="171"/>
    </row>
    <row r="1583" spans="2:7" s="232" customFormat="1" ht="12" x14ac:dyDescent="0.2">
      <c r="B1583" s="172"/>
      <c r="C1583" s="172"/>
      <c r="D1583" s="234"/>
      <c r="E1583" s="315"/>
      <c r="F1583" s="235"/>
      <c r="G1583" s="171"/>
    </row>
    <row r="1584" spans="2:7" s="232" customFormat="1" ht="12" x14ac:dyDescent="0.2">
      <c r="B1584" s="172"/>
      <c r="C1584" s="172"/>
      <c r="D1584" s="234"/>
      <c r="E1584" s="315"/>
      <c r="F1584" s="235"/>
      <c r="G1584" s="171"/>
    </row>
    <row r="1585" spans="2:7" s="232" customFormat="1" ht="12" x14ac:dyDescent="0.2">
      <c r="B1585" s="172"/>
      <c r="C1585" s="172"/>
      <c r="D1585" s="234"/>
      <c r="E1585" s="315"/>
      <c r="F1585" s="235"/>
      <c r="G1585" s="171"/>
    </row>
    <row r="1586" spans="2:7" s="232" customFormat="1" ht="12" x14ac:dyDescent="0.2">
      <c r="B1586" s="172"/>
      <c r="C1586" s="172"/>
      <c r="D1586" s="234"/>
      <c r="E1586" s="315"/>
      <c r="F1586" s="235"/>
      <c r="G1586" s="171"/>
    </row>
    <row r="1587" spans="2:7" s="232" customFormat="1" ht="12" x14ac:dyDescent="0.2">
      <c r="B1587" s="172"/>
      <c r="C1587" s="172"/>
      <c r="D1587" s="234"/>
      <c r="E1587" s="315"/>
      <c r="F1587" s="235"/>
      <c r="G1587" s="171"/>
    </row>
    <row r="1588" spans="2:7" s="232" customFormat="1" ht="12" x14ac:dyDescent="0.2">
      <c r="B1588" s="172"/>
      <c r="C1588" s="172"/>
      <c r="D1588" s="234"/>
      <c r="E1588" s="315"/>
      <c r="F1588" s="235"/>
      <c r="G1588" s="171"/>
    </row>
    <row r="1589" spans="2:7" s="232" customFormat="1" ht="12" x14ac:dyDescent="0.2">
      <c r="B1589" s="172"/>
      <c r="C1589" s="172"/>
      <c r="D1589" s="234"/>
      <c r="E1589" s="315"/>
      <c r="F1589" s="235"/>
      <c r="G1589" s="171"/>
    </row>
    <row r="1590" spans="2:7" s="232" customFormat="1" ht="12" x14ac:dyDescent="0.2">
      <c r="B1590" s="172"/>
      <c r="C1590" s="172"/>
      <c r="D1590" s="234"/>
      <c r="E1590" s="315"/>
      <c r="F1590" s="235"/>
      <c r="G1590" s="171"/>
    </row>
    <row r="1591" spans="2:7" s="232" customFormat="1" ht="12" x14ac:dyDescent="0.2">
      <c r="B1591" s="172"/>
      <c r="C1591" s="172"/>
      <c r="D1591" s="234"/>
      <c r="E1591" s="315"/>
      <c r="F1591" s="235"/>
      <c r="G1591" s="171"/>
    </row>
    <row r="1592" spans="2:7" s="232" customFormat="1" ht="12" x14ac:dyDescent="0.2">
      <c r="B1592" s="172"/>
      <c r="C1592" s="172"/>
      <c r="D1592" s="234"/>
      <c r="E1592" s="315"/>
      <c r="F1592" s="235"/>
      <c r="G1592" s="171"/>
    </row>
    <row r="1593" spans="2:7" s="232" customFormat="1" ht="12" x14ac:dyDescent="0.2">
      <c r="B1593" s="172"/>
      <c r="C1593" s="172"/>
      <c r="D1593" s="234"/>
      <c r="E1593" s="315"/>
      <c r="F1593" s="235"/>
      <c r="G1593" s="171"/>
    </row>
    <row r="1594" spans="2:7" s="232" customFormat="1" ht="12" x14ac:dyDescent="0.2">
      <c r="B1594" s="172"/>
      <c r="C1594" s="172"/>
      <c r="D1594" s="234"/>
      <c r="E1594" s="315"/>
      <c r="F1594" s="235"/>
      <c r="G1594" s="171"/>
    </row>
    <row r="1595" spans="2:7" s="232" customFormat="1" ht="12" x14ac:dyDescent="0.2">
      <c r="B1595" s="172"/>
      <c r="C1595" s="172"/>
      <c r="D1595" s="234"/>
      <c r="E1595" s="315"/>
      <c r="F1595" s="235"/>
      <c r="G1595" s="171"/>
    </row>
    <row r="1596" spans="2:7" s="232" customFormat="1" ht="12" x14ac:dyDescent="0.2">
      <c r="B1596" s="172"/>
      <c r="C1596" s="172"/>
      <c r="D1596" s="234"/>
      <c r="E1596" s="315"/>
      <c r="F1596" s="235"/>
      <c r="G1596" s="171"/>
    </row>
    <row r="1597" spans="2:7" s="232" customFormat="1" ht="12" x14ac:dyDescent="0.2">
      <c r="B1597" s="172"/>
      <c r="C1597" s="172"/>
      <c r="D1597" s="234"/>
      <c r="E1597" s="315"/>
      <c r="F1597" s="235"/>
      <c r="G1597" s="171"/>
    </row>
    <row r="1598" spans="2:7" s="232" customFormat="1" ht="12" x14ac:dyDescent="0.2">
      <c r="B1598" s="172"/>
      <c r="C1598" s="172"/>
      <c r="D1598" s="234"/>
      <c r="E1598" s="315"/>
      <c r="F1598" s="235"/>
      <c r="G1598" s="171"/>
    </row>
    <row r="1599" spans="2:7" s="232" customFormat="1" ht="12" x14ac:dyDescent="0.2">
      <c r="B1599" s="172"/>
      <c r="C1599" s="172"/>
      <c r="D1599" s="234"/>
      <c r="E1599" s="315"/>
      <c r="F1599" s="235"/>
      <c r="G1599" s="171"/>
    </row>
    <row r="1600" spans="2:7" s="232" customFormat="1" ht="12" x14ac:dyDescent="0.2">
      <c r="B1600" s="172"/>
      <c r="C1600" s="172"/>
      <c r="D1600" s="234"/>
      <c r="E1600" s="315"/>
      <c r="F1600" s="235"/>
      <c r="G1600" s="171"/>
    </row>
    <row r="1601" spans="2:7" s="232" customFormat="1" ht="12" x14ac:dyDescent="0.2">
      <c r="B1601" s="172"/>
      <c r="C1601" s="172"/>
      <c r="D1601" s="234"/>
      <c r="E1601" s="315"/>
      <c r="F1601" s="235"/>
      <c r="G1601" s="171"/>
    </row>
    <row r="1602" spans="2:7" s="232" customFormat="1" ht="12" x14ac:dyDescent="0.2">
      <c r="B1602" s="172"/>
      <c r="C1602" s="172"/>
      <c r="D1602" s="234"/>
      <c r="E1602" s="315"/>
      <c r="F1602" s="235"/>
      <c r="G1602" s="171"/>
    </row>
    <row r="1603" spans="2:7" s="232" customFormat="1" ht="12" x14ac:dyDescent="0.2">
      <c r="B1603" s="172"/>
      <c r="C1603" s="172"/>
      <c r="D1603" s="234"/>
      <c r="E1603" s="315"/>
      <c r="F1603" s="235"/>
      <c r="G1603" s="171"/>
    </row>
    <row r="1604" spans="2:7" s="232" customFormat="1" ht="12" x14ac:dyDescent="0.2">
      <c r="B1604" s="172"/>
      <c r="C1604" s="172"/>
      <c r="D1604" s="234"/>
      <c r="E1604" s="315"/>
      <c r="F1604" s="235"/>
      <c r="G1604" s="171"/>
    </row>
    <row r="1605" spans="2:7" s="232" customFormat="1" ht="12" x14ac:dyDescent="0.2">
      <c r="B1605" s="172"/>
      <c r="C1605" s="172"/>
      <c r="D1605" s="234"/>
      <c r="E1605" s="315"/>
      <c r="F1605" s="235"/>
      <c r="G1605" s="171"/>
    </row>
    <row r="1606" spans="2:7" s="232" customFormat="1" ht="12" x14ac:dyDescent="0.2">
      <c r="B1606" s="172"/>
      <c r="C1606" s="172"/>
      <c r="D1606" s="234"/>
      <c r="E1606" s="315"/>
      <c r="F1606" s="235"/>
      <c r="G1606" s="171"/>
    </row>
    <row r="1607" spans="2:7" s="232" customFormat="1" ht="12" x14ac:dyDescent="0.2">
      <c r="B1607" s="172"/>
      <c r="C1607" s="172"/>
      <c r="D1607" s="234"/>
      <c r="E1607" s="315"/>
      <c r="F1607" s="235"/>
      <c r="G1607" s="171"/>
    </row>
    <row r="1608" spans="2:7" s="232" customFormat="1" ht="12" x14ac:dyDescent="0.2">
      <c r="B1608" s="172"/>
      <c r="C1608" s="172"/>
      <c r="D1608" s="234"/>
      <c r="E1608" s="315"/>
      <c r="F1608" s="235"/>
      <c r="G1608" s="171"/>
    </row>
    <row r="1609" spans="2:7" s="232" customFormat="1" ht="12" x14ac:dyDescent="0.2">
      <c r="B1609" s="172"/>
      <c r="C1609" s="172"/>
      <c r="D1609" s="234"/>
      <c r="E1609" s="315"/>
      <c r="F1609" s="235"/>
      <c r="G1609" s="171"/>
    </row>
    <row r="1610" spans="2:7" s="232" customFormat="1" ht="12" x14ac:dyDescent="0.2">
      <c r="B1610" s="172"/>
      <c r="C1610" s="172"/>
      <c r="D1610" s="234"/>
      <c r="E1610" s="315"/>
      <c r="F1610" s="235"/>
      <c r="G1610" s="171"/>
    </row>
    <row r="1611" spans="2:7" s="232" customFormat="1" ht="12" x14ac:dyDescent="0.2">
      <c r="B1611" s="172"/>
      <c r="C1611" s="172"/>
      <c r="D1611" s="234"/>
      <c r="E1611" s="315"/>
      <c r="F1611" s="235"/>
      <c r="G1611" s="171"/>
    </row>
    <row r="1612" spans="2:7" s="232" customFormat="1" ht="12" x14ac:dyDescent="0.2">
      <c r="B1612" s="172"/>
      <c r="C1612" s="172"/>
      <c r="D1612" s="234"/>
      <c r="E1612" s="315"/>
      <c r="F1612" s="235"/>
      <c r="G1612" s="171"/>
    </row>
    <row r="1613" spans="2:7" s="232" customFormat="1" ht="12" x14ac:dyDescent="0.2">
      <c r="B1613" s="172"/>
      <c r="C1613" s="172"/>
      <c r="D1613" s="234"/>
      <c r="E1613" s="315"/>
      <c r="F1613" s="235"/>
      <c r="G1613" s="171"/>
    </row>
    <row r="1614" spans="2:7" s="232" customFormat="1" ht="12" x14ac:dyDescent="0.2">
      <c r="B1614" s="172"/>
      <c r="C1614" s="172"/>
      <c r="D1614" s="234"/>
      <c r="E1614" s="315"/>
      <c r="F1614" s="235"/>
      <c r="G1614" s="171"/>
    </row>
    <row r="1615" spans="2:7" s="232" customFormat="1" ht="12" x14ac:dyDescent="0.2">
      <c r="B1615" s="172"/>
      <c r="C1615" s="172"/>
      <c r="D1615" s="234"/>
      <c r="E1615" s="315"/>
      <c r="F1615" s="235"/>
      <c r="G1615" s="171"/>
    </row>
    <row r="1616" spans="2:7" s="232" customFormat="1" ht="12" x14ac:dyDescent="0.2">
      <c r="B1616" s="172"/>
      <c r="C1616" s="172"/>
      <c r="D1616" s="234"/>
      <c r="E1616" s="315"/>
      <c r="F1616" s="235"/>
      <c r="G1616" s="171"/>
    </row>
    <row r="1617" spans="2:7" s="232" customFormat="1" ht="12" x14ac:dyDescent="0.2">
      <c r="B1617" s="172"/>
      <c r="C1617" s="172"/>
      <c r="D1617" s="234"/>
      <c r="E1617" s="315"/>
      <c r="F1617" s="235"/>
      <c r="G1617" s="171"/>
    </row>
    <row r="1618" spans="2:7" s="232" customFormat="1" ht="12" x14ac:dyDescent="0.2">
      <c r="B1618" s="172"/>
      <c r="C1618" s="172"/>
      <c r="D1618" s="234"/>
      <c r="E1618" s="315"/>
      <c r="F1618" s="235"/>
      <c r="G1618" s="171"/>
    </row>
    <row r="1619" spans="2:7" s="232" customFormat="1" ht="12" x14ac:dyDescent="0.2">
      <c r="B1619" s="172"/>
      <c r="C1619" s="172"/>
      <c r="D1619" s="234"/>
      <c r="E1619" s="315"/>
      <c r="F1619" s="235"/>
      <c r="G1619" s="171"/>
    </row>
    <row r="1620" spans="2:7" s="232" customFormat="1" ht="12" x14ac:dyDescent="0.2">
      <c r="B1620" s="172"/>
      <c r="C1620" s="172"/>
      <c r="D1620" s="234"/>
      <c r="E1620" s="315"/>
      <c r="F1620" s="235"/>
      <c r="G1620" s="171"/>
    </row>
    <row r="1621" spans="2:7" s="232" customFormat="1" ht="12" x14ac:dyDescent="0.2">
      <c r="B1621" s="172"/>
      <c r="C1621" s="172"/>
      <c r="D1621" s="234"/>
      <c r="E1621" s="315"/>
      <c r="F1621" s="235"/>
      <c r="G1621" s="171"/>
    </row>
    <row r="1622" spans="2:7" s="232" customFormat="1" ht="12" x14ac:dyDescent="0.2">
      <c r="B1622" s="172"/>
      <c r="C1622" s="172"/>
      <c r="D1622" s="234"/>
      <c r="E1622" s="315"/>
      <c r="F1622" s="235"/>
      <c r="G1622" s="171"/>
    </row>
    <row r="1623" spans="2:7" s="232" customFormat="1" ht="12" x14ac:dyDescent="0.2">
      <c r="B1623" s="172"/>
      <c r="C1623" s="172"/>
      <c r="D1623" s="234"/>
      <c r="E1623" s="315"/>
      <c r="F1623" s="235"/>
      <c r="G1623" s="171"/>
    </row>
    <row r="1624" spans="2:7" s="232" customFormat="1" ht="12" x14ac:dyDescent="0.2">
      <c r="B1624" s="172"/>
      <c r="C1624" s="172"/>
      <c r="D1624" s="234"/>
      <c r="E1624" s="315"/>
      <c r="F1624" s="235"/>
      <c r="G1624" s="171"/>
    </row>
    <row r="1625" spans="2:7" s="232" customFormat="1" ht="12" x14ac:dyDescent="0.2">
      <c r="B1625" s="172"/>
      <c r="C1625" s="172"/>
      <c r="D1625" s="234"/>
      <c r="E1625" s="315"/>
      <c r="F1625" s="235"/>
      <c r="G1625" s="171"/>
    </row>
    <row r="1626" spans="2:7" s="232" customFormat="1" ht="12" x14ac:dyDescent="0.2">
      <c r="B1626" s="172"/>
      <c r="C1626" s="172"/>
      <c r="D1626" s="234"/>
      <c r="E1626" s="315"/>
      <c r="F1626" s="235"/>
      <c r="G1626" s="171"/>
    </row>
    <row r="1627" spans="2:7" s="232" customFormat="1" ht="12" x14ac:dyDescent="0.2">
      <c r="B1627" s="172"/>
      <c r="C1627" s="172"/>
      <c r="D1627" s="234"/>
      <c r="E1627" s="315"/>
      <c r="F1627" s="235"/>
      <c r="G1627" s="171"/>
    </row>
    <row r="1628" spans="2:7" s="232" customFormat="1" ht="12" x14ac:dyDescent="0.2">
      <c r="B1628" s="172"/>
      <c r="C1628" s="172"/>
      <c r="D1628" s="234"/>
      <c r="E1628" s="315"/>
      <c r="F1628" s="235"/>
      <c r="G1628" s="171"/>
    </row>
    <row r="1629" spans="2:7" s="232" customFormat="1" ht="12" x14ac:dyDescent="0.2">
      <c r="B1629" s="172"/>
      <c r="C1629" s="172"/>
      <c r="D1629" s="234"/>
      <c r="E1629" s="315"/>
      <c r="F1629" s="235"/>
      <c r="G1629" s="171"/>
    </row>
    <row r="1630" spans="2:7" s="232" customFormat="1" ht="12" x14ac:dyDescent="0.2">
      <c r="B1630" s="172"/>
      <c r="C1630" s="172"/>
      <c r="D1630" s="234"/>
      <c r="E1630" s="315"/>
      <c r="F1630" s="235"/>
      <c r="G1630" s="171"/>
    </row>
    <row r="1631" spans="2:7" s="232" customFormat="1" ht="12" x14ac:dyDescent="0.2">
      <c r="B1631" s="172"/>
      <c r="C1631" s="172"/>
      <c r="D1631" s="234"/>
      <c r="E1631" s="315"/>
      <c r="F1631" s="235"/>
      <c r="G1631" s="171"/>
    </row>
    <row r="1632" spans="2:7" s="232" customFormat="1" ht="12" x14ac:dyDescent="0.2">
      <c r="B1632" s="172"/>
      <c r="C1632" s="172"/>
      <c r="D1632" s="234"/>
      <c r="E1632" s="315"/>
      <c r="F1632" s="235"/>
      <c r="G1632" s="171"/>
    </row>
    <row r="1633" spans="2:7" s="232" customFormat="1" ht="12" x14ac:dyDescent="0.2">
      <c r="B1633" s="172"/>
      <c r="C1633" s="172"/>
      <c r="D1633" s="234"/>
      <c r="E1633" s="315"/>
      <c r="F1633" s="235"/>
      <c r="G1633" s="171"/>
    </row>
    <row r="1634" spans="2:7" s="232" customFormat="1" ht="12" x14ac:dyDescent="0.2">
      <c r="B1634" s="172"/>
      <c r="C1634" s="172"/>
      <c r="D1634" s="234"/>
      <c r="E1634" s="315"/>
      <c r="F1634" s="235"/>
      <c r="G1634" s="171"/>
    </row>
    <row r="1635" spans="2:7" s="232" customFormat="1" ht="12" x14ac:dyDescent="0.2">
      <c r="B1635" s="172"/>
      <c r="C1635" s="172"/>
      <c r="D1635" s="234"/>
      <c r="E1635" s="315"/>
      <c r="F1635" s="235"/>
      <c r="G1635" s="171"/>
    </row>
    <row r="1636" spans="2:7" s="232" customFormat="1" ht="12" x14ac:dyDescent="0.2">
      <c r="B1636" s="172"/>
      <c r="C1636" s="172"/>
      <c r="D1636" s="234"/>
      <c r="E1636" s="315"/>
      <c r="F1636" s="235"/>
      <c r="G1636" s="171"/>
    </row>
    <row r="1637" spans="2:7" s="232" customFormat="1" ht="12" x14ac:dyDescent="0.2">
      <c r="B1637" s="172"/>
      <c r="C1637" s="172"/>
      <c r="D1637" s="234"/>
      <c r="E1637" s="315"/>
      <c r="F1637" s="235"/>
      <c r="G1637" s="171"/>
    </row>
    <row r="1638" spans="2:7" s="232" customFormat="1" ht="12" x14ac:dyDescent="0.2">
      <c r="B1638" s="172"/>
      <c r="C1638" s="172"/>
      <c r="D1638" s="234"/>
      <c r="E1638" s="315"/>
      <c r="F1638" s="235"/>
      <c r="G1638" s="171"/>
    </row>
    <row r="1639" spans="2:7" s="232" customFormat="1" ht="12" x14ac:dyDescent="0.2">
      <c r="B1639" s="172"/>
      <c r="C1639" s="172"/>
      <c r="D1639" s="234"/>
      <c r="E1639" s="315"/>
      <c r="F1639" s="235"/>
      <c r="G1639" s="171"/>
    </row>
    <row r="1640" spans="2:7" s="232" customFormat="1" ht="12" x14ac:dyDescent="0.2">
      <c r="B1640" s="172"/>
      <c r="C1640" s="172"/>
      <c r="D1640" s="234"/>
      <c r="E1640" s="315"/>
      <c r="F1640" s="235"/>
      <c r="G1640" s="171"/>
    </row>
    <row r="1641" spans="2:7" s="232" customFormat="1" ht="12" x14ac:dyDescent="0.2">
      <c r="B1641" s="172"/>
      <c r="C1641" s="172"/>
      <c r="D1641" s="234"/>
      <c r="E1641" s="315"/>
      <c r="F1641" s="235"/>
      <c r="G1641" s="171"/>
    </row>
    <row r="1642" spans="2:7" s="232" customFormat="1" ht="12" x14ac:dyDescent="0.2">
      <c r="B1642" s="172"/>
      <c r="C1642" s="172"/>
      <c r="D1642" s="234"/>
      <c r="E1642" s="315"/>
      <c r="F1642" s="235"/>
      <c r="G1642" s="171"/>
    </row>
    <row r="1643" spans="2:7" s="232" customFormat="1" ht="12" x14ac:dyDescent="0.2">
      <c r="B1643" s="172"/>
      <c r="C1643" s="172"/>
      <c r="D1643" s="234"/>
      <c r="E1643" s="315"/>
      <c r="F1643" s="235"/>
      <c r="G1643" s="171"/>
    </row>
    <row r="1644" spans="2:7" s="232" customFormat="1" ht="12" x14ac:dyDescent="0.2">
      <c r="B1644" s="172"/>
      <c r="C1644" s="172"/>
      <c r="D1644" s="234"/>
      <c r="E1644" s="315"/>
      <c r="F1644" s="235"/>
      <c r="G1644" s="171"/>
    </row>
    <row r="1645" spans="2:7" s="232" customFormat="1" ht="12" x14ac:dyDescent="0.2">
      <c r="B1645" s="172"/>
      <c r="C1645" s="172"/>
      <c r="D1645" s="234"/>
      <c r="E1645" s="315"/>
      <c r="F1645" s="235"/>
      <c r="G1645" s="171"/>
    </row>
    <row r="1646" spans="2:7" s="232" customFormat="1" ht="12" x14ac:dyDescent="0.2">
      <c r="B1646" s="172"/>
      <c r="C1646" s="172"/>
      <c r="D1646" s="234"/>
      <c r="E1646" s="315"/>
      <c r="F1646" s="235"/>
      <c r="G1646" s="171"/>
    </row>
    <row r="1647" spans="2:7" s="232" customFormat="1" ht="12" x14ac:dyDescent="0.2">
      <c r="B1647" s="172"/>
      <c r="C1647" s="172"/>
      <c r="D1647" s="234"/>
      <c r="E1647" s="315"/>
      <c r="F1647" s="235"/>
      <c r="G1647" s="171"/>
    </row>
    <row r="1648" spans="2:7" s="232" customFormat="1" ht="12" x14ac:dyDescent="0.2">
      <c r="B1648" s="172"/>
      <c r="C1648" s="172"/>
      <c r="D1648" s="234"/>
      <c r="E1648" s="315"/>
      <c r="F1648" s="235"/>
      <c r="G1648" s="171"/>
    </row>
    <row r="1649" spans="2:7" s="232" customFormat="1" ht="12" x14ac:dyDescent="0.2">
      <c r="B1649" s="172"/>
      <c r="C1649" s="172"/>
      <c r="D1649" s="234"/>
      <c r="E1649" s="315"/>
      <c r="F1649" s="235"/>
      <c r="G1649" s="171"/>
    </row>
    <row r="1650" spans="2:7" s="232" customFormat="1" ht="12" x14ac:dyDescent="0.2">
      <c r="B1650" s="172"/>
      <c r="C1650" s="172"/>
      <c r="D1650" s="234"/>
      <c r="E1650" s="315"/>
      <c r="F1650" s="235"/>
      <c r="G1650" s="171"/>
    </row>
    <row r="1651" spans="2:7" s="232" customFormat="1" ht="12" x14ac:dyDescent="0.2">
      <c r="B1651" s="172"/>
      <c r="C1651" s="172"/>
      <c r="D1651" s="234"/>
      <c r="E1651" s="315"/>
      <c r="F1651" s="235"/>
      <c r="G1651" s="171"/>
    </row>
    <row r="1652" spans="2:7" s="232" customFormat="1" ht="12" x14ac:dyDescent="0.2">
      <c r="B1652" s="172"/>
      <c r="C1652" s="172"/>
      <c r="D1652" s="234"/>
      <c r="E1652" s="315"/>
      <c r="F1652" s="235"/>
      <c r="G1652" s="171"/>
    </row>
    <row r="1653" spans="2:7" s="232" customFormat="1" ht="12" x14ac:dyDescent="0.2">
      <c r="B1653" s="172"/>
      <c r="C1653" s="172"/>
      <c r="D1653" s="234"/>
      <c r="E1653" s="315"/>
      <c r="F1653" s="235"/>
      <c r="G1653" s="171"/>
    </row>
    <row r="1654" spans="2:7" s="232" customFormat="1" ht="12" x14ac:dyDescent="0.2">
      <c r="B1654" s="172"/>
      <c r="C1654" s="172"/>
      <c r="D1654" s="234"/>
      <c r="E1654" s="315"/>
      <c r="F1654" s="235"/>
      <c r="G1654" s="171"/>
    </row>
    <row r="1655" spans="2:7" s="232" customFormat="1" ht="12" x14ac:dyDescent="0.2">
      <c r="B1655" s="172"/>
      <c r="C1655" s="172"/>
      <c r="D1655" s="234"/>
      <c r="E1655" s="315"/>
      <c r="F1655" s="235"/>
      <c r="G1655" s="171"/>
    </row>
    <row r="1656" spans="2:7" s="232" customFormat="1" ht="12" x14ac:dyDescent="0.2">
      <c r="B1656" s="172"/>
      <c r="C1656" s="172"/>
      <c r="D1656" s="234"/>
      <c r="E1656" s="315"/>
      <c r="F1656" s="235"/>
      <c r="G1656" s="171"/>
    </row>
    <row r="1657" spans="2:7" s="232" customFormat="1" ht="12" x14ac:dyDescent="0.2">
      <c r="B1657" s="172"/>
      <c r="C1657" s="172"/>
      <c r="D1657" s="234"/>
      <c r="E1657" s="315"/>
      <c r="F1657" s="235"/>
      <c r="G1657" s="171"/>
    </row>
    <row r="1658" spans="2:7" s="232" customFormat="1" ht="12" x14ac:dyDescent="0.2">
      <c r="B1658" s="172"/>
      <c r="C1658" s="172"/>
      <c r="D1658" s="234"/>
      <c r="E1658" s="315"/>
      <c r="F1658" s="235"/>
      <c r="G1658" s="171"/>
    </row>
    <row r="1659" spans="2:7" s="232" customFormat="1" ht="12" x14ac:dyDescent="0.2">
      <c r="B1659" s="172"/>
      <c r="C1659" s="172"/>
      <c r="D1659" s="234"/>
      <c r="E1659" s="315"/>
      <c r="F1659" s="235"/>
      <c r="G1659" s="171"/>
    </row>
    <row r="1660" spans="2:7" s="232" customFormat="1" ht="12" x14ac:dyDescent="0.2">
      <c r="B1660" s="172"/>
      <c r="C1660" s="172"/>
      <c r="D1660" s="234"/>
      <c r="E1660" s="315"/>
      <c r="F1660" s="235"/>
      <c r="G1660" s="171"/>
    </row>
    <row r="1661" spans="2:7" s="232" customFormat="1" ht="12" x14ac:dyDescent="0.2">
      <c r="B1661" s="172"/>
      <c r="C1661" s="172"/>
      <c r="D1661" s="234"/>
      <c r="E1661" s="315"/>
      <c r="F1661" s="235"/>
      <c r="G1661" s="171"/>
    </row>
    <row r="1662" spans="2:7" s="232" customFormat="1" ht="12" x14ac:dyDescent="0.2">
      <c r="B1662" s="172"/>
      <c r="C1662" s="172"/>
      <c r="D1662" s="234"/>
      <c r="E1662" s="315"/>
      <c r="F1662" s="235"/>
      <c r="G1662" s="171"/>
    </row>
    <row r="1663" spans="2:7" s="232" customFormat="1" ht="12" x14ac:dyDescent="0.2">
      <c r="B1663" s="172"/>
      <c r="C1663" s="172"/>
      <c r="D1663" s="234"/>
      <c r="E1663" s="315"/>
      <c r="F1663" s="235"/>
      <c r="G1663" s="171"/>
    </row>
    <row r="1664" spans="2:7" s="232" customFormat="1" ht="12" x14ac:dyDescent="0.2">
      <c r="B1664" s="172"/>
      <c r="C1664" s="172"/>
      <c r="D1664" s="234"/>
      <c r="E1664" s="315"/>
      <c r="F1664" s="235"/>
      <c r="G1664" s="171"/>
    </row>
    <row r="1665" spans="2:7" s="232" customFormat="1" ht="12" x14ac:dyDescent="0.2">
      <c r="B1665" s="172"/>
      <c r="C1665" s="172"/>
      <c r="D1665" s="234"/>
      <c r="E1665" s="315"/>
      <c r="F1665" s="235"/>
      <c r="G1665" s="171"/>
    </row>
    <row r="1666" spans="2:7" s="232" customFormat="1" ht="12" x14ac:dyDescent="0.2">
      <c r="B1666" s="172"/>
      <c r="C1666" s="172"/>
      <c r="D1666" s="234"/>
      <c r="E1666" s="315"/>
      <c r="F1666" s="235"/>
      <c r="G1666" s="171"/>
    </row>
    <row r="1667" spans="2:7" s="232" customFormat="1" ht="12" x14ac:dyDescent="0.2">
      <c r="B1667" s="172"/>
      <c r="C1667" s="172"/>
      <c r="D1667" s="234"/>
      <c r="E1667" s="315"/>
      <c r="F1667" s="235"/>
      <c r="G1667" s="171"/>
    </row>
    <row r="1668" spans="2:7" s="232" customFormat="1" ht="12" x14ac:dyDescent="0.2">
      <c r="B1668" s="172"/>
      <c r="C1668" s="172"/>
      <c r="D1668" s="234"/>
      <c r="E1668" s="315"/>
      <c r="F1668" s="235"/>
      <c r="G1668" s="171"/>
    </row>
    <row r="1669" spans="2:7" s="232" customFormat="1" ht="12" x14ac:dyDescent="0.2">
      <c r="B1669" s="172"/>
      <c r="C1669" s="172"/>
      <c r="D1669" s="234"/>
      <c r="E1669" s="315"/>
      <c r="F1669" s="235"/>
      <c r="G1669" s="171"/>
    </row>
    <row r="1670" spans="2:7" s="232" customFormat="1" ht="12" x14ac:dyDescent="0.2">
      <c r="B1670" s="172"/>
      <c r="C1670" s="172"/>
      <c r="D1670" s="234"/>
      <c r="E1670" s="315"/>
      <c r="F1670" s="235"/>
      <c r="G1670" s="171"/>
    </row>
    <row r="1671" spans="2:7" s="232" customFormat="1" ht="12" x14ac:dyDescent="0.2">
      <c r="B1671" s="172"/>
      <c r="C1671" s="172"/>
      <c r="D1671" s="234"/>
      <c r="E1671" s="315"/>
      <c r="F1671" s="235"/>
      <c r="G1671" s="171"/>
    </row>
    <row r="1672" spans="2:7" s="232" customFormat="1" ht="12" x14ac:dyDescent="0.2">
      <c r="B1672" s="172"/>
      <c r="C1672" s="172"/>
      <c r="D1672" s="234"/>
      <c r="E1672" s="315"/>
      <c r="F1672" s="235"/>
      <c r="G1672" s="171"/>
    </row>
    <row r="1673" spans="2:7" s="232" customFormat="1" ht="12" x14ac:dyDescent="0.2">
      <c r="B1673" s="172"/>
      <c r="C1673" s="172"/>
      <c r="D1673" s="234"/>
      <c r="E1673" s="315"/>
      <c r="F1673" s="235"/>
      <c r="G1673" s="171"/>
    </row>
    <row r="1674" spans="2:7" s="232" customFormat="1" ht="12" x14ac:dyDescent="0.2">
      <c r="B1674" s="172"/>
      <c r="C1674" s="172"/>
      <c r="D1674" s="234"/>
      <c r="E1674" s="315"/>
      <c r="F1674" s="235"/>
      <c r="G1674" s="171"/>
    </row>
    <row r="1675" spans="2:7" s="232" customFormat="1" ht="12" x14ac:dyDescent="0.2">
      <c r="B1675" s="172"/>
      <c r="C1675" s="172"/>
      <c r="D1675" s="234"/>
      <c r="E1675" s="315"/>
      <c r="F1675" s="235"/>
      <c r="G1675" s="171"/>
    </row>
    <row r="1676" spans="2:7" s="232" customFormat="1" ht="12" x14ac:dyDescent="0.2">
      <c r="B1676" s="172"/>
      <c r="C1676" s="172"/>
      <c r="D1676" s="234"/>
      <c r="E1676" s="315"/>
      <c r="F1676" s="235"/>
      <c r="G1676" s="171"/>
    </row>
    <row r="1677" spans="2:7" s="232" customFormat="1" ht="12" x14ac:dyDescent="0.2">
      <c r="B1677" s="172"/>
      <c r="C1677" s="172"/>
      <c r="D1677" s="234"/>
      <c r="E1677" s="315"/>
      <c r="F1677" s="235"/>
      <c r="G1677" s="171"/>
    </row>
    <row r="1678" spans="2:7" s="232" customFormat="1" ht="12" x14ac:dyDescent="0.2">
      <c r="B1678" s="172"/>
      <c r="C1678" s="172"/>
      <c r="D1678" s="234"/>
      <c r="E1678" s="315"/>
      <c r="F1678" s="235"/>
      <c r="G1678" s="171"/>
    </row>
    <row r="1679" spans="2:7" s="232" customFormat="1" ht="12" x14ac:dyDescent="0.2">
      <c r="B1679" s="172"/>
      <c r="C1679" s="172"/>
      <c r="D1679" s="234"/>
      <c r="E1679" s="315"/>
      <c r="F1679" s="235"/>
      <c r="G1679" s="171"/>
    </row>
    <row r="1680" spans="2:7" s="232" customFormat="1" ht="12" x14ac:dyDescent="0.2">
      <c r="B1680" s="172"/>
      <c r="C1680" s="172"/>
      <c r="D1680" s="234"/>
      <c r="E1680" s="315"/>
      <c r="F1680" s="235"/>
      <c r="G1680" s="171"/>
    </row>
    <row r="1681" spans="2:7" s="232" customFormat="1" ht="12" x14ac:dyDescent="0.2">
      <c r="B1681" s="172"/>
      <c r="C1681" s="172"/>
      <c r="D1681" s="234"/>
      <c r="E1681" s="315"/>
      <c r="F1681" s="235"/>
      <c r="G1681" s="171"/>
    </row>
    <row r="1682" spans="2:7" s="232" customFormat="1" ht="12" x14ac:dyDescent="0.2">
      <c r="B1682" s="172"/>
      <c r="C1682" s="172"/>
      <c r="D1682" s="234"/>
      <c r="E1682" s="315"/>
      <c r="F1682" s="235"/>
      <c r="G1682" s="171"/>
    </row>
    <row r="1683" spans="2:7" s="232" customFormat="1" ht="12" x14ac:dyDescent="0.2">
      <c r="B1683" s="172"/>
      <c r="C1683" s="172"/>
      <c r="D1683" s="234"/>
      <c r="E1683" s="315"/>
      <c r="F1683" s="235"/>
      <c r="G1683" s="171"/>
    </row>
    <row r="1684" spans="2:7" s="232" customFormat="1" ht="12" x14ac:dyDescent="0.2">
      <c r="B1684" s="172"/>
      <c r="C1684" s="172"/>
      <c r="D1684" s="234"/>
      <c r="E1684" s="315"/>
      <c r="F1684" s="235"/>
      <c r="G1684" s="171"/>
    </row>
    <row r="1685" spans="2:7" s="232" customFormat="1" ht="12" x14ac:dyDescent="0.2">
      <c r="B1685" s="172"/>
      <c r="C1685" s="172"/>
      <c r="D1685" s="234"/>
      <c r="E1685" s="315"/>
      <c r="F1685" s="235"/>
      <c r="G1685" s="171"/>
    </row>
    <row r="1686" spans="2:7" s="232" customFormat="1" ht="12" x14ac:dyDescent="0.2">
      <c r="B1686" s="172"/>
      <c r="C1686" s="172"/>
      <c r="D1686" s="234"/>
      <c r="E1686" s="315"/>
      <c r="F1686" s="235"/>
      <c r="G1686" s="171"/>
    </row>
    <row r="1687" spans="2:7" s="232" customFormat="1" ht="12" x14ac:dyDescent="0.2">
      <c r="B1687" s="172"/>
      <c r="C1687" s="172"/>
      <c r="D1687" s="234"/>
      <c r="E1687" s="315"/>
      <c r="F1687" s="235"/>
      <c r="G1687" s="171"/>
    </row>
    <row r="1688" spans="2:7" s="232" customFormat="1" ht="12" x14ac:dyDescent="0.2">
      <c r="B1688" s="172"/>
      <c r="C1688" s="172"/>
      <c r="D1688" s="234"/>
      <c r="E1688" s="315"/>
      <c r="F1688" s="235"/>
      <c r="G1688" s="171"/>
    </row>
    <row r="1689" spans="2:7" s="232" customFormat="1" ht="12" x14ac:dyDescent="0.2">
      <c r="B1689" s="172"/>
      <c r="C1689" s="172"/>
      <c r="D1689" s="234"/>
      <c r="E1689" s="315"/>
      <c r="F1689" s="235"/>
      <c r="G1689" s="171"/>
    </row>
    <row r="1690" spans="2:7" s="232" customFormat="1" ht="12" x14ac:dyDescent="0.2">
      <c r="B1690" s="172"/>
      <c r="C1690" s="172"/>
      <c r="D1690" s="234"/>
      <c r="E1690" s="315"/>
      <c r="F1690" s="235"/>
      <c r="G1690" s="171"/>
    </row>
    <row r="1691" spans="2:7" s="232" customFormat="1" ht="12" x14ac:dyDescent="0.2">
      <c r="B1691" s="172"/>
      <c r="C1691" s="172"/>
      <c r="D1691" s="234"/>
      <c r="E1691" s="315"/>
      <c r="F1691" s="235"/>
      <c r="G1691" s="171"/>
    </row>
    <row r="1692" spans="2:7" s="232" customFormat="1" ht="12" x14ac:dyDescent="0.2">
      <c r="B1692" s="172"/>
      <c r="C1692" s="172"/>
      <c r="D1692" s="234"/>
      <c r="E1692" s="315"/>
      <c r="F1692" s="235"/>
      <c r="G1692" s="171"/>
    </row>
    <row r="1693" spans="2:7" s="232" customFormat="1" ht="12" x14ac:dyDescent="0.2">
      <c r="B1693" s="172"/>
      <c r="C1693" s="172"/>
      <c r="D1693" s="234"/>
      <c r="E1693" s="315"/>
      <c r="F1693" s="235"/>
      <c r="G1693" s="171"/>
    </row>
    <row r="1694" spans="2:7" s="232" customFormat="1" ht="12" x14ac:dyDescent="0.2">
      <c r="B1694" s="172"/>
      <c r="C1694" s="172"/>
      <c r="D1694" s="234"/>
      <c r="E1694" s="315"/>
      <c r="F1694" s="235"/>
      <c r="G1694" s="171"/>
    </row>
    <row r="1695" spans="2:7" s="232" customFormat="1" ht="12" x14ac:dyDescent="0.2">
      <c r="B1695" s="172"/>
      <c r="C1695" s="172"/>
      <c r="D1695" s="234"/>
      <c r="E1695" s="315"/>
      <c r="F1695" s="235"/>
      <c r="G1695" s="171"/>
    </row>
    <row r="1696" spans="2:7" s="232" customFormat="1" ht="12" x14ac:dyDescent="0.2">
      <c r="B1696" s="172"/>
      <c r="C1696" s="172"/>
      <c r="D1696" s="234"/>
      <c r="E1696" s="315"/>
      <c r="F1696" s="235"/>
      <c r="G1696" s="171"/>
    </row>
    <row r="1697" spans="2:7" s="232" customFormat="1" ht="12" x14ac:dyDescent="0.2">
      <c r="B1697" s="172"/>
      <c r="C1697" s="172"/>
      <c r="D1697" s="234"/>
      <c r="E1697" s="315"/>
      <c r="F1697" s="235"/>
      <c r="G1697" s="171"/>
    </row>
    <row r="1698" spans="2:7" s="232" customFormat="1" ht="12" x14ac:dyDescent="0.2">
      <c r="B1698" s="172"/>
      <c r="C1698" s="172"/>
      <c r="D1698" s="234"/>
      <c r="E1698" s="315"/>
      <c r="F1698" s="235"/>
      <c r="G1698" s="171"/>
    </row>
    <row r="1699" spans="2:7" s="232" customFormat="1" ht="12" x14ac:dyDescent="0.2">
      <c r="B1699" s="172"/>
      <c r="C1699" s="172"/>
      <c r="D1699" s="234"/>
      <c r="E1699" s="315"/>
      <c r="F1699" s="235"/>
      <c r="G1699" s="171"/>
    </row>
    <row r="1700" spans="2:7" s="232" customFormat="1" ht="12" x14ac:dyDescent="0.2">
      <c r="B1700" s="172"/>
      <c r="C1700" s="172"/>
      <c r="D1700" s="234"/>
      <c r="E1700" s="315"/>
      <c r="F1700" s="235"/>
      <c r="G1700" s="171"/>
    </row>
    <row r="1701" spans="2:7" s="232" customFormat="1" ht="12" x14ac:dyDescent="0.2">
      <c r="B1701" s="172"/>
      <c r="C1701" s="172"/>
      <c r="D1701" s="234"/>
      <c r="E1701" s="315"/>
      <c r="F1701" s="235"/>
      <c r="G1701" s="171"/>
    </row>
    <row r="1702" spans="2:7" s="232" customFormat="1" ht="12" x14ac:dyDescent="0.2">
      <c r="B1702" s="172"/>
      <c r="C1702" s="172"/>
      <c r="D1702" s="234"/>
      <c r="E1702" s="315"/>
      <c r="F1702" s="235"/>
      <c r="G1702" s="171"/>
    </row>
    <row r="1703" spans="2:7" s="232" customFormat="1" ht="12" x14ac:dyDescent="0.2">
      <c r="B1703" s="172"/>
      <c r="C1703" s="172"/>
      <c r="D1703" s="234"/>
      <c r="E1703" s="315"/>
      <c r="F1703" s="235"/>
      <c r="G1703" s="171"/>
    </row>
    <row r="1704" spans="2:7" s="232" customFormat="1" ht="12" x14ac:dyDescent="0.2">
      <c r="B1704" s="172"/>
      <c r="C1704" s="172"/>
      <c r="D1704" s="234"/>
      <c r="E1704" s="315"/>
      <c r="F1704" s="235"/>
      <c r="G1704" s="171"/>
    </row>
    <row r="1705" spans="2:7" s="232" customFormat="1" ht="12" x14ac:dyDescent="0.2">
      <c r="B1705" s="172"/>
      <c r="C1705" s="172"/>
      <c r="D1705" s="234"/>
      <c r="E1705" s="315"/>
      <c r="F1705" s="235"/>
      <c r="G1705" s="171"/>
    </row>
    <row r="1706" spans="2:7" s="232" customFormat="1" ht="12" x14ac:dyDescent="0.2">
      <c r="B1706" s="172"/>
      <c r="C1706" s="172"/>
      <c r="D1706" s="234"/>
      <c r="E1706" s="315"/>
      <c r="F1706" s="235"/>
      <c r="G1706" s="171"/>
    </row>
    <row r="1707" spans="2:7" s="232" customFormat="1" ht="12" x14ac:dyDescent="0.2">
      <c r="B1707" s="172"/>
      <c r="C1707" s="172"/>
      <c r="D1707" s="234"/>
      <c r="E1707" s="315"/>
      <c r="F1707" s="235"/>
      <c r="G1707" s="171"/>
    </row>
    <row r="1708" spans="2:7" s="232" customFormat="1" ht="12" x14ac:dyDescent="0.2">
      <c r="B1708" s="172"/>
      <c r="C1708" s="172"/>
      <c r="D1708" s="234"/>
      <c r="E1708" s="315"/>
      <c r="F1708" s="235"/>
      <c r="G1708" s="171"/>
    </row>
    <row r="1709" spans="2:7" s="232" customFormat="1" ht="12" x14ac:dyDescent="0.2">
      <c r="B1709" s="172"/>
      <c r="C1709" s="172"/>
      <c r="D1709" s="234"/>
      <c r="E1709" s="315"/>
      <c r="F1709" s="235"/>
      <c r="G1709" s="171"/>
    </row>
    <row r="1710" spans="2:7" s="232" customFormat="1" ht="12" x14ac:dyDescent="0.2">
      <c r="B1710" s="172"/>
      <c r="C1710" s="172"/>
      <c r="D1710" s="234"/>
      <c r="E1710" s="315"/>
      <c r="F1710" s="235"/>
      <c r="G1710" s="171"/>
    </row>
    <row r="1711" spans="2:7" s="232" customFormat="1" ht="12" x14ac:dyDescent="0.2">
      <c r="B1711" s="172"/>
      <c r="C1711" s="172"/>
      <c r="D1711" s="234"/>
      <c r="E1711" s="315"/>
      <c r="F1711" s="235"/>
      <c r="G1711" s="171"/>
    </row>
    <row r="1712" spans="2:7" s="232" customFormat="1" ht="12" x14ac:dyDescent="0.2">
      <c r="B1712" s="172"/>
      <c r="C1712" s="172"/>
      <c r="D1712" s="234"/>
      <c r="E1712" s="315"/>
      <c r="F1712" s="235"/>
      <c r="G1712" s="171"/>
    </row>
    <row r="1713" spans="2:7" s="232" customFormat="1" ht="12" x14ac:dyDescent="0.2">
      <c r="B1713" s="172"/>
      <c r="C1713" s="172"/>
      <c r="D1713" s="234"/>
      <c r="E1713" s="315"/>
      <c r="F1713" s="235"/>
      <c r="G1713" s="171"/>
    </row>
    <row r="1714" spans="2:7" s="232" customFormat="1" ht="12" x14ac:dyDescent="0.2">
      <c r="B1714" s="172"/>
      <c r="C1714" s="172"/>
      <c r="D1714" s="234"/>
      <c r="E1714" s="315"/>
      <c r="F1714" s="235"/>
      <c r="G1714" s="171"/>
    </row>
    <row r="1715" spans="2:7" s="232" customFormat="1" ht="12" x14ac:dyDescent="0.2">
      <c r="B1715" s="172"/>
      <c r="C1715" s="172"/>
      <c r="D1715" s="234"/>
      <c r="E1715" s="315"/>
      <c r="F1715" s="235"/>
      <c r="G1715" s="171"/>
    </row>
    <row r="1716" spans="2:7" s="232" customFormat="1" ht="12" x14ac:dyDescent="0.2">
      <c r="B1716" s="172"/>
      <c r="C1716" s="172"/>
      <c r="D1716" s="234"/>
      <c r="E1716" s="315"/>
      <c r="F1716" s="235"/>
      <c r="G1716" s="171"/>
    </row>
    <row r="1717" spans="2:7" s="232" customFormat="1" ht="12" x14ac:dyDescent="0.2">
      <c r="B1717" s="172"/>
      <c r="C1717" s="172"/>
      <c r="D1717" s="234"/>
      <c r="E1717" s="315"/>
      <c r="F1717" s="235"/>
      <c r="G1717" s="171"/>
    </row>
    <row r="1718" spans="2:7" s="232" customFormat="1" ht="12" x14ac:dyDescent="0.2">
      <c r="B1718" s="172"/>
      <c r="C1718" s="172"/>
      <c r="D1718" s="234"/>
      <c r="E1718" s="315"/>
      <c r="F1718" s="235"/>
      <c r="G1718" s="171"/>
    </row>
    <row r="1719" spans="2:7" s="232" customFormat="1" ht="12" x14ac:dyDescent="0.2">
      <c r="B1719" s="172"/>
      <c r="C1719" s="172"/>
      <c r="D1719" s="234"/>
      <c r="E1719" s="315"/>
      <c r="F1719" s="235"/>
      <c r="G1719" s="171"/>
    </row>
    <row r="1720" spans="2:7" s="232" customFormat="1" ht="12" x14ac:dyDescent="0.2">
      <c r="B1720" s="172"/>
      <c r="C1720" s="172"/>
      <c r="D1720" s="234"/>
      <c r="E1720" s="315"/>
      <c r="F1720" s="235"/>
      <c r="G1720" s="171"/>
    </row>
    <row r="1721" spans="2:7" s="232" customFormat="1" ht="12" x14ac:dyDescent="0.2">
      <c r="B1721" s="172"/>
      <c r="C1721" s="172"/>
      <c r="D1721" s="234"/>
      <c r="E1721" s="315"/>
      <c r="F1721" s="235"/>
      <c r="G1721" s="171"/>
    </row>
    <row r="1722" spans="2:7" s="232" customFormat="1" ht="12" x14ac:dyDescent="0.2">
      <c r="B1722" s="172"/>
      <c r="C1722" s="172"/>
      <c r="D1722" s="234"/>
      <c r="E1722" s="315"/>
      <c r="F1722" s="235"/>
      <c r="G1722" s="171"/>
    </row>
    <row r="1723" spans="2:7" s="232" customFormat="1" ht="12" x14ac:dyDescent="0.2">
      <c r="B1723" s="172"/>
      <c r="C1723" s="172"/>
      <c r="D1723" s="234"/>
      <c r="E1723" s="315"/>
      <c r="F1723" s="235"/>
      <c r="G1723" s="171"/>
    </row>
    <row r="1724" spans="2:7" s="232" customFormat="1" ht="12" x14ac:dyDescent="0.2">
      <c r="B1724" s="172"/>
      <c r="C1724" s="172"/>
      <c r="D1724" s="234"/>
      <c r="E1724" s="315"/>
      <c r="F1724" s="235"/>
      <c r="G1724" s="171"/>
    </row>
    <row r="1725" spans="2:7" s="232" customFormat="1" ht="12" x14ac:dyDescent="0.2">
      <c r="B1725" s="172"/>
      <c r="C1725" s="172"/>
      <c r="D1725" s="234"/>
      <c r="E1725" s="315"/>
      <c r="F1725" s="235"/>
      <c r="G1725" s="171"/>
    </row>
    <row r="1726" spans="2:7" s="232" customFormat="1" ht="12" x14ac:dyDescent="0.2">
      <c r="B1726" s="172"/>
      <c r="C1726" s="172"/>
      <c r="D1726" s="234"/>
      <c r="E1726" s="315"/>
      <c r="F1726" s="235"/>
      <c r="G1726" s="171"/>
    </row>
    <row r="1727" spans="2:7" s="232" customFormat="1" ht="12" x14ac:dyDescent="0.2">
      <c r="B1727" s="172"/>
      <c r="C1727" s="172"/>
      <c r="D1727" s="234"/>
      <c r="E1727" s="315"/>
      <c r="F1727" s="235"/>
      <c r="G1727" s="171"/>
    </row>
    <row r="1728" spans="2:7" s="232" customFormat="1" ht="12" x14ac:dyDescent="0.2">
      <c r="B1728" s="172"/>
      <c r="C1728" s="172"/>
      <c r="D1728" s="234"/>
      <c r="E1728" s="315"/>
      <c r="F1728" s="235"/>
      <c r="G1728" s="171"/>
    </row>
    <row r="1729" spans="2:7" s="232" customFormat="1" ht="12" x14ac:dyDescent="0.2">
      <c r="B1729" s="172"/>
      <c r="C1729" s="172"/>
      <c r="D1729" s="234"/>
      <c r="E1729" s="315"/>
      <c r="F1729" s="235"/>
      <c r="G1729" s="171"/>
    </row>
    <row r="1730" spans="2:7" s="232" customFormat="1" ht="12" x14ac:dyDescent="0.2">
      <c r="B1730" s="172"/>
      <c r="C1730" s="172"/>
      <c r="D1730" s="234"/>
      <c r="E1730" s="315"/>
      <c r="F1730" s="235"/>
      <c r="G1730" s="171"/>
    </row>
    <row r="1731" spans="2:7" s="232" customFormat="1" ht="12" x14ac:dyDescent="0.2">
      <c r="B1731" s="172"/>
      <c r="C1731" s="172"/>
      <c r="D1731" s="234"/>
      <c r="E1731" s="315"/>
      <c r="F1731" s="235"/>
      <c r="G1731" s="171"/>
    </row>
    <row r="1732" spans="2:7" s="232" customFormat="1" ht="12" x14ac:dyDescent="0.2">
      <c r="B1732" s="172"/>
      <c r="C1732" s="172"/>
      <c r="D1732" s="234"/>
      <c r="E1732" s="315"/>
      <c r="F1732" s="235"/>
      <c r="G1732" s="171"/>
    </row>
    <row r="1733" spans="2:7" s="232" customFormat="1" ht="12" x14ac:dyDescent="0.2">
      <c r="B1733" s="172"/>
      <c r="C1733" s="172"/>
      <c r="D1733" s="234"/>
      <c r="E1733" s="315"/>
      <c r="F1733" s="235"/>
      <c r="G1733" s="171"/>
    </row>
    <row r="1734" spans="2:7" s="232" customFormat="1" ht="12" x14ac:dyDescent="0.2">
      <c r="B1734" s="172"/>
      <c r="C1734" s="172"/>
      <c r="D1734" s="234"/>
      <c r="E1734" s="315"/>
      <c r="F1734" s="235"/>
      <c r="G1734" s="171"/>
    </row>
    <row r="1735" spans="2:7" s="232" customFormat="1" ht="12" x14ac:dyDescent="0.2">
      <c r="B1735" s="172"/>
      <c r="C1735" s="172"/>
      <c r="D1735" s="234"/>
      <c r="E1735" s="315"/>
      <c r="F1735" s="235"/>
      <c r="G1735" s="171"/>
    </row>
    <row r="1736" spans="2:7" s="232" customFormat="1" ht="12" x14ac:dyDescent="0.2">
      <c r="B1736" s="172"/>
      <c r="C1736" s="172"/>
      <c r="D1736" s="234"/>
      <c r="E1736" s="315"/>
      <c r="F1736" s="235"/>
      <c r="G1736" s="171"/>
    </row>
    <row r="1737" spans="2:7" s="232" customFormat="1" ht="12" x14ac:dyDescent="0.2">
      <c r="B1737" s="172"/>
      <c r="C1737" s="172"/>
      <c r="D1737" s="234"/>
      <c r="E1737" s="315"/>
      <c r="F1737" s="235"/>
      <c r="G1737" s="171"/>
    </row>
    <row r="1738" spans="2:7" s="232" customFormat="1" ht="12" x14ac:dyDescent="0.2">
      <c r="B1738" s="172"/>
      <c r="C1738" s="172"/>
      <c r="D1738" s="234"/>
      <c r="E1738" s="315"/>
      <c r="F1738" s="235"/>
      <c r="G1738" s="171"/>
    </row>
    <row r="1739" spans="2:7" s="232" customFormat="1" ht="12" x14ac:dyDescent="0.2">
      <c r="B1739" s="172"/>
      <c r="C1739" s="172"/>
      <c r="D1739" s="234"/>
      <c r="E1739" s="315"/>
      <c r="F1739" s="235"/>
      <c r="G1739" s="171"/>
    </row>
    <row r="1740" spans="2:7" s="232" customFormat="1" ht="12" x14ac:dyDescent="0.2">
      <c r="B1740" s="172"/>
      <c r="C1740" s="172"/>
      <c r="D1740" s="234"/>
      <c r="E1740" s="315"/>
      <c r="F1740" s="235"/>
      <c r="G1740" s="171"/>
    </row>
    <row r="1741" spans="2:7" s="232" customFormat="1" ht="12" x14ac:dyDescent="0.2">
      <c r="B1741" s="172"/>
      <c r="C1741" s="172"/>
      <c r="D1741" s="234"/>
      <c r="E1741" s="315"/>
      <c r="F1741" s="235"/>
      <c r="G1741" s="171"/>
    </row>
    <row r="1742" spans="2:7" s="232" customFormat="1" ht="12" x14ac:dyDescent="0.2">
      <c r="B1742" s="172"/>
      <c r="C1742" s="172"/>
      <c r="D1742" s="234"/>
      <c r="E1742" s="315"/>
      <c r="F1742" s="235"/>
      <c r="G1742" s="171"/>
    </row>
    <row r="1743" spans="2:7" s="232" customFormat="1" ht="12" x14ac:dyDescent="0.2">
      <c r="B1743" s="172"/>
      <c r="C1743" s="172"/>
      <c r="D1743" s="234"/>
      <c r="E1743" s="315"/>
      <c r="F1743" s="235"/>
      <c r="G1743" s="171"/>
    </row>
    <row r="1744" spans="2:7" s="232" customFormat="1" ht="12" x14ac:dyDescent="0.2">
      <c r="B1744" s="172"/>
      <c r="C1744" s="172"/>
      <c r="D1744" s="234"/>
      <c r="E1744" s="315"/>
      <c r="F1744" s="235"/>
      <c r="G1744" s="171"/>
    </row>
    <row r="1745" spans="2:7" s="232" customFormat="1" ht="12" x14ac:dyDescent="0.2">
      <c r="B1745" s="172"/>
      <c r="C1745" s="172"/>
      <c r="D1745" s="234"/>
      <c r="E1745" s="315"/>
      <c r="F1745" s="235"/>
      <c r="G1745" s="171"/>
    </row>
    <row r="1746" spans="2:7" s="232" customFormat="1" ht="12" x14ac:dyDescent="0.2">
      <c r="B1746" s="172"/>
      <c r="C1746" s="172"/>
      <c r="D1746" s="234"/>
      <c r="E1746" s="315"/>
      <c r="F1746" s="235"/>
      <c r="G1746" s="171"/>
    </row>
    <row r="1747" spans="2:7" s="232" customFormat="1" ht="12" x14ac:dyDescent="0.2">
      <c r="B1747" s="172"/>
      <c r="C1747" s="172"/>
      <c r="D1747" s="234"/>
      <c r="E1747" s="315"/>
      <c r="F1747" s="235"/>
      <c r="G1747" s="171"/>
    </row>
    <row r="1748" spans="2:7" s="232" customFormat="1" ht="12" x14ac:dyDescent="0.2">
      <c r="B1748" s="172"/>
      <c r="C1748" s="172"/>
      <c r="D1748" s="234"/>
      <c r="E1748" s="315"/>
      <c r="F1748" s="235"/>
      <c r="G1748" s="171"/>
    </row>
    <row r="1749" spans="2:7" s="232" customFormat="1" ht="12" x14ac:dyDescent="0.2">
      <c r="B1749" s="172"/>
      <c r="C1749" s="172"/>
      <c r="D1749" s="234"/>
      <c r="E1749" s="315"/>
      <c r="F1749" s="235"/>
      <c r="G1749" s="171"/>
    </row>
    <row r="1750" spans="2:7" s="232" customFormat="1" ht="12" x14ac:dyDescent="0.2">
      <c r="B1750" s="172"/>
      <c r="C1750" s="172"/>
      <c r="D1750" s="234"/>
      <c r="E1750" s="315"/>
      <c r="F1750" s="235"/>
      <c r="G1750" s="171"/>
    </row>
    <row r="1751" spans="2:7" s="232" customFormat="1" ht="12" x14ac:dyDescent="0.2">
      <c r="B1751" s="172"/>
      <c r="C1751" s="172"/>
      <c r="D1751" s="234"/>
      <c r="E1751" s="315"/>
      <c r="F1751" s="235"/>
      <c r="G1751" s="171"/>
    </row>
    <row r="1752" spans="2:7" s="232" customFormat="1" ht="12" x14ac:dyDescent="0.2">
      <c r="B1752" s="172"/>
      <c r="C1752" s="172"/>
      <c r="D1752" s="234"/>
      <c r="E1752" s="315"/>
      <c r="F1752" s="235"/>
      <c r="G1752" s="171"/>
    </row>
    <row r="1753" spans="2:7" s="232" customFormat="1" ht="12" x14ac:dyDescent="0.2">
      <c r="B1753" s="172"/>
      <c r="C1753" s="172"/>
      <c r="D1753" s="234"/>
      <c r="E1753" s="315"/>
      <c r="F1753" s="235"/>
      <c r="G1753" s="171"/>
    </row>
    <row r="1754" spans="2:7" s="232" customFormat="1" ht="12" x14ac:dyDescent="0.2">
      <c r="B1754" s="172"/>
      <c r="C1754" s="172"/>
      <c r="D1754" s="234"/>
      <c r="E1754" s="315"/>
      <c r="F1754" s="235"/>
      <c r="G1754" s="171"/>
    </row>
    <row r="1755" spans="2:7" s="232" customFormat="1" ht="12" x14ac:dyDescent="0.2">
      <c r="B1755" s="172"/>
      <c r="C1755" s="172"/>
      <c r="D1755" s="234"/>
      <c r="E1755" s="315"/>
      <c r="F1755" s="235"/>
      <c r="G1755" s="171"/>
    </row>
    <row r="1756" spans="2:7" s="232" customFormat="1" ht="12" x14ac:dyDescent="0.2">
      <c r="B1756" s="172"/>
      <c r="C1756" s="172"/>
      <c r="D1756" s="234"/>
      <c r="E1756" s="315"/>
      <c r="F1756" s="235"/>
      <c r="G1756" s="171"/>
    </row>
    <row r="1757" spans="2:7" s="232" customFormat="1" ht="12" x14ac:dyDescent="0.2">
      <c r="B1757" s="172"/>
      <c r="C1757" s="172"/>
      <c r="D1757" s="234"/>
      <c r="E1757" s="315"/>
      <c r="F1757" s="235"/>
      <c r="G1757" s="171"/>
    </row>
    <row r="1758" spans="2:7" s="232" customFormat="1" ht="12" x14ac:dyDescent="0.2">
      <c r="B1758" s="172"/>
      <c r="C1758" s="172"/>
      <c r="D1758" s="234"/>
      <c r="E1758" s="315"/>
      <c r="F1758" s="235"/>
      <c r="G1758" s="171"/>
    </row>
    <row r="1759" spans="2:7" s="232" customFormat="1" ht="12" x14ac:dyDescent="0.2">
      <c r="B1759" s="172"/>
      <c r="C1759" s="172"/>
      <c r="D1759" s="234"/>
      <c r="E1759" s="315"/>
      <c r="F1759" s="235"/>
      <c r="G1759" s="171"/>
    </row>
    <row r="1760" spans="2:7" s="232" customFormat="1" ht="12" x14ac:dyDescent="0.2">
      <c r="B1760" s="172"/>
      <c r="C1760" s="172"/>
      <c r="D1760" s="234"/>
      <c r="E1760" s="315"/>
      <c r="F1760" s="235"/>
      <c r="G1760" s="171"/>
    </row>
    <row r="1761" spans="2:7" s="232" customFormat="1" ht="12" x14ac:dyDescent="0.2">
      <c r="B1761" s="172"/>
      <c r="C1761" s="172"/>
      <c r="D1761" s="234"/>
      <c r="E1761" s="315"/>
      <c r="F1761" s="235"/>
      <c r="G1761" s="171"/>
    </row>
    <row r="1762" spans="2:7" s="232" customFormat="1" ht="12" x14ac:dyDescent="0.2">
      <c r="B1762" s="172"/>
      <c r="C1762" s="172"/>
      <c r="D1762" s="234"/>
      <c r="E1762" s="315"/>
      <c r="F1762" s="235"/>
      <c r="G1762" s="171"/>
    </row>
    <row r="1763" spans="2:7" s="232" customFormat="1" ht="12" x14ac:dyDescent="0.2">
      <c r="B1763" s="172"/>
      <c r="C1763" s="172"/>
      <c r="D1763" s="234"/>
      <c r="E1763" s="315"/>
      <c r="F1763" s="235"/>
      <c r="G1763" s="171"/>
    </row>
    <row r="1764" spans="2:7" s="232" customFormat="1" ht="12" x14ac:dyDescent="0.2">
      <c r="B1764" s="172"/>
      <c r="C1764" s="172"/>
      <c r="D1764" s="234"/>
      <c r="E1764" s="315"/>
      <c r="F1764" s="235"/>
      <c r="G1764" s="171"/>
    </row>
    <row r="1765" spans="2:7" s="232" customFormat="1" ht="12" x14ac:dyDescent="0.2">
      <c r="B1765" s="172"/>
      <c r="C1765" s="172"/>
      <c r="D1765" s="234"/>
      <c r="E1765" s="315"/>
      <c r="F1765" s="235"/>
      <c r="G1765" s="171"/>
    </row>
    <row r="1766" spans="2:7" s="232" customFormat="1" ht="12" x14ac:dyDescent="0.2">
      <c r="B1766" s="172"/>
      <c r="C1766" s="172"/>
      <c r="D1766" s="234"/>
      <c r="E1766" s="315"/>
      <c r="F1766" s="235"/>
      <c r="G1766" s="171"/>
    </row>
    <row r="1767" spans="2:7" s="232" customFormat="1" ht="12" x14ac:dyDescent="0.2">
      <c r="B1767" s="172"/>
      <c r="C1767" s="172"/>
      <c r="D1767" s="234"/>
      <c r="E1767" s="315"/>
      <c r="F1767" s="235"/>
      <c r="G1767" s="171"/>
    </row>
    <row r="1768" spans="2:7" s="232" customFormat="1" ht="12" x14ac:dyDescent="0.2">
      <c r="B1768" s="172"/>
      <c r="C1768" s="172"/>
      <c r="D1768" s="234"/>
      <c r="E1768" s="315"/>
      <c r="F1768" s="235"/>
      <c r="G1768" s="171"/>
    </row>
    <row r="1769" spans="2:7" s="232" customFormat="1" ht="12" x14ac:dyDescent="0.2">
      <c r="B1769" s="172"/>
      <c r="C1769" s="172"/>
      <c r="D1769" s="234"/>
      <c r="E1769" s="315"/>
      <c r="F1769" s="235"/>
      <c r="G1769" s="171"/>
    </row>
    <row r="1770" spans="2:7" s="232" customFormat="1" ht="12" x14ac:dyDescent="0.2">
      <c r="B1770" s="172"/>
      <c r="C1770" s="172"/>
      <c r="D1770" s="234"/>
      <c r="E1770" s="315"/>
      <c r="F1770" s="235"/>
      <c r="G1770" s="171"/>
    </row>
    <row r="1771" spans="2:7" s="232" customFormat="1" ht="12" x14ac:dyDescent="0.2">
      <c r="B1771" s="172"/>
      <c r="C1771" s="172"/>
      <c r="D1771" s="234"/>
      <c r="E1771" s="315"/>
      <c r="F1771" s="235"/>
      <c r="G1771" s="171"/>
    </row>
    <row r="1772" spans="2:7" s="232" customFormat="1" ht="12" x14ac:dyDescent="0.2">
      <c r="B1772" s="172"/>
      <c r="C1772" s="172"/>
      <c r="D1772" s="234"/>
      <c r="E1772" s="315"/>
      <c r="F1772" s="235"/>
      <c r="G1772" s="171"/>
    </row>
    <row r="1773" spans="2:7" s="232" customFormat="1" ht="12" x14ac:dyDescent="0.2">
      <c r="B1773" s="172"/>
      <c r="C1773" s="172"/>
      <c r="D1773" s="234"/>
      <c r="E1773" s="315"/>
      <c r="F1773" s="235"/>
      <c r="G1773" s="171"/>
    </row>
    <row r="1774" spans="2:7" s="232" customFormat="1" ht="12" x14ac:dyDescent="0.2">
      <c r="B1774" s="172"/>
      <c r="C1774" s="172"/>
      <c r="D1774" s="234"/>
      <c r="E1774" s="315"/>
      <c r="F1774" s="235"/>
      <c r="G1774" s="171"/>
    </row>
    <row r="1775" spans="2:7" s="232" customFormat="1" ht="12" x14ac:dyDescent="0.2">
      <c r="B1775" s="172"/>
      <c r="C1775" s="172"/>
      <c r="D1775" s="234"/>
      <c r="E1775" s="315"/>
      <c r="F1775" s="235"/>
      <c r="G1775" s="171"/>
    </row>
    <row r="1776" spans="2:7" s="232" customFormat="1" ht="12" x14ac:dyDescent="0.2">
      <c r="B1776" s="172"/>
      <c r="C1776" s="172"/>
      <c r="D1776" s="234"/>
      <c r="E1776" s="315"/>
      <c r="F1776" s="235"/>
      <c r="G1776" s="171"/>
    </row>
    <row r="1777" spans="2:7" s="232" customFormat="1" ht="12" x14ac:dyDescent="0.2">
      <c r="B1777" s="172"/>
      <c r="C1777" s="172"/>
      <c r="D1777" s="234"/>
      <c r="E1777" s="315"/>
      <c r="F1777" s="235"/>
      <c r="G1777" s="171"/>
    </row>
    <row r="1778" spans="2:7" s="232" customFormat="1" ht="12" x14ac:dyDescent="0.2">
      <c r="B1778" s="172"/>
      <c r="C1778" s="172"/>
      <c r="D1778" s="234"/>
      <c r="E1778" s="315"/>
      <c r="F1778" s="235"/>
      <c r="G1778" s="171"/>
    </row>
    <row r="1779" spans="2:7" s="232" customFormat="1" ht="12" x14ac:dyDescent="0.2">
      <c r="B1779" s="172"/>
      <c r="C1779" s="172"/>
      <c r="D1779" s="234"/>
      <c r="E1779" s="315"/>
      <c r="F1779" s="235"/>
      <c r="G1779" s="171"/>
    </row>
    <row r="1780" spans="2:7" s="232" customFormat="1" ht="12" x14ac:dyDescent="0.2">
      <c r="B1780" s="172"/>
      <c r="C1780" s="172"/>
      <c r="D1780" s="234"/>
      <c r="E1780" s="315"/>
      <c r="F1780" s="235"/>
      <c r="G1780" s="171"/>
    </row>
    <row r="1781" spans="2:7" s="232" customFormat="1" ht="12" x14ac:dyDescent="0.2">
      <c r="B1781" s="172"/>
      <c r="C1781" s="172"/>
      <c r="D1781" s="234"/>
      <c r="E1781" s="315"/>
      <c r="F1781" s="235"/>
      <c r="G1781" s="171"/>
    </row>
    <row r="1782" spans="2:7" s="232" customFormat="1" ht="12" x14ac:dyDescent="0.2">
      <c r="B1782" s="172"/>
      <c r="C1782" s="172"/>
      <c r="D1782" s="234"/>
      <c r="E1782" s="315"/>
      <c r="F1782" s="235"/>
      <c r="G1782" s="171"/>
    </row>
    <row r="1783" spans="2:7" s="232" customFormat="1" ht="12" x14ac:dyDescent="0.2">
      <c r="B1783" s="172"/>
      <c r="C1783" s="172"/>
      <c r="D1783" s="234"/>
      <c r="E1783" s="315"/>
      <c r="F1783" s="235"/>
      <c r="G1783" s="171"/>
    </row>
    <row r="1784" spans="2:7" s="232" customFormat="1" ht="12" x14ac:dyDescent="0.2">
      <c r="B1784" s="172"/>
      <c r="C1784" s="172"/>
      <c r="D1784" s="234"/>
      <c r="E1784" s="315"/>
      <c r="F1784" s="235"/>
      <c r="G1784" s="171"/>
    </row>
    <row r="1785" spans="2:7" s="232" customFormat="1" ht="12" x14ac:dyDescent="0.2">
      <c r="B1785" s="172"/>
      <c r="C1785" s="172"/>
      <c r="D1785" s="234"/>
      <c r="E1785" s="315"/>
      <c r="F1785" s="235"/>
      <c r="G1785" s="171"/>
    </row>
    <row r="1786" spans="2:7" s="232" customFormat="1" ht="12" x14ac:dyDescent="0.2">
      <c r="B1786" s="172"/>
      <c r="C1786" s="172"/>
      <c r="D1786" s="234"/>
      <c r="E1786" s="315"/>
      <c r="F1786" s="235"/>
      <c r="G1786" s="171"/>
    </row>
    <row r="1787" spans="2:7" s="232" customFormat="1" ht="12" x14ac:dyDescent="0.2">
      <c r="B1787" s="172"/>
      <c r="C1787" s="172"/>
      <c r="D1787" s="234"/>
      <c r="E1787" s="315"/>
      <c r="F1787" s="235"/>
      <c r="G1787" s="171"/>
    </row>
    <row r="1788" spans="2:7" s="232" customFormat="1" ht="12" x14ac:dyDescent="0.2">
      <c r="B1788" s="172"/>
      <c r="C1788" s="172"/>
      <c r="D1788" s="234"/>
      <c r="E1788" s="315"/>
      <c r="F1788" s="235"/>
      <c r="G1788" s="171"/>
    </row>
    <row r="1789" spans="2:7" s="232" customFormat="1" ht="12" x14ac:dyDescent="0.2">
      <c r="B1789" s="172"/>
      <c r="C1789" s="172"/>
      <c r="D1789" s="234"/>
      <c r="E1789" s="315"/>
      <c r="F1789" s="235"/>
      <c r="G1789" s="171"/>
    </row>
    <row r="1790" spans="2:7" s="232" customFormat="1" ht="12" x14ac:dyDescent="0.2">
      <c r="B1790" s="172"/>
      <c r="C1790" s="172"/>
      <c r="D1790" s="234"/>
      <c r="E1790" s="315"/>
      <c r="F1790" s="235"/>
      <c r="G1790" s="171"/>
    </row>
    <row r="1791" spans="2:7" s="232" customFormat="1" ht="12" x14ac:dyDescent="0.2">
      <c r="B1791" s="172"/>
      <c r="C1791" s="172"/>
      <c r="D1791" s="234"/>
      <c r="E1791" s="315"/>
      <c r="F1791" s="235"/>
      <c r="G1791" s="171"/>
    </row>
    <row r="1792" spans="2:7" s="232" customFormat="1" ht="12" x14ac:dyDescent="0.2">
      <c r="B1792" s="172"/>
      <c r="C1792" s="172"/>
      <c r="D1792" s="234"/>
      <c r="E1792" s="315"/>
      <c r="F1792" s="235"/>
      <c r="G1792" s="171"/>
    </row>
    <row r="1793" spans="2:7" s="232" customFormat="1" ht="12" x14ac:dyDescent="0.2">
      <c r="B1793" s="172"/>
      <c r="C1793" s="172"/>
      <c r="D1793" s="234"/>
      <c r="E1793" s="315"/>
      <c r="F1793" s="235"/>
      <c r="G1793" s="171"/>
    </row>
    <row r="1794" spans="2:7" s="232" customFormat="1" ht="12" x14ac:dyDescent="0.2">
      <c r="B1794" s="172"/>
      <c r="C1794" s="172"/>
      <c r="D1794" s="234"/>
      <c r="E1794" s="315"/>
      <c r="F1794" s="235"/>
      <c r="G1794" s="171"/>
    </row>
    <row r="1795" spans="2:7" s="232" customFormat="1" ht="12" x14ac:dyDescent="0.2">
      <c r="B1795" s="172"/>
      <c r="C1795" s="172"/>
      <c r="D1795" s="234"/>
      <c r="E1795" s="315"/>
      <c r="F1795" s="235"/>
      <c r="G1795" s="171"/>
    </row>
    <row r="1796" spans="2:7" s="232" customFormat="1" ht="12" x14ac:dyDescent="0.2">
      <c r="B1796" s="172"/>
      <c r="C1796" s="172"/>
      <c r="D1796" s="234"/>
      <c r="E1796" s="315"/>
      <c r="F1796" s="235"/>
      <c r="G1796" s="171"/>
    </row>
    <row r="1797" spans="2:7" s="232" customFormat="1" ht="12" x14ac:dyDescent="0.2">
      <c r="B1797" s="172"/>
      <c r="C1797" s="172"/>
      <c r="D1797" s="234"/>
      <c r="E1797" s="315"/>
      <c r="F1797" s="235"/>
      <c r="G1797" s="171"/>
    </row>
    <row r="1798" spans="2:7" s="232" customFormat="1" ht="12" x14ac:dyDescent="0.2">
      <c r="B1798" s="172"/>
      <c r="C1798" s="172"/>
      <c r="D1798" s="234"/>
      <c r="E1798" s="315"/>
      <c r="F1798" s="235"/>
      <c r="G1798" s="171"/>
    </row>
    <row r="1799" spans="2:7" s="232" customFormat="1" ht="12" x14ac:dyDescent="0.2">
      <c r="B1799" s="172"/>
      <c r="C1799" s="172"/>
      <c r="D1799" s="234"/>
      <c r="E1799" s="315"/>
      <c r="F1799" s="235"/>
      <c r="G1799" s="171"/>
    </row>
    <row r="1800" spans="2:7" s="232" customFormat="1" ht="12" x14ac:dyDescent="0.2">
      <c r="B1800" s="172"/>
      <c r="C1800" s="172"/>
      <c r="D1800" s="234"/>
      <c r="E1800" s="315"/>
      <c r="F1800" s="235"/>
      <c r="G1800" s="171"/>
    </row>
    <row r="1801" spans="2:7" s="232" customFormat="1" ht="12" x14ac:dyDescent="0.2">
      <c r="B1801" s="172"/>
      <c r="C1801" s="172"/>
      <c r="D1801" s="234"/>
      <c r="E1801" s="315"/>
      <c r="F1801" s="235"/>
      <c r="G1801" s="171"/>
    </row>
    <row r="1802" spans="2:7" s="232" customFormat="1" ht="12" x14ac:dyDescent="0.2">
      <c r="B1802" s="172"/>
      <c r="C1802" s="172"/>
      <c r="D1802" s="234"/>
      <c r="E1802" s="315"/>
      <c r="F1802" s="235"/>
      <c r="G1802" s="171"/>
    </row>
    <row r="1803" spans="2:7" s="232" customFormat="1" ht="12" x14ac:dyDescent="0.2">
      <c r="B1803" s="172"/>
      <c r="C1803" s="172"/>
      <c r="D1803" s="234"/>
      <c r="E1803" s="315"/>
      <c r="F1803" s="235"/>
      <c r="G1803" s="171"/>
    </row>
    <row r="1804" spans="2:7" s="232" customFormat="1" ht="12" x14ac:dyDescent="0.2">
      <c r="B1804" s="172"/>
      <c r="C1804" s="172"/>
      <c r="D1804" s="234"/>
      <c r="E1804" s="315"/>
      <c r="F1804" s="235"/>
      <c r="G1804" s="171"/>
    </row>
    <row r="1805" spans="2:7" s="232" customFormat="1" ht="12" x14ac:dyDescent="0.2">
      <c r="B1805" s="172"/>
      <c r="C1805" s="172"/>
      <c r="D1805" s="234"/>
      <c r="E1805" s="315"/>
      <c r="F1805" s="235"/>
      <c r="G1805" s="171"/>
    </row>
    <row r="1806" spans="2:7" s="232" customFormat="1" ht="12" x14ac:dyDescent="0.2">
      <c r="B1806" s="172"/>
      <c r="C1806" s="172"/>
      <c r="D1806" s="234"/>
      <c r="E1806" s="315"/>
      <c r="F1806" s="235"/>
      <c r="G1806" s="171"/>
    </row>
    <row r="1807" spans="2:7" s="232" customFormat="1" ht="12" x14ac:dyDescent="0.2">
      <c r="B1807" s="172"/>
      <c r="C1807" s="172"/>
      <c r="D1807" s="234"/>
      <c r="E1807" s="315"/>
      <c r="F1807" s="235"/>
      <c r="G1807" s="171"/>
    </row>
    <row r="1808" spans="2:7" s="232" customFormat="1" ht="12" x14ac:dyDescent="0.2">
      <c r="B1808" s="172"/>
      <c r="C1808" s="172"/>
      <c r="D1808" s="234"/>
      <c r="E1808" s="315"/>
      <c r="F1808" s="235"/>
      <c r="G1808" s="171"/>
    </row>
    <row r="1809" spans="2:7" s="232" customFormat="1" ht="12" x14ac:dyDescent="0.2">
      <c r="B1809" s="172"/>
      <c r="C1809" s="172"/>
      <c r="D1809" s="234"/>
      <c r="E1809" s="315"/>
      <c r="F1809" s="235"/>
      <c r="G1809" s="171"/>
    </row>
    <row r="1810" spans="2:7" s="232" customFormat="1" ht="12" x14ac:dyDescent="0.2">
      <c r="B1810" s="172"/>
      <c r="C1810" s="172"/>
      <c r="D1810" s="234"/>
      <c r="E1810" s="315"/>
      <c r="F1810" s="235"/>
      <c r="G1810" s="171"/>
    </row>
    <row r="1811" spans="2:7" s="232" customFormat="1" ht="12" x14ac:dyDescent="0.2">
      <c r="B1811" s="172"/>
      <c r="C1811" s="172"/>
      <c r="D1811" s="234"/>
      <c r="E1811" s="315"/>
      <c r="F1811" s="235"/>
      <c r="G1811" s="171"/>
    </row>
    <row r="1812" spans="2:7" s="232" customFormat="1" ht="12" x14ac:dyDescent="0.2">
      <c r="B1812" s="172"/>
      <c r="C1812" s="172"/>
      <c r="D1812" s="234"/>
      <c r="E1812" s="315"/>
      <c r="F1812" s="235"/>
      <c r="G1812" s="171"/>
    </row>
    <row r="1813" spans="2:7" s="232" customFormat="1" ht="12" x14ac:dyDescent="0.2">
      <c r="B1813" s="172"/>
      <c r="C1813" s="172"/>
      <c r="D1813" s="234"/>
      <c r="E1813" s="315"/>
      <c r="F1813" s="235"/>
      <c r="G1813" s="171"/>
    </row>
    <row r="1814" spans="2:7" s="232" customFormat="1" ht="12" x14ac:dyDescent="0.2">
      <c r="B1814" s="172"/>
      <c r="C1814" s="172"/>
      <c r="D1814" s="234"/>
      <c r="E1814" s="315"/>
      <c r="F1814" s="235"/>
      <c r="G1814" s="171"/>
    </row>
    <row r="1815" spans="2:7" s="232" customFormat="1" ht="12" x14ac:dyDescent="0.2">
      <c r="B1815" s="172"/>
      <c r="C1815" s="172"/>
      <c r="D1815" s="234"/>
      <c r="E1815" s="315"/>
      <c r="F1815" s="235"/>
      <c r="G1815" s="171"/>
    </row>
    <row r="1816" spans="2:7" s="232" customFormat="1" ht="12" x14ac:dyDescent="0.2">
      <c r="B1816" s="172"/>
      <c r="C1816" s="172"/>
      <c r="D1816" s="234"/>
      <c r="E1816" s="315"/>
      <c r="F1816" s="235"/>
      <c r="G1816" s="171"/>
    </row>
    <row r="1817" spans="2:7" s="232" customFormat="1" ht="12" x14ac:dyDescent="0.2">
      <c r="B1817" s="172"/>
      <c r="C1817" s="172"/>
      <c r="D1817" s="234"/>
      <c r="E1817" s="315"/>
      <c r="F1817" s="235"/>
      <c r="G1817" s="171"/>
    </row>
    <row r="1818" spans="2:7" s="232" customFormat="1" ht="12" x14ac:dyDescent="0.2">
      <c r="B1818" s="172"/>
      <c r="C1818" s="172"/>
      <c r="D1818" s="234"/>
      <c r="E1818" s="315"/>
      <c r="F1818" s="235"/>
      <c r="G1818" s="171"/>
    </row>
    <row r="1819" spans="2:7" s="232" customFormat="1" ht="12" x14ac:dyDescent="0.2">
      <c r="B1819" s="172"/>
      <c r="C1819" s="172"/>
      <c r="D1819" s="234"/>
      <c r="E1819" s="315"/>
      <c r="F1819" s="235"/>
      <c r="G1819" s="171"/>
    </row>
    <row r="1820" spans="2:7" s="232" customFormat="1" ht="12" x14ac:dyDescent="0.2">
      <c r="B1820" s="172"/>
      <c r="C1820" s="172"/>
      <c r="D1820" s="234"/>
      <c r="E1820" s="315"/>
      <c r="F1820" s="235"/>
      <c r="G1820" s="171"/>
    </row>
    <row r="1821" spans="2:7" s="232" customFormat="1" ht="12" x14ac:dyDescent="0.2">
      <c r="B1821" s="172"/>
      <c r="C1821" s="172"/>
      <c r="D1821" s="234"/>
      <c r="E1821" s="315"/>
      <c r="F1821" s="235"/>
      <c r="G1821" s="171"/>
    </row>
    <row r="1822" spans="2:7" s="232" customFormat="1" ht="12" x14ac:dyDescent="0.2">
      <c r="B1822" s="172"/>
      <c r="C1822" s="172"/>
      <c r="D1822" s="234"/>
      <c r="E1822" s="315"/>
      <c r="F1822" s="235"/>
      <c r="G1822" s="171"/>
    </row>
    <row r="1823" spans="2:7" s="232" customFormat="1" ht="12" x14ac:dyDescent="0.2">
      <c r="B1823" s="172"/>
      <c r="C1823" s="172"/>
      <c r="D1823" s="234"/>
      <c r="E1823" s="315"/>
      <c r="F1823" s="235"/>
      <c r="G1823" s="171"/>
    </row>
    <row r="1824" spans="2:7" s="232" customFormat="1" ht="12" x14ac:dyDescent="0.2">
      <c r="B1824" s="172"/>
      <c r="C1824" s="172"/>
      <c r="D1824" s="234"/>
      <c r="E1824" s="315"/>
      <c r="F1824" s="235"/>
      <c r="G1824" s="171"/>
    </row>
    <row r="1825" spans="2:7" s="232" customFormat="1" ht="12" x14ac:dyDescent="0.2">
      <c r="B1825" s="172"/>
      <c r="C1825" s="172"/>
      <c r="D1825" s="234"/>
      <c r="E1825" s="315"/>
      <c r="F1825" s="235"/>
      <c r="G1825" s="171"/>
    </row>
    <row r="1826" spans="2:7" s="232" customFormat="1" ht="12" x14ac:dyDescent="0.2">
      <c r="B1826" s="172"/>
      <c r="C1826" s="172"/>
      <c r="D1826" s="234"/>
      <c r="E1826" s="315"/>
      <c r="F1826" s="235"/>
      <c r="G1826" s="171"/>
    </row>
    <row r="1827" spans="2:7" s="232" customFormat="1" ht="12" x14ac:dyDescent="0.2">
      <c r="B1827" s="172"/>
      <c r="C1827" s="172"/>
      <c r="D1827" s="234"/>
      <c r="E1827" s="315"/>
      <c r="F1827" s="235"/>
      <c r="G1827" s="171"/>
    </row>
    <row r="1828" spans="2:7" s="232" customFormat="1" ht="12" x14ac:dyDescent="0.2">
      <c r="B1828" s="172"/>
      <c r="C1828" s="172"/>
      <c r="D1828" s="234"/>
      <c r="E1828" s="315"/>
      <c r="F1828" s="235"/>
      <c r="G1828" s="171"/>
    </row>
    <row r="1829" spans="2:7" s="232" customFormat="1" ht="12" x14ac:dyDescent="0.2">
      <c r="B1829" s="172"/>
      <c r="C1829" s="172"/>
      <c r="D1829" s="234"/>
      <c r="E1829" s="315"/>
      <c r="F1829" s="235"/>
      <c r="G1829" s="171"/>
    </row>
    <row r="1830" spans="2:7" s="232" customFormat="1" ht="12" x14ac:dyDescent="0.2">
      <c r="B1830" s="172"/>
      <c r="C1830" s="172"/>
      <c r="D1830" s="234"/>
      <c r="E1830" s="315"/>
      <c r="F1830" s="235"/>
      <c r="G1830" s="171"/>
    </row>
    <row r="1831" spans="2:7" s="232" customFormat="1" ht="12" x14ac:dyDescent="0.2">
      <c r="B1831" s="172"/>
      <c r="C1831" s="172"/>
      <c r="D1831" s="234"/>
      <c r="E1831" s="315"/>
      <c r="F1831" s="235"/>
      <c r="G1831" s="171"/>
    </row>
    <row r="1832" spans="2:7" s="232" customFormat="1" ht="12" x14ac:dyDescent="0.2">
      <c r="B1832" s="172"/>
      <c r="C1832" s="172"/>
      <c r="D1832" s="234"/>
      <c r="E1832" s="315"/>
      <c r="F1832" s="235"/>
      <c r="G1832" s="171"/>
    </row>
    <row r="1833" spans="2:7" s="232" customFormat="1" ht="12" x14ac:dyDescent="0.2">
      <c r="B1833" s="172"/>
      <c r="C1833" s="172"/>
      <c r="D1833" s="234"/>
      <c r="E1833" s="315"/>
      <c r="F1833" s="235"/>
      <c r="G1833" s="171"/>
    </row>
    <row r="1834" spans="2:7" s="232" customFormat="1" ht="12" x14ac:dyDescent="0.2">
      <c r="B1834" s="172"/>
      <c r="C1834" s="172"/>
      <c r="D1834" s="234"/>
      <c r="E1834" s="315"/>
      <c r="F1834" s="235"/>
      <c r="G1834" s="171"/>
    </row>
    <row r="1835" spans="2:7" s="232" customFormat="1" ht="12" x14ac:dyDescent="0.2">
      <c r="B1835" s="172"/>
      <c r="C1835" s="172"/>
      <c r="D1835" s="234"/>
      <c r="E1835" s="315"/>
      <c r="F1835" s="235"/>
      <c r="G1835" s="171"/>
    </row>
    <row r="1836" spans="2:7" s="232" customFormat="1" ht="12" x14ac:dyDescent="0.2">
      <c r="B1836" s="172"/>
      <c r="C1836" s="172"/>
      <c r="D1836" s="234"/>
      <c r="E1836" s="315"/>
      <c r="F1836" s="235"/>
      <c r="G1836" s="171"/>
    </row>
    <row r="1837" spans="2:7" s="232" customFormat="1" ht="12" x14ac:dyDescent="0.2">
      <c r="B1837" s="172"/>
      <c r="C1837" s="172"/>
      <c r="D1837" s="234"/>
      <c r="E1837" s="315"/>
      <c r="F1837" s="235"/>
      <c r="G1837" s="171"/>
    </row>
    <row r="1838" spans="2:7" s="232" customFormat="1" ht="12" x14ac:dyDescent="0.2">
      <c r="B1838" s="172"/>
      <c r="C1838" s="172"/>
      <c r="D1838" s="234"/>
      <c r="E1838" s="315"/>
      <c r="F1838" s="235"/>
      <c r="G1838" s="171"/>
    </row>
    <row r="1839" spans="2:7" s="232" customFormat="1" ht="12" x14ac:dyDescent="0.2">
      <c r="B1839" s="172"/>
      <c r="C1839" s="172"/>
      <c r="D1839" s="234"/>
      <c r="E1839" s="315"/>
      <c r="F1839" s="235"/>
      <c r="G1839" s="171"/>
    </row>
    <row r="1840" spans="2:7" s="232" customFormat="1" ht="12" x14ac:dyDescent="0.2">
      <c r="B1840" s="172"/>
      <c r="C1840" s="172"/>
      <c r="D1840" s="234"/>
      <c r="E1840" s="315"/>
      <c r="F1840" s="235"/>
      <c r="G1840" s="171"/>
    </row>
    <row r="1841" spans="2:7" s="232" customFormat="1" ht="12" x14ac:dyDescent="0.2">
      <c r="B1841" s="172"/>
      <c r="C1841" s="172"/>
      <c r="D1841" s="234"/>
      <c r="E1841" s="315"/>
      <c r="F1841" s="235"/>
      <c r="G1841" s="171"/>
    </row>
    <row r="1842" spans="2:7" s="232" customFormat="1" ht="12" x14ac:dyDescent="0.2">
      <c r="B1842" s="172"/>
      <c r="C1842" s="172"/>
      <c r="D1842" s="234"/>
      <c r="E1842" s="315"/>
      <c r="F1842" s="235"/>
      <c r="G1842" s="171"/>
    </row>
    <row r="1843" spans="2:7" s="232" customFormat="1" ht="12" x14ac:dyDescent="0.2">
      <c r="B1843" s="172"/>
      <c r="C1843" s="172"/>
      <c r="D1843" s="234"/>
      <c r="E1843" s="315"/>
      <c r="F1843" s="235"/>
      <c r="G1843" s="171"/>
    </row>
    <row r="1844" spans="2:7" s="232" customFormat="1" ht="12" x14ac:dyDescent="0.2">
      <c r="B1844" s="172"/>
      <c r="C1844" s="172"/>
      <c r="D1844" s="234"/>
      <c r="E1844" s="315"/>
      <c r="F1844" s="235"/>
      <c r="G1844" s="171"/>
    </row>
    <row r="1845" spans="2:7" s="232" customFormat="1" ht="12" x14ac:dyDescent="0.2">
      <c r="B1845" s="172"/>
      <c r="C1845" s="172"/>
      <c r="D1845" s="234"/>
      <c r="E1845" s="315"/>
      <c r="F1845" s="235"/>
      <c r="G1845" s="171"/>
    </row>
    <row r="1846" spans="2:7" s="232" customFormat="1" ht="12" x14ac:dyDescent="0.2">
      <c r="B1846" s="172"/>
      <c r="C1846" s="172"/>
      <c r="D1846" s="234"/>
      <c r="E1846" s="315"/>
      <c r="F1846" s="235"/>
      <c r="G1846" s="171"/>
    </row>
    <row r="1847" spans="2:7" s="232" customFormat="1" ht="12" x14ac:dyDescent="0.2">
      <c r="B1847" s="172"/>
      <c r="C1847" s="172"/>
      <c r="D1847" s="234"/>
      <c r="E1847" s="315"/>
      <c r="F1847" s="235"/>
      <c r="G1847" s="171"/>
    </row>
    <row r="1848" spans="2:7" s="232" customFormat="1" ht="12" x14ac:dyDescent="0.2">
      <c r="B1848" s="172"/>
      <c r="C1848" s="172"/>
      <c r="D1848" s="234"/>
      <c r="E1848" s="315"/>
      <c r="F1848" s="235"/>
      <c r="G1848" s="171"/>
    </row>
    <row r="1849" spans="2:7" s="232" customFormat="1" ht="12" x14ac:dyDescent="0.2">
      <c r="B1849" s="172"/>
      <c r="C1849" s="172"/>
      <c r="D1849" s="234"/>
      <c r="E1849" s="315"/>
      <c r="F1849" s="235"/>
      <c r="G1849" s="171"/>
    </row>
    <row r="1850" spans="2:7" s="232" customFormat="1" ht="12" x14ac:dyDescent="0.2">
      <c r="B1850" s="172"/>
      <c r="C1850" s="172"/>
      <c r="D1850" s="234"/>
      <c r="E1850" s="315"/>
      <c r="F1850" s="235"/>
      <c r="G1850" s="171"/>
    </row>
    <row r="1851" spans="2:7" s="232" customFormat="1" ht="12" x14ac:dyDescent="0.2">
      <c r="B1851" s="172"/>
      <c r="C1851" s="172"/>
      <c r="D1851" s="234"/>
      <c r="E1851" s="315"/>
      <c r="F1851" s="235"/>
      <c r="G1851" s="171"/>
    </row>
    <row r="1852" spans="2:7" s="232" customFormat="1" ht="12" x14ac:dyDescent="0.2">
      <c r="B1852" s="172"/>
      <c r="C1852" s="172"/>
      <c r="D1852" s="234"/>
      <c r="E1852" s="315"/>
      <c r="F1852" s="235"/>
      <c r="G1852" s="171"/>
    </row>
    <row r="1853" spans="2:7" s="232" customFormat="1" ht="12" x14ac:dyDescent="0.2">
      <c r="B1853" s="172"/>
      <c r="C1853" s="172"/>
      <c r="D1853" s="234"/>
      <c r="E1853" s="315"/>
      <c r="F1853" s="235"/>
      <c r="G1853" s="171"/>
    </row>
    <row r="1854" spans="2:7" s="232" customFormat="1" ht="12" x14ac:dyDescent="0.2">
      <c r="B1854" s="172"/>
      <c r="C1854" s="172"/>
      <c r="D1854" s="234"/>
      <c r="E1854" s="315"/>
      <c r="F1854" s="235"/>
      <c r="G1854" s="171"/>
    </row>
    <row r="1855" spans="2:7" s="232" customFormat="1" ht="12" x14ac:dyDescent="0.2">
      <c r="B1855" s="172"/>
      <c r="C1855" s="172"/>
      <c r="D1855" s="234"/>
      <c r="E1855" s="315"/>
      <c r="F1855" s="235"/>
      <c r="G1855" s="171"/>
    </row>
    <row r="1856" spans="2:7" s="232" customFormat="1" ht="12" x14ac:dyDescent="0.2">
      <c r="B1856" s="172"/>
      <c r="C1856" s="172"/>
      <c r="D1856" s="234"/>
      <c r="E1856" s="315"/>
      <c r="F1856" s="235"/>
      <c r="G1856" s="171"/>
    </row>
    <row r="1857" spans="2:7" s="232" customFormat="1" ht="12" x14ac:dyDescent="0.2">
      <c r="B1857" s="172"/>
      <c r="C1857" s="172"/>
      <c r="D1857" s="234"/>
      <c r="E1857" s="315"/>
      <c r="F1857" s="235"/>
      <c r="G1857" s="171"/>
    </row>
    <row r="1858" spans="2:7" s="232" customFormat="1" ht="12" x14ac:dyDescent="0.2">
      <c r="B1858" s="172"/>
      <c r="C1858" s="172"/>
      <c r="D1858" s="234"/>
      <c r="E1858" s="315"/>
      <c r="F1858" s="235"/>
      <c r="G1858" s="171"/>
    </row>
    <row r="1859" spans="2:7" s="232" customFormat="1" ht="12" x14ac:dyDescent="0.2">
      <c r="B1859" s="172"/>
      <c r="C1859" s="172"/>
      <c r="D1859" s="234"/>
      <c r="E1859" s="315"/>
      <c r="F1859" s="235"/>
      <c r="G1859" s="171"/>
    </row>
    <row r="1860" spans="2:7" s="232" customFormat="1" ht="12" x14ac:dyDescent="0.2">
      <c r="B1860" s="172"/>
      <c r="C1860" s="172"/>
      <c r="D1860" s="234"/>
      <c r="E1860" s="315"/>
      <c r="F1860" s="235"/>
      <c r="G1860" s="171"/>
    </row>
    <row r="1861" spans="2:7" s="232" customFormat="1" ht="12" x14ac:dyDescent="0.2">
      <c r="B1861" s="172"/>
      <c r="C1861" s="172"/>
      <c r="D1861" s="234"/>
      <c r="E1861" s="315"/>
      <c r="F1861" s="235"/>
      <c r="G1861" s="171"/>
    </row>
    <row r="1862" spans="2:7" s="232" customFormat="1" ht="12" x14ac:dyDescent="0.2">
      <c r="B1862" s="172"/>
      <c r="C1862" s="172"/>
      <c r="D1862" s="234"/>
      <c r="E1862" s="315"/>
      <c r="F1862" s="235"/>
      <c r="G1862" s="171"/>
    </row>
    <row r="1863" spans="2:7" s="232" customFormat="1" ht="12" x14ac:dyDescent="0.2">
      <c r="B1863" s="172"/>
      <c r="C1863" s="172"/>
      <c r="D1863" s="234"/>
      <c r="E1863" s="315"/>
      <c r="F1863" s="235"/>
      <c r="G1863" s="171"/>
    </row>
    <row r="1864" spans="2:7" s="232" customFormat="1" ht="12" x14ac:dyDescent="0.2">
      <c r="B1864" s="172"/>
      <c r="C1864" s="172"/>
      <c r="D1864" s="234"/>
      <c r="E1864" s="315"/>
      <c r="F1864" s="235"/>
      <c r="G1864" s="171"/>
    </row>
    <row r="1865" spans="2:7" s="232" customFormat="1" ht="12" x14ac:dyDescent="0.2">
      <c r="B1865" s="172"/>
      <c r="C1865" s="172"/>
      <c r="D1865" s="234"/>
      <c r="E1865" s="315"/>
      <c r="F1865" s="235"/>
      <c r="G1865" s="171"/>
    </row>
    <row r="1866" spans="2:7" s="232" customFormat="1" ht="12" x14ac:dyDescent="0.2">
      <c r="B1866" s="172"/>
      <c r="C1866" s="172"/>
      <c r="D1866" s="234"/>
      <c r="E1866" s="315"/>
      <c r="F1866" s="235"/>
      <c r="G1866" s="171"/>
    </row>
    <row r="1867" spans="2:7" s="232" customFormat="1" ht="12" x14ac:dyDescent="0.2">
      <c r="B1867" s="172"/>
      <c r="C1867" s="172"/>
      <c r="D1867" s="234"/>
      <c r="E1867" s="315"/>
      <c r="F1867" s="235"/>
      <c r="G1867" s="171"/>
    </row>
    <row r="1868" spans="2:7" s="232" customFormat="1" ht="12" x14ac:dyDescent="0.2">
      <c r="B1868" s="172"/>
      <c r="C1868" s="172"/>
      <c r="D1868" s="234"/>
      <c r="E1868" s="315"/>
      <c r="F1868" s="235"/>
      <c r="G1868" s="171"/>
    </row>
    <row r="1869" spans="2:7" s="232" customFormat="1" ht="12" x14ac:dyDescent="0.2">
      <c r="B1869" s="172"/>
      <c r="C1869" s="172"/>
      <c r="D1869" s="234"/>
      <c r="E1869" s="315"/>
      <c r="F1869" s="235"/>
      <c r="G1869" s="171"/>
    </row>
    <row r="1870" spans="2:7" s="232" customFormat="1" ht="12" x14ac:dyDescent="0.2">
      <c r="B1870" s="172"/>
      <c r="C1870" s="172"/>
      <c r="D1870" s="234"/>
      <c r="E1870" s="315"/>
      <c r="F1870" s="235"/>
      <c r="G1870" s="171"/>
    </row>
    <row r="1871" spans="2:7" s="232" customFormat="1" ht="12" x14ac:dyDescent="0.2">
      <c r="B1871" s="172"/>
      <c r="C1871" s="172"/>
      <c r="D1871" s="234"/>
      <c r="E1871" s="315"/>
      <c r="F1871" s="235"/>
      <c r="G1871" s="171"/>
    </row>
    <row r="1872" spans="2:7" s="232" customFormat="1" ht="12" x14ac:dyDescent="0.2">
      <c r="B1872" s="172"/>
      <c r="C1872" s="172"/>
      <c r="D1872" s="234"/>
      <c r="E1872" s="315"/>
      <c r="F1872" s="235"/>
      <c r="G1872" s="171"/>
    </row>
    <row r="1873" spans="2:7" s="232" customFormat="1" ht="12" x14ac:dyDescent="0.2">
      <c r="B1873" s="172"/>
      <c r="C1873" s="172"/>
      <c r="D1873" s="234"/>
      <c r="E1873" s="315"/>
      <c r="F1873" s="235"/>
      <c r="G1873" s="171"/>
    </row>
    <row r="1874" spans="2:7" s="232" customFormat="1" ht="12" x14ac:dyDescent="0.2">
      <c r="B1874" s="172"/>
      <c r="C1874" s="172"/>
      <c r="D1874" s="234"/>
      <c r="E1874" s="315"/>
      <c r="F1874" s="235"/>
      <c r="G1874" s="171"/>
    </row>
    <row r="1875" spans="2:7" s="232" customFormat="1" ht="12" x14ac:dyDescent="0.2">
      <c r="B1875" s="172"/>
      <c r="C1875" s="172"/>
      <c r="D1875" s="234"/>
      <c r="E1875" s="315"/>
      <c r="F1875" s="235"/>
      <c r="G1875" s="171"/>
    </row>
    <row r="1876" spans="2:7" s="232" customFormat="1" ht="12" x14ac:dyDescent="0.2">
      <c r="B1876" s="172"/>
      <c r="C1876" s="172"/>
      <c r="D1876" s="234"/>
      <c r="E1876" s="315"/>
      <c r="F1876" s="235"/>
      <c r="G1876" s="171"/>
    </row>
    <row r="1877" spans="2:7" s="232" customFormat="1" ht="12" x14ac:dyDescent="0.2">
      <c r="B1877" s="172"/>
      <c r="C1877" s="172"/>
      <c r="D1877" s="234"/>
      <c r="E1877" s="315"/>
      <c r="F1877" s="235"/>
      <c r="G1877" s="171"/>
    </row>
    <row r="1878" spans="2:7" s="232" customFormat="1" ht="12" x14ac:dyDescent="0.2">
      <c r="B1878" s="172"/>
      <c r="C1878" s="172"/>
      <c r="D1878" s="234"/>
      <c r="E1878" s="315"/>
      <c r="F1878" s="235"/>
      <c r="G1878" s="171"/>
    </row>
    <row r="1879" spans="2:7" s="232" customFormat="1" ht="12" x14ac:dyDescent="0.2">
      <c r="B1879" s="172"/>
      <c r="C1879" s="172"/>
      <c r="D1879" s="234"/>
      <c r="E1879" s="315"/>
      <c r="F1879" s="235"/>
      <c r="G1879" s="171"/>
    </row>
    <row r="1880" spans="2:7" s="232" customFormat="1" ht="12" x14ac:dyDescent="0.2">
      <c r="B1880" s="172"/>
      <c r="C1880" s="172"/>
      <c r="D1880" s="234"/>
      <c r="E1880" s="315"/>
      <c r="F1880" s="235"/>
      <c r="G1880" s="171"/>
    </row>
    <row r="1881" spans="2:7" s="232" customFormat="1" ht="12" x14ac:dyDescent="0.2">
      <c r="B1881" s="172"/>
      <c r="C1881" s="172"/>
      <c r="D1881" s="234"/>
      <c r="E1881" s="315"/>
      <c r="F1881" s="235"/>
      <c r="G1881" s="171"/>
    </row>
    <row r="1882" spans="2:7" s="232" customFormat="1" ht="12" x14ac:dyDescent="0.2">
      <c r="B1882" s="172"/>
      <c r="C1882" s="172"/>
      <c r="D1882" s="234"/>
      <c r="E1882" s="315"/>
      <c r="F1882" s="235"/>
      <c r="G1882" s="171"/>
    </row>
    <row r="1883" spans="2:7" s="232" customFormat="1" ht="12" x14ac:dyDescent="0.2">
      <c r="B1883" s="172"/>
      <c r="C1883" s="172"/>
      <c r="D1883" s="234"/>
      <c r="E1883" s="315"/>
      <c r="F1883" s="235"/>
      <c r="G1883" s="171"/>
    </row>
    <row r="1884" spans="2:7" s="232" customFormat="1" ht="12" x14ac:dyDescent="0.2">
      <c r="B1884" s="172"/>
      <c r="C1884" s="172"/>
      <c r="D1884" s="234"/>
      <c r="E1884" s="315"/>
      <c r="F1884" s="235"/>
      <c r="G1884" s="171"/>
    </row>
    <row r="1885" spans="2:7" s="232" customFormat="1" ht="12" x14ac:dyDescent="0.2">
      <c r="B1885" s="172"/>
      <c r="C1885" s="172"/>
      <c r="D1885" s="234"/>
      <c r="E1885" s="315"/>
      <c r="F1885" s="235"/>
      <c r="G1885" s="171"/>
    </row>
    <row r="1886" spans="2:7" s="232" customFormat="1" ht="12" x14ac:dyDescent="0.2">
      <c r="B1886" s="172"/>
      <c r="C1886" s="172"/>
      <c r="D1886" s="234"/>
      <c r="E1886" s="315"/>
      <c r="F1886" s="235"/>
      <c r="G1886" s="171"/>
    </row>
    <row r="1887" spans="2:7" s="232" customFormat="1" ht="12" x14ac:dyDescent="0.2">
      <c r="B1887" s="172"/>
      <c r="C1887" s="172"/>
      <c r="D1887" s="234"/>
      <c r="E1887" s="315"/>
      <c r="F1887" s="235"/>
      <c r="G1887" s="171"/>
    </row>
    <row r="1888" spans="2:7" s="232" customFormat="1" ht="12" x14ac:dyDescent="0.2">
      <c r="B1888" s="172"/>
      <c r="C1888" s="172"/>
      <c r="D1888" s="234"/>
      <c r="E1888" s="315"/>
      <c r="F1888" s="235"/>
      <c r="G1888" s="171"/>
    </row>
    <row r="1889" spans="2:7" s="232" customFormat="1" ht="12" x14ac:dyDescent="0.2">
      <c r="B1889" s="172"/>
      <c r="C1889" s="172"/>
      <c r="D1889" s="234"/>
      <c r="E1889" s="315"/>
      <c r="F1889" s="235"/>
      <c r="G1889" s="171"/>
    </row>
    <row r="1890" spans="2:7" s="232" customFormat="1" ht="12" x14ac:dyDescent="0.2">
      <c r="B1890" s="172"/>
      <c r="C1890" s="172"/>
      <c r="D1890" s="234"/>
      <c r="E1890" s="315"/>
      <c r="F1890" s="235"/>
      <c r="G1890" s="171"/>
    </row>
    <row r="1891" spans="2:7" s="232" customFormat="1" ht="12" x14ac:dyDescent="0.2">
      <c r="B1891" s="172"/>
      <c r="C1891" s="172"/>
      <c r="D1891" s="234"/>
      <c r="E1891" s="315"/>
      <c r="F1891" s="235"/>
      <c r="G1891" s="171"/>
    </row>
    <row r="1892" spans="2:7" s="232" customFormat="1" ht="12" x14ac:dyDescent="0.2">
      <c r="B1892" s="172"/>
      <c r="C1892" s="172"/>
      <c r="D1892" s="234"/>
      <c r="E1892" s="315"/>
      <c r="F1892" s="235"/>
      <c r="G1892" s="171"/>
    </row>
    <row r="1893" spans="2:7" s="232" customFormat="1" ht="12" x14ac:dyDescent="0.2">
      <c r="B1893" s="172"/>
      <c r="C1893" s="172"/>
      <c r="D1893" s="234"/>
      <c r="E1893" s="315"/>
      <c r="F1893" s="235"/>
      <c r="G1893" s="171"/>
    </row>
    <row r="1894" spans="2:7" s="232" customFormat="1" ht="12" x14ac:dyDescent="0.2">
      <c r="B1894" s="172"/>
      <c r="C1894" s="172"/>
      <c r="D1894" s="234"/>
      <c r="E1894" s="315"/>
      <c r="F1894" s="235"/>
      <c r="G1894" s="171"/>
    </row>
    <row r="1895" spans="2:7" s="232" customFormat="1" ht="12" x14ac:dyDescent="0.2">
      <c r="B1895" s="172"/>
      <c r="C1895" s="172"/>
      <c r="D1895" s="234"/>
      <c r="E1895" s="315"/>
      <c r="F1895" s="235"/>
      <c r="G1895" s="171"/>
    </row>
    <row r="1896" spans="2:7" s="232" customFormat="1" ht="12" x14ac:dyDescent="0.2">
      <c r="B1896" s="172"/>
      <c r="C1896" s="172"/>
      <c r="D1896" s="234"/>
      <c r="E1896" s="315"/>
      <c r="F1896" s="235"/>
      <c r="G1896" s="171"/>
    </row>
    <row r="1897" spans="2:7" s="232" customFormat="1" ht="12" x14ac:dyDescent="0.2">
      <c r="B1897" s="172"/>
      <c r="C1897" s="172"/>
      <c r="D1897" s="234"/>
      <c r="E1897" s="315"/>
      <c r="F1897" s="235"/>
      <c r="G1897" s="171"/>
    </row>
    <row r="1898" spans="2:7" s="232" customFormat="1" ht="12" x14ac:dyDescent="0.2">
      <c r="B1898" s="172"/>
      <c r="C1898" s="172"/>
      <c r="D1898" s="234"/>
      <c r="E1898" s="315"/>
      <c r="F1898" s="235"/>
      <c r="G1898" s="171"/>
    </row>
    <row r="1899" spans="2:7" s="232" customFormat="1" ht="12" x14ac:dyDescent="0.2">
      <c r="B1899" s="172"/>
      <c r="C1899" s="172"/>
      <c r="D1899" s="234"/>
      <c r="E1899" s="315"/>
      <c r="F1899" s="235"/>
      <c r="G1899" s="171"/>
    </row>
    <row r="1900" spans="2:7" s="232" customFormat="1" ht="12" x14ac:dyDescent="0.2">
      <c r="B1900" s="172"/>
      <c r="C1900" s="172"/>
      <c r="D1900" s="234"/>
      <c r="E1900" s="315"/>
      <c r="F1900" s="235"/>
      <c r="G1900" s="171"/>
    </row>
    <row r="1901" spans="2:7" s="232" customFormat="1" ht="12" x14ac:dyDescent="0.2">
      <c r="B1901" s="172"/>
      <c r="C1901" s="172"/>
      <c r="D1901" s="234"/>
      <c r="E1901" s="315"/>
      <c r="F1901" s="235"/>
      <c r="G1901" s="171"/>
    </row>
    <row r="1902" spans="2:7" s="232" customFormat="1" ht="12" x14ac:dyDescent="0.2">
      <c r="B1902" s="172"/>
      <c r="C1902" s="172"/>
      <c r="D1902" s="234"/>
      <c r="E1902" s="315"/>
      <c r="F1902" s="235"/>
      <c r="G1902" s="171"/>
    </row>
    <row r="1903" spans="2:7" s="232" customFormat="1" ht="12" x14ac:dyDescent="0.2">
      <c r="B1903" s="172"/>
      <c r="C1903" s="172"/>
      <c r="D1903" s="234"/>
      <c r="E1903" s="315"/>
      <c r="F1903" s="235"/>
      <c r="G1903" s="171"/>
    </row>
    <row r="1904" spans="2:7" s="232" customFormat="1" ht="12" x14ac:dyDescent="0.2">
      <c r="B1904" s="172"/>
      <c r="C1904" s="172"/>
      <c r="D1904" s="234"/>
      <c r="E1904" s="315"/>
      <c r="F1904" s="235"/>
      <c r="G1904" s="171"/>
    </row>
    <row r="1905" spans="2:7" s="232" customFormat="1" ht="12" x14ac:dyDescent="0.2">
      <c r="B1905" s="172"/>
      <c r="C1905" s="172"/>
      <c r="D1905" s="234"/>
      <c r="E1905" s="315"/>
      <c r="F1905" s="235"/>
      <c r="G1905" s="171"/>
    </row>
    <row r="1906" spans="2:7" s="232" customFormat="1" ht="12" x14ac:dyDescent="0.2">
      <c r="B1906" s="172"/>
      <c r="C1906" s="172"/>
      <c r="D1906" s="234"/>
      <c r="E1906" s="315"/>
      <c r="F1906" s="235"/>
      <c r="G1906" s="171"/>
    </row>
    <row r="1907" spans="2:7" s="232" customFormat="1" ht="12" x14ac:dyDescent="0.2">
      <c r="B1907" s="172"/>
      <c r="C1907" s="172"/>
      <c r="D1907" s="234"/>
      <c r="E1907" s="315"/>
      <c r="F1907" s="235"/>
      <c r="G1907" s="171"/>
    </row>
    <row r="1908" spans="2:7" s="232" customFormat="1" ht="12" x14ac:dyDescent="0.2">
      <c r="B1908" s="172"/>
      <c r="C1908" s="172"/>
      <c r="D1908" s="234"/>
      <c r="E1908" s="315"/>
      <c r="F1908" s="235"/>
      <c r="G1908" s="171"/>
    </row>
    <row r="1909" spans="2:7" s="232" customFormat="1" ht="12" x14ac:dyDescent="0.2">
      <c r="B1909" s="172"/>
      <c r="C1909" s="172"/>
      <c r="D1909" s="234"/>
      <c r="E1909" s="315"/>
      <c r="F1909" s="235"/>
      <c r="G1909" s="171"/>
    </row>
    <row r="1910" spans="2:7" s="232" customFormat="1" ht="12" x14ac:dyDescent="0.2">
      <c r="B1910" s="172"/>
      <c r="C1910" s="172"/>
      <c r="D1910" s="234"/>
      <c r="E1910" s="315"/>
      <c r="F1910" s="235"/>
      <c r="G1910" s="171"/>
    </row>
    <row r="1911" spans="2:7" s="232" customFormat="1" ht="12" x14ac:dyDescent="0.2">
      <c r="B1911" s="172"/>
      <c r="C1911" s="172"/>
      <c r="D1911" s="234"/>
      <c r="E1911" s="315"/>
      <c r="F1911" s="235"/>
      <c r="G1911" s="171"/>
    </row>
    <row r="1912" spans="2:7" s="232" customFormat="1" ht="12" x14ac:dyDescent="0.2">
      <c r="B1912" s="172"/>
      <c r="C1912" s="172"/>
      <c r="D1912" s="234"/>
      <c r="E1912" s="315"/>
      <c r="F1912" s="235"/>
      <c r="G1912" s="171"/>
    </row>
    <row r="1913" spans="2:7" s="232" customFormat="1" ht="12" x14ac:dyDescent="0.2">
      <c r="B1913" s="172"/>
      <c r="C1913" s="172"/>
      <c r="D1913" s="234"/>
      <c r="E1913" s="315"/>
      <c r="F1913" s="235"/>
      <c r="G1913" s="171"/>
    </row>
    <row r="1914" spans="2:7" s="232" customFormat="1" ht="12" x14ac:dyDescent="0.2">
      <c r="B1914" s="172"/>
      <c r="C1914" s="172"/>
      <c r="D1914" s="234"/>
      <c r="E1914" s="315"/>
      <c r="F1914" s="235"/>
      <c r="G1914" s="171"/>
    </row>
    <row r="1915" spans="2:7" s="232" customFormat="1" ht="12" x14ac:dyDescent="0.2">
      <c r="B1915" s="172"/>
      <c r="C1915" s="172"/>
      <c r="D1915" s="234"/>
      <c r="E1915" s="315"/>
      <c r="F1915" s="235"/>
      <c r="G1915" s="171"/>
    </row>
    <row r="1916" spans="2:7" s="232" customFormat="1" ht="12" x14ac:dyDescent="0.2">
      <c r="B1916" s="172"/>
      <c r="C1916" s="172"/>
      <c r="D1916" s="234"/>
      <c r="E1916" s="315"/>
      <c r="F1916" s="235"/>
      <c r="G1916" s="171"/>
    </row>
    <row r="1917" spans="2:7" s="232" customFormat="1" ht="12" x14ac:dyDescent="0.2">
      <c r="B1917" s="172"/>
      <c r="C1917" s="172"/>
      <c r="D1917" s="234"/>
      <c r="E1917" s="315"/>
      <c r="F1917" s="235"/>
      <c r="G1917" s="171"/>
    </row>
    <row r="1918" spans="2:7" s="232" customFormat="1" ht="12" x14ac:dyDescent="0.2">
      <c r="B1918" s="172"/>
      <c r="C1918" s="172"/>
      <c r="D1918" s="234"/>
      <c r="E1918" s="315"/>
      <c r="F1918" s="235"/>
      <c r="G1918" s="171"/>
    </row>
    <row r="1919" spans="2:7" s="232" customFormat="1" ht="12" x14ac:dyDescent="0.2">
      <c r="B1919" s="172"/>
      <c r="C1919" s="172"/>
      <c r="D1919" s="234"/>
      <c r="E1919" s="315"/>
      <c r="F1919" s="235"/>
      <c r="G1919" s="171"/>
    </row>
    <row r="1920" spans="2:7" s="232" customFormat="1" ht="12" x14ac:dyDescent="0.2">
      <c r="B1920" s="172"/>
      <c r="C1920" s="172"/>
      <c r="D1920" s="234"/>
      <c r="E1920" s="315"/>
      <c r="F1920" s="235"/>
      <c r="G1920" s="171"/>
    </row>
    <row r="1921" spans="2:7" s="232" customFormat="1" ht="12" x14ac:dyDescent="0.2">
      <c r="B1921" s="172"/>
      <c r="C1921" s="172"/>
      <c r="D1921" s="234"/>
      <c r="E1921" s="315"/>
      <c r="F1921" s="235"/>
      <c r="G1921" s="171"/>
    </row>
    <row r="1922" spans="2:7" s="232" customFormat="1" ht="12" x14ac:dyDescent="0.2">
      <c r="B1922" s="172"/>
      <c r="C1922" s="172"/>
      <c r="D1922" s="234"/>
      <c r="E1922" s="315"/>
      <c r="F1922" s="235"/>
      <c r="G1922" s="171"/>
    </row>
    <row r="1923" spans="2:7" s="232" customFormat="1" ht="12" x14ac:dyDescent="0.2">
      <c r="B1923" s="172"/>
      <c r="C1923" s="172"/>
      <c r="D1923" s="234"/>
      <c r="E1923" s="315"/>
      <c r="F1923" s="235"/>
      <c r="G1923" s="171"/>
    </row>
    <row r="1924" spans="2:7" s="232" customFormat="1" ht="12" x14ac:dyDescent="0.2">
      <c r="B1924" s="172"/>
      <c r="C1924" s="172"/>
      <c r="D1924" s="234"/>
      <c r="E1924" s="315"/>
      <c r="F1924" s="235"/>
      <c r="G1924" s="171"/>
    </row>
    <row r="1925" spans="2:7" s="232" customFormat="1" ht="12" x14ac:dyDescent="0.2">
      <c r="B1925" s="172"/>
      <c r="C1925" s="172"/>
      <c r="D1925" s="234"/>
      <c r="E1925" s="315"/>
      <c r="F1925" s="235"/>
      <c r="G1925" s="171"/>
    </row>
    <row r="1926" spans="2:7" s="232" customFormat="1" ht="12" x14ac:dyDescent="0.2">
      <c r="B1926" s="172"/>
      <c r="C1926" s="172"/>
      <c r="D1926" s="234"/>
      <c r="E1926" s="315"/>
      <c r="F1926" s="235"/>
      <c r="G1926" s="171"/>
    </row>
    <row r="1927" spans="2:7" s="232" customFormat="1" ht="12" x14ac:dyDescent="0.2">
      <c r="B1927" s="172"/>
      <c r="C1927" s="172"/>
      <c r="D1927" s="234"/>
      <c r="E1927" s="315"/>
      <c r="F1927" s="235"/>
      <c r="G1927" s="171"/>
    </row>
    <row r="1928" spans="2:7" s="232" customFormat="1" ht="12" x14ac:dyDescent="0.2">
      <c r="B1928" s="172"/>
      <c r="C1928" s="172"/>
      <c r="D1928" s="234"/>
      <c r="E1928" s="315"/>
      <c r="F1928" s="235"/>
      <c r="G1928" s="171"/>
    </row>
    <row r="1929" spans="2:7" s="232" customFormat="1" ht="12" x14ac:dyDescent="0.2">
      <c r="B1929" s="172"/>
      <c r="C1929" s="172"/>
      <c r="D1929" s="234"/>
      <c r="E1929" s="315"/>
      <c r="F1929" s="235"/>
      <c r="G1929" s="171"/>
    </row>
    <row r="1930" spans="2:7" s="232" customFormat="1" ht="12" x14ac:dyDescent="0.2">
      <c r="B1930" s="172"/>
      <c r="C1930" s="172"/>
      <c r="D1930" s="234"/>
      <c r="E1930" s="315"/>
      <c r="F1930" s="235"/>
      <c r="G1930" s="171"/>
    </row>
    <row r="1931" spans="2:7" s="232" customFormat="1" ht="12" x14ac:dyDescent="0.2">
      <c r="B1931" s="172"/>
      <c r="C1931" s="172"/>
      <c r="D1931" s="234"/>
      <c r="E1931" s="315"/>
      <c r="F1931" s="235"/>
      <c r="G1931" s="171"/>
    </row>
    <row r="1932" spans="2:7" s="232" customFormat="1" ht="12" x14ac:dyDescent="0.2">
      <c r="B1932" s="172"/>
      <c r="C1932" s="172"/>
      <c r="D1932" s="234"/>
      <c r="E1932" s="315"/>
      <c r="F1932" s="235"/>
      <c r="G1932" s="171"/>
    </row>
    <row r="1933" spans="2:7" s="232" customFormat="1" ht="12" x14ac:dyDescent="0.2">
      <c r="B1933" s="172"/>
      <c r="C1933" s="172"/>
      <c r="D1933" s="234"/>
      <c r="E1933" s="315"/>
      <c r="F1933" s="235"/>
      <c r="G1933" s="171"/>
    </row>
    <row r="1934" spans="2:7" s="232" customFormat="1" ht="12" x14ac:dyDescent="0.2">
      <c r="B1934" s="172"/>
      <c r="C1934" s="172"/>
      <c r="D1934" s="234"/>
      <c r="E1934" s="315"/>
      <c r="F1934" s="235"/>
      <c r="G1934" s="171"/>
    </row>
    <row r="1935" spans="2:7" s="232" customFormat="1" ht="12" x14ac:dyDescent="0.2">
      <c r="B1935" s="172"/>
      <c r="C1935" s="172"/>
      <c r="D1935" s="234"/>
      <c r="E1935" s="315"/>
      <c r="F1935" s="235"/>
      <c r="G1935" s="171"/>
    </row>
    <row r="1936" spans="2:7" s="232" customFormat="1" ht="12" x14ac:dyDescent="0.2">
      <c r="B1936" s="172"/>
      <c r="C1936" s="172"/>
      <c r="D1936" s="234"/>
      <c r="E1936" s="315"/>
      <c r="F1936" s="235"/>
      <c r="G1936" s="171"/>
    </row>
    <row r="1937" spans="2:7" s="232" customFormat="1" ht="12" x14ac:dyDescent="0.2">
      <c r="B1937" s="172"/>
      <c r="C1937" s="172"/>
      <c r="D1937" s="234"/>
      <c r="E1937" s="315"/>
      <c r="F1937" s="235"/>
      <c r="G1937" s="171"/>
    </row>
    <row r="1938" spans="2:7" s="232" customFormat="1" ht="12" x14ac:dyDescent="0.2">
      <c r="B1938" s="172"/>
      <c r="C1938" s="172"/>
      <c r="D1938" s="234"/>
      <c r="E1938" s="315"/>
      <c r="F1938" s="235"/>
      <c r="G1938" s="171"/>
    </row>
    <row r="1939" spans="2:7" s="232" customFormat="1" ht="12" x14ac:dyDescent="0.2">
      <c r="B1939" s="172"/>
      <c r="C1939" s="172"/>
      <c r="D1939" s="234"/>
      <c r="E1939" s="315"/>
      <c r="F1939" s="235"/>
      <c r="G1939" s="171"/>
    </row>
    <row r="1940" spans="2:7" s="232" customFormat="1" ht="12" x14ac:dyDescent="0.2">
      <c r="B1940" s="172"/>
      <c r="C1940" s="172"/>
      <c r="D1940" s="234"/>
      <c r="E1940" s="315"/>
      <c r="F1940" s="235"/>
      <c r="G1940" s="171"/>
    </row>
    <row r="1941" spans="2:7" s="232" customFormat="1" ht="12" x14ac:dyDescent="0.2">
      <c r="B1941" s="172"/>
      <c r="C1941" s="172"/>
      <c r="D1941" s="234"/>
      <c r="E1941" s="315"/>
      <c r="F1941" s="235"/>
      <c r="G1941" s="171"/>
    </row>
    <row r="1942" spans="2:7" s="232" customFormat="1" ht="12" x14ac:dyDescent="0.2">
      <c r="B1942" s="172"/>
      <c r="C1942" s="172"/>
      <c r="D1942" s="234"/>
      <c r="E1942" s="315"/>
      <c r="F1942" s="235"/>
      <c r="G1942" s="171"/>
    </row>
    <row r="1943" spans="2:7" s="232" customFormat="1" ht="12" x14ac:dyDescent="0.2">
      <c r="B1943" s="172"/>
      <c r="C1943" s="172"/>
      <c r="D1943" s="234"/>
      <c r="E1943" s="315"/>
      <c r="F1943" s="235"/>
      <c r="G1943" s="171"/>
    </row>
    <row r="1944" spans="2:7" s="232" customFormat="1" ht="12" x14ac:dyDescent="0.2">
      <c r="B1944" s="172"/>
      <c r="C1944" s="172"/>
      <c r="D1944" s="234"/>
      <c r="E1944" s="315"/>
      <c r="F1944" s="235"/>
      <c r="G1944" s="171"/>
    </row>
    <row r="1945" spans="2:7" s="232" customFormat="1" ht="12" x14ac:dyDescent="0.2">
      <c r="B1945" s="172"/>
      <c r="C1945" s="172"/>
      <c r="D1945" s="234"/>
      <c r="E1945" s="315"/>
      <c r="F1945" s="235"/>
      <c r="G1945" s="171"/>
    </row>
    <row r="1946" spans="2:7" s="232" customFormat="1" ht="12" x14ac:dyDescent="0.2">
      <c r="B1946" s="172"/>
      <c r="C1946" s="172"/>
      <c r="D1946" s="234"/>
      <c r="E1946" s="315"/>
      <c r="F1946" s="235"/>
      <c r="G1946" s="171"/>
    </row>
    <row r="1947" spans="2:7" s="232" customFormat="1" ht="12" x14ac:dyDescent="0.2">
      <c r="B1947" s="172"/>
      <c r="C1947" s="172"/>
      <c r="D1947" s="234"/>
      <c r="E1947" s="315"/>
      <c r="F1947" s="235"/>
      <c r="G1947" s="171"/>
    </row>
    <row r="1948" spans="2:7" s="232" customFormat="1" ht="12" x14ac:dyDescent="0.2">
      <c r="B1948" s="172"/>
      <c r="C1948" s="172"/>
      <c r="D1948" s="234"/>
      <c r="E1948" s="315"/>
      <c r="F1948" s="235"/>
      <c r="G1948" s="171"/>
    </row>
    <row r="1949" spans="2:7" s="232" customFormat="1" ht="12" x14ac:dyDescent="0.2">
      <c r="B1949" s="172"/>
      <c r="C1949" s="172"/>
      <c r="D1949" s="234"/>
      <c r="E1949" s="315"/>
      <c r="F1949" s="235"/>
      <c r="G1949" s="171"/>
    </row>
    <row r="1950" spans="2:7" s="232" customFormat="1" ht="12" x14ac:dyDescent="0.2">
      <c r="B1950" s="172"/>
      <c r="C1950" s="172"/>
      <c r="D1950" s="234"/>
      <c r="E1950" s="315"/>
      <c r="F1950" s="235"/>
      <c r="G1950" s="171"/>
    </row>
    <row r="1951" spans="2:7" s="232" customFormat="1" ht="12" x14ac:dyDescent="0.2">
      <c r="B1951" s="172"/>
      <c r="C1951" s="172"/>
      <c r="D1951" s="234"/>
      <c r="E1951" s="315"/>
      <c r="F1951" s="235"/>
      <c r="G1951" s="171"/>
    </row>
    <row r="1952" spans="2:7" s="232" customFormat="1" ht="12" x14ac:dyDescent="0.2">
      <c r="B1952" s="172"/>
      <c r="C1952" s="172"/>
      <c r="D1952" s="234"/>
      <c r="E1952" s="315"/>
      <c r="F1952" s="235"/>
      <c r="G1952" s="171"/>
    </row>
    <row r="1953" spans="2:7" s="232" customFormat="1" ht="12" x14ac:dyDescent="0.2">
      <c r="B1953" s="172"/>
      <c r="C1953" s="172"/>
      <c r="D1953" s="234"/>
      <c r="E1953" s="315"/>
      <c r="F1953" s="235"/>
      <c r="G1953" s="171"/>
    </row>
    <row r="1954" spans="2:7" s="232" customFormat="1" ht="12" x14ac:dyDescent="0.2">
      <c r="B1954" s="172"/>
      <c r="C1954" s="172"/>
      <c r="D1954" s="234"/>
      <c r="E1954" s="315"/>
      <c r="F1954" s="235"/>
      <c r="G1954" s="171"/>
    </row>
    <row r="1955" spans="2:7" s="232" customFormat="1" ht="12" x14ac:dyDescent="0.2">
      <c r="B1955" s="172"/>
      <c r="C1955" s="172"/>
      <c r="D1955" s="234"/>
      <c r="E1955" s="315"/>
      <c r="F1955" s="235"/>
      <c r="G1955" s="171"/>
    </row>
    <row r="1956" spans="2:7" s="232" customFormat="1" ht="12" x14ac:dyDescent="0.2">
      <c r="B1956" s="172"/>
      <c r="C1956" s="172"/>
      <c r="D1956" s="234"/>
      <c r="E1956" s="315"/>
      <c r="F1956" s="235"/>
      <c r="G1956" s="171"/>
    </row>
    <row r="1957" spans="2:7" s="232" customFormat="1" ht="12" x14ac:dyDescent="0.2">
      <c r="B1957" s="172"/>
      <c r="C1957" s="172"/>
      <c r="D1957" s="234"/>
      <c r="E1957" s="315"/>
      <c r="F1957" s="235"/>
      <c r="G1957" s="171"/>
    </row>
    <row r="1958" spans="2:7" s="232" customFormat="1" ht="12" x14ac:dyDescent="0.2">
      <c r="B1958" s="172"/>
      <c r="C1958" s="172"/>
      <c r="D1958" s="234"/>
      <c r="E1958" s="315"/>
      <c r="F1958" s="235"/>
      <c r="G1958" s="171"/>
    </row>
    <row r="1959" spans="2:7" s="232" customFormat="1" ht="12" x14ac:dyDescent="0.2">
      <c r="B1959" s="172"/>
      <c r="C1959" s="172"/>
      <c r="D1959" s="234"/>
      <c r="E1959" s="315"/>
      <c r="F1959" s="235"/>
      <c r="G1959" s="171"/>
    </row>
    <row r="1960" spans="2:7" s="232" customFormat="1" ht="12" x14ac:dyDescent="0.2">
      <c r="B1960" s="172"/>
      <c r="C1960" s="172"/>
      <c r="D1960" s="234"/>
      <c r="E1960" s="315"/>
      <c r="F1960" s="235"/>
      <c r="G1960" s="171"/>
    </row>
    <row r="1961" spans="2:7" s="232" customFormat="1" ht="12" x14ac:dyDescent="0.2">
      <c r="B1961" s="172"/>
      <c r="C1961" s="172"/>
      <c r="D1961" s="234"/>
      <c r="E1961" s="315"/>
      <c r="F1961" s="235"/>
      <c r="G1961" s="171"/>
    </row>
    <row r="1962" spans="2:7" s="232" customFormat="1" ht="12" x14ac:dyDescent="0.2">
      <c r="B1962" s="172"/>
      <c r="C1962" s="172"/>
      <c r="D1962" s="234"/>
      <c r="E1962" s="315"/>
      <c r="F1962" s="235"/>
      <c r="G1962" s="171"/>
    </row>
    <row r="1963" spans="2:7" s="232" customFormat="1" ht="12" x14ac:dyDescent="0.2">
      <c r="B1963" s="172"/>
      <c r="C1963" s="172"/>
      <c r="D1963" s="234"/>
      <c r="E1963" s="315"/>
      <c r="F1963" s="235"/>
      <c r="G1963" s="171"/>
    </row>
    <row r="1964" spans="2:7" s="232" customFormat="1" ht="12" x14ac:dyDescent="0.2">
      <c r="B1964" s="172"/>
      <c r="C1964" s="172"/>
      <c r="D1964" s="234"/>
      <c r="E1964" s="315"/>
      <c r="F1964" s="235"/>
      <c r="G1964" s="171"/>
    </row>
    <row r="1965" spans="2:7" s="232" customFormat="1" ht="12" x14ac:dyDescent="0.2">
      <c r="B1965" s="172"/>
      <c r="C1965" s="172"/>
      <c r="D1965" s="234"/>
      <c r="E1965" s="315"/>
      <c r="F1965" s="235"/>
      <c r="G1965" s="171"/>
    </row>
    <row r="1966" spans="2:7" s="232" customFormat="1" ht="12" x14ac:dyDescent="0.2">
      <c r="B1966" s="172"/>
      <c r="C1966" s="172"/>
      <c r="D1966" s="234"/>
      <c r="E1966" s="315"/>
      <c r="F1966" s="235"/>
      <c r="G1966" s="171"/>
    </row>
    <row r="1967" spans="2:7" s="232" customFormat="1" ht="12" x14ac:dyDescent="0.2">
      <c r="B1967" s="172"/>
      <c r="C1967" s="172"/>
      <c r="D1967" s="234"/>
      <c r="E1967" s="315"/>
      <c r="F1967" s="235"/>
      <c r="G1967" s="171"/>
    </row>
    <row r="1968" spans="2:7" s="232" customFormat="1" ht="12" x14ac:dyDescent="0.2">
      <c r="B1968" s="172"/>
      <c r="C1968" s="172"/>
      <c r="D1968" s="234"/>
      <c r="E1968" s="315"/>
      <c r="F1968" s="235"/>
      <c r="G1968" s="171"/>
    </row>
    <row r="1969" spans="2:7" s="232" customFormat="1" ht="12" x14ac:dyDescent="0.2">
      <c r="B1969" s="172"/>
      <c r="C1969" s="172"/>
      <c r="D1969" s="234"/>
      <c r="E1969" s="315"/>
      <c r="F1969" s="235"/>
      <c r="G1969" s="171"/>
    </row>
    <row r="1970" spans="2:7" s="232" customFormat="1" ht="12" x14ac:dyDescent="0.2">
      <c r="B1970" s="172"/>
      <c r="C1970" s="172"/>
      <c r="D1970" s="234"/>
      <c r="E1970" s="315"/>
      <c r="F1970" s="235"/>
      <c r="G1970" s="171"/>
    </row>
    <row r="1971" spans="2:7" s="232" customFormat="1" ht="12" x14ac:dyDescent="0.2">
      <c r="B1971" s="172"/>
      <c r="C1971" s="172"/>
      <c r="D1971" s="234"/>
      <c r="E1971" s="315"/>
      <c r="F1971" s="235"/>
      <c r="G1971" s="171"/>
    </row>
    <row r="1972" spans="2:7" s="232" customFormat="1" ht="12" x14ac:dyDescent="0.2">
      <c r="B1972" s="172"/>
      <c r="C1972" s="172"/>
      <c r="D1972" s="234"/>
      <c r="E1972" s="315"/>
      <c r="F1972" s="235"/>
      <c r="G1972" s="171"/>
    </row>
    <row r="1973" spans="2:7" s="232" customFormat="1" ht="12" x14ac:dyDescent="0.2">
      <c r="B1973" s="172"/>
      <c r="C1973" s="172"/>
      <c r="D1973" s="234"/>
      <c r="E1973" s="315"/>
      <c r="F1973" s="235"/>
      <c r="G1973" s="171"/>
    </row>
    <row r="1974" spans="2:7" s="232" customFormat="1" ht="12" x14ac:dyDescent="0.2">
      <c r="B1974" s="172"/>
      <c r="C1974" s="172"/>
      <c r="D1974" s="234"/>
      <c r="E1974" s="315"/>
      <c r="F1974" s="235"/>
      <c r="G1974" s="171"/>
    </row>
    <row r="1975" spans="2:7" s="232" customFormat="1" ht="12" x14ac:dyDescent="0.2">
      <c r="B1975" s="172"/>
      <c r="C1975" s="172"/>
      <c r="D1975" s="234"/>
      <c r="E1975" s="315"/>
      <c r="F1975" s="235"/>
      <c r="G1975" s="171"/>
    </row>
    <row r="1976" spans="2:7" s="232" customFormat="1" ht="12" x14ac:dyDescent="0.2">
      <c r="B1976" s="172"/>
      <c r="C1976" s="172"/>
      <c r="D1976" s="234"/>
      <c r="E1976" s="315"/>
      <c r="F1976" s="235"/>
      <c r="G1976" s="171"/>
    </row>
    <row r="1977" spans="2:7" s="232" customFormat="1" ht="12" x14ac:dyDescent="0.2">
      <c r="B1977" s="172"/>
      <c r="C1977" s="172"/>
      <c r="D1977" s="234"/>
      <c r="E1977" s="315"/>
      <c r="F1977" s="235"/>
      <c r="G1977" s="171"/>
    </row>
    <row r="1978" spans="2:7" s="232" customFormat="1" ht="12" x14ac:dyDescent="0.2">
      <c r="B1978" s="172"/>
      <c r="C1978" s="172"/>
      <c r="D1978" s="234"/>
      <c r="E1978" s="315"/>
      <c r="F1978" s="235"/>
      <c r="G1978" s="171"/>
    </row>
    <row r="1979" spans="2:7" s="232" customFormat="1" ht="12" x14ac:dyDescent="0.2">
      <c r="B1979" s="172"/>
      <c r="C1979" s="172"/>
      <c r="D1979" s="234"/>
      <c r="E1979" s="315"/>
      <c r="F1979" s="235"/>
      <c r="G1979" s="171"/>
    </row>
    <row r="1980" spans="2:7" s="232" customFormat="1" ht="12" x14ac:dyDescent="0.2">
      <c r="B1980" s="172"/>
      <c r="C1980" s="172"/>
      <c r="D1980" s="234"/>
      <c r="E1980" s="315"/>
      <c r="F1980" s="235"/>
      <c r="G1980" s="171"/>
    </row>
    <row r="1981" spans="2:7" s="232" customFormat="1" ht="12" x14ac:dyDescent="0.2">
      <c r="B1981" s="172"/>
      <c r="C1981" s="172"/>
      <c r="D1981" s="234"/>
      <c r="E1981" s="315"/>
      <c r="F1981" s="235"/>
      <c r="G1981" s="171"/>
    </row>
    <row r="1982" spans="2:7" s="232" customFormat="1" ht="12" x14ac:dyDescent="0.2">
      <c r="B1982" s="172"/>
      <c r="C1982" s="172"/>
      <c r="D1982" s="234"/>
      <c r="E1982" s="315"/>
      <c r="F1982" s="235"/>
      <c r="G1982" s="171"/>
    </row>
    <row r="1983" spans="2:7" s="232" customFormat="1" ht="12" x14ac:dyDescent="0.2">
      <c r="B1983" s="172"/>
      <c r="C1983" s="172"/>
      <c r="D1983" s="234"/>
      <c r="E1983" s="315"/>
      <c r="F1983" s="235"/>
      <c r="G1983" s="171"/>
    </row>
    <row r="1984" spans="2:7" s="232" customFormat="1" ht="12" x14ac:dyDescent="0.2">
      <c r="B1984" s="172"/>
      <c r="C1984" s="172"/>
      <c r="D1984" s="234"/>
      <c r="E1984" s="315"/>
      <c r="F1984" s="235"/>
      <c r="G1984" s="171"/>
    </row>
    <row r="1985" spans="2:7" s="232" customFormat="1" ht="12" x14ac:dyDescent="0.2">
      <c r="B1985" s="172"/>
      <c r="C1985" s="172"/>
      <c r="D1985" s="234"/>
      <c r="E1985" s="315"/>
      <c r="F1985" s="235"/>
      <c r="G1985" s="171"/>
    </row>
    <row r="1986" spans="2:7" s="232" customFormat="1" ht="12" x14ac:dyDescent="0.2">
      <c r="B1986" s="172"/>
      <c r="C1986" s="172"/>
      <c r="D1986" s="234"/>
      <c r="E1986" s="315"/>
      <c r="F1986" s="235"/>
      <c r="G1986" s="171"/>
    </row>
    <row r="1987" spans="2:7" s="232" customFormat="1" ht="12" x14ac:dyDescent="0.2">
      <c r="B1987" s="172"/>
      <c r="C1987" s="172"/>
      <c r="D1987" s="234"/>
      <c r="E1987" s="315"/>
      <c r="F1987" s="235"/>
      <c r="G1987" s="171"/>
    </row>
    <row r="1988" spans="2:7" s="232" customFormat="1" ht="12" x14ac:dyDescent="0.2">
      <c r="B1988" s="172"/>
      <c r="C1988" s="172"/>
      <c r="D1988" s="234"/>
      <c r="E1988" s="315"/>
      <c r="F1988" s="235"/>
      <c r="G1988" s="171"/>
    </row>
    <row r="1989" spans="2:7" s="232" customFormat="1" ht="12" x14ac:dyDescent="0.2">
      <c r="B1989" s="172"/>
      <c r="C1989" s="172"/>
      <c r="D1989" s="234"/>
      <c r="E1989" s="315"/>
      <c r="F1989" s="235"/>
      <c r="G1989" s="171"/>
    </row>
    <row r="1990" spans="2:7" s="232" customFormat="1" ht="12" x14ac:dyDescent="0.2">
      <c r="B1990" s="172"/>
      <c r="C1990" s="172"/>
      <c r="D1990" s="234"/>
      <c r="E1990" s="315"/>
      <c r="F1990" s="235"/>
      <c r="G1990" s="171"/>
    </row>
    <row r="1991" spans="2:7" s="232" customFormat="1" ht="12" x14ac:dyDescent="0.2">
      <c r="B1991" s="172"/>
      <c r="C1991" s="172"/>
      <c r="D1991" s="234"/>
      <c r="E1991" s="315"/>
      <c r="F1991" s="235"/>
      <c r="G1991" s="171"/>
    </row>
    <row r="1992" spans="2:7" s="232" customFormat="1" ht="12" x14ac:dyDescent="0.2">
      <c r="B1992" s="172"/>
      <c r="C1992" s="172"/>
      <c r="D1992" s="234"/>
      <c r="E1992" s="315"/>
      <c r="F1992" s="235"/>
      <c r="G1992" s="171"/>
    </row>
    <row r="1993" spans="2:7" s="232" customFormat="1" ht="12" x14ac:dyDescent="0.2">
      <c r="B1993" s="172"/>
      <c r="C1993" s="172"/>
      <c r="D1993" s="234"/>
      <c r="E1993" s="315"/>
      <c r="F1993" s="235"/>
      <c r="G1993" s="171"/>
    </row>
    <row r="1994" spans="2:7" s="232" customFormat="1" ht="12" x14ac:dyDescent="0.2">
      <c r="B1994" s="172"/>
      <c r="C1994" s="172"/>
      <c r="D1994" s="234"/>
      <c r="E1994" s="315"/>
      <c r="F1994" s="235"/>
      <c r="G1994" s="171"/>
    </row>
    <row r="1995" spans="2:7" s="232" customFormat="1" ht="12" x14ac:dyDescent="0.2">
      <c r="B1995" s="172"/>
      <c r="C1995" s="172"/>
      <c r="D1995" s="234"/>
      <c r="E1995" s="315"/>
      <c r="F1995" s="235"/>
      <c r="G1995" s="171"/>
    </row>
    <row r="1996" spans="2:7" s="232" customFormat="1" ht="12" x14ac:dyDescent="0.2">
      <c r="B1996" s="172"/>
      <c r="C1996" s="172"/>
      <c r="D1996" s="234"/>
      <c r="E1996" s="315"/>
      <c r="F1996" s="235"/>
      <c r="G1996" s="171"/>
    </row>
  </sheetData>
  <sheetProtection algorithmName="SHA-512" hashValue="w8quv6IbI4V5e9aKDn/kNf7voD27uzX4DHMKwLmVFGUH9pRLRkQZEH6J2fYR8VBn0DtZs08UJlV9HO+M4EfZJA==" saltValue="q/Xk+K6/cCBOgZk3I0Nzt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3" manualBreakCount="3">
    <brk id="59" max="16383" man="1"/>
    <brk id="158" max="16383" man="1"/>
    <brk id="188"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5A55C-1446-4B6F-9162-D7F567D4C982}">
  <sheetPr codeName="List14">
    <pageSetUpPr fitToPage="1"/>
  </sheetPr>
  <dimension ref="A1:G819"/>
  <sheetViews>
    <sheetView view="pageBreakPreview" topLeftCell="A551" zoomScaleNormal="100" zoomScaleSheetLayoutView="100" workbookViewId="0"/>
  </sheetViews>
  <sheetFormatPr defaultColWidth="9.140625" defaultRowHeight="12.75" x14ac:dyDescent="0.2"/>
  <cols>
    <col min="1" max="1" width="7.7109375" style="232" customWidth="1"/>
    <col min="2" max="3" width="50.7109375" style="238" customWidth="1"/>
    <col min="4" max="4" width="4.7109375" style="234" customWidth="1"/>
    <col min="5" max="5" width="10.7109375" style="315"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74"/>
      <c r="B6" s="233"/>
      <c r="C6" s="233"/>
      <c r="D6" s="173"/>
      <c r="E6" s="113"/>
      <c r="F6" s="113"/>
      <c r="G6" s="99"/>
    </row>
    <row r="7" spans="1:7" x14ac:dyDescent="0.2">
      <c r="A7" s="42" t="s">
        <v>3281</v>
      </c>
      <c r="B7" s="233" t="s">
        <v>156</v>
      </c>
      <c r="C7" s="233" t="s">
        <v>6568</v>
      </c>
      <c r="D7" s="177"/>
      <c r="E7" s="99"/>
      <c r="F7" s="134"/>
      <c r="G7" s="99"/>
    </row>
    <row r="8" spans="1:7" x14ac:dyDescent="0.2">
      <c r="A8" s="178" t="s">
        <v>3289</v>
      </c>
      <c r="B8" s="238" t="s">
        <v>787</v>
      </c>
      <c r="C8" s="238" t="s">
        <v>6443</v>
      </c>
      <c r="D8" s="102"/>
      <c r="E8" s="99"/>
      <c r="F8" s="134"/>
      <c r="G8" s="99">
        <f>G819</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316"/>
      <c r="C11" s="316"/>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195"/>
      <c r="B13" s="196"/>
      <c r="C13" s="197"/>
      <c r="D13" s="198"/>
      <c r="E13" s="199"/>
      <c r="F13" s="200"/>
      <c r="G13" s="201"/>
    </row>
    <row r="14" spans="1:7" s="204" customFormat="1" x14ac:dyDescent="0.2">
      <c r="A14" s="202" t="s">
        <v>203</v>
      </c>
      <c r="B14" s="317" t="str">
        <f>$B$8</f>
        <v>KLJUČAVNIČARSKA DELA IN OGRAJE</v>
      </c>
      <c r="C14" s="317" t="str">
        <f>$C$8</f>
        <v>LOCKSMITH WORK AND FENCING</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307"/>
      <c r="F17" s="217"/>
      <c r="G17" s="218"/>
    </row>
    <row r="18" spans="1:7" x14ac:dyDescent="0.2">
      <c r="A18" s="212"/>
      <c r="B18" s="220" t="s">
        <v>166</v>
      </c>
      <c r="C18" s="221" t="s">
        <v>3652</v>
      </c>
      <c r="D18" s="215"/>
      <c r="E18" s="307"/>
      <c r="F18" s="217"/>
      <c r="G18" s="218"/>
    </row>
    <row r="19" spans="1:7" ht="24" x14ac:dyDescent="0.2">
      <c r="A19" s="212"/>
      <c r="B19" s="213" t="s">
        <v>168</v>
      </c>
      <c r="C19" s="214" t="s">
        <v>3653</v>
      </c>
      <c r="D19" s="215"/>
      <c r="E19" s="307"/>
      <c r="F19" s="217"/>
      <c r="G19" s="218"/>
    </row>
    <row r="20" spans="1:7" ht="48" x14ac:dyDescent="0.2">
      <c r="A20" s="212" t="s">
        <v>167</v>
      </c>
      <c r="B20" s="213" t="s">
        <v>788</v>
      </c>
      <c r="C20" s="214" t="s">
        <v>4185</v>
      </c>
      <c r="D20" s="215"/>
      <c r="E20" s="307"/>
      <c r="F20" s="217"/>
      <c r="G20" s="218"/>
    </row>
    <row r="21" spans="1:7" ht="24" x14ac:dyDescent="0.2">
      <c r="A21" s="212" t="s">
        <v>169</v>
      </c>
      <c r="B21" s="213" t="s">
        <v>789</v>
      </c>
      <c r="C21" s="214" t="s">
        <v>4186</v>
      </c>
      <c r="D21" s="215"/>
      <c r="E21" s="307"/>
      <c r="F21" s="217"/>
      <c r="G21" s="218"/>
    </row>
    <row r="22" spans="1:7" ht="24" x14ac:dyDescent="0.2">
      <c r="A22" s="212" t="s">
        <v>179</v>
      </c>
      <c r="B22" s="213" t="s">
        <v>790</v>
      </c>
      <c r="C22" s="214" t="s">
        <v>4187</v>
      </c>
      <c r="D22" s="215"/>
      <c r="E22" s="307"/>
      <c r="F22" s="217"/>
      <c r="G22" s="218"/>
    </row>
    <row r="23" spans="1:7" x14ac:dyDescent="0.2">
      <c r="A23" s="212" t="s">
        <v>181</v>
      </c>
      <c r="B23" s="213" t="s">
        <v>791</v>
      </c>
      <c r="C23" s="214" t="s">
        <v>4188</v>
      </c>
      <c r="D23" s="215"/>
      <c r="E23" s="307"/>
      <c r="F23" s="217"/>
      <c r="G23" s="218"/>
    </row>
    <row r="24" spans="1:7" ht="24" x14ac:dyDescent="0.2">
      <c r="A24" s="212" t="s">
        <v>182</v>
      </c>
      <c r="B24" s="213" t="s">
        <v>792</v>
      </c>
      <c r="C24" s="214" t="s">
        <v>4189</v>
      </c>
      <c r="D24" s="215"/>
      <c r="E24" s="307"/>
      <c r="F24" s="217"/>
      <c r="G24" s="218"/>
    </row>
    <row r="25" spans="1:7" x14ac:dyDescent="0.2">
      <c r="A25" s="212" t="s">
        <v>183</v>
      </c>
      <c r="B25" s="213" t="s">
        <v>793</v>
      </c>
      <c r="C25" s="214" t="s">
        <v>4190</v>
      </c>
      <c r="D25" s="215"/>
      <c r="E25" s="307"/>
      <c r="F25" s="217"/>
      <c r="G25" s="218"/>
    </row>
    <row r="26" spans="1:7" x14ac:dyDescent="0.2">
      <c r="A26" s="212" t="s">
        <v>212</v>
      </c>
      <c r="B26" s="213" t="s">
        <v>794</v>
      </c>
      <c r="C26" s="214" t="s">
        <v>4191</v>
      </c>
      <c r="D26" s="215"/>
      <c r="E26" s="307"/>
      <c r="F26" s="217"/>
      <c r="G26" s="218"/>
    </row>
    <row r="27" spans="1:7" ht="48" x14ac:dyDescent="0.2">
      <c r="A27" s="212" t="s">
        <v>213</v>
      </c>
      <c r="B27" s="213" t="s">
        <v>795</v>
      </c>
      <c r="C27" s="214" t="s">
        <v>4192</v>
      </c>
      <c r="D27" s="215"/>
      <c r="E27" s="307"/>
      <c r="F27" s="217"/>
      <c r="G27" s="218"/>
    </row>
    <row r="28" spans="1:7" x14ac:dyDescent="0.2">
      <c r="A28" s="212" t="s">
        <v>214</v>
      </c>
      <c r="B28" s="213" t="s">
        <v>796</v>
      </c>
      <c r="C28" s="214" t="s">
        <v>4193</v>
      </c>
      <c r="D28" s="215"/>
      <c r="E28" s="307"/>
      <c r="F28" s="217"/>
      <c r="G28" s="218"/>
    </row>
    <row r="29" spans="1:7" ht="36" x14ac:dyDescent="0.2">
      <c r="A29" s="212" t="s">
        <v>216</v>
      </c>
      <c r="B29" s="213" t="s">
        <v>797</v>
      </c>
      <c r="C29" s="214" t="s">
        <v>4194</v>
      </c>
      <c r="D29" s="215"/>
      <c r="E29" s="307"/>
      <c r="F29" s="217"/>
      <c r="G29" s="218"/>
    </row>
    <row r="30" spans="1:7" ht="36" x14ac:dyDescent="0.2">
      <c r="A30" s="212" t="s">
        <v>170</v>
      </c>
      <c r="B30" s="213" t="s">
        <v>174</v>
      </c>
      <c r="C30" s="214" t="s">
        <v>3962</v>
      </c>
      <c r="D30" s="215"/>
      <c r="E30" s="307"/>
      <c r="F30" s="217"/>
      <c r="G30" s="218"/>
    </row>
    <row r="31" spans="1:7" ht="36" x14ac:dyDescent="0.2">
      <c r="A31" s="212" t="s">
        <v>171</v>
      </c>
      <c r="B31" s="213" t="s">
        <v>176</v>
      </c>
      <c r="C31" s="214" t="s">
        <v>3671</v>
      </c>
      <c r="D31" s="215"/>
      <c r="E31" s="307"/>
      <c r="F31" s="217"/>
      <c r="G31" s="218"/>
    </row>
    <row r="32" spans="1:7" ht="36" x14ac:dyDescent="0.2">
      <c r="A32" s="212" t="s">
        <v>173</v>
      </c>
      <c r="B32" s="213" t="s">
        <v>3276</v>
      </c>
      <c r="C32" s="214" t="s">
        <v>4195</v>
      </c>
      <c r="D32" s="215"/>
      <c r="E32" s="307"/>
      <c r="F32" s="217"/>
      <c r="G32" s="218"/>
    </row>
    <row r="33" spans="1:7" ht="24" x14ac:dyDescent="0.2">
      <c r="A33" s="212" t="s">
        <v>175</v>
      </c>
      <c r="B33" s="213" t="s">
        <v>798</v>
      </c>
      <c r="C33" s="214" t="s">
        <v>4196</v>
      </c>
      <c r="D33" s="215"/>
      <c r="E33" s="307"/>
      <c r="F33" s="217"/>
      <c r="G33" s="218"/>
    </row>
    <row r="34" spans="1:7" ht="324" x14ac:dyDescent="0.2">
      <c r="A34" s="212"/>
      <c r="B34" s="213" t="s">
        <v>799</v>
      </c>
      <c r="C34" s="214" t="s">
        <v>4197</v>
      </c>
      <c r="D34" s="215"/>
      <c r="E34" s="307"/>
      <c r="F34" s="217"/>
      <c r="G34" s="218"/>
    </row>
    <row r="35" spans="1:7" ht="276" x14ac:dyDescent="0.2">
      <c r="A35" s="212"/>
      <c r="B35" s="213" t="s">
        <v>800</v>
      </c>
      <c r="C35" s="214" t="s">
        <v>4198</v>
      </c>
      <c r="D35" s="215"/>
      <c r="E35" s="307"/>
      <c r="F35" s="217"/>
      <c r="G35" s="218"/>
    </row>
    <row r="36" spans="1:7" ht="24" x14ac:dyDescent="0.2">
      <c r="A36" s="212" t="s">
        <v>330</v>
      </c>
      <c r="B36" s="213" t="s">
        <v>801</v>
      </c>
      <c r="C36" s="214" t="s">
        <v>4199</v>
      </c>
      <c r="D36" s="215"/>
      <c r="E36" s="307"/>
      <c r="F36" s="217"/>
      <c r="G36" s="218"/>
    </row>
    <row r="37" spans="1:7" ht="60" x14ac:dyDescent="0.2">
      <c r="A37" s="212" t="s">
        <v>332</v>
      </c>
      <c r="B37" s="213" t="s">
        <v>802</v>
      </c>
      <c r="C37" s="214" t="s">
        <v>4200</v>
      </c>
      <c r="D37" s="215"/>
      <c r="E37" s="307"/>
      <c r="F37" s="217"/>
      <c r="G37" s="218"/>
    </row>
    <row r="38" spans="1:7" ht="96" x14ac:dyDescent="0.2">
      <c r="A38" s="212" t="s">
        <v>335</v>
      </c>
      <c r="B38" s="213" t="s">
        <v>803</v>
      </c>
      <c r="C38" s="214" t="s">
        <v>4201</v>
      </c>
      <c r="D38" s="215"/>
      <c r="E38" s="307"/>
      <c r="F38" s="217"/>
      <c r="G38" s="218"/>
    </row>
    <row r="39" spans="1:7" ht="144" x14ac:dyDescent="0.2">
      <c r="A39" s="212" t="s">
        <v>337</v>
      </c>
      <c r="B39" s="213" t="s">
        <v>804</v>
      </c>
      <c r="C39" s="214" t="s">
        <v>4202</v>
      </c>
      <c r="D39" s="215"/>
      <c r="E39" s="307"/>
      <c r="F39" s="217"/>
      <c r="G39" s="218"/>
    </row>
    <row r="40" spans="1:7" ht="108" x14ac:dyDescent="0.2">
      <c r="A40" s="212" t="s">
        <v>338</v>
      </c>
      <c r="B40" s="213" t="s">
        <v>805</v>
      </c>
      <c r="C40" s="214" t="s">
        <v>4203</v>
      </c>
      <c r="D40" s="215"/>
      <c r="E40" s="307"/>
      <c r="F40" s="217"/>
      <c r="G40" s="218"/>
    </row>
    <row r="41" spans="1:7" ht="72" x14ac:dyDescent="0.2">
      <c r="A41" s="212" t="s">
        <v>340</v>
      </c>
      <c r="B41" s="213" t="s">
        <v>806</v>
      </c>
      <c r="C41" s="214" t="s">
        <v>4204</v>
      </c>
      <c r="D41" s="215"/>
      <c r="E41" s="307"/>
      <c r="F41" s="217"/>
      <c r="G41" s="218"/>
    </row>
    <row r="42" spans="1:7" ht="60" x14ac:dyDescent="0.2">
      <c r="A42" s="212" t="s">
        <v>807</v>
      </c>
      <c r="B42" s="213" t="s">
        <v>808</v>
      </c>
      <c r="C42" s="214" t="s">
        <v>4205</v>
      </c>
      <c r="D42" s="215"/>
      <c r="E42" s="307"/>
      <c r="F42" s="217"/>
      <c r="G42" s="218"/>
    </row>
    <row r="43" spans="1:7" ht="36" x14ac:dyDescent="0.2">
      <c r="A43" s="212" t="s">
        <v>809</v>
      </c>
      <c r="B43" s="213" t="s">
        <v>810</v>
      </c>
      <c r="C43" s="214" t="s">
        <v>4206</v>
      </c>
      <c r="D43" s="215"/>
      <c r="E43" s="307"/>
      <c r="F43" s="217"/>
      <c r="G43" s="218"/>
    </row>
    <row r="44" spans="1:7" ht="60" x14ac:dyDescent="0.2">
      <c r="A44" s="212" t="s">
        <v>811</v>
      </c>
      <c r="B44" s="213" t="s">
        <v>812</v>
      </c>
      <c r="C44" s="214" t="s">
        <v>4207</v>
      </c>
      <c r="D44" s="215"/>
      <c r="E44" s="307"/>
      <c r="F44" s="217"/>
      <c r="G44" s="218"/>
    </row>
    <row r="45" spans="1:7" ht="48" x14ac:dyDescent="0.2">
      <c r="A45" s="212" t="s">
        <v>813</v>
      </c>
      <c r="B45" s="213" t="s">
        <v>814</v>
      </c>
      <c r="C45" s="214" t="s">
        <v>4208</v>
      </c>
      <c r="D45" s="215"/>
      <c r="E45" s="307"/>
      <c r="F45" s="217"/>
      <c r="G45" s="218"/>
    </row>
    <row r="46" spans="1:7" ht="24" x14ac:dyDescent="0.2">
      <c r="A46" s="212" t="s">
        <v>815</v>
      </c>
      <c r="B46" s="213" t="s">
        <v>816</v>
      </c>
      <c r="C46" s="214" t="s">
        <v>4209</v>
      </c>
      <c r="D46" s="215"/>
      <c r="E46" s="307"/>
      <c r="F46" s="217"/>
      <c r="G46" s="218"/>
    </row>
    <row r="47" spans="1:7" x14ac:dyDescent="0.2">
      <c r="A47" s="212" t="s">
        <v>817</v>
      </c>
      <c r="B47" s="213" t="s">
        <v>3278</v>
      </c>
      <c r="C47" s="214" t="s">
        <v>4210</v>
      </c>
      <c r="D47" s="215"/>
      <c r="E47" s="307"/>
      <c r="F47" s="217"/>
      <c r="G47" s="218"/>
    </row>
    <row r="48" spans="1:7" ht="24" x14ac:dyDescent="0.2">
      <c r="A48" s="212" t="s">
        <v>818</v>
      </c>
      <c r="B48" s="213" t="s">
        <v>3277</v>
      </c>
      <c r="C48" s="214" t="s">
        <v>4211</v>
      </c>
      <c r="D48" s="215"/>
      <c r="E48" s="307"/>
      <c r="F48" s="217"/>
      <c r="G48" s="218"/>
    </row>
    <row r="49" spans="1:7" ht="72" x14ac:dyDescent="0.2">
      <c r="A49" s="212" t="s">
        <v>819</v>
      </c>
      <c r="B49" s="213" t="s">
        <v>820</v>
      </c>
      <c r="C49" s="214" t="s">
        <v>4212</v>
      </c>
      <c r="D49" s="215"/>
      <c r="E49" s="307"/>
      <c r="F49" s="217"/>
      <c r="G49" s="218"/>
    </row>
    <row r="50" spans="1:7" ht="24" x14ac:dyDescent="0.2">
      <c r="A50" s="212" t="s">
        <v>821</v>
      </c>
      <c r="B50" s="213" t="s">
        <v>3279</v>
      </c>
      <c r="C50" s="214" t="s">
        <v>4213</v>
      </c>
      <c r="D50" s="215"/>
      <c r="E50" s="307"/>
      <c r="F50" s="217"/>
      <c r="G50" s="218"/>
    </row>
    <row r="51" spans="1:7" ht="24" x14ac:dyDescent="0.2">
      <c r="A51" s="212" t="s">
        <v>822</v>
      </c>
      <c r="B51" s="213" t="s">
        <v>3280</v>
      </c>
      <c r="C51" s="214" t="s">
        <v>4214</v>
      </c>
      <c r="D51" s="215"/>
      <c r="E51" s="307"/>
      <c r="F51" s="217"/>
      <c r="G51" s="218"/>
    </row>
    <row r="52" spans="1:7" ht="36" x14ac:dyDescent="0.2">
      <c r="A52" s="212" t="s">
        <v>823</v>
      </c>
      <c r="B52" s="213" t="s">
        <v>826</v>
      </c>
      <c r="C52" s="214" t="s">
        <v>4215</v>
      </c>
      <c r="D52" s="215"/>
      <c r="E52" s="307"/>
      <c r="F52" s="217"/>
      <c r="G52" s="218"/>
    </row>
    <row r="53" spans="1:7" ht="36" x14ac:dyDescent="0.2">
      <c r="A53" s="212" t="s">
        <v>824</v>
      </c>
      <c r="B53" s="213" t="s">
        <v>828</v>
      </c>
      <c r="C53" s="214" t="s">
        <v>4216</v>
      </c>
      <c r="D53" s="215"/>
      <c r="E53" s="307"/>
      <c r="F53" s="217"/>
      <c r="G53" s="218"/>
    </row>
    <row r="54" spans="1:7" ht="24" x14ac:dyDescent="0.2">
      <c r="A54" s="212" t="s">
        <v>825</v>
      </c>
      <c r="B54" s="213" t="s">
        <v>831</v>
      </c>
      <c r="C54" s="214" t="s">
        <v>4217</v>
      </c>
      <c r="D54" s="215"/>
      <c r="E54" s="307"/>
      <c r="F54" s="217"/>
      <c r="G54" s="218"/>
    </row>
    <row r="55" spans="1:7" ht="24" x14ac:dyDescent="0.2">
      <c r="A55" s="212" t="s">
        <v>827</v>
      </c>
      <c r="B55" s="213" t="s">
        <v>833</v>
      </c>
      <c r="C55" s="214" t="s">
        <v>4218</v>
      </c>
      <c r="D55" s="215"/>
      <c r="E55" s="307"/>
      <c r="F55" s="217"/>
      <c r="G55" s="218"/>
    </row>
    <row r="56" spans="1:7" x14ac:dyDescent="0.2">
      <c r="A56" s="212" t="s">
        <v>829</v>
      </c>
      <c r="B56" s="213" t="s">
        <v>172</v>
      </c>
      <c r="C56" s="214" t="s">
        <v>3673</v>
      </c>
      <c r="D56" s="215"/>
      <c r="E56" s="307"/>
      <c r="F56" s="217"/>
      <c r="G56" s="218"/>
    </row>
    <row r="57" spans="1:7" x14ac:dyDescent="0.2">
      <c r="A57" s="212"/>
      <c r="B57" s="213" t="s">
        <v>341</v>
      </c>
      <c r="C57" s="214" t="s">
        <v>3674</v>
      </c>
      <c r="D57" s="215"/>
      <c r="E57" s="307"/>
      <c r="F57" s="217"/>
      <c r="G57" s="218"/>
    </row>
    <row r="58" spans="1:7" x14ac:dyDescent="0.2">
      <c r="A58" s="212"/>
      <c r="B58" s="213" t="s">
        <v>342</v>
      </c>
      <c r="C58" s="214" t="s">
        <v>3675</v>
      </c>
      <c r="D58" s="215"/>
      <c r="E58" s="307"/>
      <c r="F58" s="217"/>
      <c r="G58" s="218"/>
    </row>
    <row r="59" spans="1:7" ht="24" x14ac:dyDescent="0.2">
      <c r="A59" s="212"/>
      <c r="B59" s="213" t="s">
        <v>343</v>
      </c>
      <c r="C59" s="214" t="s">
        <v>3676</v>
      </c>
      <c r="D59" s="215"/>
      <c r="E59" s="307"/>
      <c r="F59" s="217"/>
      <c r="G59" s="218"/>
    </row>
    <row r="60" spans="1:7" ht="24" x14ac:dyDescent="0.2">
      <c r="A60" s="212"/>
      <c r="B60" s="213" t="s">
        <v>344</v>
      </c>
      <c r="C60" s="214" t="s">
        <v>3677</v>
      </c>
      <c r="D60" s="215"/>
      <c r="E60" s="307"/>
      <c r="F60" s="217"/>
      <c r="G60" s="218"/>
    </row>
    <row r="61" spans="1:7" x14ac:dyDescent="0.2">
      <c r="A61" s="212"/>
      <c r="B61" s="213" t="s">
        <v>345</v>
      </c>
      <c r="C61" s="214" t="s">
        <v>3678</v>
      </c>
      <c r="D61" s="215"/>
      <c r="E61" s="216"/>
      <c r="F61" s="217"/>
      <c r="G61" s="218"/>
    </row>
    <row r="62" spans="1:7" ht="24" x14ac:dyDescent="0.2">
      <c r="A62" s="212"/>
      <c r="B62" s="213" t="s">
        <v>346</v>
      </c>
      <c r="C62" s="214" t="s">
        <v>3679</v>
      </c>
      <c r="D62" s="215"/>
      <c r="E62" s="216"/>
      <c r="F62" s="217"/>
      <c r="G62" s="218"/>
    </row>
    <row r="63" spans="1:7" ht="24" x14ac:dyDescent="0.2">
      <c r="A63" s="212"/>
      <c r="B63" s="213" t="s">
        <v>347</v>
      </c>
      <c r="C63" s="214" t="s">
        <v>3680</v>
      </c>
      <c r="D63" s="215"/>
      <c r="E63" s="216"/>
      <c r="F63" s="217"/>
      <c r="G63" s="218"/>
    </row>
    <row r="64" spans="1:7" x14ac:dyDescent="0.2">
      <c r="A64" s="212"/>
      <c r="B64" s="213" t="s">
        <v>348</v>
      </c>
      <c r="C64" s="214" t="s">
        <v>3681</v>
      </c>
      <c r="D64" s="215"/>
      <c r="E64" s="216"/>
      <c r="F64" s="217"/>
      <c r="G64" s="218"/>
    </row>
    <row r="65" spans="1:7" x14ac:dyDescent="0.2">
      <c r="A65" s="212"/>
      <c r="B65" s="213" t="s">
        <v>349</v>
      </c>
      <c r="C65" s="214" t="s">
        <v>3682</v>
      </c>
      <c r="D65" s="215"/>
      <c r="E65" s="216"/>
      <c r="F65" s="217"/>
      <c r="G65" s="218"/>
    </row>
    <row r="66" spans="1:7" ht="24" x14ac:dyDescent="0.2">
      <c r="A66" s="212"/>
      <c r="B66" s="213" t="s">
        <v>350</v>
      </c>
      <c r="C66" s="214" t="s">
        <v>3683</v>
      </c>
      <c r="D66" s="215"/>
      <c r="E66" s="216"/>
      <c r="F66" s="217"/>
      <c r="G66" s="218"/>
    </row>
    <row r="67" spans="1:7" ht="24" x14ac:dyDescent="0.2">
      <c r="A67" s="212"/>
      <c r="B67" s="213" t="s">
        <v>351</v>
      </c>
      <c r="C67" s="214" t="s">
        <v>3684</v>
      </c>
      <c r="D67" s="215"/>
      <c r="E67" s="216"/>
      <c r="F67" s="217"/>
      <c r="G67" s="218"/>
    </row>
    <row r="68" spans="1:7" ht="24" x14ac:dyDescent="0.2">
      <c r="A68" s="212"/>
      <c r="B68" s="213" t="s">
        <v>352</v>
      </c>
      <c r="C68" s="214" t="s">
        <v>3685</v>
      </c>
      <c r="D68" s="215"/>
      <c r="E68" s="216"/>
      <c r="F68" s="217"/>
      <c r="G68" s="218"/>
    </row>
    <row r="69" spans="1:7" x14ac:dyDescent="0.2">
      <c r="A69" s="212"/>
      <c r="B69" s="213" t="s">
        <v>353</v>
      </c>
      <c r="C69" s="214" t="s">
        <v>3686</v>
      </c>
      <c r="D69" s="215"/>
      <c r="E69" s="216"/>
      <c r="F69" s="217"/>
      <c r="G69" s="218"/>
    </row>
    <row r="70" spans="1:7" ht="24" x14ac:dyDescent="0.2">
      <c r="A70" s="212"/>
      <c r="B70" s="213" t="s">
        <v>354</v>
      </c>
      <c r="C70" s="214" t="s">
        <v>3687</v>
      </c>
      <c r="D70" s="215"/>
      <c r="E70" s="216"/>
      <c r="F70" s="217"/>
      <c r="G70" s="218"/>
    </row>
    <row r="71" spans="1:7" ht="48" x14ac:dyDescent="0.2">
      <c r="A71" s="212"/>
      <c r="B71" s="213" t="s">
        <v>834</v>
      </c>
      <c r="C71" s="214" t="s">
        <v>4219</v>
      </c>
      <c r="D71" s="215"/>
      <c r="E71" s="216"/>
      <c r="F71" s="217"/>
      <c r="G71" s="218"/>
    </row>
    <row r="72" spans="1:7" ht="24" x14ac:dyDescent="0.2">
      <c r="A72" s="212"/>
      <c r="B72" s="213" t="s">
        <v>356</v>
      </c>
      <c r="C72" s="214" t="s">
        <v>3689</v>
      </c>
      <c r="D72" s="215"/>
      <c r="E72" s="216"/>
      <c r="F72" s="217"/>
      <c r="G72" s="218"/>
    </row>
    <row r="73" spans="1:7" ht="24" x14ac:dyDescent="0.2">
      <c r="A73" s="212"/>
      <c r="B73" s="213" t="s">
        <v>357</v>
      </c>
      <c r="C73" s="214" t="s">
        <v>3690</v>
      </c>
      <c r="D73" s="215"/>
      <c r="E73" s="216"/>
      <c r="F73" s="217"/>
      <c r="G73" s="218"/>
    </row>
    <row r="74" spans="1:7" ht="24" x14ac:dyDescent="0.2">
      <c r="A74" s="212"/>
      <c r="B74" s="213" t="s">
        <v>358</v>
      </c>
      <c r="C74" s="214" t="s">
        <v>3691</v>
      </c>
      <c r="D74" s="215"/>
      <c r="E74" s="216"/>
      <c r="F74" s="217"/>
      <c r="G74" s="218"/>
    </row>
    <row r="75" spans="1:7" ht="24" x14ac:dyDescent="0.2">
      <c r="A75" s="212"/>
      <c r="B75" s="213" t="s">
        <v>359</v>
      </c>
      <c r="C75" s="214" t="s">
        <v>3692</v>
      </c>
      <c r="D75" s="215"/>
      <c r="E75" s="216"/>
      <c r="F75" s="217"/>
      <c r="G75" s="218"/>
    </row>
    <row r="76" spans="1:7" ht="24" x14ac:dyDescent="0.2">
      <c r="A76" s="212"/>
      <c r="B76" s="213" t="s">
        <v>360</v>
      </c>
      <c r="C76" s="214" t="s">
        <v>3693</v>
      </c>
      <c r="D76" s="215"/>
      <c r="E76" s="216"/>
      <c r="F76" s="217"/>
      <c r="G76" s="218"/>
    </row>
    <row r="77" spans="1:7" ht="36" x14ac:dyDescent="0.2">
      <c r="A77" s="212"/>
      <c r="B77" s="213" t="s">
        <v>361</v>
      </c>
      <c r="C77" s="214" t="s">
        <v>3694</v>
      </c>
      <c r="D77" s="215"/>
      <c r="E77" s="216"/>
      <c r="F77" s="217"/>
      <c r="G77" s="218"/>
    </row>
    <row r="78" spans="1:7" ht="36" x14ac:dyDescent="0.2">
      <c r="A78" s="212"/>
      <c r="B78" s="213" t="s">
        <v>362</v>
      </c>
      <c r="C78" s="214" t="s">
        <v>3695</v>
      </c>
      <c r="D78" s="215"/>
      <c r="E78" s="216"/>
      <c r="F78" s="217"/>
      <c r="G78" s="218"/>
    </row>
    <row r="79" spans="1:7" ht="36" x14ac:dyDescent="0.2">
      <c r="A79" s="212"/>
      <c r="B79" s="213" t="s">
        <v>363</v>
      </c>
      <c r="C79" s="214" t="s">
        <v>4220</v>
      </c>
      <c r="D79" s="215"/>
      <c r="E79" s="216"/>
      <c r="F79" s="217"/>
      <c r="G79" s="218"/>
    </row>
    <row r="80" spans="1:7" ht="36" x14ac:dyDescent="0.2">
      <c r="A80" s="212" t="s">
        <v>830</v>
      </c>
      <c r="B80" s="213" t="s">
        <v>174</v>
      </c>
      <c r="C80" s="214" t="s">
        <v>3962</v>
      </c>
      <c r="D80" s="215"/>
      <c r="E80" s="216"/>
      <c r="F80" s="217"/>
      <c r="G80" s="218"/>
    </row>
    <row r="81" spans="1:7" ht="36" x14ac:dyDescent="0.2">
      <c r="A81" s="212" t="s">
        <v>832</v>
      </c>
      <c r="B81" s="213" t="s">
        <v>835</v>
      </c>
      <c r="C81" s="214" t="s">
        <v>4221</v>
      </c>
      <c r="D81" s="215"/>
      <c r="E81" s="216"/>
      <c r="F81" s="217"/>
      <c r="G81" s="218"/>
    </row>
    <row r="82" spans="1:7" ht="36" x14ac:dyDescent="0.2">
      <c r="A82" s="212"/>
      <c r="B82" s="213" t="s">
        <v>836</v>
      </c>
      <c r="C82" s="214" t="s">
        <v>4222</v>
      </c>
      <c r="D82" s="215"/>
      <c r="E82" s="216"/>
      <c r="F82" s="217"/>
      <c r="G82" s="218"/>
    </row>
    <row r="83" spans="1:7" ht="36" x14ac:dyDescent="0.2">
      <c r="A83" s="212"/>
      <c r="B83" s="213" t="s">
        <v>3039</v>
      </c>
      <c r="C83" s="214" t="s">
        <v>4223</v>
      </c>
      <c r="D83" s="215"/>
      <c r="E83" s="216"/>
      <c r="F83" s="217"/>
      <c r="G83" s="218"/>
    </row>
    <row r="84" spans="1:7" x14ac:dyDescent="0.2">
      <c r="A84" s="212"/>
      <c r="B84" s="220"/>
      <c r="C84" s="221"/>
      <c r="D84" s="215"/>
      <c r="E84" s="216"/>
      <c r="F84" s="217"/>
      <c r="G84" s="218"/>
    </row>
    <row r="85" spans="1:7" ht="24" x14ac:dyDescent="0.2">
      <c r="A85" s="222" t="str">
        <f>CONCATENATE($A$14,".",TEXT(COUNTA(A$15:A84)-COUNTIF(A$15:A84,"*.")-COUNTIF(A$15:A84,"*)")+1,0))</f>
        <v>2.2.1</v>
      </c>
      <c r="B85" s="220" t="s">
        <v>837</v>
      </c>
      <c r="C85" s="221" t="s">
        <v>4224</v>
      </c>
      <c r="D85" s="215"/>
      <c r="E85" s="216"/>
      <c r="F85" s="217"/>
      <c r="G85" s="218"/>
    </row>
    <row r="86" spans="1:7" x14ac:dyDescent="0.2">
      <c r="A86" s="212"/>
      <c r="B86" s="220" t="s">
        <v>838</v>
      </c>
      <c r="C86" s="221" t="s">
        <v>3847</v>
      </c>
      <c r="D86" s="215"/>
      <c r="E86" s="216"/>
      <c r="F86" s="217"/>
      <c r="G86" s="218"/>
    </row>
    <row r="87" spans="1:7" x14ac:dyDescent="0.2">
      <c r="A87" s="212"/>
      <c r="B87" s="220" t="s">
        <v>839</v>
      </c>
      <c r="C87" s="221" t="s">
        <v>4225</v>
      </c>
      <c r="D87" s="215"/>
      <c r="E87" s="216"/>
      <c r="F87" s="217"/>
      <c r="G87" s="218"/>
    </row>
    <row r="88" spans="1:7" ht="60" x14ac:dyDescent="0.2">
      <c r="A88" s="212" t="s">
        <v>179</v>
      </c>
      <c r="B88" s="220" t="s">
        <v>840</v>
      </c>
      <c r="C88" s="221" t="s">
        <v>4226</v>
      </c>
      <c r="D88" s="215"/>
      <c r="E88" s="216"/>
      <c r="F88" s="217"/>
      <c r="G88" s="218"/>
    </row>
    <row r="89" spans="1:7" x14ac:dyDescent="0.2">
      <c r="A89" s="212"/>
      <c r="B89" s="220" t="s">
        <v>841</v>
      </c>
      <c r="C89" s="221" t="s">
        <v>4227</v>
      </c>
      <c r="D89" s="215"/>
      <c r="E89" s="216"/>
      <c r="F89" s="217"/>
      <c r="G89" s="218"/>
    </row>
    <row r="90" spans="1:7" ht="60" x14ac:dyDescent="0.2">
      <c r="A90" s="212" t="s">
        <v>181</v>
      </c>
      <c r="B90" s="220" t="s">
        <v>840</v>
      </c>
      <c r="C90" s="221" t="s">
        <v>4226</v>
      </c>
      <c r="D90" s="215"/>
      <c r="E90" s="216"/>
      <c r="F90" s="217"/>
      <c r="G90" s="218"/>
    </row>
    <row r="91" spans="1:7" x14ac:dyDescent="0.2">
      <c r="A91" s="212"/>
      <c r="B91" s="220" t="s">
        <v>207</v>
      </c>
      <c r="C91" s="221" t="s">
        <v>3745</v>
      </c>
      <c r="D91" s="215" t="s">
        <v>194</v>
      </c>
      <c r="E91" s="216">
        <v>0</v>
      </c>
      <c r="F91" s="217"/>
      <c r="G91" s="218">
        <f>ROUND(E91*F91,2)</f>
        <v>0</v>
      </c>
    </row>
    <row r="92" spans="1:7" x14ac:dyDescent="0.2">
      <c r="A92" s="212"/>
      <c r="B92" s="220" t="s">
        <v>208</v>
      </c>
      <c r="C92" s="221" t="s">
        <v>209</v>
      </c>
      <c r="D92" s="215" t="s">
        <v>194</v>
      </c>
      <c r="E92" s="216">
        <v>168.71400000000003</v>
      </c>
      <c r="F92" s="4"/>
      <c r="G92" s="218">
        <f>ROUND(E92*F92,2)</f>
        <v>0</v>
      </c>
    </row>
    <row r="93" spans="1:7" x14ac:dyDescent="0.2">
      <c r="A93" s="212"/>
      <c r="B93" s="220"/>
      <c r="C93" s="221"/>
      <c r="D93" s="215"/>
      <c r="E93" s="216"/>
      <c r="F93" s="217"/>
      <c r="G93" s="218"/>
    </row>
    <row r="94" spans="1:7" ht="24" x14ac:dyDescent="0.2">
      <c r="A94" s="222" t="str">
        <f>CONCATENATE($A$14,".",TEXT(COUNTA(A$15:A93)-COUNTIF(A$15:A93,"*.")-COUNTIF(A$15:A93,"*)")+1,0))</f>
        <v>2.2.2</v>
      </c>
      <c r="B94" s="220" t="s">
        <v>842</v>
      </c>
      <c r="C94" s="221" t="s">
        <v>4228</v>
      </c>
      <c r="D94" s="215"/>
      <c r="E94" s="216"/>
      <c r="F94" s="217"/>
      <c r="G94" s="218"/>
    </row>
    <row r="95" spans="1:7" x14ac:dyDescent="0.2">
      <c r="A95" s="212"/>
      <c r="B95" s="220" t="s">
        <v>838</v>
      </c>
      <c r="C95" s="221" t="s">
        <v>3847</v>
      </c>
      <c r="D95" s="215"/>
      <c r="E95" s="216"/>
      <c r="F95" s="217"/>
      <c r="G95" s="218"/>
    </row>
    <row r="96" spans="1:7" x14ac:dyDescent="0.2">
      <c r="A96" s="212"/>
      <c r="B96" s="220" t="s">
        <v>839</v>
      </c>
      <c r="C96" s="221" t="s">
        <v>4225</v>
      </c>
      <c r="D96" s="215"/>
      <c r="E96" s="216"/>
      <c r="F96" s="217"/>
      <c r="G96" s="218"/>
    </row>
    <row r="97" spans="1:7" ht="48" x14ac:dyDescent="0.2">
      <c r="A97" s="212" t="s">
        <v>179</v>
      </c>
      <c r="B97" s="220" t="s">
        <v>843</v>
      </c>
      <c r="C97" s="221" t="s">
        <v>4229</v>
      </c>
      <c r="D97" s="215"/>
      <c r="E97" s="216"/>
      <c r="F97" s="217"/>
      <c r="G97" s="218"/>
    </row>
    <row r="98" spans="1:7" x14ac:dyDescent="0.2">
      <c r="A98" s="212"/>
      <c r="B98" s="220" t="s">
        <v>207</v>
      </c>
      <c r="C98" s="221" t="s">
        <v>3745</v>
      </c>
      <c r="D98" s="215" t="s">
        <v>194</v>
      </c>
      <c r="E98" s="216">
        <v>22.386000000000003</v>
      </c>
      <c r="F98" s="4"/>
      <c r="G98" s="218">
        <f>ROUND(E98*F98,2)</f>
        <v>0</v>
      </c>
    </row>
    <row r="99" spans="1:7" x14ac:dyDescent="0.2">
      <c r="A99" s="212"/>
      <c r="B99" s="220" t="s">
        <v>208</v>
      </c>
      <c r="C99" s="221" t="s">
        <v>209</v>
      </c>
      <c r="D99" s="215" t="s">
        <v>194</v>
      </c>
      <c r="E99" s="216">
        <v>106.20089999999999</v>
      </c>
      <c r="F99" s="4"/>
      <c r="G99" s="218">
        <f>ROUND(E99*F99,2)</f>
        <v>0</v>
      </c>
    </row>
    <row r="100" spans="1:7" x14ac:dyDescent="0.2">
      <c r="A100" s="212"/>
      <c r="B100" s="220" t="s">
        <v>844</v>
      </c>
      <c r="C100" s="221" t="s">
        <v>4230</v>
      </c>
      <c r="D100" s="215"/>
      <c r="E100" s="216"/>
      <c r="F100" s="217"/>
      <c r="G100" s="218"/>
    </row>
    <row r="101" spans="1:7" x14ac:dyDescent="0.2">
      <c r="A101" s="212"/>
      <c r="B101" s="220" t="s">
        <v>845</v>
      </c>
      <c r="C101" s="221" t="s">
        <v>4231</v>
      </c>
      <c r="D101" s="215"/>
      <c r="E101" s="216"/>
      <c r="F101" s="217"/>
      <c r="G101" s="218"/>
    </row>
    <row r="102" spans="1:7" ht="60" x14ac:dyDescent="0.2">
      <c r="A102" s="212" t="s">
        <v>181</v>
      </c>
      <c r="B102" s="220" t="s">
        <v>846</v>
      </c>
      <c r="C102" s="221" t="s">
        <v>4232</v>
      </c>
      <c r="D102" s="215"/>
      <c r="E102" s="216"/>
      <c r="F102" s="217"/>
      <c r="G102" s="218"/>
    </row>
    <row r="103" spans="1:7" ht="48" x14ac:dyDescent="0.2">
      <c r="A103" s="212" t="s">
        <v>182</v>
      </c>
      <c r="B103" s="220" t="s">
        <v>847</v>
      </c>
      <c r="C103" s="221" t="s">
        <v>4233</v>
      </c>
      <c r="D103" s="215"/>
      <c r="E103" s="216"/>
      <c r="F103" s="217"/>
      <c r="G103" s="218"/>
    </row>
    <row r="104" spans="1:7" x14ac:dyDescent="0.2">
      <c r="A104" s="212"/>
      <c r="B104" s="220" t="s">
        <v>207</v>
      </c>
      <c r="C104" s="221" t="s">
        <v>3745</v>
      </c>
      <c r="D104" s="215" t="s">
        <v>194</v>
      </c>
      <c r="E104" s="216">
        <v>12.915000000000001</v>
      </c>
      <c r="F104" s="4"/>
      <c r="G104" s="218">
        <f>ROUND(E104*F104,2)</f>
        <v>0</v>
      </c>
    </row>
    <row r="105" spans="1:7" x14ac:dyDescent="0.2">
      <c r="A105" s="212"/>
      <c r="B105" s="220" t="s">
        <v>208</v>
      </c>
      <c r="C105" s="221" t="s">
        <v>209</v>
      </c>
      <c r="D105" s="215" t="s">
        <v>194</v>
      </c>
      <c r="E105" s="216">
        <v>33.936</v>
      </c>
      <c r="F105" s="4"/>
      <c r="G105" s="218">
        <f>ROUND(E105*F105,2)</f>
        <v>0</v>
      </c>
    </row>
    <row r="106" spans="1:7" x14ac:dyDescent="0.2">
      <c r="A106" s="212"/>
      <c r="B106" s="220"/>
      <c r="C106" s="221"/>
      <c r="D106" s="215"/>
      <c r="E106" s="216"/>
      <c r="F106" s="217"/>
      <c r="G106" s="218"/>
    </row>
    <row r="107" spans="1:7" ht="24" x14ac:dyDescent="0.2">
      <c r="A107" s="222" t="str">
        <f>CONCATENATE($A$14,".",TEXT(COUNTA(A$15:A106)-COUNTIF(A$15:A106,"*.")-COUNTIF(A$15:A106,"*)")+1,0))</f>
        <v>2.2.3</v>
      </c>
      <c r="B107" s="220" t="s">
        <v>848</v>
      </c>
      <c r="C107" s="221" t="s">
        <v>4234</v>
      </c>
      <c r="D107" s="215"/>
      <c r="E107" s="216"/>
      <c r="F107" s="217"/>
      <c r="G107" s="218"/>
    </row>
    <row r="108" spans="1:7" x14ac:dyDescent="0.2">
      <c r="A108" s="212"/>
      <c r="B108" s="220" t="s">
        <v>838</v>
      </c>
      <c r="C108" s="221" t="s">
        <v>3847</v>
      </c>
      <c r="D108" s="215"/>
      <c r="E108" s="216"/>
      <c r="F108" s="217"/>
      <c r="G108" s="218"/>
    </row>
    <row r="109" spans="1:7" x14ac:dyDescent="0.2">
      <c r="A109" s="212"/>
      <c r="B109" s="220" t="s">
        <v>839</v>
      </c>
      <c r="C109" s="221" t="s">
        <v>4225</v>
      </c>
      <c r="D109" s="215"/>
      <c r="E109" s="216"/>
      <c r="F109" s="217"/>
      <c r="G109" s="218"/>
    </row>
    <row r="110" spans="1:7" ht="48" x14ac:dyDescent="0.2">
      <c r="A110" s="212" t="s">
        <v>179</v>
      </c>
      <c r="B110" s="220" t="s">
        <v>849</v>
      </c>
      <c r="C110" s="221" t="s">
        <v>4229</v>
      </c>
      <c r="D110" s="215"/>
      <c r="E110" s="216"/>
      <c r="F110" s="217"/>
      <c r="G110" s="218"/>
    </row>
    <row r="111" spans="1:7" x14ac:dyDescent="0.2">
      <c r="A111" s="212"/>
      <c r="B111" s="220" t="s">
        <v>207</v>
      </c>
      <c r="C111" s="221" t="s">
        <v>3745</v>
      </c>
      <c r="D111" s="215" t="s">
        <v>194</v>
      </c>
      <c r="E111" s="216">
        <v>0</v>
      </c>
      <c r="F111" s="217"/>
      <c r="G111" s="218">
        <f>ROUND(E111*F111,2)</f>
        <v>0</v>
      </c>
    </row>
    <row r="112" spans="1:7" x14ac:dyDescent="0.2">
      <c r="A112" s="212"/>
      <c r="B112" s="220" t="s">
        <v>208</v>
      </c>
      <c r="C112" s="221" t="s">
        <v>209</v>
      </c>
      <c r="D112" s="215" t="s">
        <v>194</v>
      </c>
      <c r="E112" s="216">
        <v>3.12</v>
      </c>
      <c r="F112" s="4"/>
      <c r="G112" s="218">
        <f>ROUND(E112*F112,2)</f>
        <v>0</v>
      </c>
    </row>
    <row r="113" spans="1:7" x14ac:dyDescent="0.2">
      <c r="A113" s="212"/>
      <c r="B113" s="220"/>
      <c r="C113" s="221"/>
      <c r="D113" s="215"/>
      <c r="E113" s="216"/>
      <c r="F113" s="217"/>
      <c r="G113" s="218"/>
    </row>
    <row r="114" spans="1:7" x14ac:dyDescent="0.2">
      <c r="A114" s="212"/>
      <c r="B114" s="220" t="s">
        <v>844</v>
      </c>
      <c r="C114" s="221" t="s">
        <v>4230</v>
      </c>
      <c r="D114" s="215"/>
      <c r="E114" s="216"/>
      <c r="F114" s="217"/>
      <c r="G114" s="218"/>
    </row>
    <row r="115" spans="1:7" ht="36" x14ac:dyDescent="0.2">
      <c r="A115" s="212" t="s">
        <v>181</v>
      </c>
      <c r="B115" s="220" t="s">
        <v>850</v>
      </c>
      <c r="C115" s="221" t="s">
        <v>4235</v>
      </c>
      <c r="D115" s="215"/>
      <c r="E115" s="216"/>
      <c r="F115" s="217"/>
      <c r="G115" s="218"/>
    </row>
    <row r="116" spans="1:7" ht="48" x14ac:dyDescent="0.2">
      <c r="A116" s="212" t="s">
        <v>182</v>
      </c>
      <c r="B116" s="220" t="s">
        <v>851</v>
      </c>
      <c r="C116" s="221" t="s">
        <v>4236</v>
      </c>
      <c r="D116" s="215"/>
      <c r="E116" s="216"/>
      <c r="F116" s="217"/>
      <c r="G116" s="218"/>
    </row>
    <row r="117" spans="1:7" x14ac:dyDescent="0.2">
      <c r="A117" s="212"/>
      <c r="B117" s="220" t="s">
        <v>852</v>
      </c>
      <c r="C117" s="221" t="s">
        <v>4237</v>
      </c>
      <c r="D117" s="215" t="s">
        <v>194</v>
      </c>
      <c r="E117" s="216">
        <v>0</v>
      </c>
      <c r="F117" s="217"/>
      <c r="G117" s="218">
        <f>ROUND(E117*F117,2)</f>
        <v>0</v>
      </c>
    </row>
    <row r="118" spans="1:7" x14ac:dyDescent="0.2">
      <c r="A118" s="212"/>
      <c r="B118" s="220" t="s">
        <v>853</v>
      </c>
      <c r="C118" s="221" t="s">
        <v>4238</v>
      </c>
      <c r="D118" s="215" t="s">
        <v>194</v>
      </c>
      <c r="E118" s="216">
        <v>1.2</v>
      </c>
      <c r="F118" s="4"/>
      <c r="G118" s="218">
        <f>ROUND(E118*F118,2)</f>
        <v>0</v>
      </c>
    </row>
    <row r="119" spans="1:7" x14ac:dyDescent="0.2">
      <c r="A119" s="212"/>
      <c r="B119" s="220"/>
      <c r="C119" s="221"/>
      <c r="D119" s="215"/>
      <c r="E119" s="216"/>
      <c r="F119" s="217"/>
      <c r="G119" s="218"/>
    </row>
    <row r="120" spans="1:7" ht="24" x14ac:dyDescent="0.2">
      <c r="A120" s="222" t="str">
        <f>CONCATENATE($A$14,".",TEXT(COUNTA(A$15:A119)-COUNTIF(A$15:A119,"*.")-COUNTIF(A$15:A119,"*)")+1,0))</f>
        <v>2.2.4</v>
      </c>
      <c r="B120" s="220" t="s">
        <v>854</v>
      </c>
      <c r="C120" s="221" t="s">
        <v>4239</v>
      </c>
      <c r="D120" s="215"/>
      <c r="E120" s="216"/>
      <c r="F120" s="217"/>
      <c r="G120" s="218"/>
    </row>
    <row r="121" spans="1:7" x14ac:dyDescent="0.2">
      <c r="A121" s="212"/>
      <c r="B121" s="220" t="s">
        <v>838</v>
      </c>
      <c r="C121" s="221" t="s">
        <v>3847</v>
      </c>
      <c r="D121" s="215"/>
      <c r="E121" s="216"/>
      <c r="F121" s="217"/>
      <c r="G121" s="218"/>
    </row>
    <row r="122" spans="1:7" x14ac:dyDescent="0.2">
      <c r="A122" s="212"/>
      <c r="B122" s="220" t="s">
        <v>839</v>
      </c>
      <c r="C122" s="221" t="s">
        <v>4225</v>
      </c>
      <c r="D122" s="215"/>
      <c r="E122" s="216"/>
      <c r="F122" s="217"/>
      <c r="G122" s="218"/>
    </row>
    <row r="123" spans="1:7" ht="48" x14ac:dyDescent="0.2">
      <c r="A123" s="212" t="s">
        <v>179</v>
      </c>
      <c r="B123" s="220" t="s">
        <v>849</v>
      </c>
      <c r="C123" s="221" t="s">
        <v>4229</v>
      </c>
      <c r="D123" s="215"/>
      <c r="E123" s="216"/>
      <c r="F123" s="217"/>
      <c r="G123" s="218"/>
    </row>
    <row r="124" spans="1:7" x14ac:dyDescent="0.2">
      <c r="A124" s="212"/>
      <c r="B124" s="220" t="s">
        <v>855</v>
      </c>
      <c r="C124" s="221" t="s">
        <v>4240</v>
      </c>
      <c r="D124" s="215" t="s">
        <v>194</v>
      </c>
      <c r="E124" s="216">
        <v>0</v>
      </c>
      <c r="F124" s="217"/>
      <c r="G124" s="218">
        <f>ROUND(E124*F124,2)</f>
        <v>0</v>
      </c>
    </row>
    <row r="125" spans="1:7" x14ac:dyDescent="0.2">
      <c r="A125" s="212"/>
      <c r="B125" s="220" t="s">
        <v>856</v>
      </c>
      <c r="C125" s="221" t="s">
        <v>856</v>
      </c>
      <c r="D125" s="215" t="s">
        <v>194</v>
      </c>
      <c r="E125" s="216">
        <v>23.66</v>
      </c>
      <c r="F125" s="4"/>
      <c r="G125" s="218">
        <f>ROUND(E125*F125,2)</f>
        <v>0</v>
      </c>
    </row>
    <row r="126" spans="1:7" x14ac:dyDescent="0.2">
      <c r="A126" s="212"/>
      <c r="B126" s="220"/>
      <c r="C126" s="221"/>
      <c r="D126" s="215"/>
      <c r="E126" s="216"/>
      <c r="F126" s="217"/>
      <c r="G126" s="218"/>
    </row>
    <row r="127" spans="1:7" x14ac:dyDescent="0.2">
      <c r="A127" s="212"/>
      <c r="B127" s="220" t="s">
        <v>844</v>
      </c>
      <c r="C127" s="221" t="s">
        <v>4230</v>
      </c>
      <c r="D127" s="215"/>
      <c r="E127" s="216"/>
      <c r="F127" s="217"/>
      <c r="G127" s="218"/>
    </row>
    <row r="128" spans="1:7" ht="36" x14ac:dyDescent="0.2">
      <c r="A128" s="212" t="s">
        <v>181</v>
      </c>
      <c r="B128" s="220" t="s">
        <v>850</v>
      </c>
      <c r="C128" s="221" t="s">
        <v>4235</v>
      </c>
      <c r="D128" s="215"/>
      <c r="E128" s="216"/>
      <c r="F128" s="217"/>
      <c r="G128" s="218"/>
    </row>
    <row r="129" spans="1:7" ht="48" x14ac:dyDescent="0.2">
      <c r="A129" s="212" t="s">
        <v>182</v>
      </c>
      <c r="B129" s="220" t="s">
        <v>851</v>
      </c>
      <c r="C129" s="221" t="s">
        <v>4236</v>
      </c>
      <c r="D129" s="215"/>
      <c r="E129" s="216"/>
      <c r="F129" s="217"/>
      <c r="G129" s="218"/>
    </row>
    <row r="130" spans="1:7" x14ac:dyDescent="0.2">
      <c r="A130" s="212"/>
      <c r="B130" s="220" t="s">
        <v>207</v>
      </c>
      <c r="C130" s="221" t="s">
        <v>3745</v>
      </c>
      <c r="D130" s="215" t="s">
        <v>194</v>
      </c>
      <c r="E130" s="216">
        <v>0</v>
      </c>
      <c r="F130" s="217"/>
      <c r="G130" s="218">
        <f>ROUND(E130*F130,2)</f>
        <v>0</v>
      </c>
    </row>
    <row r="131" spans="1:7" x14ac:dyDescent="0.2">
      <c r="A131" s="212"/>
      <c r="B131" s="220" t="s">
        <v>208</v>
      </c>
      <c r="C131" s="221" t="s">
        <v>209</v>
      </c>
      <c r="D131" s="215" t="s">
        <v>194</v>
      </c>
      <c r="E131" s="216">
        <v>4.55</v>
      </c>
      <c r="F131" s="4"/>
      <c r="G131" s="218">
        <f>ROUND(E131*F131,2)</f>
        <v>0</v>
      </c>
    </row>
    <row r="132" spans="1:7" x14ac:dyDescent="0.2">
      <c r="A132" s="212"/>
      <c r="B132" s="220"/>
      <c r="C132" s="221"/>
      <c r="D132" s="215"/>
      <c r="E132" s="216"/>
      <c r="F132" s="217"/>
      <c r="G132" s="218"/>
    </row>
    <row r="133" spans="1:7" ht="24" x14ac:dyDescent="0.2">
      <c r="A133" s="222" t="str">
        <f>CONCATENATE($A$14,".",TEXT(COUNTA(A$15:A132)-COUNTIF(A$15:A132,"*.")-COUNTIF(A$15:A132,"*)")+1,0))</f>
        <v>2.2.5</v>
      </c>
      <c r="B133" s="220" t="s">
        <v>857</v>
      </c>
      <c r="C133" s="221" t="s">
        <v>4241</v>
      </c>
      <c r="D133" s="215"/>
      <c r="E133" s="216"/>
      <c r="F133" s="217"/>
      <c r="G133" s="218"/>
    </row>
    <row r="134" spans="1:7" x14ac:dyDescent="0.2">
      <c r="A134" s="212"/>
      <c r="B134" s="220" t="s">
        <v>858</v>
      </c>
      <c r="C134" s="221" t="s">
        <v>4242</v>
      </c>
      <c r="D134" s="215"/>
      <c r="E134" s="216"/>
      <c r="F134" s="217"/>
      <c r="G134" s="218"/>
    </row>
    <row r="135" spans="1:7" x14ac:dyDescent="0.2">
      <c r="A135" s="212"/>
      <c r="B135" s="220" t="s">
        <v>859</v>
      </c>
      <c r="C135" s="221" t="s">
        <v>4243</v>
      </c>
      <c r="D135" s="215"/>
      <c r="E135" s="216"/>
      <c r="F135" s="217"/>
      <c r="G135" s="218"/>
    </row>
    <row r="136" spans="1:7" ht="60" x14ac:dyDescent="0.2">
      <c r="A136" s="212" t="s">
        <v>179</v>
      </c>
      <c r="B136" s="220" t="s">
        <v>846</v>
      </c>
      <c r="C136" s="221" t="s">
        <v>4232</v>
      </c>
      <c r="D136" s="215"/>
      <c r="E136" s="216"/>
      <c r="F136" s="217"/>
      <c r="G136" s="218"/>
    </row>
    <row r="137" spans="1:7" ht="48" x14ac:dyDescent="0.2">
      <c r="A137" s="212" t="s">
        <v>181</v>
      </c>
      <c r="B137" s="220" t="s">
        <v>860</v>
      </c>
      <c r="C137" s="221" t="s">
        <v>4244</v>
      </c>
      <c r="D137" s="215"/>
      <c r="E137" s="216"/>
      <c r="F137" s="217"/>
      <c r="G137" s="218"/>
    </row>
    <row r="138" spans="1:7" x14ac:dyDescent="0.2">
      <c r="A138" s="212"/>
      <c r="B138" s="220" t="s">
        <v>207</v>
      </c>
      <c r="C138" s="221" t="s">
        <v>3745</v>
      </c>
      <c r="D138" s="215" t="s">
        <v>194</v>
      </c>
      <c r="E138" s="216">
        <v>21.32</v>
      </c>
      <c r="F138" s="4"/>
      <c r="G138" s="218">
        <f>ROUND(E138*F138,2)</f>
        <v>0</v>
      </c>
    </row>
    <row r="139" spans="1:7" x14ac:dyDescent="0.2">
      <c r="A139" s="212"/>
      <c r="B139" s="220" t="s">
        <v>208</v>
      </c>
      <c r="C139" s="221" t="s">
        <v>209</v>
      </c>
      <c r="D139" s="215" t="s">
        <v>194</v>
      </c>
      <c r="E139" s="216">
        <v>0</v>
      </c>
      <c r="F139" s="217"/>
      <c r="G139" s="218">
        <f>ROUND(E139*F139,2)</f>
        <v>0</v>
      </c>
    </row>
    <row r="140" spans="1:7" x14ac:dyDescent="0.2">
      <c r="A140" s="212"/>
      <c r="B140" s="220"/>
      <c r="C140" s="221"/>
      <c r="D140" s="215"/>
      <c r="E140" s="216"/>
      <c r="F140" s="217"/>
      <c r="G140" s="218"/>
    </row>
    <row r="141" spans="1:7" ht="36" x14ac:dyDescent="0.2">
      <c r="A141" s="222" t="str">
        <f>CONCATENATE($A$14,".",TEXT(COUNTA(A$15:A140)-COUNTIF(A$15:A140,"*.")-COUNTIF(A$15:A140,"*)")+1,0))</f>
        <v>2.2.6</v>
      </c>
      <c r="B141" s="220" t="s">
        <v>861</v>
      </c>
      <c r="C141" s="221" t="s">
        <v>4245</v>
      </c>
      <c r="D141" s="215"/>
      <c r="E141" s="216"/>
      <c r="F141" s="217"/>
      <c r="G141" s="218"/>
    </row>
    <row r="142" spans="1:7" x14ac:dyDescent="0.2">
      <c r="A142" s="212"/>
      <c r="B142" s="220" t="s">
        <v>838</v>
      </c>
      <c r="C142" s="221" t="s">
        <v>3847</v>
      </c>
      <c r="D142" s="215"/>
      <c r="E142" s="216"/>
      <c r="F142" s="217"/>
      <c r="G142" s="218"/>
    </row>
    <row r="143" spans="1:7" x14ac:dyDescent="0.2">
      <c r="A143" s="212"/>
      <c r="B143" s="220" t="s">
        <v>839</v>
      </c>
      <c r="C143" s="221" t="s">
        <v>4225</v>
      </c>
      <c r="D143" s="215"/>
      <c r="E143" s="216"/>
      <c r="F143" s="217"/>
      <c r="G143" s="218"/>
    </row>
    <row r="144" spans="1:7" ht="60" x14ac:dyDescent="0.2">
      <c r="A144" s="212" t="s">
        <v>179</v>
      </c>
      <c r="B144" s="220" t="s">
        <v>862</v>
      </c>
      <c r="C144" s="221" t="s">
        <v>4246</v>
      </c>
      <c r="D144" s="215"/>
      <c r="E144" s="216"/>
      <c r="F144" s="217"/>
      <c r="G144" s="218"/>
    </row>
    <row r="145" spans="1:7" x14ac:dyDescent="0.2">
      <c r="A145" s="212"/>
      <c r="B145" s="220" t="s">
        <v>841</v>
      </c>
      <c r="C145" s="221" t="s">
        <v>4227</v>
      </c>
      <c r="D145" s="215"/>
      <c r="E145" s="216"/>
      <c r="F145" s="217"/>
      <c r="G145" s="218"/>
    </row>
    <row r="146" spans="1:7" ht="60" x14ac:dyDescent="0.2">
      <c r="A146" s="212" t="s">
        <v>181</v>
      </c>
      <c r="B146" s="220" t="s">
        <v>863</v>
      </c>
      <c r="C146" s="221" t="s">
        <v>4247</v>
      </c>
      <c r="D146" s="215"/>
      <c r="E146" s="216"/>
      <c r="F146" s="217"/>
      <c r="G146" s="218"/>
    </row>
    <row r="147" spans="1:7" x14ac:dyDescent="0.2">
      <c r="A147" s="212"/>
      <c r="B147" s="220" t="s">
        <v>207</v>
      </c>
      <c r="C147" s="221" t="s">
        <v>3745</v>
      </c>
      <c r="D147" s="215" t="s">
        <v>194</v>
      </c>
      <c r="E147" s="216">
        <v>90.772500000000008</v>
      </c>
      <c r="F147" s="4"/>
      <c r="G147" s="218">
        <f>ROUND(E147*F147,2)</f>
        <v>0</v>
      </c>
    </row>
    <row r="148" spans="1:7" x14ac:dyDescent="0.2">
      <c r="A148" s="212"/>
      <c r="B148" s="220" t="s">
        <v>208</v>
      </c>
      <c r="C148" s="221" t="s">
        <v>209</v>
      </c>
      <c r="D148" s="215" t="s">
        <v>194</v>
      </c>
      <c r="E148" s="216">
        <v>0</v>
      </c>
      <c r="F148" s="217"/>
      <c r="G148" s="218">
        <f>ROUND(E148*F148,2)</f>
        <v>0</v>
      </c>
    </row>
    <row r="149" spans="1:7" x14ac:dyDescent="0.2">
      <c r="A149" s="212"/>
      <c r="B149" s="220"/>
      <c r="C149" s="221"/>
      <c r="D149" s="215"/>
      <c r="E149" s="216"/>
      <c r="F149" s="217"/>
      <c r="G149" s="218"/>
    </row>
    <row r="150" spans="1:7" ht="72" x14ac:dyDescent="0.2">
      <c r="A150" s="212" t="s">
        <v>183</v>
      </c>
      <c r="B150" s="220" t="s">
        <v>864</v>
      </c>
      <c r="C150" s="221" t="s">
        <v>4248</v>
      </c>
      <c r="D150" s="215"/>
      <c r="E150" s="216"/>
      <c r="F150" s="217"/>
      <c r="G150" s="218"/>
    </row>
    <row r="151" spans="1:7" x14ac:dyDescent="0.2">
      <c r="A151" s="212"/>
      <c r="B151" s="220" t="s">
        <v>207</v>
      </c>
      <c r="C151" s="221" t="s">
        <v>3745</v>
      </c>
      <c r="D151" s="215" t="s">
        <v>194</v>
      </c>
      <c r="E151" s="216">
        <v>90.772500000000008</v>
      </c>
      <c r="F151" s="4"/>
      <c r="G151" s="218">
        <f>ROUND(E151*F151,2)</f>
        <v>0</v>
      </c>
    </row>
    <row r="152" spans="1:7" x14ac:dyDescent="0.2">
      <c r="A152" s="212"/>
      <c r="B152" s="220" t="s">
        <v>208</v>
      </c>
      <c r="C152" s="221" t="s">
        <v>209</v>
      </c>
      <c r="D152" s="215" t="s">
        <v>194</v>
      </c>
      <c r="E152" s="216">
        <v>0</v>
      </c>
      <c r="F152" s="217"/>
      <c r="G152" s="218">
        <f>ROUND(E152*F152,2)</f>
        <v>0</v>
      </c>
    </row>
    <row r="153" spans="1:7" x14ac:dyDescent="0.2">
      <c r="A153" s="212"/>
      <c r="B153" s="220"/>
      <c r="C153" s="221"/>
      <c r="D153" s="215"/>
      <c r="E153" s="216"/>
      <c r="F153" s="217"/>
      <c r="G153" s="218"/>
    </row>
    <row r="154" spans="1:7" ht="36" x14ac:dyDescent="0.2">
      <c r="A154" s="222" t="str">
        <f>CONCATENATE($A$14,".",TEXT(COUNTA(A$15:A153)-COUNTIF(A$15:A153,"*.")-COUNTIF(A$15:A153,"*)")+1,0))</f>
        <v>2.2.7</v>
      </c>
      <c r="B154" s="220" t="s">
        <v>865</v>
      </c>
      <c r="C154" s="221" t="s">
        <v>4249</v>
      </c>
      <c r="D154" s="215"/>
      <c r="E154" s="216"/>
      <c r="F154" s="217"/>
      <c r="G154" s="218"/>
    </row>
    <row r="155" spans="1:7" x14ac:dyDescent="0.2">
      <c r="A155" s="212"/>
      <c r="B155" s="220" t="s">
        <v>838</v>
      </c>
      <c r="C155" s="221" t="s">
        <v>3847</v>
      </c>
      <c r="D155" s="215"/>
      <c r="E155" s="216"/>
      <c r="F155" s="217"/>
      <c r="G155" s="218"/>
    </row>
    <row r="156" spans="1:7" x14ac:dyDescent="0.2">
      <c r="A156" s="212"/>
      <c r="B156" s="220" t="s">
        <v>839</v>
      </c>
      <c r="C156" s="221" t="s">
        <v>4225</v>
      </c>
      <c r="D156" s="215"/>
      <c r="E156" s="216"/>
      <c r="F156" s="217"/>
      <c r="G156" s="218"/>
    </row>
    <row r="157" spans="1:7" ht="60" x14ac:dyDescent="0.2">
      <c r="A157" s="212" t="s">
        <v>179</v>
      </c>
      <c r="B157" s="220" t="s">
        <v>866</v>
      </c>
      <c r="C157" s="221" t="s">
        <v>4250</v>
      </c>
      <c r="D157" s="215"/>
      <c r="E157" s="216"/>
      <c r="F157" s="217"/>
      <c r="G157" s="218"/>
    </row>
    <row r="158" spans="1:7" x14ac:dyDescent="0.2">
      <c r="A158" s="212"/>
      <c r="B158" s="220" t="s">
        <v>841</v>
      </c>
      <c r="C158" s="221" t="s">
        <v>4227</v>
      </c>
      <c r="D158" s="215"/>
      <c r="E158" s="216"/>
      <c r="F158" s="217"/>
      <c r="G158" s="218"/>
    </row>
    <row r="159" spans="1:7" ht="60" x14ac:dyDescent="0.2">
      <c r="A159" s="212" t="s">
        <v>181</v>
      </c>
      <c r="B159" s="220" t="s">
        <v>866</v>
      </c>
      <c r="C159" s="221" t="s">
        <v>4250</v>
      </c>
      <c r="D159" s="215"/>
      <c r="E159" s="216"/>
      <c r="F159" s="217"/>
      <c r="G159" s="218"/>
    </row>
    <row r="160" spans="1:7" x14ac:dyDescent="0.2">
      <c r="A160" s="212"/>
      <c r="B160" s="220" t="s">
        <v>207</v>
      </c>
      <c r="C160" s="221" t="s">
        <v>3745</v>
      </c>
      <c r="D160" s="215" t="s">
        <v>194</v>
      </c>
      <c r="E160" s="216">
        <v>0</v>
      </c>
      <c r="F160" s="217"/>
      <c r="G160" s="218">
        <f>ROUND(E160*F160,2)</f>
        <v>0</v>
      </c>
    </row>
    <row r="161" spans="1:7" x14ac:dyDescent="0.2">
      <c r="A161" s="212"/>
      <c r="B161" s="220" t="s">
        <v>208</v>
      </c>
      <c r="C161" s="221" t="s">
        <v>209</v>
      </c>
      <c r="D161" s="215" t="s">
        <v>194</v>
      </c>
      <c r="E161" s="216">
        <v>170.625</v>
      </c>
      <c r="F161" s="4"/>
      <c r="G161" s="218">
        <f>ROUND(E161*F161,2)</f>
        <v>0</v>
      </c>
    </row>
    <row r="162" spans="1:7" x14ac:dyDescent="0.2">
      <c r="A162" s="212"/>
      <c r="B162" s="220"/>
      <c r="C162" s="221"/>
      <c r="D162" s="215"/>
      <c r="E162" s="216"/>
      <c r="F162" s="217"/>
      <c r="G162" s="218"/>
    </row>
    <row r="163" spans="1:7" ht="24" x14ac:dyDescent="0.2">
      <c r="A163" s="222" t="str">
        <f>CONCATENATE($A$14,".",TEXT(COUNTA(A$15:A162)-COUNTIF(A$15:A162,"*.")-COUNTIF(A$15:A162,"*)")+1,0))</f>
        <v>2.2.8</v>
      </c>
      <c r="B163" s="220" t="s">
        <v>867</v>
      </c>
      <c r="C163" s="221" t="s">
        <v>4251</v>
      </c>
      <c r="D163" s="215"/>
      <c r="E163" s="216"/>
      <c r="F163" s="217"/>
      <c r="G163" s="218"/>
    </row>
    <row r="164" spans="1:7" x14ac:dyDescent="0.2">
      <c r="A164" s="212"/>
      <c r="B164" s="220" t="s">
        <v>838</v>
      </c>
      <c r="C164" s="221" t="s">
        <v>3847</v>
      </c>
      <c r="D164" s="215"/>
      <c r="E164" s="216"/>
      <c r="F164" s="217"/>
      <c r="G164" s="218"/>
    </row>
    <row r="165" spans="1:7" x14ac:dyDescent="0.2">
      <c r="A165" s="212"/>
      <c r="B165" s="220" t="s">
        <v>839</v>
      </c>
      <c r="C165" s="221" t="s">
        <v>4225</v>
      </c>
      <c r="D165" s="215"/>
      <c r="E165" s="216"/>
      <c r="F165" s="217"/>
      <c r="G165" s="218"/>
    </row>
    <row r="166" spans="1:7" ht="60" x14ac:dyDescent="0.2">
      <c r="A166" s="212" t="s">
        <v>179</v>
      </c>
      <c r="B166" s="220" t="s">
        <v>868</v>
      </c>
      <c r="C166" s="221" t="s">
        <v>4252</v>
      </c>
      <c r="D166" s="215"/>
      <c r="E166" s="216"/>
      <c r="F166" s="217"/>
      <c r="G166" s="218"/>
    </row>
    <row r="167" spans="1:7" x14ac:dyDescent="0.2">
      <c r="A167" s="212"/>
      <c r="B167" s="220" t="s">
        <v>841</v>
      </c>
      <c r="C167" s="221" t="s">
        <v>4227</v>
      </c>
      <c r="D167" s="215"/>
      <c r="E167" s="216"/>
      <c r="F167" s="217"/>
      <c r="G167" s="218"/>
    </row>
    <row r="168" spans="1:7" ht="60" x14ac:dyDescent="0.2">
      <c r="A168" s="212" t="s">
        <v>181</v>
      </c>
      <c r="B168" s="220" t="s">
        <v>868</v>
      </c>
      <c r="C168" s="221" t="s">
        <v>4252</v>
      </c>
      <c r="D168" s="215"/>
      <c r="E168" s="216"/>
      <c r="F168" s="217"/>
      <c r="G168" s="218"/>
    </row>
    <row r="169" spans="1:7" x14ac:dyDescent="0.2">
      <c r="A169" s="212"/>
      <c r="B169" s="220" t="s">
        <v>207</v>
      </c>
      <c r="C169" s="221" t="s">
        <v>3745</v>
      </c>
      <c r="D169" s="215" t="s">
        <v>194</v>
      </c>
      <c r="E169" s="216">
        <v>43.160000000000004</v>
      </c>
      <c r="F169" s="4"/>
      <c r="G169" s="218">
        <f>ROUND(E169*F169,2)</f>
        <v>0</v>
      </c>
    </row>
    <row r="170" spans="1:7" x14ac:dyDescent="0.2">
      <c r="A170" s="212"/>
      <c r="B170" s="220" t="s">
        <v>208</v>
      </c>
      <c r="C170" s="221" t="s">
        <v>209</v>
      </c>
      <c r="D170" s="215" t="s">
        <v>194</v>
      </c>
      <c r="E170" s="216">
        <v>0</v>
      </c>
      <c r="F170" s="217"/>
      <c r="G170" s="218">
        <f>ROUND(E170*F170,2)</f>
        <v>0</v>
      </c>
    </row>
    <row r="171" spans="1:7" x14ac:dyDescent="0.2">
      <c r="A171" s="212"/>
      <c r="B171" s="220"/>
      <c r="C171" s="221"/>
      <c r="D171" s="215"/>
      <c r="E171" s="216"/>
      <c r="F171" s="217"/>
      <c r="G171" s="218"/>
    </row>
    <row r="172" spans="1:7" ht="24" x14ac:dyDescent="0.2">
      <c r="A172" s="222" t="str">
        <f>CONCATENATE($A$14,".",TEXT(COUNTA(A$15:A171)-COUNTIF(A$15:A171,"*.")-COUNTIF(A$15:A171,"*)")+1,0))</f>
        <v>2.2.9</v>
      </c>
      <c r="B172" s="220" t="s">
        <v>869</v>
      </c>
      <c r="C172" s="221" t="s">
        <v>4253</v>
      </c>
      <c r="D172" s="215"/>
      <c r="E172" s="216"/>
      <c r="F172" s="217"/>
      <c r="G172" s="218"/>
    </row>
    <row r="173" spans="1:7" x14ac:dyDescent="0.2">
      <c r="A173" s="212"/>
      <c r="B173" s="220" t="s">
        <v>838</v>
      </c>
      <c r="C173" s="221" t="s">
        <v>3847</v>
      </c>
      <c r="D173" s="215"/>
      <c r="E173" s="216"/>
      <c r="F173" s="217"/>
      <c r="G173" s="218"/>
    </row>
    <row r="174" spans="1:7" x14ac:dyDescent="0.2">
      <c r="A174" s="212"/>
      <c r="B174" s="220" t="s">
        <v>839</v>
      </c>
      <c r="C174" s="221" t="s">
        <v>4225</v>
      </c>
      <c r="D174" s="215"/>
      <c r="E174" s="216"/>
      <c r="F174" s="217"/>
      <c r="G174" s="218"/>
    </row>
    <row r="175" spans="1:7" ht="60" x14ac:dyDescent="0.2">
      <c r="A175" s="212" t="s">
        <v>179</v>
      </c>
      <c r="B175" s="220" t="s">
        <v>870</v>
      </c>
      <c r="C175" s="221" t="s">
        <v>4254</v>
      </c>
      <c r="D175" s="215"/>
      <c r="E175" s="216"/>
      <c r="F175" s="217"/>
      <c r="G175" s="218"/>
    </row>
    <row r="176" spans="1:7" x14ac:dyDescent="0.2">
      <c r="A176" s="212"/>
      <c r="B176" s="220" t="s">
        <v>841</v>
      </c>
      <c r="C176" s="221" t="s">
        <v>4227</v>
      </c>
      <c r="D176" s="215"/>
      <c r="E176" s="216"/>
      <c r="F176" s="217"/>
      <c r="G176" s="218"/>
    </row>
    <row r="177" spans="1:7" ht="60" x14ac:dyDescent="0.2">
      <c r="A177" s="212" t="s">
        <v>182</v>
      </c>
      <c r="B177" s="220" t="s">
        <v>871</v>
      </c>
      <c r="C177" s="221" t="s">
        <v>4255</v>
      </c>
      <c r="D177" s="215"/>
      <c r="E177" s="216"/>
      <c r="F177" s="217"/>
      <c r="G177" s="218"/>
    </row>
    <row r="178" spans="1:7" x14ac:dyDescent="0.2">
      <c r="A178" s="212"/>
      <c r="B178" s="220" t="s">
        <v>207</v>
      </c>
      <c r="C178" s="221" t="s">
        <v>3745</v>
      </c>
      <c r="D178" s="215" t="s">
        <v>194</v>
      </c>
      <c r="E178" s="216">
        <v>27.3</v>
      </c>
      <c r="F178" s="4"/>
      <c r="G178" s="218">
        <f>ROUND(E178*F178,2)</f>
        <v>0</v>
      </c>
    </row>
    <row r="179" spans="1:7" x14ac:dyDescent="0.2">
      <c r="A179" s="212"/>
      <c r="B179" s="220" t="s">
        <v>208</v>
      </c>
      <c r="C179" s="221" t="s">
        <v>209</v>
      </c>
      <c r="D179" s="215" t="s">
        <v>194</v>
      </c>
      <c r="E179" s="216">
        <v>0</v>
      </c>
      <c r="F179" s="217"/>
      <c r="G179" s="218">
        <f>ROUND(E179*F179,2)</f>
        <v>0</v>
      </c>
    </row>
    <row r="180" spans="1:7" x14ac:dyDescent="0.2">
      <c r="A180" s="212"/>
      <c r="B180" s="220"/>
      <c r="C180" s="221"/>
      <c r="D180" s="215"/>
      <c r="E180" s="216"/>
      <c r="F180" s="217"/>
      <c r="G180" s="218"/>
    </row>
    <row r="181" spans="1:7" ht="24" x14ac:dyDescent="0.2">
      <c r="A181" s="222" t="str">
        <f>CONCATENATE($A$14,".",TEXT(COUNTA(A$15:A180)-COUNTIF(A$15:A180,"*.")-COUNTIF(A$15:A180,"*)")+1,0))</f>
        <v>2.2.10</v>
      </c>
      <c r="B181" s="220" t="s">
        <v>872</v>
      </c>
      <c r="C181" s="221" t="s">
        <v>4256</v>
      </c>
      <c r="D181" s="215"/>
      <c r="E181" s="216"/>
      <c r="F181" s="217"/>
      <c r="G181" s="218"/>
    </row>
    <row r="182" spans="1:7" x14ac:dyDescent="0.2">
      <c r="A182" s="212"/>
      <c r="B182" s="220" t="s">
        <v>838</v>
      </c>
      <c r="C182" s="221" t="s">
        <v>3847</v>
      </c>
      <c r="D182" s="215"/>
      <c r="E182" s="216"/>
      <c r="F182" s="217"/>
      <c r="G182" s="218"/>
    </row>
    <row r="183" spans="1:7" x14ac:dyDescent="0.2">
      <c r="A183" s="212"/>
      <c r="B183" s="220" t="s">
        <v>873</v>
      </c>
      <c r="C183" s="221" t="s">
        <v>4257</v>
      </c>
      <c r="D183" s="215"/>
      <c r="E183" s="216"/>
      <c r="F183" s="217"/>
      <c r="G183" s="218"/>
    </row>
    <row r="184" spans="1:7" ht="60" x14ac:dyDescent="0.2">
      <c r="A184" s="212" t="s">
        <v>179</v>
      </c>
      <c r="B184" s="220" t="s">
        <v>874</v>
      </c>
      <c r="C184" s="221" t="s">
        <v>4258</v>
      </c>
      <c r="D184" s="215"/>
      <c r="E184" s="216"/>
      <c r="F184" s="217"/>
      <c r="G184" s="218"/>
    </row>
    <row r="185" spans="1:7" x14ac:dyDescent="0.2">
      <c r="A185" s="212"/>
      <c r="B185" s="220" t="s">
        <v>207</v>
      </c>
      <c r="C185" s="221" t="s">
        <v>3745</v>
      </c>
      <c r="D185" s="215" t="s">
        <v>194</v>
      </c>
      <c r="E185" s="216">
        <v>18</v>
      </c>
      <c r="F185" s="4"/>
      <c r="G185" s="218">
        <f>ROUND(E185*F185,2)</f>
        <v>0</v>
      </c>
    </row>
    <row r="186" spans="1:7" x14ac:dyDescent="0.2">
      <c r="A186" s="212"/>
      <c r="B186" s="220" t="s">
        <v>208</v>
      </c>
      <c r="C186" s="221" t="s">
        <v>209</v>
      </c>
      <c r="D186" s="215" t="s">
        <v>194</v>
      </c>
      <c r="E186" s="216">
        <v>0</v>
      </c>
      <c r="F186" s="217"/>
      <c r="G186" s="218">
        <f>ROUND(E186*F186,2)</f>
        <v>0</v>
      </c>
    </row>
    <row r="187" spans="1:7" x14ac:dyDescent="0.2">
      <c r="A187" s="212"/>
      <c r="B187" s="220"/>
      <c r="C187" s="221"/>
      <c r="D187" s="215"/>
      <c r="E187" s="216"/>
      <c r="F187" s="217"/>
      <c r="G187" s="218"/>
    </row>
    <row r="188" spans="1:7" ht="24" x14ac:dyDescent="0.2">
      <c r="A188" s="222" t="str">
        <f>CONCATENATE($A$14,".",TEXT(COUNTA(A$15:A187)-COUNTIF(A$15:A187,"*.")-COUNTIF(A$15:A187,"*)")+1,0))</f>
        <v>2.2.11</v>
      </c>
      <c r="B188" s="220" t="s">
        <v>875</v>
      </c>
      <c r="C188" s="221" t="s">
        <v>4259</v>
      </c>
      <c r="D188" s="215"/>
      <c r="E188" s="216"/>
      <c r="F188" s="217"/>
      <c r="G188" s="218"/>
    </row>
    <row r="189" spans="1:7" x14ac:dyDescent="0.2">
      <c r="A189" s="212"/>
      <c r="B189" s="220" t="s">
        <v>838</v>
      </c>
      <c r="C189" s="221" t="s">
        <v>3847</v>
      </c>
      <c r="D189" s="215"/>
      <c r="E189" s="216"/>
      <c r="F189" s="217"/>
      <c r="G189" s="218"/>
    </row>
    <row r="190" spans="1:7" x14ac:dyDescent="0.2">
      <c r="A190" s="212"/>
      <c r="B190" s="220" t="s">
        <v>839</v>
      </c>
      <c r="C190" s="221" t="s">
        <v>4225</v>
      </c>
      <c r="D190" s="215"/>
      <c r="E190" s="216"/>
      <c r="F190" s="217"/>
      <c r="G190" s="218"/>
    </row>
    <row r="191" spans="1:7" ht="24" x14ac:dyDescent="0.2">
      <c r="A191" s="212"/>
      <c r="B191" s="220" t="s">
        <v>876</v>
      </c>
      <c r="C191" s="221" t="s">
        <v>4260</v>
      </c>
      <c r="D191" s="215"/>
      <c r="E191" s="216"/>
      <c r="F191" s="217"/>
      <c r="G191" s="218"/>
    </row>
    <row r="192" spans="1:7" ht="60" x14ac:dyDescent="0.2">
      <c r="A192" s="212" t="s">
        <v>179</v>
      </c>
      <c r="B192" s="220" t="s">
        <v>877</v>
      </c>
      <c r="C192" s="221" t="s">
        <v>4261</v>
      </c>
      <c r="D192" s="215"/>
      <c r="E192" s="216"/>
      <c r="F192" s="217"/>
      <c r="G192" s="218"/>
    </row>
    <row r="193" spans="1:7" x14ac:dyDescent="0.2">
      <c r="A193" s="212"/>
      <c r="B193" s="220" t="s">
        <v>207</v>
      </c>
      <c r="C193" s="221" t="s">
        <v>3745</v>
      </c>
      <c r="D193" s="215" t="s">
        <v>194</v>
      </c>
      <c r="E193" s="216">
        <v>0</v>
      </c>
      <c r="F193" s="217"/>
      <c r="G193" s="218">
        <f>ROUND(E193*F193,2)</f>
        <v>0</v>
      </c>
    </row>
    <row r="194" spans="1:7" x14ac:dyDescent="0.2">
      <c r="A194" s="212"/>
      <c r="B194" s="220" t="s">
        <v>208</v>
      </c>
      <c r="C194" s="221" t="s">
        <v>209</v>
      </c>
      <c r="D194" s="215" t="s">
        <v>194</v>
      </c>
      <c r="E194" s="216">
        <v>659.97749999999996</v>
      </c>
      <c r="F194" s="4"/>
      <c r="G194" s="218">
        <f>ROUND(E194*F194,2)</f>
        <v>0</v>
      </c>
    </row>
    <row r="195" spans="1:7" x14ac:dyDescent="0.2">
      <c r="A195" s="212"/>
      <c r="B195" s="220"/>
      <c r="C195" s="221"/>
      <c r="D195" s="215"/>
      <c r="E195" s="216"/>
      <c r="F195" s="217"/>
      <c r="G195" s="218"/>
    </row>
    <row r="196" spans="1:7" ht="36" x14ac:dyDescent="0.2">
      <c r="A196" s="222" t="str">
        <f>CONCATENATE($A$14,".",TEXT(COUNTA(A$15:A195)-COUNTIF(A$15:A195,"*.")-COUNTIF(A$15:A195,"*)")+1,0))</f>
        <v>2.2.12</v>
      </c>
      <c r="B196" s="220" t="s">
        <v>878</v>
      </c>
      <c r="C196" s="221" t="s">
        <v>4262</v>
      </c>
      <c r="D196" s="215"/>
      <c r="E196" s="216"/>
      <c r="F196" s="217"/>
      <c r="G196" s="218"/>
    </row>
    <row r="197" spans="1:7" x14ac:dyDescent="0.2">
      <c r="A197" s="212"/>
      <c r="B197" s="220" t="s">
        <v>838</v>
      </c>
      <c r="C197" s="221" t="s">
        <v>3847</v>
      </c>
      <c r="D197" s="215"/>
      <c r="E197" s="216"/>
      <c r="F197" s="217"/>
      <c r="G197" s="218"/>
    </row>
    <row r="198" spans="1:7" x14ac:dyDescent="0.2">
      <c r="A198" s="212"/>
      <c r="B198" s="220" t="s">
        <v>839</v>
      </c>
      <c r="C198" s="221" t="s">
        <v>4225</v>
      </c>
      <c r="D198" s="215"/>
      <c r="E198" s="216"/>
      <c r="F198" s="217"/>
      <c r="G198" s="218"/>
    </row>
    <row r="199" spans="1:7" ht="24" x14ac:dyDescent="0.2">
      <c r="A199" s="212"/>
      <c r="B199" s="220" t="s">
        <v>876</v>
      </c>
      <c r="C199" s="221" t="s">
        <v>4260</v>
      </c>
      <c r="D199" s="215"/>
      <c r="E199" s="216"/>
      <c r="F199" s="217"/>
      <c r="G199" s="218"/>
    </row>
    <row r="200" spans="1:7" ht="60" x14ac:dyDescent="0.2">
      <c r="A200" s="212" t="s">
        <v>179</v>
      </c>
      <c r="B200" s="220" t="s">
        <v>877</v>
      </c>
      <c r="C200" s="221" t="s">
        <v>4261</v>
      </c>
      <c r="D200" s="215"/>
      <c r="E200" s="216"/>
      <c r="F200" s="217"/>
      <c r="G200" s="218"/>
    </row>
    <row r="201" spans="1:7" x14ac:dyDescent="0.2">
      <c r="A201" s="212"/>
      <c r="B201" s="220" t="s">
        <v>207</v>
      </c>
      <c r="C201" s="221" t="s">
        <v>3745</v>
      </c>
      <c r="D201" s="215" t="s">
        <v>194</v>
      </c>
      <c r="E201" s="216">
        <v>0</v>
      </c>
      <c r="F201" s="217"/>
      <c r="G201" s="218">
        <f>ROUND(E201*F201,2)</f>
        <v>0</v>
      </c>
    </row>
    <row r="202" spans="1:7" x14ac:dyDescent="0.2">
      <c r="A202" s="212"/>
      <c r="B202" s="220" t="s">
        <v>208</v>
      </c>
      <c r="C202" s="221" t="s">
        <v>209</v>
      </c>
      <c r="D202" s="215" t="s">
        <v>194</v>
      </c>
      <c r="E202" s="216">
        <v>34.32</v>
      </c>
      <c r="F202" s="4"/>
      <c r="G202" s="218">
        <f>ROUND(E202*F202,2)</f>
        <v>0</v>
      </c>
    </row>
    <row r="203" spans="1:7" x14ac:dyDescent="0.2">
      <c r="A203" s="212"/>
      <c r="B203" s="220"/>
      <c r="C203" s="221"/>
      <c r="D203" s="215"/>
      <c r="E203" s="216"/>
      <c r="F203" s="217"/>
      <c r="G203" s="218"/>
    </row>
    <row r="204" spans="1:7" ht="24" x14ac:dyDescent="0.2">
      <c r="A204" s="222" t="str">
        <f>CONCATENATE($A$14,".",TEXT(COUNTA(A$15:A203)-COUNTIF(A$15:A203,"*.")-COUNTIF(A$15:A203,"*)")+1,0))</f>
        <v>2.2.13</v>
      </c>
      <c r="B204" s="220" t="s">
        <v>879</v>
      </c>
      <c r="C204" s="221" t="s">
        <v>4263</v>
      </c>
      <c r="D204" s="215"/>
      <c r="E204" s="216"/>
      <c r="F204" s="217"/>
      <c r="G204" s="218"/>
    </row>
    <row r="205" spans="1:7" x14ac:dyDescent="0.2">
      <c r="A205" s="212"/>
      <c r="B205" s="220" t="s">
        <v>838</v>
      </c>
      <c r="C205" s="221" t="s">
        <v>3847</v>
      </c>
      <c r="D205" s="215"/>
      <c r="E205" s="216"/>
      <c r="F205" s="217"/>
      <c r="G205" s="218"/>
    </row>
    <row r="206" spans="1:7" x14ac:dyDescent="0.2">
      <c r="A206" s="212"/>
      <c r="B206" s="220" t="s">
        <v>844</v>
      </c>
      <c r="C206" s="221" t="s">
        <v>4230</v>
      </c>
      <c r="D206" s="215"/>
      <c r="E206" s="216"/>
      <c r="F206" s="217"/>
      <c r="G206" s="218"/>
    </row>
    <row r="207" spans="1:7" x14ac:dyDescent="0.2">
      <c r="A207" s="212" t="s">
        <v>179</v>
      </c>
      <c r="B207" s="220" t="s">
        <v>880</v>
      </c>
      <c r="C207" s="221" t="s">
        <v>4264</v>
      </c>
      <c r="D207" s="215"/>
      <c r="E207" s="216"/>
      <c r="F207" s="217"/>
      <c r="G207" s="218"/>
    </row>
    <row r="208" spans="1:7" ht="60" x14ac:dyDescent="0.2">
      <c r="A208" s="212" t="s">
        <v>181</v>
      </c>
      <c r="B208" s="220" t="s">
        <v>881</v>
      </c>
      <c r="C208" s="221" t="s">
        <v>4265</v>
      </c>
      <c r="D208" s="215"/>
      <c r="E208" s="216"/>
      <c r="F208" s="217"/>
      <c r="G208" s="218"/>
    </row>
    <row r="209" spans="1:7" x14ac:dyDescent="0.2">
      <c r="A209" s="212" t="s">
        <v>182</v>
      </c>
      <c r="B209" s="220" t="s">
        <v>231</v>
      </c>
      <c r="C209" s="221" t="s">
        <v>4266</v>
      </c>
      <c r="D209" s="215"/>
      <c r="E209" s="216"/>
      <c r="F209" s="217"/>
      <c r="G209" s="218"/>
    </row>
    <row r="210" spans="1:7" ht="60" x14ac:dyDescent="0.2">
      <c r="A210" s="212" t="s">
        <v>183</v>
      </c>
      <c r="B210" s="220" t="s">
        <v>874</v>
      </c>
      <c r="C210" s="221" t="s">
        <v>4258</v>
      </c>
      <c r="D210" s="215"/>
      <c r="E210" s="216"/>
      <c r="F210" s="217"/>
      <c r="G210" s="218"/>
    </row>
    <row r="211" spans="1:7" x14ac:dyDescent="0.2">
      <c r="A211" s="212"/>
      <c r="B211" s="220" t="s">
        <v>207</v>
      </c>
      <c r="C211" s="221" t="s">
        <v>3745</v>
      </c>
      <c r="D211" s="215" t="s">
        <v>194</v>
      </c>
      <c r="E211" s="216">
        <v>0</v>
      </c>
      <c r="F211" s="217"/>
      <c r="G211" s="218">
        <f>ROUND(E211*F211,2)</f>
        <v>0</v>
      </c>
    </row>
    <row r="212" spans="1:7" x14ac:dyDescent="0.2">
      <c r="A212" s="212"/>
      <c r="B212" s="220" t="s">
        <v>208</v>
      </c>
      <c r="C212" s="221" t="s">
        <v>209</v>
      </c>
      <c r="D212" s="215" t="s">
        <v>194</v>
      </c>
      <c r="E212" s="216">
        <v>247.20150000000001</v>
      </c>
      <c r="F212" s="4"/>
      <c r="G212" s="218">
        <f>ROUND(E212*F212,2)</f>
        <v>0</v>
      </c>
    </row>
    <row r="213" spans="1:7" x14ac:dyDescent="0.2">
      <c r="A213" s="212"/>
      <c r="B213" s="220"/>
      <c r="C213" s="221"/>
      <c r="D213" s="215"/>
      <c r="E213" s="216"/>
      <c r="F213" s="217"/>
      <c r="G213" s="218"/>
    </row>
    <row r="214" spans="1:7" x14ac:dyDescent="0.2">
      <c r="A214" s="212"/>
      <c r="B214" s="220" t="s">
        <v>844</v>
      </c>
      <c r="C214" s="221" t="s">
        <v>4230</v>
      </c>
      <c r="D214" s="215"/>
      <c r="E214" s="216"/>
      <c r="F214" s="217"/>
      <c r="G214" s="218"/>
    </row>
    <row r="215" spans="1:7" ht="60" x14ac:dyDescent="0.2">
      <c r="A215" s="212" t="s">
        <v>183</v>
      </c>
      <c r="B215" s="220" t="s">
        <v>846</v>
      </c>
      <c r="C215" s="221" t="s">
        <v>4232</v>
      </c>
      <c r="D215" s="215"/>
      <c r="E215" s="216"/>
      <c r="F215" s="217"/>
      <c r="G215" s="218"/>
    </row>
    <row r="216" spans="1:7" x14ac:dyDescent="0.2">
      <c r="A216" s="212" t="s">
        <v>212</v>
      </c>
      <c r="B216" s="220" t="s">
        <v>231</v>
      </c>
      <c r="C216" s="221" t="s">
        <v>4266</v>
      </c>
      <c r="D216" s="215"/>
      <c r="E216" s="216"/>
      <c r="F216" s="217"/>
      <c r="G216" s="218"/>
    </row>
    <row r="217" spans="1:7" ht="60" x14ac:dyDescent="0.2">
      <c r="A217" s="212" t="s">
        <v>213</v>
      </c>
      <c r="B217" s="220" t="s">
        <v>874</v>
      </c>
      <c r="C217" s="221" t="s">
        <v>4258</v>
      </c>
      <c r="D217" s="215"/>
      <c r="E217" s="216"/>
      <c r="F217" s="217"/>
      <c r="G217" s="218"/>
    </row>
    <row r="218" spans="1:7" x14ac:dyDescent="0.2">
      <c r="A218" s="212"/>
      <c r="B218" s="220" t="s">
        <v>207</v>
      </c>
      <c r="C218" s="221" t="s">
        <v>3745</v>
      </c>
      <c r="D218" s="215" t="s">
        <v>194</v>
      </c>
      <c r="E218" s="216">
        <v>0</v>
      </c>
      <c r="F218" s="217"/>
      <c r="G218" s="218">
        <f>ROUND(E218*F218,2)</f>
        <v>0</v>
      </c>
    </row>
    <row r="219" spans="1:7" x14ac:dyDescent="0.2">
      <c r="A219" s="212"/>
      <c r="B219" s="220" t="s">
        <v>208</v>
      </c>
      <c r="C219" s="221" t="s">
        <v>209</v>
      </c>
      <c r="D219" s="215" t="s">
        <v>194</v>
      </c>
      <c r="E219" s="216">
        <v>72.44</v>
      </c>
      <c r="F219" s="4"/>
      <c r="G219" s="218">
        <f>ROUND(E219*F219,2)</f>
        <v>0</v>
      </c>
    </row>
    <row r="220" spans="1:7" x14ac:dyDescent="0.2">
      <c r="A220" s="212"/>
      <c r="B220" s="220"/>
      <c r="C220" s="221"/>
      <c r="D220" s="215"/>
      <c r="E220" s="216"/>
      <c r="F220" s="217"/>
      <c r="G220" s="218"/>
    </row>
    <row r="221" spans="1:7" ht="24" x14ac:dyDescent="0.2">
      <c r="A221" s="222" t="str">
        <f>CONCATENATE($A$14,".",TEXT(COUNTA(A$15:A220)-COUNTIF(A$15:A220,"*.")-COUNTIF(A$15:A220,"*)")+1,0))</f>
        <v>2.2.14</v>
      </c>
      <c r="B221" s="220" t="s">
        <v>882</v>
      </c>
      <c r="C221" s="221" t="s">
        <v>4267</v>
      </c>
      <c r="D221" s="215"/>
      <c r="E221" s="216"/>
      <c r="F221" s="217"/>
      <c r="G221" s="218"/>
    </row>
    <row r="222" spans="1:7" x14ac:dyDescent="0.2">
      <c r="A222" s="212"/>
      <c r="B222" s="220" t="s">
        <v>838</v>
      </c>
      <c r="C222" s="221" t="s">
        <v>3847</v>
      </c>
      <c r="D222" s="215"/>
      <c r="E222" s="216"/>
      <c r="F222" s="217"/>
      <c r="G222" s="218"/>
    </row>
    <row r="223" spans="1:7" x14ac:dyDescent="0.2">
      <c r="A223" s="212"/>
      <c r="B223" s="220" t="s">
        <v>844</v>
      </c>
      <c r="C223" s="221" t="s">
        <v>4230</v>
      </c>
      <c r="D223" s="215"/>
      <c r="E223" s="216"/>
      <c r="F223" s="217"/>
      <c r="G223" s="218"/>
    </row>
    <row r="224" spans="1:7" ht="60" x14ac:dyDescent="0.2">
      <c r="A224" s="212" t="s">
        <v>179</v>
      </c>
      <c r="B224" s="220" t="s">
        <v>883</v>
      </c>
      <c r="C224" s="221" t="s">
        <v>4268</v>
      </c>
      <c r="D224" s="215"/>
      <c r="E224" s="216"/>
      <c r="F224" s="217"/>
      <c r="G224" s="218"/>
    </row>
    <row r="225" spans="1:7" x14ac:dyDescent="0.2">
      <c r="A225" s="212" t="s">
        <v>181</v>
      </c>
      <c r="B225" s="220" t="s">
        <v>231</v>
      </c>
      <c r="C225" s="221" t="s">
        <v>4266</v>
      </c>
      <c r="D225" s="215"/>
      <c r="E225" s="216"/>
      <c r="F225" s="217"/>
      <c r="G225" s="218"/>
    </row>
    <row r="226" spans="1:7" ht="60" x14ac:dyDescent="0.2">
      <c r="A226" s="212" t="s">
        <v>182</v>
      </c>
      <c r="B226" s="220" t="s">
        <v>884</v>
      </c>
      <c r="C226" s="221" t="s">
        <v>4269</v>
      </c>
      <c r="D226" s="215"/>
      <c r="E226" s="216"/>
      <c r="F226" s="217"/>
      <c r="G226" s="218"/>
    </row>
    <row r="227" spans="1:7" x14ac:dyDescent="0.2">
      <c r="A227" s="212"/>
      <c r="B227" s="220" t="s">
        <v>207</v>
      </c>
      <c r="C227" s="221" t="s">
        <v>3745</v>
      </c>
      <c r="D227" s="215" t="s">
        <v>194</v>
      </c>
      <c r="E227" s="216">
        <v>0</v>
      </c>
      <c r="F227" s="217"/>
      <c r="G227" s="218">
        <f>ROUND(E227*F227,2)</f>
        <v>0</v>
      </c>
    </row>
    <row r="228" spans="1:7" x14ac:dyDescent="0.2">
      <c r="A228" s="212"/>
      <c r="B228" s="220" t="s">
        <v>208</v>
      </c>
      <c r="C228" s="221" t="s">
        <v>209</v>
      </c>
      <c r="D228" s="215" t="s">
        <v>194</v>
      </c>
      <c r="E228" s="216">
        <v>26.4</v>
      </c>
      <c r="F228" s="4"/>
      <c r="G228" s="218">
        <f>ROUND(E228*F228,2)</f>
        <v>0</v>
      </c>
    </row>
    <row r="229" spans="1:7" x14ac:dyDescent="0.2">
      <c r="A229" s="212"/>
      <c r="B229" s="220"/>
      <c r="C229" s="221"/>
      <c r="D229" s="215"/>
      <c r="E229" s="216"/>
      <c r="F229" s="217"/>
      <c r="G229" s="218"/>
    </row>
    <row r="230" spans="1:7" ht="24" x14ac:dyDescent="0.2">
      <c r="A230" s="222" t="str">
        <f>CONCATENATE($A$14,".",TEXT(COUNTA(A$15:A229)-COUNTIF(A$15:A229,"*.")-COUNTIF(A$15:A229,"*)")+1,0))</f>
        <v>2.2.15</v>
      </c>
      <c r="B230" s="220" t="s">
        <v>885</v>
      </c>
      <c r="C230" s="221" t="s">
        <v>4270</v>
      </c>
      <c r="D230" s="215"/>
      <c r="E230" s="216"/>
      <c r="F230" s="217"/>
      <c r="G230" s="218"/>
    </row>
    <row r="231" spans="1:7" x14ac:dyDescent="0.2">
      <c r="A231" s="212"/>
      <c r="B231" s="220" t="s">
        <v>838</v>
      </c>
      <c r="C231" s="221" t="s">
        <v>3847</v>
      </c>
      <c r="D231" s="215"/>
      <c r="E231" s="216"/>
      <c r="F231" s="217"/>
      <c r="G231" s="218"/>
    </row>
    <row r="232" spans="1:7" ht="84" x14ac:dyDescent="0.2">
      <c r="A232" s="212" t="s">
        <v>179</v>
      </c>
      <c r="B232" s="220" t="s">
        <v>886</v>
      </c>
      <c r="C232" s="221" t="s">
        <v>4271</v>
      </c>
      <c r="D232" s="215"/>
      <c r="E232" s="216"/>
      <c r="F232" s="217"/>
      <c r="G232" s="218"/>
    </row>
    <row r="233" spans="1:7" x14ac:dyDescent="0.2">
      <c r="A233" s="212"/>
      <c r="B233" s="220" t="s">
        <v>207</v>
      </c>
      <c r="C233" s="221" t="s">
        <v>3745</v>
      </c>
      <c r="D233" s="215" t="s">
        <v>194</v>
      </c>
      <c r="E233" s="216">
        <v>56.81</v>
      </c>
      <c r="F233" s="4"/>
      <c r="G233" s="218">
        <f>ROUND(E233*F233,2)</f>
        <v>0</v>
      </c>
    </row>
    <row r="234" spans="1:7" x14ac:dyDescent="0.2">
      <c r="A234" s="212"/>
      <c r="B234" s="220" t="s">
        <v>208</v>
      </c>
      <c r="C234" s="221" t="s">
        <v>209</v>
      </c>
      <c r="D234" s="215" t="s">
        <v>194</v>
      </c>
      <c r="E234" s="216">
        <v>292.65600000000006</v>
      </c>
      <c r="F234" s="4"/>
      <c r="G234" s="218">
        <f>ROUND(E234*F234,2)</f>
        <v>0</v>
      </c>
    </row>
    <row r="235" spans="1:7" x14ac:dyDescent="0.2">
      <c r="A235" s="212"/>
      <c r="B235" s="220"/>
      <c r="C235" s="221"/>
      <c r="D235" s="215"/>
      <c r="E235" s="216"/>
      <c r="F235" s="217"/>
      <c r="G235" s="218"/>
    </row>
    <row r="236" spans="1:7" ht="24" x14ac:dyDescent="0.2">
      <c r="A236" s="222" t="str">
        <f>CONCATENATE($A$14,".",TEXT(COUNTA(A$15:A235)-COUNTIF(A$15:A235,"*.")-COUNTIF(A$15:A235,"*)")+1,0))</f>
        <v>2.2.16</v>
      </c>
      <c r="B236" s="220" t="s">
        <v>887</v>
      </c>
      <c r="C236" s="221" t="s">
        <v>4272</v>
      </c>
      <c r="D236" s="215"/>
      <c r="E236" s="216"/>
      <c r="F236" s="217"/>
      <c r="G236" s="218"/>
    </row>
    <row r="237" spans="1:7" x14ac:dyDescent="0.2">
      <c r="A237" s="212"/>
      <c r="B237" s="220" t="s">
        <v>838</v>
      </c>
      <c r="C237" s="221" t="s">
        <v>3847</v>
      </c>
      <c r="D237" s="215"/>
      <c r="E237" s="216"/>
      <c r="F237" s="217"/>
      <c r="G237" s="218"/>
    </row>
    <row r="238" spans="1:7" ht="60" x14ac:dyDescent="0.2">
      <c r="A238" s="212" t="s">
        <v>179</v>
      </c>
      <c r="B238" s="220" t="s">
        <v>888</v>
      </c>
      <c r="C238" s="221" t="s">
        <v>4273</v>
      </c>
      <c r="D238" s="215"/>
      <c r="E238" s="216"/>
      <c r="F238" s="217"/>
      <c r="G238" s="218"/>
    </row>
    <row r="239" spans="1:7" x14ac:dyDescent="0.2">
      <c r="A239" s="212"/>
      <c r="B239" s="220" t="s">
        <v>207</v>
      </c>
      <c r="C239" s="221" t="s">
        <v>3745</v>
      </c>
      <c r="D239" s="215" t="s">
        <v>194</v>
      </c>
      <c r="E239" s="216">
        <v>31.46</v>
      </c>
      <c r="F239" s="4"/>
      <c r="G239" s="218">
        <f>ROUND(E239*F239,2)</f>
        <v>0</v>
      </c>
    </row>
    <row r="240" spans="1:7" x14ac:dyDescent="0.2">
      <c r="A240" s="212"/>
      <c r="B240" s="220" t="s">
        <v>208</v>
      </c>
      <c r="C240" s="221" t="s">
        <v>209</v>
      </c>
      <c r="D240" s="215" t="s">
        <v>194</v>
      </c>
      <c r="E240" s="216">
        <v>0</v>
      </c>
      <c r="F240" s="217"/>
      <c r="G240" s="218">
        <f>ROUND(E240*F240,2)</f>
        <v>0</v>
      </c>
    </row>
    <row r="241" spans="1:7" x14ac:dyDescent="0.2">
      <c r="A241" s="212"/>
      <c r="B241" s="220"/>
      <c r="C241" s="221"/>
      <c r="D241" s="215"/>
      <c r="E241" s="216"/>
      <c r="F241" s="217"/>
      <c r="G241" s="218"/>
    </row>
    <row r="242" spans="1:7" ht="36" x14ac:dyDescent="0.2">
      <c r="A242" s="222" t="str">
        <f>CONCATENATE($A$14,".",TEXT(COUNTA(A$15:A241)-COUNTIF(A$15:A241,"*.")-COUNTIF(A$15:A241,"*)")+1,0))</f>
        <v>2.2.17</v>
      </c>
      <c r="B242" s="220" t="s">
        <v>889</v>
      </c>
      <c r="C242" s="221" t="s">
        <v>4274</v>
      </c>
      <c r="D242" s="215"/>
      <c r="E242" s="216"/>
      <c r="F242" s="217"/>
      <c r="G242" s="218"/>
    </row>
    <row r="243" spans="1:7" x14ac:dyDescent="0.2">
      <c r="A243" s="212"/>
      <c r="B243" s="220" t="s">
        <v>838</v>
      </c>
      <c r="C243" s="221" t="s">
        <v>3847</v>
      </c>
      <c r="D243" s="215"/>
      <c r="E243" s="216"/>
      <c r="F243" s="217"/>
      <c r="G243" s="218"/>
    </row>
    <row r="244" spans="1:7" ht="60" x14ac:dyDescent="0.2">
      <c r="A244" s="212"/>
      <c r="B244" s="220" t="s">
        <v>890</v>
      </c>
      <c r="C244" s="221" t="s">
        <v>4275</v>
      </c>
      <c r="D244" s="215"/>
      <c r="E244" s="216"/>
      <c r="F244" s="217"/>
      <c r="G244" s="218"/>
    </row>
    <row r="245" spans="1:7" x14ac:dyDescent="0.2">
      <c r="A245" s="212"/>
      <c r="B245" s="220" t="s">
        <v>207</v>
      </c>
      <c r="C245" s="221" t="s">
        <v>3745</v>
      </c>
      <c r="D245" s="215" t="s">
        <v>194</v>
      </c>
      <c r="E245" s="216">
        <v>45.5</v>
      </c>
      <c r="F245" s="4"/>
      <c r="G245" s="218">
        <f>ROUND(E245*F245,2)</f>
        <v>0</v>
      </c>
    </row>
    <row r="246" spans="1:7" x14ac:dyDescent="0.2">
      <c r="A246" s="212"/>
      <c r="B246" s="220" t="s">
        <v>208</v>
      </c>
      <c r="C246" s="221" t="s">
        <v>209</v>
      </c>
      <c r="D246" s="215" t="s">
        <v>194</v>
      </c>
      <c r="E246" s="216">
        <v>0</v>
      </c>
      <c r="F246" s="217"/>
      <c r="G246" s="218">
        <f>ROUND(E246*F246,2)</f>
        <v>0</v>
      </c>
    </row>
    <row r="247" spans="1:7" x14ac:dyDescent="0.2">
      <c r="A247" s="212"/>
      <c r="B247" s="220"/>
      <c r="C247" s="221"/>
      <c r="D247" s="215"/>
      <c r="E247" s="216"/>
      <c r="F247" s="217"/>
      <c r="G247" s="218"/>
    </row>
    <row r="248" spans="1:7" ht="36" x14ac:dyDescent="0.2">
      <c r="A248" s="222" t="str">
        <f>CONCATENATE($A$14,".",TEXT(COUNTA(A$15:A247)-COUNTIF(A$15:A247,"*.")-COUNTIF(A$15:A247,"*)")+1,0))</f>
        <v>2.2.18</v>
      </c>
      <c r="B248" s="220" t="s">
        <v>891</v>
      </c>
      <c r="C248" s="221" t="s">
        <v>4276</v>
      </c>
      <c r="D248" s="215"/>
      <c r="E248" s="216"/>
      <c r="F248" s="217"/>
      <c r="G248" s="218"/>
    </row>
    <row r="249" spans="1:7" x14ac:dyDescent="0.2">
      <c r="A249" s="212"/>
      <c r="B249" s="220" t="s">
        <v>838</v>
      </c>
      <c r="C249" s="221" t="s">
        <v>3847</v>
      </c>
      <c r="D249" s="215"/>
      <c r="E249" s="216"/>
      <c r="F249" s="217"/>
      <c r="G249" s="218"/>
    </row>
    <row r="250" spans="1:7" ht="60" x14ac:dyDescent="0.2">
      <c r="A250" s="212"/>
      <c r="B250" s="220" t="s">
        <v>890</v>
      </c>
      <c r="C250" s="221" t="s">
        <v>4275</v>
      </c>
      <c r="D250" s="215"/>
      <c r="E250" s="216"/>
      <c r="F250" s="217"/>
      <c r="G250" s="218"/>
    </row>
    <row r="251" spans="1:7" x14ac:dyDescent="0.2">
      <c r="A251" s="212"/>
      <c r="B251" s="220" t="s">
        <v>207</v>
      </c>
      <c r="C251" s="221" t="s">
        <v>3745</v>
      </c>
      <c r="D251" s="215" t="s">
        <v>194</v>
      </c>
      <c r="E251" s="216">
        <v>45.5</v>
      </c>
      <c r="F251" s="4"/>
      <c r="G251" s="218">
        <f>ROUND(E251*F251,2)</f>
        <v>0</v>
      </c>
    </row>
    <row r="252" spans="1:7" x14ac:dyDescent="0.2">
      <c r="A252" s="212"/>
      <c r="B252" s="220" t="s">
        <v>208</v>
      </c>
      <c r="C252" s="221" t="s">
        <v>209</v>
      </c>
      <c r="D252" s="215" t="s">
        <v>194</v>
      </c>
      <c r="E252" s="216">
        <v>0</v>
      </c>
      <c r="F252" s="217"/>
      <c r="G252" s="218">
        <f>ROUND(E252*F252,2)</f>
        <v>0</v>
      </c>
    </row>
    <row r="253" spans="1:7" x14ac:dyDescent="0.2">
      <c r="A253" s="212"/>
      <c r="B253" s="220"/>
      <c r="C253" s="221"/>
      <c r="D253" s="215"/>
      <c r="E253" s="216"/>
      <c r="F253" s="217"/>
      <c r="G253" s="218"/>
    </row>
    <row r="254" spans="1:7" ht="24" x14ac:dyDescent="0.2">
      <c r="A254" s="222" t="str">
        <f>CONCATENATE($A$14,".",TEXT(COUNTA(A$15:A253)-COUNTIF(A$15:A253,"*.")-COUNTIF(A$15:A253,"*)")+1,0))</f>
        <v>2.2.19</v>
      </c>
      <c r="B254" s="220" t="s">
        <v>892</v>
      </c>
      <c r="C254" s="221" t="s">
        <v>4277</v>
      </c>
      <c r="D254" s="215"/>
      <c r="E254" s="216"/>
      <c r="F254" s="217"/>
      <c r="G254" s="218"/>
    </row>
    <row r="255" spans="1:7" x14ac:dyDescent="0.2">
      <c r="A255" s="212"/>
      <c r="B255" s="220" t="s">
        <v>838</v>
      </c>
      <c r="C255" s="221" t="s">
        <v>3847</v>
      </c>
      <c r="D255" s="215"/>
      <c r="E255" s="216"/>
      <c r="F255" s="217"/>
      <c r="G255" s="218"/>
    </row>
    <row r="256" spans="1:7" x14ac:dyDescent="0.2">
      <c r="A256" s="212"/>
      <c r="B256" s="220" t="s">
        <v>893</v>
      </c>
      <c r="C256" s="221" t="s">
        <v>4278</v>
      </c>
      <c r="D256" s="215"/>
      <c r="E256" s="216"/>
      <c r="F256" s="217"/>
      <c r="G256" s="218"/>
    </row>
    <row r="257" spans="1:7" ht="48" x14ac:dyDescent="0.2">
      <c r="A257" s="212" t="s">
        <v>179</v>
      </c>
      <c r="B257" s="220" t="s">
        <v>894</v>
      </c>
      <c r="C257" s="221" t="s">
        <v>4279</v>
      </c>
      <c r="D257" s="215"/>
      <c r="E257" s="216"/>
      <c r="F257" s="217"/>
      <c r="G257" s="218"/>
    </row>
    <row r="258" spans="1:7" x14ac:dyDescent="0.2">
      <c r="A258" s="212"/>
      <c r="B258" s="220" t="s">
        <v>207</v>
      </c>
      <c r="C258" s="221" t="s">
        <v>3745</v>
      </c>
      <c r="D258" s="215" t="s">
        <v>194</v>
      </c>
      <c r="E258" s="216">
        <v>24.215</v>
      </c>
      <c r="F258" s="4"/>
      <c r="G258" s="218">
        <f>ROUND(E258*F258,2)</f>
        <v>0</v>
      </c>
    </row>
    <row r="259" spans="1:7" x14ac:dyDescent="0.2">
      <c r="A259" s="212"/>
      <c r="B259" s="220" t="s">
        <v>208</v>
      </c>
      <c r="C259" s="221" t="s">
        <v>209</v>
      </c>
      <c r="D259" s="215" t="s">
        <v>194</v>
      </c>
      <c r="E259" s="216">
        <v>0</v>
      </c>
      <c r="F259" s="217"/>
      <c r="G259" s="218">
        <f>ROUND(E259*F259,2)</f>
        <v>0</v>
      </c>
    </row>
    <row r="260" spans="1:7" x14ac:dyDescent="0.2">
      <c r="A260" s="212"/>
      <c r="B260" s="220"/>
      <c r="C260" s="221"/>
      <c r="D260" s="215"/>
      <c r="E260" s="216"/>
      <c r="F260" s="217"/>
      <c r="G260" s="218"/>
    </row>
    <row r="261" spans="1:7" ht="24" x14ac:dyDescent="0.2">
      <c r="A261" s="222" t="str">
        <f>CONCATENATE($A$14,".",TEXT(COUNTA(A$15:A260)-COUNTIF(A$15:A260,"*.")-COUNTIF(A$15:A260,"*)")+1,0))</f>
        <v>2.2.20</v>
      </c>
      <c r="B261" s="220" t="s">
        <v>895</v>
      </c>
      <c r="C261" s="221" t="s">
        <v>4280</v>
      </c>
      <c r="D261" s="215"/>
      <c r="E261" s="216"/>
      <c r="F261" s="217"/>
      <c r="G261" s="218"/>
    </row>
    <row r="262" spans="1:7" x14ac:dyDescent="0.2">
      <c r="A262" s="212"/>
      <c r="B262" s="220" t="s">
        <v>838</v>
      </c>
      <c r="C262" s="221" t="s">
        <v>3847</v>
      </c>
      <c r="D262" s="215"/>
      <c r="E262" s="216"/>
      <c r="F262" s="217"/>
      <c r="G262" s="218"/>
    </row>
    <row r="263" spans="1:7" x14ac:dyDescent="0.2">
      <c r="A263" s="212"/>
      <c r="B263" s="220" t="s">
        <v>893</v>
      </c>
      <c r="C263" s="221" t="s">
        <v>4278</v>
      </c>
      <c r="D263" s="215"/>
      <c r="E263" s="216"/>
      <c r="F263" s="217"/>
      <c r="G263" s="218"/>
    </row>
    <row r="264" spans="1:7" ht="48" x14ac:dyDescent="0.2">
      <c r="A264" s="212" t="s">
        <v>179</v>
      </c>
      <c r="B264" s="220" t="s">
        <v>894</v>
      </c>
      <c r="C264" s="221" t="s">
        <v>4279</v>
      </c>
      <c r="D264" s="215"/>
      <c r="E264" s="216"/>
      <c r="F264" s="217"/>
      <c r="G264" s="218"/>
    </row>
    <row r="265" spans="1:7" x14ac:dyDescent="0.2">
      <c r="A265" s="212"/>
      <c r="B265" s="220" t="s">
        <v>207</v>
      </c>
      <c r="C265" s="221" t="s">
        <v>3745</v>
      </c>
      <c r="D265" s="215" t="s">
        <v>194</v>
      </c>
      <c r="E265" s="216">
        <v>125.1495</v>
      </c>
      <c r="F265" s="4"/>
      <c r="G265" s="218">
        <f>ROUND(E265*F265,2)</f>
        <v>0</v>
      </c>
    </row>
    <row r="266" spans="1:7" x14ac:dyDescent="0.2">
      <c r="A266" s="212"/>
      <c r="B266" s="220" t="s">
        <v>208</v>
      </c>
      <c r="C266" s="221" t="s">
        <v>209</v>
      </c>
      <c r="D266" s="215" t="s">
        <v>194</v>
      </c>
      <c r="E266" s="216">
        <v>0</v>
      </c>
      <c r="F266" s="217"/>
      <c r="G266" s="218">
        <f>ROUND(E266*F266,2)</f>
        <v>0</v>
      </c>
    </row>
    <row r="267" spans="1:7" x14ac:dyDescent="0.2">
      <c r="A267" s="212"/>
      <c r="B267" s="220"/>
      <c r="C267" s="221"/>
      <c r="D267" s="215"/>
      <c r="E267" s="216"/>
      <c r="F267" s="217"/>
      <c r="G267" s="218"/>
    </row>
    <row r="268" spans="1:7" ht="36" x14ac:dyDescent="0.2">
      <c r="A268" s="212" t="s">
        <v>181</v>
      </c>
      <c r="B268" s="220" t="s">
        <v>896</v>
      </c>
      <c r="C268" s="221" t="s">
        <v>4281</v>
      </c>
      <c r="D268" s="215"/>
      <c r="E268" s="216"/>
      <c r="F268" s="217"/>
      <c r="G268" s="218"/>
    </row>
    <row r="269" spans="1:7" x14ac:dyDescent="0.2">
      <c r="A269" s="212"/>
      <c r="B269" s="220" t="s">
        <v>207</v>
      </c>
      <c r="C269" s="221" t="s">
        <v>3745</v>
      </c>
      <c r="D269" s="215" t="s">
        <v>251</v>
      </c>
      <c r="E269" s="216">
        <v>41.1</v>
      </c>
      <c r="F269" s="4"/>
      <c r="G269" s="218">
        <f>ROUND(E269*F269,2)</f>
        <v>0</v>
      </c>
    </row>
    <row r="270" spans="1:7" x14ac:dyDescent="0.2">
      <c r="A270" s="212"/>
      <c r="B270" s="220" t="s">
        <v>208</v>
      </c>
      <c r="C270" s="221" t="s">
        <v>209</v>
      </c>
      <c r="D270" s="215" t="s">
        <v>251</v>
      </c>
      <c r="E270" s="216">
        <v>0</v>
      </c>
      <c r="F270" s="217"/>
      <c r="G270" s="218">
        <f>ROUND(E270*F270,2)</f>
        <v>0</v>
      </c>
    </row>
    <row r="271" spans="1:7" x14ac:dyDescent="0.2">
      <c r="A271" s="212"/>
      <c r="B271" s="220"/>
      <c r="C271" s="221"/>
      <c r="D271" s="215"/>
      <c r="E271" s="216"/>
      <c r="F271" s="217"/>
      <c r="G271" s="218"/>
    </row>
    <row r="272" spans="1:7" ht="24" x14ac:dyDescent="0.2">
      <c r="A272" s="222" t="str">
        <f>CONCATENATE($A$14,".",TEXT(COUNTA(A$15:A271)-COUNTIF(A$15:A271,"*.")-COUNTIF(A$15:A271,"*)")+1,0))</f>
        <v>2.2.21</v>
      </c>
      <c r="B272" s="220" t="s">
        <v>897</v>
      </c>
      <c r="C272" s="221" t="s">
        <v>4282</v>
      </c>
      <c r="D272" s="215"/>
      <c r="E272" s="216"/>
      <c r="F272" s="217"/>
      <c r="G272" s="218"/>
    </row>
    <row r="273" spans="1:7" x14ac:dyDescent="0.2">
      <c r="A273" s="212"/>
      <c r="B273" s="220" t="s">
        <v>838</v>
      </c>
      <c r="C273" s="221" t="s">
        <v>3847</v>
      </c>
      <c r="D273" s="215"/>
      <c r="E273" s="216"/>
      <c r="F273" s="217"/>
      <c r="G273" s="218"/>
    </row>
    <row r="274" spans="1:7" x14ac:dyDescent="0.2">
      <c r="A274" s="212"/>
      <c r="B274" s="220" t="s">
        <v>893</v>
      </c>
      <c r="C274" s="221" t="s">
        <v>4278</v>
      </c>
      <c r="D274" s="215"/>
      <c r="E274" s="216"/>
      <c r="F274" s="217"/>
      <c r="G274" s="218"/>
    </row>
    <row r="275" spans="1:7" ht="48" x14ac:dyDescent="0.2">
      <c r="A275" s="212" t="s">
        <v>179</v>
      </c>
      <c r="B275" s="220" t="s">
        <v>898</v>
      </c>
      <c r="C275" s="221" t="s">
        <v>4283</v>
      </c>
      <c r="D275" s="215"/>
      <c r="E275" s="216"/>
      <c r="F275" s="217"/>
      <c r="G275" s="218"/>
    </row>
    <row r="276" spans="1:7" x14ac:dyDescent="0.2">
      <c r="A276" s="212"/>
      <c r="B276" s="220" t="s">
        <v>207</v>
      </c>
      <c r="C276" s="221" t="s">
        <v>3745</v>
      </c>
      <c r="D276" s="215" t="s">
        <v>194</v>
      </c>
      <c r="E276" s="216">
        <v>5.8</v>
      </c>
      <c r="F276" s="4"/>
      <c r="G276" s="218">
        <f>ROUND(E276*F276,2)</f>
        <v>0</v>
      </c>
    </row>
    <row r="277" spans="1:7" x14ac:dyDescent="0.2">
      <c r="A277" s="212"/>
      <c r="B277" s="220" t="s">
        <v>208</v>
      </c>
      <c r="C277" s="221" t="s">
        <v>209</v>
      </c>
      <c r="D277" s="215" t="s">
        <v>194</v>
      </c>
      <c r="E277" s="216">
        <v>0</v>
      </c>
      <c r="F277" s="217"/>
      <c r="G277" s="218">
        <f>ROUND(E277*F277,2)</f>
        <v>0</v>
      </c>
    </row>
    <row r="278" spans="1:7" x14ac:dyDescent="0.2">
      <c r="A278" s="212"/>
      <c r="B278" s="220"/>
      <c r="C278" s="221"/>
      <c r="D278" s="215"/>
      <c r="E278" s="216"/>
      <c r="F278" s="217"/>
      <c r="G278" s="218"/>
    </row>
    <row r="279" spans="1:7" ht="24" x14ac:dyDescent="0.2">
      <c r="A279" s="222" t="str">
        <f>CONCATENATE($A$14,".",TEXT(COUNTA(A$15:A278)-COUNTIF(A$15:A278,"*.")-COUNTIF(A$15:A278,"*)")+1,0))</f>
        <v>2.2.22</v>
      </c>
      <c r="B279" s="220" t="s">
        <v>857</v>
      </c>
      <c r="C279" s="221" t="s">
        <v>4241</v>
      </c>
      <c r="D279" s="215"/>
      <c r="E279" s="216"/>
      <c r="F279" s="217"/>
      <c r="G279" s="218"/>
    </row>
    <row r="280" spans="1:7" x14ac:dyDescent="0.2">
      <c r="A280" s="212"/>
      <c r="B280" s="220" t="s">
        <v>838</v>
      </c>
      <c r="C280" s="221" t="s">
        <v>3847</v>
      </c>
      <c r="D280" s="215"/>
      <c r="E280" s="216"/>
      <c r="F280" s="217"/>
      <c r="G280" s="218"/>
    </row>
    <row r="281" spans="1:7" x14ac:dyDescent="0.2">
      <c r="A281" s="212"/>
      <c r="B281" s="220" t="s">
        <v>899</v>
      </c>
      <c r="C281" s="221" t="s">
        <v>4284</v>
      </c>
      <c r="D281" s="215"/>
      <c r="E281" s="216"/>
      <c r="F281" s="217"/>
      <c r="G281" s="218"/>
    </row>
    <row r="282" spans="1:7" ht="48" x14ac:dyDescent="0.2">
      <c r="A282" s="212" t="s">
        <v>179</v>
      </c>
      <c r="B282" s="220" t="s">
        <v>900</v>
      </c>
      <c r="C282" s="221" t="s">
        <v>4285</v>
      </c>
      <c r="D282" s="215"/>
      <c r="E282" s="216"/>
      <c r="F282" s="217"/>
      <c r="G282" s="218"/>
    </row>
    <row r="283" spans="1:7" x14ac:dyDescent="0.2">
      <c r="A283" s="212"/>
      <c r="B283" s="220" t="s">
        <v>207</v>
      </c>
      <c r="C283" s="221" t="s">
        <v>3745</v>
      </c>
      <c r="D283" s="215" t="s">
        <v>194</v>
      </c>
      <c r="E283" s="216">
        <v>13.520000000000001</v>
      </c>
      <c r="F283" s="4"/>
      <c r="G283" s="218">
        <f>ROUND(E283*F283,2)</f>
        <v>0</v>
      </c>
    </row>
    <row r="284" spans="1:7" x14ac:dyDescent="0.2">
      <c r="A284" s="212"/>
      <c r="B284" s="220" t="s">
        <v>208</v>
      </c>
      <c r="C284" s="221" t="s">
        <v>209</v>
      </c>
      <c r="D284" s="215" t="s">
        <v>194</v>
      </c>
      <c r="E284" s="216">
        <v>0</v>
      </c>
      <c r="F284" s="217"/>
      <c r="G284" s="218">
        <f>ROUND(E284*F284,2)</f>
        <v>0</v>
      </c>
    </row>
    <row r="285" spans="1:7" x14ac:dyDescent="0.2">
      <c r="A285" s="212"/>
      <c r="B285" s="220"/>
      <c r="C285" s="221"/>
      <c r="D285" s="215"/>
      <c r="E285" s="216"/>
      <c r="F285" s="217"/>
      <c r="G285" s="218"/>
    </row>
    <row r="286" spans="1:7" ht="24" x14ac:dyDescent="0.2">
      <c r="A286" s="222" t="str">
        <f>CONCATENATE($A$14,".",TEXT(COUNTA(A$15:A285)-COUNTIF(A$15:A285,"*.")-COUNTIF(A$15:A285,"*)")+1,0))</f>
        <v>2.2.23</v>
      </c>
      <c r="B286" s="220" t="s">
        <v>901</v>
      </c>
      <c r="C286" s="221" t="s">
        <v>4286</v>
      </c>
      <c r="D286" s="215"/>
      <c r="E286" s="216"/>
      <c r="F286" s="217"/>
      <c r="G286" s="218"/>
    </row>
    <row r="287" spans="1:7" x14ac:dyDescent="0.2">
      <c r="A287" s="212"/>
      <c r="B287" s="220" t="s">
        <v>838</v>
      </c>
      <c r="C287" s="221" t="s">
        <v>3847</v>
      </c>
      <c r="D287" s="215"/>
      <c r="E287" s="216"/>
      <c r="F287" s="217"/>
      <c r="G287" s="218"/>
    </row>
    <row r="288" spans="1:7" ht="48" x14ac:dyDescent="0.2">
      <c r="A288" s="212" t="s">
        <v>179</v>
      </c>
      <c r="B288" s="220" t="s">
        <v>900</v>
      </c>
      <c r="C288" s="221" t="s">
        <v>4285</v>
      </c>
      <c r="D288" s="215"/>
      <c r="E288" s="216"/>
      <c r="F288" s="217"/>
      <c r="G288" s="218"/>
    </row>
    <row r="289" spans="1:7" x14ac:dyDescent="0.2">
      <c r="A289" s="212"/>
      <c r="B289" s="220" t="s">
        <v>207</v>
      </c>
      <c r="C289" s="221" t="s">
        <v>3745</v>
      </c>
      <c r="D289" s="215" t="s">
        <v>194</v>
      </c>
      <c r="E289" s="216">
        <v>21.84</v>
      </c>
      <c r="F289" s="4"/>
      <c r="G289" s="218">
        <f>ROUND(E289*F289,2)</f>
        <v>0</v>
      </c>
    </row>
    <row r="290" spans="1:7" x14ac:dyDescent="0.2">
      <c r="A290" s="212"/>
      <c r="B290" s="220" t="s">
        <v>208</v>
      </c>
      <c r="C290" s="221" t="s">
        <v>209</v>
      </c>
      <c r="D290" s="215" t="s">
        <v>194</v>
      </c>
      <c r="E290" s="216">
        <v>71.62</v>
      </c>
      <c r="F290" s="4"/>
      <c r="G290" s="218">
        <f>ROUND(E290*F290,2)</f>
        <v>0</v>
      </c>
    </row>
    <row r="291" spans="1:7" x14ac:dyDescent="0.2">
      <c r="A291" s="212"/>
      <c r="B291" s="220"/>
      <c r="C291" s="221"/>
      <c r="D291" s="215"/>
      <c r="E291" s="216"/>
      <c r="F291" s="217"/>
      <c r="G291" s="218"/>
    </row>
    <row r="292" spans="1:7" ht="24" x14ac:dyDescent="0.2">
      <c r="A292" s="222" t="str">
        <f>CONCATENATE($A$14,".",TEXT(COUNTA(A$15:A291)-COUNTIF(A$15:A291,"*.")-COUNTIF(A$15:A291,"*)")+1,0))</f>
        <v>2.2.24</v>
      </c>
      <c r="B292" s="220" t="s">
        <v>902</v>
      </c>
      <c r="C292" s="221" t="s">
        <v>4287</v>
      </c>
      <c r="D292" s="215"/>
      <c r="E292" s="216"/>
      <c r="F292" s="217"/>
      <c r="G292" s="218"/>
    </row>
    <row r="293" spans="1:7" x14ac:dyDescent="0.2">
      <c r="A293" s="212"/>
      <c r="B293" s="220" t="s">
        <v>838</v>
      </c>
      <c r="C293" s="221" t="s">
        <v>3847</v>
      </c>
      <c r="D293" s="215"/>
      <c r="E293" s="216"/>
      <c r="F293" s="217"/>
      <c r="G293" s="218"/>
    </row>
    <row r="294" spans="1:7" x14ac:dyDescent="0.2">
      <c r="A294" s="212"/>
      <c r="B294" s="220" t="s">
        <v>859</v>
      </c>
      <c r="C294" s="221" t="s">
        <v>4243</v>
      </c>
      <c r="D294" s="215"/>
      <c r="E294" s="216"/>
      <c r="F294" s="217"/>
      <c r="G294" s="218"/>
    </row>
    <row r="295" spans="1:7" x14ac:dyDescent="0.2">
      <c r="A295" s="212"/>
      <c r="B295" s="220" t="s">
        <v>903</v>
      </c>
      <c r="C295" s="221" t="s">
        <v>4288</v>
      </c>
      <c r="D295" s="215"/>
      <c r="E295" s="216"/>
      <c r="F295" s="217"/>
      <c r="G295" s="218"/>
    </row>
    <row r="296" spans="1:7" ht="60" x14ac:dyDescent="0.2">
      <c r="A296" s="212"/>
      <c r="B296" s="220" t="s">
        <v>904</v>
      </c>
      <c r="C296" s="221" t="s">
        <v>4289</v>
      </c>
      <c r="D296" s="215"/>
      <c r="E296" s="216"/>
      <c r="F296" s="217"/>
      <c r="G296" s="218"/>
    </row>
    <row r="297" spans="1:7" x14ac:dyDescent="0.2">
      <c r="A297" s="212"/>
      <c r="B297" s="220" t="s">
        <v>207</v>
      </c>
      <c r="C297" s="221" t="s">
        <v>3745</v>
      </c>
      <c r="D297" s="215" t="s">
        <v>194</v>
      </c>
      <c r="E297" s="216">
        <v>0</v>
      </c>
      <c r="F297" s="217"/>
      <c r="G297" s="218">
        <f>ROUND(E297*F297,2)</f>
        <v>0</v>
      </c>
    </row>
    <row r="298" spans="1:7" x14ac:dyDescent="0.2">
      <c r="A298" s="212"/>
      <c r="B298" s="220" t="s">
        <v>208</v>
      </c>
      <c r="C298" s="221" t="s">
        <v>209</v>
      </c>
      <c r="D298" s="215" t="s">
        <v>194</v>
      </c>
      <c r="E298" s="216">
        <v>225.54000000000002</v>
      </c>
      <c r="F298" s="4"/>
      <c r="G298" s="218">
        <f>ROUND(E298*F298,2)</f>
        <v>0</v>
      </c>
    </row>
    <row r="299" spans="1:7" x14ac:dyDescent="0.2">
      <c r="A299" s="212"/>
      <c r="B299" s="220"/>
      <c r="C299" s="221"/>
      <c r="D299" s="215"/>
      <c r="E299" s="216"/>
      <c r="F299" s="217"/>
      <c r="G299" s="218"/>
    </row>
    <row r="300" spans="1:7" ht="24" x14ac:dyDescent="0.2">
      <c r="A300" s="222" t="str">
        <f>CONCATENATE($A$14,".",TEXT(COUNTA(A$15:A299)-COUNTIF(A$15:A299,"*.")-COUNTIF(A$15:A299,"*)")+1,0))</f>
        <v>2.2.25</v>
      </c>
      <c r="B300" s="220" t="s">
        <v>905</v>
      </c>
      <c r="C300" s="221" t="s">
        <v>4290</v>
      </c>
      <c r="D300" s="215"/>
      <c r="E300" s="216"/>
      <c r="F300" s="217"/>
      <c r="G300" s="218"/>
    </row>
    <row r="301" spans="1:7" x14ac:dyDescent="0.2">
      <c r="A301" s="212"/>
      <c r="B301" s="220" t="s">
        <v>838</v>
      </c>
      <c r="C301" s="221" t="s">
        <v>3847</v>
      </c>
      <c r="D301" s="215"/>
      <c r="E301" s="216"/>
      <c r="F301" s="217"/>
      <c r="G301" s="218"/>
    </row>
    <row r="302" spans="1:7" x14ac:dyDescent="0.2">
      <c r="A302" s="212"/>
      <c r="B302" s="220" t="s">
        <v>906</v>
      </c>
      <c r="C302" s="221" t="s">
        <v>4291</v>
      </c>
      <c r="D302" s="215"/>
      <c r="E302" s="216"/>
      <c r="F302" s="217"/>
      <c r="G302" s="218"/>
    </row>
    <row r="303" spans="1:7" ht="60" x14ac:dyDescent="0.2">
      <c r="A303" s="212"/>
      <c r="B303" s="220" t="s">
        <v>907</v>
      </c>
      <c r="C303" s="221" t="s">
        <v>4292</v>
      </c>
      <c r="D303" s="215"/>
      <c r="E303" s="216"/>
      <c r="F303" s="217"/>
      <c r="G303" s="218"/>
    </row>
    <row r="304" spans="1:7" x14ac:dyDescent="0.2">
      <c r="A304" s="212"/>
      <c r="B304" s="220" t="s">
        <v>207</v>
      </c>
      <c r="C304" s="221" t="s">
        <v>3745</v>
      </c>
      <c r="D304" s="215" t="s">
        <v>194</v>
      </c>
      <c r="E304" s="216">
        <v>0</v>
      </c>
      <c r="F304" s="217"/>
      <c r="G304" s="218">
        <f>ROUND(E304*F304,2)</f>
        <v>0</v>
      </c>
    </row>
    <row r="305" spans="1:7" x14ac:dyDescent="0.2">
      <c r="A305" s="212"/>
      <c r="B305" s="220" t="s">
        <v>208</v>
      </c>
      <c r="C305" s="221" t="s">
        <v>209</v>
      </c>
      <c r="D305" s="215" t="s">
        <v>194</v>
      </c>
      <c r="E305" s="216">
        <v>43.199999999999996</v>
      </c>
      <c r="F305" s="4"/>
      <c r="G305" s="218">
        <f>ROUND(E305*F305,2)</f>
        <v>0</v>
      </c>
    </row>
    <row r="306" spans="1:7" x14ac:dyDescent="0.2">
      <c r="A306" s="212"/>
      <c r="B306" s="220"/>
      <c r="C306" s="221"/>
      <c r="D306" s="215"/>
      <c r="E306" s="216"/>
      <c r="F306" s="217"/>
      <c r="G306" s="218"/>
    </row>
    <row r="307" spans="1:7" ht="24" x14ac:dyDescent="0.2">
      <c r="A307" s="222" t="str">
        <f>CONCATENATE($A$14,".",TEXT(COUNTA(A$15:A306)-COUNTIF(A$15:A306,"*.")-COUNTIF(A$15:A306,"*)")+1,0))</f>
        <v>2.2.26</v>
      </c>
      <c r="B307" s="220" t="s">
        <v>908</v>
      </c>
      <c r="C307" s="221" t="s">
        <v>4293</v>
      </c>
      <c r="D307" s="215"/>
      <c r="E307" s="216"/>
      <c r="F307" s="217"/>
      <c r="G307" s="218"/>
    </row>
    <row r="308" spans="1:7" x14ac:dyDescent="0.2">
      <c r="A308" s="212"/>
      <c r="B308" s="220" t="s">
        <v>838</v>
      </c>
      <c r="C308" s="221" t="s">
        <v>3847</v>
      </c>
      <c r="D308" s="215"/>
      <c r="E308" s="216"/>
      <c r="F308" s="217"/>
      <c r="G308" s="218"/>
    </row>
    <row r="309" spans="1:7" x14ac:dyDescent="0.2">
      <c r="A309" s="212"/>
      <c r="B309" s="220" t="s">
        <v>909</v>
      </c>
      <c r="C309" s="221" t="s">
        <v>4294</v>
      </c>
      <c r="D309" s="215"/>
      <c r="E309" s="216"/>
      <c r="F309" s="217"/>
      <c r="G309" s="218"/>
    </row>
    <row r="310" spans="1:7" ht="60" x14ac:dyDescent="0.2">
      <c r="A310" s="212" t="s">
        <v>179</v>
      </c>
      <c r="B310" s="220" t="s">
        <v>910</v>
      </c>
      <c r="C310" s="221" t="s">
        <v>4295</v>
      </c>
      <c r="D310" s="215"/>
      <c r="E310" s="216"/>
      <c r="F310" s="217"/>
      <c r="G310" s="218"/>
    </row>
    <row r="311" spans="1:7" x14ac:dyDescent="0.2">
      <c r="A311" s="212"/>
      <c r="B311" s="220" t="s">
        <v>207</v>
      </c>
      <c r="C311" s="221" t="s">
        <v>3745</v>
      </c>
      <c r="D311" s="215" t="s">
        <v>194</v>
      </c>
      <c r="E311" s="216">
        <v>0</v>
      </c>
      <c r="F311" s="217"/>
      <c r="G311" s="218">
        <f>ROUND(E311*F311,2)</f>
        <v>0</v>
      </c>
    </row>
    <row r="312" spans="1:7" x14ac:dyDescent="0.2">
      <c r="A312" s="212"/>
      <c r="B312" s="220" t="s">
        <v>208</v>
      </c>
      <c r="C312" s="221" t="s">
        <v>209</v>
      </c>
      <c r="D312" s="215" t="s">
        <v>194</v>
      </c>
      <c r="E312" s="216">
        <v>32.58</v>
      </c>
      <c r="F312" s="4"/>
      <c r="G312" s="218">
        <f>ROUND(E312*F312,2)</f>
        <v>0</v>
      </c>
    </row>
    <row r="313" spans="1:7" x14ac:dyDescent="0.2">
      <c r="A313" s="212"/>
      <c r="B313" s="220"/>
      <c r="C313" s="221"/>
      <c r="D313" s="215"/>
      <c r="E313" s="216"/>
      <c r="F313" s="217"/>
      <c r="G313" s="218"/>
    </row>
    <row r="314" spans="1:7" ht="24" x14ac:dyDescent="0.2">
      <c r="A314" s="222" t="str">
        <f>CONCATENATE($A$14,".",TEXT(COUNTA(A$15:A313)-COUNTIF(A$15:A313,"*.")-COUNTIF(A$15:A313,"*)")+1,0))</f>
        <v>2.2.27</v>
      </c>
      <c r="B314" s="220" t="s">
        <v>911</v>
      </c>
      <c r="C314" s="221" t="s">
        <v>4296</v>
      </c>
      <c r="D314" s="215"/>
      <c r="E314" s="216"/>
      <c r="F314" s="217"/>
      <c r="G314" s="218"/>
    </row>
    <row r="315" spans="1:7" x14ac:dyDescent="0.2">
      <c r="A315" s="212"/>
      <c r="B315" s="220" t="s">
        <v>838</v>
      </c>
      <c r="C315" s="221" t="s">
        <v>3847</v>
      </c>
      <c r="D315" s="215"/>
      <c r="E315" s="216"/>
      <c r="F315" s="217"/>
      <c r="G315" s="218"/>
    </row>
    <row r="316" spans="1:7" x14ac:dyDescent="0.2">
      <c r="A316" s="212"/>
      <c r="B316" s="220" t="s">
        <v>844</v>
      </c>
      <c r="C316" s="221" t="s">
        <v>4230</v>
      </c>
      <c r="D316" s="215"/>
      <c r="E316" s="216"/>
      <c r="F316" s="217"/>
      <c r="G316" s="218"/>
    </row>
    <row r="317" spans="1:7" x14ac:dyDescent="0.2">
      <c r="A317" s="212" t="s">
        <v>179</v>
      </c>
      <c r="B317" s="220" t="s">
        <v>912</v>
      </c>
      <c r="C317" s="221" t="s">
        <v>4297</v>
      </c>
      <c r="D317" s="215"/>
      <c r="E317" s="216"/>
      <c r="F317" s="217"/>
      <c r="G317" s="218"/>
    </row>
    <row r="318" spans="1:7" ht="60" x14ac:dyDescent="0.2">
      <c r="A318" s="212" t="s">
        <v>181</v>
      </c>
      <c r="B318" s="220" t="s">
        <v>913</v>
      </c>
      <c r="C318" s="221" t="s">
        <v>4289</v>
      </c>
      <c r="D318" s="215"/>
      <c r="E318" s="216"/>
      <c r="F318" s="217"/>
      <c r="G318" s="218"/>
    </row>
    <row r="319" spans="1:7" x14ac:dyDescent="0.2">
      <c r="A319" s="212"/>
      <c r="B319" s="220" t="s">
        <v>207</v>
      </c>
      <c r="C319" s="221" t="s">
        <v>3745</v>
      </c>
      <c r="D319" s="215" t="s">
        <v>194</v>
      </c>
      <c r="E319" s="216">
        <v>0</v>
      </c>
      <c r="F319" s="217"/>
      <c r="G319" s="218">
        <f>ROUND(E319*F319,2)</f>
        <v>0</v>
      </c>
    </row>
    <row r="320" spans="1:7" x14ac:dyDescent="0.2">
      <c r="A320" s="212"/>
      <c r="B320" s="220" t="s">
        <v>208</v>
      </c>
      <c r="C320" s="221" t="s">
        <v>209</v>
      </c>
      <c r="D320" s="215" t="s">
        <v>194</v>
      </c>
      <c r="E320" s="216">
        <v>63.720000000000006</v>
      </c>
      <c r="F320" s="4"/>
      <c r="G320" s="218">
        <f>ROUND(E320*F320,2)</f>
        <v>0</v>
      </c>
    </row>
    <row r="321" spans="1:7" x14ac:dyDescent="0.2">
      <c r="A321" s="212"/>
      <c r="B321" s="220"/>
      <c r="C321" s="221"/>
      <c r="D321" s="215"/>
      <c r="E321" s="216"/>
      <c r="F321" s="217"/>
      <c r="G321" s="218"/>
    </row>
    <row r="322" spans="1:7" ht="24" x14ac:dyDescent="0.2">
      <c r="A322" s="222" t="str">
        <f>CONCATENATE($A$14,".",TEXT(COUNTA(A$15:A321)-COUNTIF(A$15:A321,"*.")-COUNTIF(A$15:A321,"*)")+1,0))</f>
        <v>2.2.28</v>
      </c>
      <c r="B322" s="220" t="s">
        <v>914</v>
      </c>
      <c r="C322" s="221" t="s">
        <v>4298</v>
      </c>
      <c r="D322" s="215"/>
      <c r="E322" s="216"/>
      <c r="F322" s="217"/>
      <c r="G322" s="218"/>
    </row>
    <row r="323" spans="1:7" x14ac:dyDescent="0.2">
      <c r="A323" s="212"/>
      <c r="B323" s="220" t="s">
        <v>838</v>
      </c>
      <c r="C323" s="221" t="s">
        <v>3847</v>
      </c>
      <c r="D323" s="215"/>
      <c r="E323" s="216"/>
      <c r="F323" s="217"/>
      <c r="G323" s="218"/>
    </row>
    <row r="324" spans="1:7" x14ac:dyDescent="0.2">
      <c r="A324" s="212"/>
      <c r="B324" s="220" t="s">
        <v>839</v>
      </c>
      <c r="C324" s="221" t="s">
        <v>4225</v>
      </c>
      <c r="D324" s="215"/>
      <c r="E324" s="216"/>
      <c r="F324" s="217"/>
      <c r="G324" s="218"/>
    </row>
    <row r="325" spans="1:7" ht="48" x14ac:dyDescent="0.2">
      <c r="A325" s="212" t="s">
        <v>179</v>
      </c>
      <c r="B325" s="220" t="s">
        <v>915</v>
      </c>
      <c r="C325" s="221" t="s">
        <v>4299</v>
      </c>
      <c r="D325" s="215"/>
      <c r="E325" s="216"/>
      <c r="F325" s="217"/>
      <c r="G325" s="218"/>
    </row>
    <row r="326" spans="1:7" x14ac:dyDescent="0.2">
      <c r="A326" s="212"/>
      <c r="B326" s="220" t="s">
        <v>207</v>
      </c>
      <c r="C326" s="221" t="s">
        <v>3745</v>
      </c>
      <c r="D326" s="215" t="s">
        <v>194</v>
      </c>
      <c r="E326" s="216">
        <v>27.82</v>
      </c>
      <c r="F326" s="4"/>
      <c r="G326" s="218">
        <f>ROUND(E326*F326,2)</f>
        <v>0</v>
      </c>
    </row>
    <row r="327" spans="1:7" x14ac:dyDescent="0.2">
      <c r="A327" s="212"/>
      <c r="B327" s="220" t="s">
        <v>208</v>
      </c>
      <c r="C327" s="221" t="s">
        <v>209</v>
      </c>
      <c r="D327" s="215" t="s">
        <v>194</v>
      </c>
      <c r="E327" s="216">
        <v>45.37</v>
      </c>
      <c r="F327" s="4"/>
      <c r="G327" s="218">
        <f>ROUND(E327*F327,2)</f>
        <v>0</v>
      </c>
    </row>
    <row r="328" spans="1:7" x14ac:dyDescent="0.2">
      <c r="A328" s="212"/>
      <c r="B328" s="220"/>
      <c r="C328" s="221"/>
      <c r="D328" s="215"/>
      <c r="E328" s="216"/>
      <c r="F328" s="217"/>
      <c r="G328" s="218"/>
    </row>
    <row r="329" spans="1:7" x14ac:dyDescent="0.2">
      <c r="A329" s="212"/>
      <c r="B329" s="220" t="s">
        <v>844</v>
      </c>
      <c r="C329" s="221" t="s">
        <v>4230</v>
      </c>
      <c r="D329" s="215"/>
      <c r="E329" s="216"/>
      <c r="F329" s="217"/>
      <c r="G329" s="218"/>
    </row>
    <row r="330" spans="1:7" ht="48" x14ac:dyDescent="0.2">
      <c r="A330" s="212" t="s">
        <v>181</v>
      </c>
      <c r="B330" s="220" t="s">
        <v>860</v>
      </c>
      <c r="C330" s="221" t="s">
        <v>4244</v>
      </c>
      <c r="D330" s="215"/>
      <c r="E330" s="216"/>
      <c r="F330" s="217"/>
      <c r="G330" s="218"/>
    </row>
    <row r="331" spans="1:7" ht="60" x14ac:dyDescent="0.2">
      <c r="A331" s="212" t="s">
        <v>182</v>
      </c>
      <c r="B331" s="220" t="s">
        <v>916</v>
      </c>
      <c r="C331" s="221" t="s">
        <v>4300</v>
      </c>
      <c r="D331" s="215"/>
      <c r="E331" s="216"/>
      <c r="F331" s="217"/>
      <c r="G331" s="218"/>
    </row>
    <row r="332" spans="1:7" x14ac:dyDescent="0.2">
      <c r="A332" s="212" t="s">
        <v>183</v>
      </c>
      <c r="B332" s="220" t="s">
        <v>917</v>
      </c>
      <c r="C332" s="221" t="s">
        <v>4301</v>
      </c>
      <c r="D332" s="215"/>
      <c r="E332" s="216"/>
      <c r="F332" s="217"/>
      <c r="G332" s="218"/>
    </row>
    <row r="333" spans="1:7" x14ac:dyDescent="0.2">
      <c r="A333" s="212"/>
      <c r="B333" s="220" t="s">
        <v>207</v>
      </c>
      <c r="C333" s="221" t="s">
        <v>3745</v>
      </c>
      <c r="D333" s="215" t="s">
        <v>194</v>
      </c>
      <c r="E333" s="216">
        <v>16.049999999999997</v>
      </c>
      <c r="F333" s="4"/>
      <c r="G333" s="218">
        <f>ROUND(E333*F333,2)</f>
        <v>0</v>
      </c>
    </row>
    <row r="334" spans="1:7" x14ac:dyDescent="0.2">
      <c r="A334" s="212"/>
      <c r="B334" s="220" t="s">
        <v>208</v>
      </c>
      <c r="C334" s="221" t="s">
        <v>209</v>
      </c>
      <c r="D334" s="215" t="s">
        <v>194</v>
      </c>
      <c r="E334" s="216">
        <v>8.7249999999999996</v>
      </c>
      <c r="F334" s="4"/>
      <c r="G334" s="218">
        <f>ROUND(E334*F334,2)</f>
        <v>0</v>
      </c>
    </row>
    <row r="335" spans="1:7" x14ac:dyDescent="0.2">
      <c r="A335" s="212"/>
      <c r="B335" s="220"/>
      <c r="C335" s="221"/>
      <c r="D335" s="215"/>
      <c r="E335" s="216"/>
      <c r="F335" s="217"/>
      <c r="G335" s="218"/>
    </row>
    <row r="336" spans="1:7" x14ac:dyDescent="0.2">
      <c r="A336" s="212" t="s">
        <v>212</v>
      </c>
      <c r="B336" s="220" t="s">
        <v>918</v>
      </c>
      <c r="C336" s="221" t="s">
        <v>4302</v>
      </c>
      <c r="D336" s="215"/>
      <c r="E336" s="216"/>
      <c r="F336" s="217"/>
      <c r="G336" s="218"/>
    </row>
    <row r="337" spans="1:7" x14ac:dyDescent="0.2">
      <c r="A337" s="212"/>
      <c r="B337" s="220" t="s">
        <v>207</v>
      </c>
      <c r="C337" s="221" t="s">
        <v>3745</v>
      </c>
      <c r="D337" s="215" t="s">
        <v>194</v>
      </c>
      <c r="E337" s="216">
        <v>13.5</v>
      </c>
      <c r="F337" s="4"/>
      <c r="G337" s="218">
        <f>ROUND(E337*F337,2)</f>
        <v>0</v>
      </c>
    </row>
    <row r="338" spans="1:7" x14ac:dyDescent="0.2">
      <c r="A338" s="212"/>
      <c r="B338" s="220" t="s">
        <v>208</v>
      </c>
      <c r="C338" s="221" t="s">
        <v>209</v>
      </c>
      <c r="D338" s="215" t="s">
        <v>194</v>
      </c>
      <c r="E338" s="216">
        <v>12</v>
      </c>
      <c r="F338" s="4"/>
      <c r="G338" s="218">
        <f>ROUND(E338*F338,2)</f>
        <v>0</v>
      </c>
    </row>
    <row r="339" spans="1:7" x14ac:dyDescent="0.2">
      <c r="A339" s="212"/>
      <c r="B339" s="220"/>
      <c r="C339" s="221"/>
      <c r="D339" s="215"/>
      <c r="E339" s="216"/>
      <c r="F339" s="217"/>
      <c r="G339" s="218"/>
    </row>
    <row r="340" spans="1:7" ht="24" x14ac:dyDescent="0.2">
      <c r="A340" s="222" t="str">
        <f>CONCATENATE($A$14,".",TEXT(COUNTA(A$15:A339)-COUNTIF(A$15:A339,"*.")-COUNTIF(A$15:A339,"*)")+1,0))</f>
        <v>2.2.29</v>
      </c>
      <c r="B340" s="220" t="s">
        <v>902</v>
      </c>
      <c r="C340" s="221" t="s">
        <v>4287</v>
      </c>
      <c r="D340" s="215"/>
      <c r="E340" s="216"/>
      <c r="F340" s="217"/>
      <c r="G340" s="218"/>
    </row>
    <row r="341" spans="1:7" x14ac:dyDescent="0.2">
      <c r="A341" s="212"/>
      <c r="B341" s="220" t="s">
        <v>838</v>
      </c>
      <c r="C341" s="221" t="s">
        <v>3847</v>
      </c>
      <c r="D341" s="215"/>
      <c r="E341" s="216"/>
      <c r="F341" s="217"/>
      <c r="G341" s="218"/>
    </row>
    <row r="342" spans="1:7" x14ac:dyDescent="0.2">
      <c r="A342" s="212"/>
      <c r="B342" s="220" t="s">
        <v>844</v>
      </c>
      <c r="C342" s="221" t="s">
        <v>4230</v>
      </c>
      <c r="D342" s="215"/>
      <c r="E342" s="216"/>
      <c r="F342" s="217"/>
      <c r="G342" s="218"/>
    </row>
    <row r="343" spans="1:7" x14ac:dyDescent="0.2">
      <c r="A343" s="212" t="s">
        <v>179</v>
      </c>
      <c r="B343" s="220" t="s">
        <v>238</v>
      </c>
      <c r="C343" s="221" t="s">
        <v>4303</v>
      </c>
      <c r="D343" s="215"/>
      <c r="E343" s="216"/>
      <c r="F343" s="217"/>
      <c r="G343" s="218"/>
    </row>
    <row r="344" spans="1:7" ht="60" x14ac:dyDescent="0.2">
      <c r="A344" s="212" t="s">
        <v>181</v>
      </c>
      <c r="B344" s="220" t="s">
        <v>913</v>
      </c>
      <c r="C344" s="221" t="s">
        <v>4289</v>
      </c>
      <c r="D344" s="215"/>
      <c r="E344" s="216"/>
      <c r="F344" s="217"/>
      <c r="G344" s="218"/>
    </row>
    <row r="345" spans="1:7" x14ac:dyDescent="0.2">
      <c r="A345" s="212"/>
      <c r="B345" s="220" t="s">
        <v>207</v>
      </c>
      <c r="C345" s="221" t="s">
        <v>3745</v>
      </c>
      <c r="D345" s="215" t="s">
        <v>194</v>
      </c>
      <c r="E345" s="216">
        <v>0</v>
      </c>
      <c r="F345" s="217"/>
      <c r="G345" s="218">
        <f>ROUND(E345*F345,2)</f>
        <v>0</v>
      </c>
    </row>
    <row r="346" spans="1:7" x14ac:dyDescent="0.2">
      <c r="A346" s="212"/>
      <c r="B346" s="220" t="s">
        <v>208</v>
      </c>
      <c r="C346" s="221" t="s">
        <v>209</v>
      </c>
      <c r="D346" s="215" t="s">
        <v>194</v>
      </c>
      <c r="E346" s="216">
        <v>84.577500000000001</v>
      </c>
      <c r="F346" s="4"/>
      <c r="G346" s="218">
        <f>ROUND(E346*F346,2)</f>
        <v>0</v>
      </c>
    </row>
    <row r="347" spans="1:7" x14ac:dyDescent="0.2">
      <c r="A347" s="212"/>
      <c r="B347" s="220"/>
      <c r="C347" s="221"/>
      <c r="D347" s="215"/>
      <c r="E347" s="216"/>
      <c r="F347" s="217"/>
      <c r="G347" s="218"/>
    </row>
    <row r="348" spans="1:7" ht="36" x14ac:dyDescent="0.2">
      <c r="A348" s="222" t="str">
        <f>CONCATENATE($A$14,".",TEXT(COUNTA(A$15:A347)-COUNTIF(A$15:A347,"*.")-COUNTIF(A$15:A347,"*)")+1,0))</f>
        <v>2.2.30</v>
      </c>
      <c r="B348" s="220" t="s">
        <v>919</v>
      </c>
      <c r="C348" s="221" t="s">
        <v>4304</v>
      </c>
      <c r="D348" s="215"/>
      <c r="E348" s="216"/>
      <c r="F348" s="217"/>
      <c r="G348" s="218"/>
    </row>
    <row r="349" spans="1:7" x14ac:dyDescent="0.2">
      <c r="A349" s="212"/>
      <c r="B349" s="220" t="s">
        <v>838</v>
      </c>
      <c r="C349" s="221" t="s">
        <v>3847</v>
      </c>
      <c r="D349" s="215"/>
      <c r="E349" s="216"/>
      <c r="F349" s="217"/>
      <c r="G349" s="218"/>
    </row>
    <row r="350" spans="1:7" ht="48" x14ac:dyDescent="0.2">
      <c r="A350" s="212" t="s">
        <v>179</v>
      </c>
      <c r="B350" s="220" t="s">
        <v>849</v>
      </c>
      <c r="C350" s="221" t="s">
        <v>4229</v>
      </c>
      <c r="D350" s="215"/>
      <c r="E350" s="216"/>
      <c r="F350" s="217"/>
      <c r="G350" s="218"/>
    </row>
    <row r="351" spans="1:7" x14ac:dyDescent="0.2">
      <c r="A351" s="212"/>
      <c r="B351" s="220" t="s">
        <v>207</v>
      </c>
      <c r="C351" s="221" t="s">
        <v>3745</v>
      </c>
      <c r="D351" s="215" t="s">
        <v>194</v>
      </c>
      <c r="E351" s="216">
        <v>119.30100000000002</v>
      </c>
      <c r="F351" s="4"/>
      <c r="G351" s="218">
        <f>ROUND(E351*F351,2)</f>
        <v>0</v>
      </c>
    </row>
    <row r="352" spans="1:7" x14ac:dyDescent="0.2">
      <c r="A352" s="212"/>
      <c r="B352" s="220" t="s">
        <v>208</v>
      </c>
      <c r="C352" s="221" t="s">
        <v>209</v>
      </c>
      <c r="D352" s="215" t="s">
        <v>194</v>
      </c>
      <c r="E352" s="216">
        <v>48.03</v>
      </c>
      <c r="F352" s="4"/>
      <c r="G352" s="218">
        <f>ROUND(E352*F352,2)</f>
        <v>0</v>
      </c>
    </row>
    <row r="353" spans="1:7" x14ac:dyDescent="0.2">
      <c r="A353" s="212"/>
      <c r="B353" s="220"/>
      <c r="C353" s="221"/>
      <c r="D353" s="215"/>
      <c r="E353" s="216"/>
      <c r="F353" s="217"/>
      <c r="G353" s="218"/>
    </row>
    <row r="354" spans="1:7" ht="24" x14ac:dyDescent="0.2">
      <c r="A354" s="222" t="str">
        <f>CONCATENATE($A$14,".",TEXT(COUNTA(A$15:A353)-COUNTIF(A$15:A353,"*.")-COUNTIF(A$15:A353,"*)")+1,0))</f>
        <v>2.2.31</v>
      </c>
      <c r="B354" s="220" t="s">
        <v>920</v>
      </c>
      <c r="C354" s="221" t="s">
        <v>4305</v>
      </c>
      <c r="D354" s="215"/>
      <c r="E354" s="216"/>
      <c r="F354" s="217"/>
      <c r="G354" s="218"/>
    </row>
    <row r="355" spans="1:7" x14ac:dyDescent="0.2">
      <c r="A355" s="212"/>
      <c r="B355" s="220" t="s">
        <v>838</v>
      </c>
      <c r="C355" s="221" t="s">
        <v>3847</v>
      </c>
      <c r="D355" s="215"/>
      <c r="E355" s="216"/>
      <c r="F355" s="217"/>
      <c r="G355" s="218"/>
    </row>
    <row r="356" spans="1:7" ht="48" x14ac:dyDescent="0.2">
      <c r="A356" s="212" t="s">
        <v>179</v>
      </c>
      <c r="B356" s="220" t="s">
        <v>849</v>
      </c>
      <c r="C356" s="221" t="s">
        <v>4229</v>
      </c>
      <c r="D356" s="215"/>
      <c r="E356" s="216"/>
      <c r="F356" s="217"/>
      <c r="G356" s="218"/>
    </row>
    <row r="357" spans="1:7" x14ac:dyDescent="0.2">
      <c r="A357" s="212"/>
      <c r="B357" s="220" t="s">
        <v>207</v>
      </c>
      <c r="C357" s="221" t="s">
        <v>3745</v>
      </c>
      <c r="D357" s="215" t="s">
        <v>194</v>
      </c>
      <c r="E357" s="216">
        <v>0</v>
      </c>
      <c r="F357" s="217"/>
      <c r="G357" s="218">
        <f>ROUND(E357*F357,2)</f>
        <v>0</v>
      </c>
    </row>
    <row r="358" spans="1:7" x14ac:dyDescent="0.2">
      <c r="A358" s="212"/>
      <c r="B358" s="220" t="s">
        <v>208</v>
      </c>
      <c r="C358" s="221" t="s">
        <v>209</v>
      </c>
      <c r="D358" s="215" t="s">
        <v>194</v>
      </c>
      <c r="E358" s="216">
        <v>28.48</v>
      </c>
      <c r="F358" s="4"/>
      <c r="G358" s="218">
        <f>ROUND(E358*F358,2)</f>
        <v>0</v>
      </c>
    </row>
    <row r="359" spans="1:7" x14ac:dyDescent="0.2">
      <c r="A359" s="212"/>
      <c r="B359" s="220"/>
      <c r="C359" s="221"/>
      <c r="D359" s="215"/>
      <c r="E359" s="216"/>
      <c r="F359" s="217"/>
      <c r="G359" s="218"/>
    </row>
    <row r="360" spans="1:7" ht="24" x14ac:dyDescent="0.2">
      <c r="A360" s="222" t="str">
        <f>CONCATENATE($A$14,".",TEXT(COUNTA(A$15:A359)-COUNTIF(A$15:A359,"*.")-COUNTIF(A$15:A359,"*)")+1,0))</f>
        <v>2.2.32</v>
      </c>
      <c r="B360" s="220" t="s">
        <v>921</v>
      </c>
      <c r="C360" s="221" t="s">
        <v>4306</v>
      </c>
      <c r="D360" s="215"/>
      <c r="E360" s="216"/>
      <c r="F360" s="217"/>
      <c r="G360" s="218"/>
    </row>
    <row r="361" spans="1:7" x14ac:dyDescent="0.2">
      <c r="A361" s="212"/>
      <c r="B361" s="220" t="s">
        <v>838</v>
      </c>
      <c r="C361" s="221" t="s">
        <v>3847</v>
      </c>
      <c r="D361" s="215"/>
      <c r="E361" s="216"/>
      <c r="F361" s="217"/>
      <c r="G361" s="218"/>
    </row>
    <row r="362" spans="1:7" x14ac:dyDescent="0.2">
      <c r="A362" s="212"/>
      <c r="B362" s="220" t="s">
        <v>922</v>
      </c>
      <c r="C362" s="221" t="s">
        <v>4307</v>
      </c>
      <c r="D362" s="215"/>
      <c r="E362" s="216"/>
      <c r="F362" s="217"/>
      <c r="G362" s="218"/>
    </row>
    <row r="363" spans="1:7" x14ac:dyDescent="0.2">
      <c r="A363" s="212" t="s">
        <v>179</v>
      </c>
      <c r="B363" s="220" t="s">
        <v>912</v>
      </c>
      <c r="C363" s="221" t="s">
        <v>4297</v>
      </c>
      <c r="D363" s="215"/>
      <c r="E363" s="216"/>
      <c r="F363" s="217"/>
      <c r="G363" s="218"/>
    </row>
    <row r="364" spans="1:7" ht="60" x14ac:dyDescent="0.2">
      <c r="A364" s="212" t="s">
        <v>181</v>
      </c>
      <c r="B364" s="220" t="s">
        <v>910</v>
      </c>
      <c r="C364" s="221" t="s">
        <v>4295</v>
      </c>
      <c r="D364" s="215"/>
      <c r="E364" s="216"/>
      <c r="F364" s="217"/>
      <c r="G364" s="218"/>
    </row>
    <row r="365" spans="1:7" x14ac:dyDescent="0.2">
      <c r="A365" s="212"/>
      <c r="B365" s="220" t="s">
        <v>207</v>
      </c>
      <c r="C365" s="221" t="s">
        <v>3745</v>
      </c>
      <c r="D365" s="215" t="s">
        <v>194</v>
      </c>
      <c r="E365" s="216">
        <v>0</v>
      </c>
      <c r="F365" s="217"/>
      <c r="G365" s="218">
        <f>ROUND(E365*F365,2)</f>
        <v>0</v>
      </c>
    </row>
    <row r="366" spans="1:7" x14ac:dyDescent="0.2">
      <c r="A366" s="212"/>
      <c r="B366" s="220" t="s">
        <v>208</v>
      </c>
      <c r="C366" s="221" t="s">
        <v>209</v>
      </c>
      <c r="D366" s="215" t="s">
        <v>194</v>
      </c>
      <c r="E366" s="216">
        <v>60.385000000000005</v>
      </c>
      <c r="F366" s="4"/>
      <c r="G366" s="218">
        <f>ROUND(E366*F366,2)</f>
        <v>0</v>
      </c>
    </row>
    <row r="367" spans="1:7" x14ac:dyDescent="0.2">
      <c r="A367" s="212"/>
      <c r="B367" s="220"/>
      <c r="C367" s="221"/>
      <c r="D367" s="215"/>
      <c r="E367" s="216"/>
      <c r="F367" s="217"/>
      <c r="G367" s="218"/>
    </row>
    <row r="368" spans="1:7" ht="24" x14ac:dyDescent="0.2">
      <c r="A368" s="222" t="str">
        <f>CONCATENATE($A$14,".",TEXT(COUNTA(A$15:A367)-COUNTIF(A$15:A367,"*.")-COUNTIF(A$15:A367,"*)")+1,0))</f>
        <v>2.2.33</v>
      </c>
      <c r="B368" s="220" t="s">
        <v>923</v>
      </c>
      <c r="C368" s="221" t="s">
        <v>4308</v>
      </c>
      <c r="D368" s="215"/>
      <c r="E368" s="216"/>
      <c r="F368" s="217"/>
      <c r="G368" s="218"/>
    </row>
    <row r="369" spans="1:7" x14ac:dyDescent="0.2">
      <c r="A369" s="212"/>
      <c r="B369" s="220" t="s">
        <v>838</v>
      </c>
      <c r="C369" s="221" t="s">
        <v>3847</v>
      </c>
      <c r="D369" s="215"/>
      <c r="E369" s="216"/>
      <c r="F369" s="217"/>
      <c r="G369" s="218"/>
    </row>
    <row r="370" spans="1:7" ht="48" x14ac:dyDescent="0.2">
      <c r="A370" s="212" t="s">
        <v>179</v>
      </c>
      <c r="B370" s="220" t="s">
        <v>849</v>
      </c>
      <c r="C370" s="221" t="s">
        <v>4229</v>
      </c>
      <c r="D370" s="215"/>
      <c r="E370" s="216"/>
      <c r="F370" s="217"/>
      <c r="G370" s="218"/>
    </row>
    <row r="371" spans="1:7" x14ac:dyDescent="0.2">
      <c r="A371" s="212"/>
      <c r="B371" s="220" t="s">
        <v>207</v>
      </c>
      <c r="C371" s="221" t="s">
        <v>3745</v>
      </c>
      <c r="D371" s="215" t="s">
        <v>194</v>
      </c>
      <c r="E371" s="216">
        <v>0</v>
      </c>
      <c r="F371" s="217"/>
      <c r="G371" s="218">
        <f>ROUND(E371*F371,2)</f>
        <v>0</v>
      </c>
    </row>
    <row r="372" spans="1:7" x14ac:dyDescent="0.2">
      <c r="A372" s="212"/>
      <c r="B372" s="220" t="s">
        <v>208</v>
      </c>
      <c r="C372" s="221" t="s">
        <v>209</v>
      </c>
      <c r="D372" s="215" t="s">
        <v>194</v>
      </c>
      <c r="E372" s="216">
        <v>56.695</v>
      </c>
      <c r="F372" s="4"/>
      <c r="G372" s="218">
        <f>ROUND(E372*F372,2)</f>
        <v>0</v>
      </c>
    </row>
    <row r="373" spans="1:7" x14ac:dyDescent="0.2">
      <c r="A373" s="212"/>
      <c r="B373" s="220"/>
      <c r="C373" s="221"/>
      <c r="D373" s="215"/>
      <c r="E373" s="216"/>
      <c r="F373" s="217"/>
      <c r="G373" s="218"/>
    </row>
    <row r="374" spans="1:7" x14ac:dyDescent="0.2">
      <c r="A374" s="222" t="str">
        <f>CONCATENATE($A$14,".",TEXT(COUNTA(A$15:A373)-COUNTIF(A$15:A373,"*.")-COUNTIF(A$15:A373,"*)")+1,0))</f>
        <v>2.2.34</v>
      </c>
      <c r="B374" s="220" t="s">
        <v>924</v>
      </c>
      <c r="C374" s="221" t="s">
        <v>4309</v>
      </c>
      <c r="D374" s="215"/>
      <c r="E374" s="216"/>
      <c r="F374" s="217"/>
      <c r="G374" s="218"/>
    </row>
    <row r="375" spans="1:7" x14ac:dyDescent="0.2">
      <c r="A375" s="212"/>
      <c r="B375" s="220" t="s">
        <v>838</v>
      </c>
      <c r="C375" s="221" t="s">
        <v>3847</v>
      </c>
      <c r="D375" s="215"/>
      <c r="E375" s="216"/>
      <c r="F375" s="217"/>
      <c r="G375" s="218"/>
    </row>
    <row r="376" spans="1:7" ht="48" x14ac:dyDescent="0.2">
      <c r="A376" s="212" t="s">
        <v>179</v>
      </c>
      <c r="B376" s="220" t="s">
        <v>849</v>
      </c>
      <c r="C376" s="221" t="s">
        <v>4229</v>
      </c>
      <c r="D376" s="215"/>
      <c r="E376" s="216"/>
      <c r="F376" s="217"/>
      <c r="G376" s="218"/>
    </row>
    <row r="377" spans="1:7" x14ac:dyDescent="0.2">
      <c r="A377" s="212"/>
      <c r="B377" s="220" t="s">
        <v>207</v>
      </c>
      <c r="C377" s="221" t="s">
        <v>3745</v>
      </c>
      <c r="D377" s="215" t="s">
        <v>194</v>
      </c>
      <c r="E377" s="216">
        <v>0</v>
      </c>
      <c r="F377" s="217"/>
      <c r="G377" s="218">
        <f>ROUND(E377*F377,2)</f>
        <v>0</v>
      </c>
    </row>
    <row r="378" spans="1:7" x14ac:dyDescent="0.2">
      <c r="A378" s="212"/>
      <c r="B378" s="220" t="s">
        <v>208</v>
      </c>
      <c r="C378" s="221" t="s">
        <v>209</v>
      </c>
      <c r="D378" s="215" t="s">
        <v>194</v>
      </c>
      <c r="E378" s="216">
        <v>27.200000000000003</v>
      </c>
      <c r="F378" s="4"/>
      <c r="G378" s="218">
        <f>ROUND(E378*F378,2)</f>
        <v>0</v>
      </c>
    </row>
    <row r="379" spans="1:7" x14ac:dyDescent="0.2">
      <c r="A379" s="212"/>
      <c r="B379" s="220"/>
      <c r="C379" s="221"/>
      <c r="D379" s="215"/>
      <c r="E379" s="216"/>
      <c r="F379" s="217"/>
      <c r="G379" s="218"/>
    </row>
    <row r="380" spans="1:7" ht="24" x14ac:dyDescent="0.2">
      <c r="A380" s="222" t="str">
        <f>CONCATENATE($A$14,".",TEXT(COUNTA(A$15:A379)-COUNTIF(A$15:A379,"*.")-COUNTIF(A$15:A379,"*)")+1,0))</f>
        <v>2.2.35</v>
      </c>
      <c r="B380" s="220" t="s">
        <v>925</v>
      </c>
      <c r="C380" s="221" t="s">
        <v>4310</v>
      </c>
      <c r="D380" s="215"/>
      <c r="E380" s="216"/>
      <c r="F380" s="217"/>
      <c r="G380" s="218"/>
    </row>
    <row r="381" spans="1:7" x14ac:dyDescent="0.2">
      <c r="A381" s="212"/>
      <c r="B381" s="220" t="s">
        <v>838</v>
      </c>
      <c r="C381" s="221" t="s">
        <v>3847</v>
      </c>
      <c r="D381" s="215"/>
      <c r="E381" s="216"/>
      <c r="F381" s="217"/>
      <c r="G381" s="218"/>
    </row>
    <row r="382" spans="1:7" ht="48" x14ac:dyDescent="0.2">
      <c r="A382" s="212" t="s">
        <v>179</v>
      </c>
      <c r="B382" s="220" t="s">
        <v>849</v>
      </c>
      <c r="C382" s="221" t="s">
        <v>4229</v>
      </c>
      <c r="D382" s="215"/>
      <c r="E382" s="216"/>
      <c r="F382" s="217"/>
      <c r="G382" s="218"/>
    </row>
    <row r="383" spans="1:7" x14ac:dyDescent="0.2">
      <c r="A383" s="212"/>
      <c r="B383" s="220" t="s">
        <v>207</v>
      </c>
      <c r="C383" s="221" t="s">
        <v>3745</v>
      </c>
      <c r="D383" s="215" t="s">
        <v>194</v>
      </c>
      <c r="E383" s="216">
        <v>0</v>
      </c>
      <c r="F383" s="217"/>
      <c r="G383" s="218">
        <f>ROUND(E383*F383,2)</f>
        <v>0</v>
      </c>
    </row>
    <row r="384" spans="1:7" x14ac:dyDescent="0.2">
      <c r="A384" s="212"/>
      <c r="B384" s="220" t="s">
        <v>208</v>
      </c>
      <c r="C384" s="221" t="s">
        <v>209</v>
      </c>
      <c r="D384" s="215" t="s">
        <v>194</v>
      </c>
      <c r="E384" s="216">
        <v>11.48</v>
      </c>
      <c r="F384" s="4"/>
      <c r="G384" s="218">
        <f>ROUND(E384*F384,2)</f>
        <v>0</v>
      </c>
    </row>
    <row r="385" spans="1:7" x14ac:dyDescent="0.2">
      <c r="A385" s="212"/>
      <c r="B385" s="220"/>
      <c r="C385" s="221"/>
      <c r="D385" s="215"/>
      <c r="E385" s="216"/>
      <c r="F385" s="217"/>
      <c r="G385" s="218"/>
    </row>
    <row r="386" spans="1:7" ht="24" x14ac:dyDescent="0.2">
      <c r="A386" s="222" t="str">
        <f>CONCATENATE($A$14,".",TEXT(COUNTA(A$15:A385)-COUNTIF(A$15:A385,"*.")-COUNTIF(A$15:A385,"*)")+1,0))</f>
        <v>2.2.36</v>
      </c>
      <c r="B386" s="220" t="s">
        <v>926</v>
      </c>
      <c r="C386" s="221" t="s">
        <v>4311</v>
      </c>
      <c r="D386" s="215"/>
      <c r="E386" s="216"/>
      <c r="F386" s="217"/>
      <c r="G386" s="218"/>
    </row>
    <row r="387" spans="1:7" x14ac:dyDescent="0.2">
      <c r="A387" s="212"/>
      <c r="B387" s="220" t="s">
        <v>838</v>
      </c>
      <c r="C387" s="221" t="s">
        <v>3847</v>
      </c>
      <c r="D387" s="215"/>
      <c r="E387" s="216"/>
      <c r="F387" s="217"/>
      <c r="G387" s="218"/>
    </row>
    <row r="388" spans="1:7" x14ac:dyDescent="0.2">
      <c r="A388" s="212"/>
      <c r="B388" s="220" t="s">
        <v>844</v>
      </c>
      <c r="C388" s="221" t="s">
        <v>4230</v>
      </c>
      <c r="D388" s="215"/>
      <c r="E388" s="216"/>
      <c r="F388" s="217"/>
      <c r="G388" s="218"/>
    </row>
    <row r="389" spans="1:7" ht="60" x14ac:dyDescent="0.2">
      <c r="A389" s="212" t="s">
        <v>179</v>
      </c>
      <c r="B389" s="220" t="s">
        <v>913</v>
      </c>
      <c r="C389" s="221" t="s">
        <v>4289</v>
      </c>
      <c r="D389" s="215"/>
      <c r="E389" s="216"/>
      <c r="F389" s="217"/>
      <c r="G389" s="218"/>
    </row>
    <row r="390" spans="1:7" x14ac:dyDescent="0.2">
      <c r="A390" s="212"/>
      <c r="B390" s="220" t="s">
        <v>207</v>
      </c>
      <c r="C390" s="221" t="s">
        <v>3745</v>
      </c>
      <c r="D390" s="215" t="s">
        <v>194</v>
      </c>
      <c r="E390" s="216">
        <v>60.150000000000006</v>
      </c>
      <c r="F390" s="4"/>
      <c r="G390" s="218">
        <f>ROUND(E390*F390,2)</f>
        <v>0</v>
      </c>
    </row>
    <row r="391" spans="1:7" x14ac:dyDescent="0.2">
      <c r="A391" s="212"/>
      <c r="B391" s="220" t="s">
        <v>208</v>
      </c>
      <c r="C391" s="221" t="s">
        <v>209</v>
      </c>
      <c r="D391" s="215" t="s">
        <v>194</v>
      </c>
      <c r="E391" s="216">
        <v>0</v>
      </c>
      <c r="F391" s="217"/>
      <c r="G391" s="218">
        <f>ROUND(E391*F391,2)</f>
        <v>0</v>
      </c>
    </row>
    <row r="392" spans="1:7" x14ac:dyDescent="0.2">
      <c r="A392" s="212"/>
      <c r="B392" s="220"/>
      <c r="C392" s="221"/>
      <c r="D392" s="215"/>
      <c r="E392" s="216"/>
      <c r="F392" s="217"/>
      <c r="G392" s="218"/>
    </row>
    <row r="393" spans="1:7" ht="24" x14ac:dyDescent="0.2">
      <c r="A393" s="222" t="str">
        <f>CONCATENATE($A$14,".",TEXT(COUNTA(A$15:A392)-COUNTIF(A$15:A392,"*.")-COUNTIF(A$15:A392,"*)")+1,0))</f>
        <v>2.2.37</v>
      </c>
      <c r="B393" s="220" t="s">
        <v>927</v>
      </c>
      <c r="C393" s="221" t="s">
        <v>4312</v>
      </c>
      <c r="D393" s="215"/>
      <c r="E393" s="216"/>
      <c r="F393" s="217"/>
      <c r="G393" s="218"/>
    </row>
    <row r="394" spans="1:7" x14ac:dyDescent="0.2">
      <c r="A394" s="212"/>
      <c r="B394" s="220" t="s">
        <v>838</v>
      </c>
      <c r="C394" s="221" t="s">
        <v>3847</v>
      </c>
      <c r="D394" s="215"/>
      <c r="E394" s="216"/>
      <c r="F394" s="217"/>
      <c r="G394" s="218"/>
    </row>
    <row r="395" spans="1:7" x14ac:dyDescent="0.2">
      <c r="A395" s="212"/>
      <c r="B395" s="220" t="s">
        <v>210</v>
      </c>
      <c r="C395" s="221" t="s">
        <v>4313</v>
      </c>
      <c r="D395" s="215"/>
      <c r="E395" s="216"/>
      <c r="F395" s="217"/>
      <c r="G395" s="218"/>
    </row>
    <row r="396" spans="1:7" ht="60" x14ac:dyDescent="0.2">
      <c r="A396" s="212"/>
      <c r="B396" s="220" t="s">
        <v>913</v>
      </c>
      <c r="C396" s="221" t="s">
        <v>4289</v>
      </c>
      <c r="D396" s="215"/>
      <c r="E396" s="216"/>
      <c r="F396" s="217"/>
      <c r="G396" s="218"/>
    </row>
    <row r="397" spans="1:7" x14ac:dyDescent="0.2">
      <c r="A397" s="212"/>
      <c r="B397" s="220" t="s">
        <v>207</v>
      </c>
      <c r="C397" s="221" t="s">
        <v>3745</v>
      </c>
      <c r="D397" s="215" t="s">
        <v>194</v>
      </c>
      <c r="E397" s="216">
        <v>106.9425</v>
      </c>
      <c r="F397" s="4"/>
      <c r="G397" s="218">
        <f>ROUND(E397*F397,2)</f>
        <v>0</v>
      </c>
    </row>
    <row r="398" spans="1:7" x14ac:dyDescent="0.2">
      <c r="A398" s="212"/>
      <c r="B398" s="220" t="s">
        <v>208</v>
      </c>
      <c r="C398" s="221" t="s">
        <v>209</v>
      </c>
      <c r="D398" s="215" t="s">
        <v>194</v>
      </c>
      <c r="E398" s="216">
        <v>0</v>
      </c>
      <c r="F398" s="217"/>
      <c r="G398" s="218">
        <f>ROUND(E398*F398,2)</f>
        <v>0</v>
      </c>
    </row>
    <row r="399" spans="1:7" x14ac:dyDescent="0.2">
      <c r="A399" s="212"/>
      <c r="B399" s="220"/>
      <c r="C399" s="221"/>
      <c r="D399" s="215"/>
      <c r="E399" s="216"/>
      <c r="F399" s="217"/>
      <c r="G399" s="218"/>
    </row>
    <row r="400" spans="1:7" ht="36" x14ac:dyDescent="0.2">
      <c r="A400" s="222" t="str">
        <f>CONCATENATE($A$14,".",TEXT(COUNTA(A$15:A399)-COUNTIF(A$15:A399,"*.")-COUNTIF(A$15:A399,"*)")+1,0))</f>
        <v>2.2.38</v>
      </c>
      <c r="B400" s="220" t="s">
        <v>928</v>
      </c>
      <c r="C400" s="221" t="s">
        <v>4314</v>
      </c>
      <c r="D400" s="215"/>
      <c r="E400" s="216"/>
      <c r="F400" s="217"/>
      <c r="G400" s="218"/>
    </row>
    <row r="401" spans="1:7" x14ac:dyDescent="0.2">
      <c r="A401" s="212"/>
      <c r="B401" s="220" t="s">
        <v>838</v>
      </c>
      <c r="C401" s="221" t="s">
        <v>3847</v>
      </c>
      <c r="D401" s="215"/>
      <c r="E401" s="216"/>
      <c r="F401" s="217"/>
      <c r="G401" s="218"/>
    </row>
    <row r="402" spans="1:7" x14ac:dyDescent="0.2">
      <c r="A402" s="212"/>
      <c r="B402" s="220" t="s">
        <v>233</v>
      </c>
      <c r="C402" s="221" t="s">
        <v>4315</v>
      </c>
      <c r="D402" s="215"/>
      <c r="E402" s="216"/>
      <c r="F402" s="217"/>
      <c r="G402" s="218"/>
    </row>
    <row r="403" spans="1:7" ht="60" x14ac:dyDescent="0.2">
      <c r="A403" s="212" t="s">
        <v>179</v>
      </c>
      <c r="B403" s="220" t="s">
        <v>929</v>
      </c>
      <c r="C403" s="221" t="s">
        <v>4316</v>
      </c>
      <c r="D403" s="215"/>
      <c r="E403" s="216"/>
      <c r="F403" s="217"/>
      <c r="G403" s="218"/>
    </row>
    <row r="404" spans="1:7" x14ac:dyDescent="0.2">
      <c r="A404" s="212"/>
      <c r="B404" s="220" t="s">
        <v>207</v>
      </c>
      <c r="C404" s="221" t="s">
        <v>3745</v>
      </c>
      <c r="D404" s="215" t="s">
        <v>194</v>
      </c>
      <c r="E404" s="216">
        <v>11.4</v>
      </c>
      <c r="F404" s="4"/>
      <c r="G404" s="218">
        <f>ROUND(E404*F404,2)</f>
        <v>0</v>
      </c>
    </row>
    <row r="405" spans="1:7" x14ac:dyDescent="0.2">
      <c r="A405" s="212"/>
      <c r="B405" s="220" t="s">
        <v>208</v>
      </c>
      <c r="C405" s="221" t="s">
        <v>209</v>
      </c>
      <c r="D405" s="215" t="s">
        <v>194</v>
      </c>
      <c r="E405" s="216">
        <v>0</v>
      </c>
      <c r="F405" s="217"/>
      <c r="G405" s="218">
        <f>ROUND(E405*F405,2)</f>
        <v>0</v>
      </c>
    </row>
    <row r="406" spans="1:7" x14ac:dyDescent="0.2">
      <c r="A406" s="212"/>
      <c r="B406" s="220"/>
      <c r="C406" s="221"/>
      <c r="D406" s="215"/>
      <c r="E406" s="216"/>
      <c r="F406" s="217"/>
      <c r="G406" s="218"/>
    </row>
    <row r="407" spans="1:7" ht="24" x14ac:dyDescent="0.2">
      <c r="A407" s="222" t="str">
        <f>CONCATENATE($A$14,".",TEXT(COUNTA(A$15:A406)-COUNTIF(A$15:A406,"*.")-COUNTIF(A$15:A406,"*)")+1,0))</f>
        <v>2.2.39</v>
      </c>
      <c r="B407" s="220" t="s">
        <v>930</v>
      </c>
      <c r="C407" s="221" t="s">
        <v>4317</v>
      </c>
      <c r="D407" s="215"/>
      <c r="E407" s="216"/>
      <c r="F407" s="217"/>
      <c r="G407" s="218"/>
    </row>
    <row r="408" spans="1:7" x14ac:dyDescent="0.2">
      <c r="A408" s="212"/>
      <c r="B408" s="220" t="s">
        <v>838</v>
      </c>
      <c r="C408" s="221" t="s">
        <v>3847</v>
      </c>
      <c r="D408" s="215"/>
      <c r="E408" s="216"/>
      <c r="F408" s="217"/>
      <c r="G408" s="218"/>
    </row>
    <row r="409" spans="1:7" x14ac:dyDescent="0.2">
      <c r="A409" s="212"/>
      <c r="B409" s="220" t="s">
        <v>922</v>
      </c>
      <c r="C409" s="221" t="s">
        <v>4307</v>
      </c>
      <c r="D409" s="215"/>
      <c r="E409" s="216"/>
      <c r="F409" s="217"/>
      <c r="G409" s="218"/>
    </row>
    <row r="410" spans="1:7" ht="60" x14ac:dyDescent="0.2">
      <c r="A410" s="212" t="s">
        <v>179</v>
      </c>
      <c r="B410" s="220" t="s">
        <v>931</v>
      </c>
      <c r="C410" s="221" t="s">
        <v>4318</v>
      </c>
      <c r="D410" s="215"/>
      <c r="E410" s="216"/>
      <c r="F410" s="217"/>
      <c r="G410" s="218"/>
    </row>
    <row r="411" spans="1:7" x14ac:dyDescent="0.2">
      <c r="A411" s="212"/>
      <c r="B411" s="220" t="s">
        <v>207</v>
      </c>
      <c r="C411" s="221" t="s">
        <v>3745</v>
      </c>
      <c r="D411" s="215" t="s">
        <v>194</v>
      </c>
      <c r="E411" s="216">
        <v>20.700000000000003</v>
      </c>
      <c r="F411" s="4"/>
      <c r="G411" s="218">
        <f>ROUND(E411*F411,2)</f>
        <v>0</v>
      </c>
    </row>
    <row r="412" spans="1:7" x14ac:dyDescent="0.2">
      <c r="A412" s="212"/>
      <c r="B412" s="220" t="s">
        <v>208</v>
      </c>
      <c r="C412" s="221" t="s">
        <v>209</v>
      </c>
      <c r="D412" s="215" t="s">
        <v>194</v>
      </c>
      <c r="E412" s="216">
        <v>0</v>
      </c>
      <c r="F412" s="217"/>
      <c r="G412" s="218">
        <f>ROUND(E412*F412,2)</f>
        <v>0</v>
      </c>
    </row>
    <row r="413" spans="1:7" x14ac:dyDescent="0.2">
      <c r="A413" s="212"/>
      <c r="B413" s="220"/>
      <c r="C413" s="221"/>
      <c r="D413" s="215"/>
      <c r="E413" s="216"/>
      <c r="F413" s="217"/>
      <c r="G413" s="218"/>
    </row>
    <row r="414" spans="1:7" ht="24" x14ac:dyDescent="0.2">
      <c r="A414" s="222" t="str">
        <f>CONCATENATE($A$14,".",TEXT(COUNTA(A$15:A413)-COUNTIF(A$15:A413,"*.")-COUNTIF(A$15:A413,"*)")+1,0))</f>
        <v>2.2.40</v>
      </c>
      <c r="B414" s="220" t="s">
        <v>932</v>
      </c>
      <c r="C414" s="221" t="s">
        <v>4319</v>
      </c>
      <c r="D414" s="215"/>
      <c r="E414" s="216"/>
      <c r="F414" s="217"/>
      <c r="G414" s="218"/>
    </row>
    <row r="415" spans="1:7" x14ac:dyDescent="0.2">
      <c r="A415" s="212"/>
      <c r="B415" s="220" t="s">
        <v>838</v>
      </c>
      <c r="C415" s="221" t="s">
        <v>3847</v>
      </c>
      <c r="D415" s="215"/>
      <c r="E415" s="216"/>
      <c r="F415" s="217"/>
      <c r="G415" s="218"/>
    </row>
    <row r="416" spans="1:7" x14ac:dyDescent="0.2">
      <c r="A416" s="212"/>
      <c r="B416" s="220" t="s">
        <v>933</v>
      </c>
      <c r="C416" s="221" t="s">
        <v>4320</v>
      </c>
      <c r="D416" s="215"/>
      <c r="E416" s="216"/>
      <c r="F416" s="217"/>
      <c r="G416" s="218"/>
    </row>
    <row r="417" spans="1:7" ht="60" x14ac:dyDescent="0.2">
      <c r="A417" s="212" t="s">
        <v>179</v>
      </c>
      <c r="B417" s="220" t="s">
        <v>913</v>
      </c>
      <c r="C417" s="221" t="s">
        <v>4289</v>
      </c>
      <c r="D417" s="215"/>
      <c r="E417" s="216"/>
      <c r="F417" s="217"/>
      <c r="G417" s="218"/>
    </row>
    <row r="418" spans="1:7" x14ac:dyDescent="0.2">
      <c r="A418" s="212"/>
      <c r="B418" s="220" t="s">
        <v>207</v>
      </c>
      <c r="C418" s="221" t="s">
        <v>3745</v>
      </c>
      <c r="D418" s="215" t="s">
        <v>194</v>
      </c>
      <c r="E418" s="216">
        <v>48.645000000000003</v>
      </c>
      <c r="F418" s="4"/>
      <c r="G418" s="218">
        <f>ROUND(E418*F418,2)</f>
        <v>0</v>
      </c>
    </row>
    <row r="419" spans="1:7" x14ac:dyDescent="0.2">
      <c r="A419" s="212"/>
      <c r="B419" s="220" t="s">
        <v>208</v>
      </c>
      <c r="C419" s="221" t="s">
        <v>209</v>
      </c>
      <c r="D419" s="215" t="s">
        <v>194</v>
      </c>
      <c r="E419" s="216">
        <v>0</v>
      </c>
      <c r="F419" s="217"/>
      <c r="G419" s="218">
        <f>ROUND(E419*F419,2)</f>
        <v>0</v>
      </c>
    </row>
    <row r="420" spans="1:7" x14ac:dyDescent="0.2">
      <c r="A420" s="212"/>
      <c r="B420" s="220"/>
      <c r="C420" s="221"/>
      <c r="D420" s="215"/>
      <c r="E420" s="216"/>
      <c r="F420" s="217"/>
      <c r="G420" s="218"/>
    </row>
    <row r="421" spans="1:7" ht="24" x14ac:dyDescent="0.2">
      <c r="A421" s="222" t="str">
        <f>CONCATENATE($A$14,".",TEXT(COUNTA(A$15:A420)-COUNTIF(A$15:A420,"*.")-COUNTIF(A$15:A420,"*)")+1,0))</f>
        <v>2.2.41</v>
      </c>
      <c r="B421" s="220" t="s">
        <v>934</v>
      </c>
      <c r="C421" s="221" t="s">
        <v>4321</v>
      </c>
      <c r="D421" s="215"/>
      <c r="E421" s="216"/>
      <c r="F421" s="217"/>
      <c r="G421" s="218"/>
    </row>
    <row r="422" spans="1:7" x14ac:dyDescent="0.2">
      <c r="A422" s="212"/>
      <c r="B422" s="220" t="s">
        <v>838</v>
      </c>
      <c r="C422" s="221" t="s">
        <v>3847</v>
      </c>
      <c r="D422" s="215"/>
      <c r="E422" s="216"/>
      <c r="F422" s="217"/>
      <c r="G422" s="218"/>
    </row>
    <row r="423" spans="1:7" x14ac:dyDescent="0.2">
      <c r="A423" s="212"/>
      <c r="B423" s="220" t="s">
        <v>844</v>
      </c>
      <c r="C423" s="221" t="s">
        <v>4230</v>
      </c>
      <c r="D423" s="215"/>
      <c r="E423" s="216"/>
      <c r="F423" s="217"/>
      <c r="G423" s="218"/>
    </row>
    <row r="424" spans="1:7" ht="60" x14ac:dyDescent="0.2">
      <c r="A424" s="212" t="s">
        <v>179</v>
      </c>
      <c r="B424" s="220" t="s">
        <v>935</v>
      </c>
      <c r="C424" s="221" t="s">
        <v>4322</v>
      </c>
      <c r="D424" s="215"/>
      <c r="E424" s="216"/>
      <c r="F424" s="217"/>
      <c r="G424" s="218"/>
    </row>
    <row r="425" spans="1:7" x14ac:dyDescent="0.2">
      <c r="A425" s="212" t="s">
        <v>181</v>
      </c>
      <c r="B425" s="220" t="s">
        <v>231</v>
      </c>
      <c r="C425" s="221" t="s">
        <v>4266</v>
      </c>
      <c r="D425" s="215"/>
      <c r="E425" s="216"/>
      <c r="F425" s="217"/>
      <c r="G425" s="218"/>
    </row>
    <row r="426" spans="1:7" ht="60" x14ac:dyDescent="0.2">
      <c r="A426" s="212" t="s">
        <v>182</v>
      </c>
      <c r="B426" s="220" t="s">
        <v>913</v>
      </c>
      <c r="C426" s="221" t="s">
        <v>4289</v>
      </c>
      <c r="D426" s="215"/>
      <c r="E426" s="216"/>
      <c r="F426" s="217"/>
      <c r="G426" s="218"/>
    </row>
    <row r="427" spans="1:7" x14ac:dyDescent="0.2">
      <c r="A427" s="212"/>
      <c r="B427" s="220" t="s">
        <v>207</v>
      </c>
      <c r="C427" s="221" t="s">
        <v>3745</v>
      </c>
      <c r="D427" s="215" t="s">
        <v>194</v>
      </c>
      <c r="E427" s="216">
        <v>192.54375000000002</v>
      </c>
      <c r="F427" s="4"/>
      <c r="G427" s="218">
        <f>ROUND(E427*F427,2)</f>
        <v>0</v>
      </c>
    </row>
    <row r="428" spans="1:7" x14ac:dyDescent="0.2">
      <c r="A428" s="212"/>
      <c r="B428" s="220" t="s">
        <v>208</v>
      </c>
      <c r="C428" s="221" t="s">
        <v>209</v>
      </c>
      <c r="D428" s="215" t="s">
        <v>194</v>
      </c>
      <c r="E428" s="216">
        <v>0</v>
      </c>
      <c r="F428" s="217"/>
      <c r="G428" s="218">
        <f>ROUND(E428*F428,2)</f>
        <v>0</v>
      </c>
    </row>
    <row r="429" spans="1:7" x14ac:dyDescent="0.2">
      <c r="A429" s="212"/>
      <c r="B429" s="220"/>
      <c r="C429" s="221"/>
      <c r="D429" s="215"/>
      <c r="E429" s="216"/>
      <c r="F429" s="217"/>
      <c r="G429" s="218"/>
    </row>
    <row r="430" spans="1:7" ht="24" x14ac:dyDescent="0.2">
      <c r="A430" s="222" t="str">
        <f>CONCATENATE($A$14,".",TEXT(COUNTA(A$15:A429)-COUNTIF(A$15:A429,"*.")-COUNTIF(A$15:A429,"*)")+1,0))</f>
        <v>2.2.42</v>
      </c>
      <c r="B430" s="220" t="s">
        <v>936</v>
      </c>
      <c r="C430" s="221" t="s">
        <v>4323</v>
      </c>
      <c r="D430" s="215"/>
      <c r="E430" s="216"/>
      <c r="F430" s="217"/>
      <c r="G430" s="218"/>
    </row>
    <row r="431" spans="1:7" x14ac:dyDescent="0.2">
      <c r="A431" s="212"/>
      <c r="B431" s="220" t="s">
        <v>838</v>
      </c>
      <c r="C431" s="221" t="s">
        <v>3847</v>
      </c>
      <c r="D431" s="215"/>
      <c r="E431" s="216"/>
      <c r="F431" s="217"/>
      <c r="G431" s="218"/>
    </row>
    <row r="432" spans="1:7" x14ac:dyDescent="0.2">
      <c r="A432" s="212"/>
      <c r="B432" s="220" t="s">
        <v>922</v>
      </c>
      <c r="C432" s="221" t="s">
        <v>4307</v>
      </c>
      <c r="D432" s="215"/>
      <c r="E432" s="216"/>
      <c r="F432" s="217"/>
      <c r="G432" s="218"/>
    </row>
    <row r="433" spans="1:7" ht="60" x14ac:dyDescent="0.2">
      <c r="A433" s="212" t="s">
        <v>179</v>
      </c>
      <c r="B433" s="220" t="s">
        <v>846</v>
      </c>
      <c r="C433" s="221" t="s">
        <v>4232</v>
      </c>
      <c r="D433" s="215"/>
      <c r="E433" s="216"/>
      <c r="F433" s="217"/>
      <c r="G433" s="218"/>
    </row>
    <row r="434" spans="1:7" x14ac:dyDescent="0.2">
      <c r="A434" s="212" t="s">
        <v>181</v>
      </c>
      <c r="B434" s="220" t="s">
        <v>231</v>
      </c>
      <c r="C434" s="221" t="s">
        <v>4266</v>
      </c>
      <c r="D434" s="215"/>
      <c r="E434" s="216"/>
      <c r="F434" s="217"/>
      <c r="G434" s="218"/>
    </row>
    <row r="435" spans="1:7" ht="60" x14ac:dyDescent="0.2">
      <c r="A435" s="212" t="s">
        <v>182</v>
      </c>
      <c r="B435" s="220" t="s">
        <v>913</v>
      </c>
      <c r="C435" s="221" t="s">
        <v>4289</v>
      </c>
      <c r="D435" s="215"/>
      <c r="E435" s="216"/>
      <c r="F435" s="217"/>
      <c r="G435" s="218"/>
    </row>
    <row r="436" spans="1:7" x14ac:dyDescent="0.2">
      <c r="A436" s="212"/>
      <c r="B436" s="220" t="s">
        <v>207</v>
      </c>
      <c r="C436" s="221" t="s">
        <v>3745</v>
      </c>
      <c r="D436" s="215" t="s">
        <v>194</v>
      </c>
      <c r="E436" s="216">
        <v>29.099999999999998</v>
      </c>
      <c r="F436" s="4"/>
      <c r="G436" s="218">
        <f>ROUND(E436*F436,2)</f>
        <v>0</v>
      </c>
    </row>
    <row r="437" spans="1:7" x14ac:dyDescent="0.2">
      <c r="A437" s="212"/>
      <c r="B437" s="220" t="s">
        <v>208</v>
      </c>
      <c r="C437" s="221" t="s">
        <v>209</v>
      </c>
      <c r="D437" s="215" t="s">
        <v>194</v>
      </c>
      <c r="E437" s="216">
        <v>0</v>
      </c>
      <c r="F437" s="217"/>
      <c r="G437" s="218">
        <f>ROUND(E437*F437,2)</f>
        <v>0</v>
      </c>
    </row>
    <row r="438" spans="1:7" x14ac:dyDescent="0.2">
      <c r="A438" s="212"/>
      <c r="B438" s="220"/>
      <c r="C438" s="221"/>
      <c r="D438" s="215"/>
      <c r="E438" s="216"/>
      <c r="F438" s="217"/>
      <c r="G438" s="218"/>
    </row>
    <row r="439" spans="1:7" ht="24" x14ac:dyDescent="0.2">
      <c r="A439" s="222" t="str">
        <f>CONCATENATE($A$14,".",TEXT(COUNTA(A$15:A438)-COUNTIF(A$15:A438,"*.")-COUNTIF(A$15:A438,"*)")+1,0))</f>
        <v>2.2.43</v>
      </c>
      <c r="B439" s="220" t="s">
        <v>937</v>
      </c>
      <c r="C439" s="221" t="s">
        <v>4324</v>
      </c>
      <c r="D439" s="215"/>
      <c r="E439" s="216"/>
      <c r="F439" s="217"/>
      <c r="G439" s="218"/>
    </row>
    <row r="440" spans="1:7" x14ac:dyDescent="0.2">
      <c r="A440" s="212"/>
      <c r="B440" s="220" t="s">
        <v>838</v>
      </c>
      <c r="C440" s="221" t="s">
        <v>3847</v>
      </c>
      <c r="D440" s="215"/>
      <c r="E440" s="216"/>
      <c r="F440" s="217"/>
      <c r="G440" s="218"/>
    </row>
    <row r="441" spans="1:7" x14ac:dyDescent="0.2">
      <c r="A441" s="212"/>
      <c r="B441" s="220" t="s">
        <v>938</v>
      </c>
      <c r="C441" s="221" t="s">
        <v>4307</v>
      </c>
      <c r="D441" s="215"/>
      <c r="E441" s="216"/>
      <c r="F441" s="217"/>
      <c r="G441" s="218"/>
    </row>
    <row r="442" spans="1:7" ht="60" x14ac:dyDescent="0.2">
      <c r="A442" s="212" t="s">
        <v>179</v>
      </c>
      <c r="B442" s="220" t="s">
        <v>913</v>
      </c>
      <c r="C442" s="221" t="s">
        <v>4289</v>
      </c>
      <c r="D442" s="215"/>
      <c r="E442" s="216"/>
      <c r="F442" s="217"/>
      <c r="G442" s="218"/>
    </row>
    <row r="443" spans="1:7" x14ac:dyDescent="0.2">
      <c r="A443" s="212"/>
      <c r="B443" s="220" t="s">
        <v>207</v>
      </c>
      <c r="C443" s="221" t="s">
        <v>3745</v>
      </c>
      <c r="D443" s="215" t="s">
        <v>194</v>
      </c>
      <c r="E443" s="216">
        <v>6.9750000000000005</v>
      </c>
      <c r="F443" s="4"/>
      <c r="G443" s="218">
        <f>ROUND(E443*F443,2)</f>
        <v>0</v>
      </c>
    </row>
    <row r="444" spans="1:7" x14ac:dyDescent="0.2">
      <c r="A444" s="212"/>
      <c r="B444" s="220" t="s">
        <v>208</v>
      </c>
      <c r="C444" s="221" t="s">
        <v>209</v>
      </c>
      <c r="D444" s="215" t="s">
        <v>194</v>
      </c>
      <c r="E444" s="216">
        <v>0</v>
      </c>
      <c r="F444" s="217"/>
      <c r="G444" s="218">
        <f>ROUND(E444*F444,2)</f>
        <v>0</v>
      </c>
    </row>
    <row r="445" spans="1:7" x14ac:dyDescent="0.2">
      <c r="A445" s="212"/>
      <c r="B445" s="220"/>
      <c r="C445" s="221"/>
      <c r="D445" s="215"/>
      <c r="E445" s="216"/>
      <c r="F445" s="217"/>
      <c r="G445" s="218"/>
    </row>
    <row r="446" spans="1:7" ht="24" x14ac:dyDescent="0.2">
      <c r="A446" s="222" t="str">
        <f>CONCATENATE($A$14,".",TEXT(COUNTA(A$15:A445)-COUNTIF(A$15:A445,"*.")-COUNTIF(A$15:A445,"*)")+1,0))</f>
        <v>2.2.44</v>
      </c>
      <c r="B446" s="220" t="s">
        <v>939</v>
      </c>
      <c r="C446" s="221" t="s">
        <v>4325</v>
      </c>
      <c r="D446" s="215"/>
      <c r="E446" s="216"/>
      <c r="F446" s="217"/>
      <c r="G446" s="218"/>
    </row>
    <row r="447" spans="1:7" x14ac:dyDescent="0.2">
      <c r="A447" s="212"/>
      <c r="B447" s="220" t="s">
        <v>838</v>
      </c>
      <c r="C447" s="221" t="s">
        <v>3847</v>
      </c>
      <c r="D447" s="215"/>
      <c r="E447" s="216"/>
      <c r="F447" s="217"/>
      <c r="G447" s="218"/>
    </row>
    <row r="448" spans="1:7" x14ac:dyDescent="0.2">
      <c r="A448" s="212"/>
      <c r="B448" s="220" t="s">
        <v>909</v>
      </c>
      <c r="C448" s="221" t="s">
        <v>4294</v>
      </c>
      <c r="D448" s="215"/>
      <c r="E448" s="216"/>
      <c r="F448" s="217"/>
      <c r="G448" s="218"/>
    </row>
    <row r="449" spans="1:7" ht="60" x14ac:dyDescent="0.2">
      <c r="A449" s="212" t="s">
        <v>179</v>
      </c>
      <c r="B449" s="220" t="s">
        <v>913</v>
      </c>
      <c r="C449" s="221" t="s">
        <v>4289</v>
      </c>
      <c r="D449" s="215"/>
      <c r="E449" s="216"/>
      <c r="F449" s="217"/>
      <c r="G449" s="218"/>
    </row>
    <row r="450" spans="1:7" x14ac:dyDescent="0.2">
      <c r="A450" s="212"/>
      <c r="B450" s="220" t="s">
        <v>207</v>
      </c>
      <c r="C450" s="221" t="s">
        <v>3745</v>
      </c>
      <c r="D450" s="215" t="s">
        <v>194</v>
      </c>
      <c r="E450" s="216">
        <v>16.215</v>
      </c>
      <c r="F450" s="4"/>
      <c r="G450" s="218">
        <f>ROUND(E450*F450,2)</f>
        <v>0</v>
      </c>
    </row>
    <row r="451" spans="1:7" x14ac:dyDescent="0.2">
      <c r="A451" s="212"/>
      <c r="B451" s="220" t="s">
        <v>208</v>
      </c>
      <c r="C451" s="221" t="s">
        <v>209</v>
      </c>
      <c r="D451" s="215" t="s">
        <v>194</v>
      </c>
      <c r="E451" s="216">
        <v>0</v>
      </c>
      <c r="F451" s="217"/>
      <c r="G451" s="218">
        <f>ROUND(E451*F451,2)</f>
        <v>0</v>
      </c>
    </row>
    <row r="452" spans="1:7" x14ac:dyDescent="0.2">
      <c r="A452" s="212"/>
      <c r="B452" s="220"/>
      <c r="C452" s="221"/>
      <c r="D452" s="215"/>
      <c r="E452" s="216"/>
      <c r="F452" s="217"/>
      <c r="G452" s="218"/>
    </row>
    <row r="453" spans="1:7" ht="24" x14ac:dyDescent="0.2">
      <c r="A453" s="222" t="str">
        <f>CONCATENATE($A$14,".",TEXT(COUNTA(A$15:A452)-COUNTIF(A$15:A452,"*.")-COUNTIF(A$15:A452,"*)")+1,0))</f>
        <v>2.2.45</v>
      </c>
      <c r="B453" s="220" t="s">
        <v>940</v>
      </c>
      <c r="C453" s="221" t="s">
        <v>4326</v>
      </c>
      <c r="D453" s="215"/>
      <c r="E453" s="216"/>
      <c r="F453" s="217"/>
      <c r="G453" s="218"/>
    </row>
    <row r="454" spans="1:7" x14ac:dyDescent="0.2">
      <c r="A454" s="212"/>
      <c r="B454" s="220" t="s">
        <v>838</v>
      </c>
      <c r="C454" s="221" t="s">
        <v>3847</v>
      </c>
      <c r="D454" s="215"/>
      <c r="E454" s="216"/>
      <c r="F454" s="217"/>
      <c r="G454" s="218"/>
    </row>
    <row r="455" spans="1:7" x14ac:dyDescent="0.2">
      <c r="A455" s="212"/>
      <c r="B455" s="220" t="s">
        <v>839</v>
      </c>
      <c r="C455" s="221" t="s">
        <v>4225</v>
      </c>
      <c r="D455" s="215"/>
      <c r="E455" s="216"/>
      <c r="F455" s="217"/>
      <c r="G455" s="218"/>
    </row>
    <row r="456" spans="1:7" ht="48" x14ac:dyDescent="0.2">
      <c r="A456" s="212" t="s">
        <v>179</v>
      </c>
      <c r="B456" s="220" t="s">
        <v>849</v>
      </c>
      <c r="C456" s="221" t="s">
        <v>4229</v>
      </c>
      <c r="D456" s="215"/>
      <c r="E456" s="216"/>
      <c r="F456" s="217"/>
      <c r="G456" s="218"/>
    </row>
    <row r="457" spans="1:7" x14ac:dyDescent="0.2">
      <c r="A457" s="212"/>
      <c r="B457" s="220" t="s">
        <v>207</v>
      </c>
      <c r="C457" s="221" t="s">
        <v>3745</v>
      </c>
      <c r="D457" s="215" t="s">
        <v>194</v>
      </c>
      <c r="E457" s="216">
        <v>13</v>
      </c>
      <c r="F457" s="4"/>
      <c r="G457" s="218">
        <f>ROUND(E457*F457,2)</f>
        <v>0</v>
      </c>
    </row>
    <row r="458" spans="1:7" x14ac:dyDescent="0.2">
      <c r="A458" s="212"/>
      <c r="B458" s="220" t="s">
        <v>208</v>
      </c>
      <c r="C458" s="221" t="s">
        <v>209</v>
      </c>
      <c r="D458" s="215" t="s">
        <v>194</v>
      </c>
      <c r="E458" s="216">
        <v>0</v>
      </c>
      <c r="F458" s="217"/>
      <c r="G458" s="218">
        <f>ROUND(E458*F458,2)</f>
        <v>0</v>
      </c>
    </row>
    <row r="459" spans="1:7" x14ac:dyDescent="0.2">
      <c r="A459" s="212"/>
      <c r="B459" s="220"/>
      <c r="C459" s="221"/>
      <c r="D459" s="215"/>
      <c r="E459" s="216"/>
      <c r="F459" s="217"/>
      <c r="G459" s="218"/>
    </row>
    <row r="460" spans="1:7" x14ac:dyDescent="0.2">
      <c r="A460" s="212"/>
      <c r="B460" s="220" t="s">
        <v>844</v>
      </c>
      <c r="C460" s="221" t="s">
        <v>4230</v>
      </c>
      <c r="D460" s="215"/>
      <c r="E460" s="216"/>
      <c r="F460" s="217"/>
      <c r="G460" s="218"/>
    </row>
    <row r="461" spans="1:7" ht="24" x14ac:dyDescent="0.2">
      <c r="A461" s="212" t="s">
        <v>181</v>
      </c>
      <c r="B461" s="220" t="s">
        <v>941</v>
      </c>
      <c r="C461" s="221" t="s">
        <v>4327</v>
      </c>
      <c r="D461" s="215"/>
      <c r="E461" s="216"/>
      <c r="F461" s="217"/>
      <c r="G461" s="218"/>
    </row>
    <row r="462" spans="1:7" ht="48" x14ac:dyDescent="0.2">
      <c r="A462" s="212" t="s">
        <v>182</v>
      </c>
      <c r="B462" s="220" t="s">
        <v>942</v>
      </c>
      <c r="C462" s="221" t="s">
        <v>4328</v>
      </c>
      <c r="D462" s="215"/>
      <c r="E462" s="216"/>
      <c r="F462" s="217"/>
      <c r="G462" s="218"/>
    </row>
    <row r="463" spans="1:7" x14ac:dyDescent="0.2">
      <c r="A463" s="212"/>
      <c r="B463" s="220" t="s">
        <v>207</v>
      </c>
      <c r="C463" s="221" t="s">
        <v>3745</v>
      </c>
      <c r="D463" s="215" t="s">
        <v>194</v>
      </c>
      <c r="E463" s="216">
        <v>7.5</v>
      </c>
      <c r="F463" s="4"/>
      <c r="G463" s="218">
        <f>ROUND(E463*F463,2)</f>
        <v>0</v>
      </c>
    </row>
    <row r="464" spans="1:7" x14ac:dyDescent="0.2">
      <c r="A464" s="212"/>
      <c r="B464" s="220" t="s">
        <v>208</v>
      </c>
      <c r="C464" s="221" t="s">
        <v>209</v>
      </c>
      <c r="D464" s="215" t="s">
        <v>194</v>
      </c>
      <c r="E464" s="216">
        <v>0</v>
      </c>
      <c r="F464" s="217"/>
      <c r="G464" s="218">
        <f>ROUND(E464*F464,2)</f>
        <v>0</v>
      </c>
    </row>
    <row r="465" spans="1:7" x14ac:dyDescent="0.2">
      <c r="A465" s="212"/>
      <c r="B465" s="220"/>
      <c r="C465" s="221"/>
      <c r="D465" s="215"/>
      <c r="E465" s="216"/>
      <c r="F465" s="217"/>
      <c r="G465" s="218"/>
    </row>
    <row r="466" spans="1:7" ht="24" x14ac:dyDescent="0.2">
      <c r="A466" s="222" t="str">
        <f>CONCATENATE($A$14,".",TEXT(COUNTA(A$15:A465)-COUNTIF(A$15:A465,"*.")-COUNTIF(A$15:A465,"*)")+1,0))</f>
        <v>2.2.46</v>
      </c>
      <c r="B466" s="220" t="s">
        <v>943</v>
      </c>
      <c r="C466" s="221" t="s">
        <v>4329</v>
      </c>
      <c r="D466" s="215"/>
      <c r="E466" s="216"/>
      <c r="F466" s="217"/>
      <c r="G466" s="218"/>
    </row>
    <row r="467" spans="1:7" x14ac:dyDescent="0.2">
      <c r="A467" s="212"/>
      <c r="B467" s="220" t="s">
        <v>838</v>
      </c>
      <c r="C467" s="221" t="s">
        <v>3847</v>
      </c>
      <c r="D467" s="215"/>
      <c r="E467" s="216"/>
      <c r="F467" s="217"/>
      <c r="G467" s="218"/>
    </row>
    <row r="468" spans="1:7" x14ac:dyDescent="0.2">
      <c r="A468" s="212"/>
      <c r="B468" s="220" t="s">
        <v>844</v>
      </c>
      <c r="C468" s="221" t="s">
        <v>4230</v>
      </c>
      <c r="D468" s="215"/>
      <c r="E468" s="216"/>
      <c r="F468" s="217"/>
      <c r="G468" s="218"/>
    </row>
    <row r="469" spans="1:7" ht="24" x14ac:dyDescent="0.2">
      <c r="A469" s="212" t="s">
        <v>179</v>
      </c>
      <c r="B469" s="220" t="s">
        <v>944</v>
      </c>
      <c r="C469" s="221" t="s">
        <v>4330</v>
      </c>
      <c r="D469" s="215"/>
      <c r="E469" s="216"/>
      <c r="F469" s="217"/>
      <c r="G469" s="218"/>
    </row>
    <row r="470" spans="1:7" x14ac:dyDescent="0.2">
      <c r="A470" s="212" t="s">
        <v>181</v>
      </c>
      <c r="B470" s="220" t="s">
        <v>912</v>
      </c>
      <c r="C470" s="221" t="s">
        <v>4297</v>
      </c>
      <c r="D470" s="215"/>
      <c r="E470" s="216"/>
      <c r="F470" s="217"/>
      <c r="G470" s="218"/>
    </row>
    <row r="471" spans="1:7" ht="60" x14ac:dyDescent="0.2">
      <c r="A471" s="212" t="s">
        <v>182</v>
      </c>
      <c r="B471" s="220" t="s">
        <v>913</v>
      </c>
      <c r="C471" s="221" t="s">
        <v>4289</v>
      </c>
      <c r="D471" s="215"/>
      <c r="E471" s="216"/>
      <c r="F471" s="217"/>
      <c r="G471" s="218"/>
    </row>
    <row r="472" spans="1:7" x14ac:dyDescent="0.2">
      <c r="A472" s="212"/>
      <c r="B472" s="220" t="s">
        <v>207</v>
      </c>
      <c r="C472" s="221" t="s">
        <v>3745</v>
      </c>
      <c r="D472" s="215" t="s">
        <v>194</v>
      </c>
      <c r="E472" s="216">
        <v>0</v>
      </c>
      <c r="F472" s="217"/>
      <c r="G472" s="218">
        <f t="shared" ref="G472:G473" si="0">ROUND(E472*F472,2)</f>
        <v>0</v>
      </c>
    </row>
    <row r="473" spans="1:7" x14ac:dyDescent="0.2">
      <c r="A473" s="212"/>
      <c r="B473" s="220" t="s">
        <v>208</v>
      </c>
      <c r="C473" s="221" t="s">
        <v>209</v>
      </c>
      <c r="D473" s="215" t="s">
        <v>194</v>
      </c>
      <c r="E473" s="216">
        <v>31.35</v>
      </c>
      <c r="F473" s="4"/>
      <c r="G473" s="218">
        <f t="shared" si="0"/>
        <v>0</v>
      </c>
    </row>
    <row r="474" spans="1:7" x14ac:dyDescent="0.2">
      <c r="A474" s="212"/>
      <c r="B474" s="220"/>
      <c r="C474" s="221"/>
      <c r="D474" s="215"/>
      <c r="E474" s="216"/>
      <c r="F474" s="217"/>
      <c r="G474" s="218"/>
    </row>
    <row r="475" spans="1:7" ht="24" x14ac:dyDescent="0.2">
      <c r="A475" s="222" t="str">
        <f>CONCATENATE($A$14,".",TEXT(COUNTA(A$15:A474)-COUNTIF(A$15:A474,"*.")-COUNTIF(A$15:A474,"*)")+1,0))</f>
        <v>2.2.47</v>
      </c>
      <c r="B475" s="220" t="s">
        <v>945</v>
      </c>
      <c r="C475" s="221" t="s">
        <v>4331</v>
      </c>
      <c r="D475" s="215"/>
      <c r="E475" s="216"/>
      <c r="F475" s="217"/>
      <c r="G475" s="218"/>
    </row>
    <row r="476" spans="1:7" x14ac:dyDescent="0.2">
      <c r="A476" s="212"/>
      <c r="B476" s="220" t="s">
        <v>838</v>
      </c>
      <c r="C476" s="221" t="s">
        <v>3847</v>
      </c>
      <c r="D476" s="215"/>
      <c r="E476" s="216"/>
      <c r="F476" s="217"/>
      <c r="G476" s="218"/>
    </row>
    <row r="477" spans="1:7" x14ac:dyDescent="0.2">
      <c r="A477" s="212"/>
      <c r="B477" s="220" t="s">
        <v>839</v>
      </c>
      <c r="C477" s="221" t="s">
        <v>4225</v>
      </c>
      <c r="D477" s="215"/>
      <c r="E477" s="216"/>
      <c r="F477" s="217"/>
      <c r="G477" s="218"/>
    </row>
    <row r="478" spans="1:7" ht="60" x14ac:dyDescent="0.2">
      <c r="A478" s="212" t="s">
        <v>179</v>
      </c>
      <c r="B478" s="220" t="s">
        <v>946</v>
      </c>
      <c r="C478" s="221" t="s">
        <v>4332</v>
      </c>
      <c r="D478" s="215"/>
      <c r="E478" s="216"/>
      <c r="F478" s="217"/>
      <c r="G478" s="218"/>
    </row>
    <row r="479" spans="1:7" x14ac:dyDescent="0.2">
      <c r="A479" s="212"/>
      <c r="B479" s="220" t="s">
        <v>207</v>
      </c>
      <c r="C479" s="221" t="s">
        <v>3745</v>
      </c>
      <c r="D479" s="215" t="s">
        <v>194</v>
      </c>
      <c r="E479" s="216">
        <v>91</v>
      </c>
      <c r="F479" s="4"/>
      <c r="G479" s="218">
        <f t="shared" ref="G479:G480" si="1">ROUND(E479*F479,2)</f>
        <v>0</v>
      </c>
    </row>
    <row r="480" spans="1:7" x14ac:dyDescent="0.2">
      <c r="A480" s="212"/>
      <c r="B480" s="220" t="s">
        <v>208</v>
      </c>
      <c r="C480" s="221" t="s">
        <v>209</v>
      </c>
      <c r="D480" s="215" t="s">
        <v>194</v>
      </c>
      <c r="E480" s="216">
        <v>0</v>
      </c>
      <c r="F480" s="217"/>
      <c r="G480" s="218">
        <f t="shared" si="1"/>
        <v>0</v>
      </c>
    </row>
    <row r="481" spans="1:7" x14ac:dyDescent="0.2">
      <c r="A481" s="212"/>
      <c r="B481" s="220"/>
      <c r="C481" s="221"/>
      <c r="D481" s="215"/>
      <c r="E481" s="216"/>
      <c r="F481" s="217"/>
      <c r="G481" s="218"/>
    </row>
    <row r="482" spans="1:7" ht="24" x14ac:dyDescent="0.2">
      <c r="A482" s="222" t="str">
        <f>CONCATENATE($A$14,".",TEXT(COUNTA(A$15:A481)-COUNTIF(A$15:A481,"*.")-COUNTIF(A$15:A481,"*)")+1,0))</f>
        <v>2.2.48</v>
      </c>
      <c r="B482" s="220" t="s">
        <v>947</v>
      </c>
      <c r="C482" s="221" t="s">
        <v>4333</v>
      </c>
      <c r="D482" s="215"/>
      <c r="E482" s="216"/>
      <c r="F482" s="217"/>
      <c r="G482" s="218"/>
    </row>
    <row r="483" spans="1:7" x14ac:dyDescent="0.2">
      <c r="A483" s="212"/>
      <c r="B483" s="220" t="s">
        <v>838</v>
      </c>
      <c r="C483" s="221" t="s">
        <v>3847</v>
      </c>
      <c r="D483" s="215"/>
      <c r="E483" s="216"/>
      <c r="F483" s="217"/>
      <c r="G483" s="218"/>
    </row>
    <row r="484" spans="1:7" x14ac:dyDescent="0.2">
      <c r="A484" s="212"/>
      <c r="B484" s="220" t="s">
        <v>839</v>
      </c>
      <c r="C484" s="221" t="s">
        <v>4225</v>
      </c>
      <c r="D484" s="215"/>
      <c r="E484" s="216"/>
      <c r="F484" s="217"/>
      <c r="G484" s="218"/>
    </row>
    <row r="485" spans="1:7" ht="60" x14ac:dyDescent="0.2">
      <c r="A485" s="212" t="s">
        <v>179</v>
      </c>
      <c r="B485" s="220" t="s">
        <v>946</v>
      </c>
      <c r="C485" s="221" t="s">
        <v>4332</v>
      </c>
      <c r="D485" s="215"/>
      <c r="E485" s="216"/>
      <c r="F485" s="217"/>
      <c r="G485" s="218"/>
    </row>
    <row r="486" spans="1:7" x14ac:dyDescent="0.2">
      <c r="A486" s="212"/>
      <c r="B486" s="220" t="s">
        <v>207</v>
      </c>
      <c r="C486" s="221" t="s">
        <v>3745</v>
      </c>
      <c r="D486" s="215" t="s">
        <v>194</v>
      </c>
      <c r="E486" s="216">
        <v>4.16</v>
      </c>
      <c r="F486" s="4"/>
      <c r="G486" s="218">
        <f t="shared" ref="G486:G487" si="2">ROUND(E486*F486,2)</f>
        <v>0</v>
      </c>
    </row>
    <row r="487" spans="1:7" x14ac:dyDescent="0.2">
      <c r="A487" s="212"/>
      <c r="B487" s="220" t="s">
        <v>208</v>
      </c>
      <c r="C487" s="221" t="s">
        <v>209</v>
      </c>
      <c r="D487" s="215" t="s">
        <v>194</v>
      </c>
      <c r="E487" s="216">
        <v>0</v>
      </c>
      <c r="F487" s="217"/>
      <c r="G487" s="218">
        <f t="shared" si="2"/>
        <v>0</v>
      </c>
    </row>
    <row r="488" spans="1:7" x14ac:dyDescent="0.2">
      <c r="A488" s="212"/>
      <c r="B488" s="220"/>
      <c r="C488" s="221"/>
      <c r="D488" s="215"/>
      <c r="E488" s="216"/>
      <c r="F488" s="217"/>
      <c r="G488" s="218"/>
    </row>
    <row r="489" spans="1:7" ht="24" x14ac:dyDescent="0.2">
      <c r="A489" s="222" t="str">
        <f>CONCATENATE($A$14,".",TEXT(COUNTA(A$15:A488)-COUNTIF(A$15:A488,"*.")-COUNTIF(A$15:A488,"*)")+1,0))</f>
        <v>2.2.49</v>
      </c>
      <c r="B489" s="220" t="s">
        <v>948</v>
      </c>
      <c r="C489" s="221" t="s">
        <v>4334</v>
      </c>
      <c r="D489" s="215"/>
      <c r="E489" s="216"/>
      <c r="F489" s="217"/>
      <c r="G489" s="218"/>
    </row>
    <row r="490" spans="1:7" x14ac:dyDescent="0.2">
      <c r="A490" s="212"/>
      <c r="B490" s="220" t="s">
        <v>838</v>
      </c>
      <c r="C490" s="221" t="s">
        <v>3847</v>
      </c>
      <c r="D490" s="215"/>
      <c r="E490" s="216"/>
      <c r="F490" s="217"/>
      <c r="G490" s="218"/>
    </row>
    <row r="491" spans="1:7" x14ac:dyDescent="0.2">
      <c r="A491" s="212"/>
      <c r="B491" s="220" t="s">
        <v>839</v>
      </c>
      <c r="C491" s="221" t="s">
        <v>4225</v>
      </c>
      <c r="D491" s="215"/>
      <c r="E491" s="216"/>
      <c r="F491" s="217"/>
      <c r="G491" s="218"/>
    </row>
    <row r="492" spans="1:7" ht="60" x14ac:dyDescent="0.2">
      <c r="A492" s="212" t="s">
        <v>179</v>
      </c>
      <c r="B492" s="220" t="s">
        <v>949</v>
      </c>
      <c r="C492" s="221" t="s">
        <v>4335</v>
      </c>
      <c r="D492" s="215"/>
      <c r="E492" s="216"/>
      <c r="F492" s="217"/>
      <c r="G492" s="218"/>
    </row>
    <row r="493" spans="1:7" x14ac:dyDescent="0.2">
      <c r="A493" s="212"/>
      <c r="B493" s="220" t="s">
        <v>207</v>
      </c>
      <c r="C493" s="221" t="s">
        <v>3745</v>
      </c>
      <c r="D493" s="215" t="s">
        <v>194</v>
      </c>
      <c r="E493" s="216">
        <v>10.14</v>
      </c>
      <c r="F493" s="4"/>
      <c r="G493" s="218">
        <f t="shared" ref="G493:G494" si="3">ROUND(E493*F493,2)</f>
        <v>0</v>
      </c>
    </row>
    <row r="494" spans="1:7" x14ac:dyDescent="0.2">
      <c r="A494" s="212"/>
      <c r="B494" s="220" t="s">
        <v>208</v>
      </c>
      <c r="C494" s="221" t="s">
        <v>209</v>
      </c>
      <c r="D494" s="215" t="s">
        <v>194</v>
      </c>
      <c r="E494" s="216">
        <v>0</v>
      </c>
      <c r="F494" s="217"/>
      <c r="G494" s="218">
        <f t="shared" si="3"/>
        <v>0</v>
      </c>
    </row>
    <row r="495" spans="1:7" x14ac:dyDescent="0.2">
      <c r="A495" s="212"/>
      <c r="B495" s="220"/>
      <c r="C495" s="221"/>
      <c r="D495" s="215"/>
      <c r="E495" s="216"/>
      <c r="F495" s="217"/>
      <c r="G495" s="218"/>
    </row>
    <row r="496" spans="1:7" x14ac:dyDescent="0.2">
      <c r="A496" s="222" t="str">
        <f>CONCATENATE($A$14,".",TEXT(COUNTA(A$15:A495)-COUNTIF(A$15:A495,"*.")-COUNTIF(A$15:A495,"*)")+1,0))</f>
        <v>2.2.50</v>
      </c>
      <c r="B496" s="220" t="s">
        <v>950</v>
      </c>
      <c r="C496" s="221" t="s">
        <v>4336</v>
      </c>
      <c r="D496" s="215"/>
      <c r="E496" s="216"/>
      <c r="F496" s="217"/>
      <c r="G496" s="218"/>
    </row>
    <row r="497" spans="1:7" x14ac:dyDescent="0.2">
      <c r="A497" s="212"/>
      <c r="B497" s="220" t="s">
        <v>838</v>
      </c>
      <c r="C497" s="221" t="s">
        <v>3847</v>
      </c>
      <c r="D497" s="215"/>
      <c r="E497" s="216"/>
      <c r="F497" s="217"/>
      <c r="G497" s="218"/>
    </row>
    <row r="498" spans="1:7" x14ac:dyDescent="0.2">
      <c r="A498" s="212"/>
      <c r="B498" s="220" t="s">
        <v>839</v>
      </c>
      <c r="C498" s="221" t="s">
        <v>4225</v>
      </c>
      <c r="D498" s="215"/>
      <c r="E498" s="216"/>
      <c r="F498" s="217"/>
      <c r="G498" s="218"/>
    </row>
    <row r="499" spans="1:7" ht="60" x14ac:dyDescent="0.2">
      <c r="A499" s="212" t="s">
        <v>179</v>
      </c>
      <c r="B499" s="220" t="s">
        <v>866</v>
      </c>
      <c r="C499" s="221" t="s">
        <v>4250</v>
      </c>
      <c r="D499" s="215"/>
      <c r="E499" s="216"/>
      <c r="F499" s="217"/>
      <c r="G499" s="218"/>
    </row>
    <row r="500" spans="1:7" ht="24" x14ac:dyDescent="0.2">
      <c r="A500" s="212"/>
      <c r="B500" s="220" t="s">
        <v>951</v>
      </c>
      <c r="C500" s="221" t="s">
        <v>4337</v>
      </c>
      <c r="D500" s="215"/>
      <c r="E500" s="216"/>
      <c r="F500" s="217"/>
      <c r="G500" s="218"/>
    </row>
    <row r="501" spans="1:7" x14ac:dyDescent="0.2">
      <c r="A501" s="212" t="s">
        <v>181</v>
      </c>
      <c r="B501" s="220" t="s">
        <v>211</v>
      </c>
      <c r="C501" s="221" t="s">
        <v>4338</v>
      </c>
      <c r="D501" s="215"/>
      <c r="E501" s="216"/>
      <c r="F501" s="217"/>
      <c r="G501" s="218"/>
    </row>
    <row r="502" spans="1:7" ht="48" x14ac:dyDescent="0.2">
      <c r="A502" s="212" t="s">
        <v>182</v>
      </c>
      <c r="B502" s="220" t="s">
        <v>849</v>
      </c>
      <c r="C502" s="221" t="s">
        <v>4229</v>
      </c>
      <c r="D502" s="215"/>
      <c r="E502" s="216"/>
      <c r="F502" s="217"/>
      <c r="G502" s="218"/>
    </row>
    <row r="503" spans="1:7" x14ac:dyDescent="0.2">
      <c r="A503" s="212"/>
      <c r="B503" s="220" t="s">
        <v>207</v>
      </c>
      <c r="C503" s="221" t="s">
        <v>3745</v>
      </c>
      <c r="D503" s="215" t="s">
        <v>194</v>
      </c>
      <c r="E503" s="216">
        <v>0</v>
      </c>
      <c r="F503" s="217"/>
      <c r="G503" s="218">
        <f t="shared" ref="G503:G504" si="4">ROUND(E503*F503,2)</f>
        <v>0</v>
      </c>
    </row>
    <row r="504" spans="1:7" x14ac:dyDescent="0.2">
      <c r="A504" s="212"/>
      <c r="B504" s="220" t="s">
        <v>208</v>
      </c>
      <c r="C504" s="221" t="s">
        <v>209</v>
      </c>
      <c r="D504" s="215" t="s">
        <v>194</v>
      </c>
      <c r="E504" s="216">
        <v>63.7</v>
      </c>
      <c r="F504" s="4"/>
      <c r="G504" s="218">
        <f t="shared" si="4"/>
        <v>0</v>
      </c>
    </row>
    <row r="505" spans="1:7" x14ac:dyDescent="0.2">
      <c r="A505" s="212"/>
      <c r="B505" s="220"/>
      <c r="C505" s="221"/>
      <c r="D505" s="215"/>
      <c r="E505" s="216"/>
      <c r="F505" s="217"/>
      <c r="G505" s="218"/>
    </row>
    <row r="506" spans="1:7" x14ac:dyDescent="0.2">
      <c r="A506" s="212"/>
      <c r="B506" s="220" t="s">
        <v>844</v>
      </c>
      <c r="C506" s="221" t="s">
        <v>4230</v>
      </c>
      <c r="D506" s="215"/>
      <c r="E506" s="216"/>
      <c r="F506" s="217"/>
      <c r="G506" s="218"/>
    </row>
    <row r="507" spans="1:7" ht="36" x14ac:dyDescent="0.2">
      <c r="A507" s="212" t="s">
        <v>183</v>
      </c>
      <c r="B507" s="220" t="s">
        <v>850</v>
      </c>
      <c r="C507" s="221" t="s">
        <v>4235</v>
      </c>
      <c r="D507" s="215"/>
      <c r="E507" s="216"/>
      <c r="F507" s="217"/>
      <c r="G507" s="218"/>
    </row>
    <row r="508" spans="1:7" ht="48" x14ac:dyDescent="0.2">
      <c r="A508" s="212" t="s">
        <v>212</v>
      </c>
      <c r="B508" s="220" t="s">
        <v>851</v>
      </c>
      <c r="C508" s="221" t="s">
        <v>4236</v>
      </c>
      <c r="D508" s="215"/>
      <c r="E508" s="216"/>
      <c r="F508" s="217"/>
      <c r="G508" s="218"/>
    </row>
    <row r="509" spans="1:7" x14ac:dyDescent="0.2">
      <c r="A509" s="212"/>
      <c r="B509" s="220" t="s">
        <v>207</v>
      </c>
      <c r="C509" s="221" t="s">
        <v>3745</v>
      </c>
      <c r="D509" s="215" t="s">
        <v>194</v>
      </c>
      <c r="E509" s="216">
        <v>0</v>
      </c>
      <c r="F509" s="217"/>
      <c r="G509" s="218">
        <f t="shared" ref="G509:G510" si="5">ROUND(E509*F509,2)</f>
        <v>0</v>
      </c>
    </row>
    <row r="510" spans="1:7" x14ac:dyDescent="0.2">
      <c r="A510" s="212"/>
      <c r="B510" s="220" t="s">
        <v>208</v>
      </c>
      <c r="C510" s="221" t="s">
        <v>209</v>
      </c>
      <c r="D510" s="215" t="s">
        <v>194</v>
      </c>
      <c r="E510" s="216">
        <v>57.82</v>
      </c>
      <c r="F510" s="4"/>
      <c r="G510" s="218">
        <f t="shared" si="5"/>
        <v>0</v>
      </c>
    </row>
    <row r="511" spans="1:7" x14ac:dyDescent="0.2">
      <c r="A511" s="212"/>
      <c r="B511" s="220"/>
      <c r="C511" s="221"/>
      <c r="D511" s="215"/>
      <c r="E511" s="216"/>
      <c r="F511" s="217"/>
      <c r="G511" s="218"/>
    </row>
    <row r="512" spans="1:7" ht="24" x14ac:dyDescent="0.2">
      <c r="A512" s="222" t="str">
        <f>CONCATENATE($A$14,".",TEXT(COUNTA(A$15:A511)-COUNTIF(A$15:A511,"*.")-COUNTIF(A$15:A511,"*)")+1,0))</f>
        <v>2.2.51</v>
      </c>
      <c r="B512" s="220" t="s">
        <v>952</v>
      </c>
      <c r="C512" s="221" t="s">
        <v>4339</v>
      </c>
      <c r="D512" s="215"/>
      <c r="E512" s="216"/>
      <c r="F512" s="217"/>
      <c r="G512" s="218"/>
    </row>
    <row r="513" spans="1:7" x14ac:dyDescent="0.2">
      <c r="A513" s="212"/>
      <c r="B513" s="220" t="s">
        <v>838</v>
      </c>
      <c r="C513" s="221" t="s">
        <v>3847</v>
      </c>
      <c r="D513" s="215"/>
      <c r="E513" s="216"/>
      <c r="F513" s="217"/>
      <c r="G513" s="218"/>
    </row>
    <row r="514" spans="1:7" x14ac:dyDescent="0.2">
      <c r="A514" s="212"/>
      <c r="B514" s="220" t="s">
        <v>839</v>
      </c>
      <c r="C514" s="221" t="s">
        <v>4225</v>
      </c>
      <c r="D514" s="215"/>
      <c r="E514" s="216"/>
      <c r="F514" s="217"/>
      <c r="G514" s="218"/>
    </row>
    <row r="515" spans="1:7" ht="60" x14ac:dyDescent="0.2">
      <c r="A515" s="212" t="s">
        <v>179</v>
      </c>
      <c r="B515" s="220" t="s">
        <v>866</v>
      </c>
      <c r="C515" s="221" t="s">
        <v>4250</v>
      </c>
      <c r="D515" s="215"/>
      <c r="E515" s="216"/>
      <c r="F515" s="217"/>
      <c r="G515" s="218"/>
    </row>
    <row r="516" spans="1:7" ht="24" x14ac:dyDescent="0.2">
      <c r="A516" s="212"/>
      <c r="B516" s="220" t="s">
        <v>951</v>
      </c>
      <c r="C516" s="221" t="s">
        <v>4337</v>
      </c>
      <c r="D516" s="215"/>
      <c r="E516" s="216"/>
      <c r="F516" s="217"/>
      <c r="G516" s="218"/>
    </row>
    <row r="517" spans="1:7" x14ac:dyDescent="0.2">
      <c r="A517" s="212" t="s">
        <v>181</v>
      </c>
      <c r="B517" s="220" t="s">
        <v>211</v>
      </c>
      <c r="C517" s="221" t="s">
        <v>4338</v>
      </c>
      <c r="D517" s="215"/>
      <c r="E517" s="216"/>
      <c r="F517" s="217"/>
      <c r="G517" s="218"/>
    </row>
    <row r="518" spans="1:7" ht="48" x14ac:dyDescent="0.2">
      <c r="A518" s="212" t="s">
        <v>182</v>
      </c>
      <c r="B518" s="220" t="s">
        <v>849</v>
      </c>
      <c r="C518" s="221" t="s">
        <v>4229</v>
      </c>
      <c r="D518" s="215"/>
      <c r="E518" s="216"/>
      <c r="F518" s="217"/>
      <c r="G518" s="218"/>
    </row>
    <row r="519" spans="1:7" x14ac:dyDescent="0.2">
      <c r="A519" s="212"/>
      <c r="B519" s="220" t="s">
        <v>207</v>
      </c>
      <c r="C519" s="221" t="s">
        <v>3745</v>
      </c>
      <c r="D519" s="215" t="s">
        <v>194</v>
      </c>
      <c r="E519" s="216">
        <v>0</v>
      </c>
      <c r="F519" s="217"/>
      <c r="G519" s="218">
        <f t="shared" ref="G519:G520" si="6">ROUND(E519*F519,2)</f>
        <v>0</v>
      </c>
    </row>
    <row r="520" spans="1:7" x14ac:dyDescent="0.2">
      <c r="A520" s="212"/>
      <c r="B520" s="220" t="s">
        <v>208</v>
      </c>
      <c r="C520" s="221" t="s">
        <v>209</v>
      </c>
      <c r="D520" s="215" t="s">
        <v>194</v>
      </c>
      <c r="E520" s="216">
        <v>175.53900000000002</v>
      </c>
      <c r="F520" s="4"/>
      <c r="G520" s="218">
        <f t="shared" si="6"/>
        <v>0</v>
      </c>
    </row>
    <row r="521" spans="1:7" x14ac:dyDescent="0.2">
      <c r="A521" s="212"/>
      <c r="B521" s="220"/>
      <c r="C521" s="221"/>
      <c r="D521" s="215"/>
      <c r="E521" s="216"/>
      <c r="F521" s="217"/>
      <c r="G521" s="218"/>
    </row>
    <row r="522" spans="1:7" x14ac:dyDescent="0.2">
      <c r="A522" s="212"/>
      <c r="B522" s="220" t="s">
        <v>844</v>
      </c>
      <c r="C522" s="221" t="s">
        <v>4230</v>
      </c>
      <c r="D522" s="215"/>
      <c r="E522" s="216"/>
      <c r="F522" s="217"/>
      <c r="G522" s="218"/>
    </row>
    <row r="523" spans="1:7" ht="48" x14ac:dyDescent="0.2">
      <c r="A523" s="212" t="s">
        <v>183</v>
      </c>
      <c r="B523" s="220" t="s">
        <v>953</v>
      </c>
      <c r="C523" s="221" t="s">
        <v>4340</v>
      </c>
      <c r="D523" s="215"/>
      <c r="E523" s="216"/>
      <c r="F523" s="217"/>
      <c r="G523" s="218"/>
    </row>
    <row r="524" spans="1:7" x14ac:dyDescent="0.2">
      <c r="A524" s="212" t="s">
        <v>212</v>
      </c>
      <c r="B524" s="220" t="s">
        <v>954</v>
      </c>
      <c r="C524" s="221" t="s">
        <v>4341</v>
      </c>
      <c r="D524" s="215"/>
      <c r="E524" s="216"/>
      <c r="F524" s="217"/>
      <c r="G524" s="218"/>
    </row>
    <row r="525" spans="1:7" ht="36" x14ac:dyDescent="0.2">
      <c r="A525" s="212" t="s">
        <v>213</v>
      </c>
      <c r="B525" s="220" t="s">
        <v>955</v>
      </c>
      <c r="C525" s="221" t="s">
        <v>4342</v>
      </c>
      <c r="D525" s="215"/>
      <c r="E525" s="216"/>
      <c r="F525" s="217"/>
      <c r="G525" s="218"/>
    </row>
    <row r="526" spans="1:7" ht="48" x14ac:dyDescent="0.2">
      <c r="A526" s="212" t="s">
        <v>214</v>
      </c>
      <c r="B526" s="220" t="s">
        <v>847</v>
      </c>
      <c r="C526" s="221" t="s">
        <v>4233</v>
      </c>
      <c r="D526" s="215"/>
      <c r="E526" s="216"/>
      <c r="F526" s="217"/>
      <c r="G526" s="218"/>
    </row>
    <row r="527" spans="1:7" x14ac:dyDescent="0.2">
      <c r="A527" s="212"/>
      <c r="B527" s="220" t="s">
        <v>207</v>
      </c>
      <c r="C527" s="221" t="s">
        <v>3745</v>
      </c>
      <c r="D527" s="215" t="s">
        <v>194</v>
      </c>
      <c r="E527" s="216">
        <v>0</v>
      </c>
      <c r="F527" s="217"/>
      <c r="G527" s="218">
        <f t="shared" ref="G527:G528" si="7">ROUND(E527*F527,2)</f>
        <v>0</v>
      </c>
    </row>
    <row r="528" spans="1:7" x14ac:dyDescent="0.2">
      <c r="A528" s="212"/>
      <c r="B528" s="220" t="s">
        <v>208</v>
      </c>
      <c r="C528" s="221" t="s">
        <v>209</v>
      </c>
      <c r="D528" s="215" t="s">
        <v>194</v>
      </c>
      <c r="E528" s="216">
        <v>51.44</v>
      </c>
      <c r="F528" s="4"/>
      <c r="G528" s="218">
        <f t="shared" si="7"/>
        <v>0</v>
      </c>
    </row>
    <row r="529" spans="1:7" x14ac:dyDescent="0.2">
      <c r="A529" s="212"/>
      <c r="B529" s="220"/>
      <c r="C529" s="221"/>
      <c r="D529" s="215"/>
      <c r="E529" s="216"/>
      <c r="F529" s="217"/>
      <c r="G529" s="218"/>
    </row>
    <row r="530" spans="1:7" x14ac:dyDescent="0.2">
      <c r="A530" s="222" t="str">
        <f>CONCATENATE($A$14,".",TEXT(COUNTA(A$15:A529)-COUNTIF(A$15:A529,"*.")-COUNTIF(A$15:A529,"*)")+1,0))</f>
        <v>2.2.52</v>
      </c>
      <c r="B530" s="220" t="s">
        <v>956</v>
      </c>
      <c r="C530" s="221" t="s">
        <v>4343</v>
      </c>
      <c r="D530" s="215"/>
      <c r="E530" s="216"/>
      <c r="F530" s="217"/>
      <c r="G530" s="218"/>
    </row>
    <row r="531" spans="1:7" x14ac:dyDescent="0.2">
      <c r="A531" s="212"/>
      <c r="B531" s="220" t="s">
        <v>838</v>
      </c>
      <c r="C531" s="221" t="s">
        <v>3847</v>
      </c>
      <c r="D531" s="215"/>
      <c r="E531" s="216"/>
      <c r="F531" s="217"/>
      <c r="G531" s="218"/>
    </row>
    <row r="532" spans="1:7" x14ac:dyDescent="0.2">
      <c r="A532" s="212"/>
      <c r="B532" s="220" t="s">
        <v>839</v>
      </c>
      <c r="C532" s="221" t="s">
        <v>4225</v>
      </c>
      <c r="D532" s="215"/>
      <c r="E532" s="216"/>
      <c r="F532" s="217"/>
      <c r="G532" s="218"/>
    </row>
    <row r="533" spans="1:7" ht="48" x14ac:dyDescent="0.2">
      <c r="A533" s="212" t="s">
        <v>179</v>
      </c>
      <c r="B533" s="220" t="s">
        <v>957</v>
      </c>
      <c r="C533" s="221" t="s">
        <v>4344</v>
      </c>
      <c r="D533" s="215"/>
      <c r="E533" s="216"/>
      <c r="F533" s="217"/>
      <c r="G533" s="218"/>
    </row>
    <row r="534" spans="1:7" x14ac:dyDescent="0.2">
      <c r="A534" s="212"/>
      <c r="B534" s="220" t="s">
        <v>855</v>
      </c>
      <c r="C534" s="221" t="s">
        <v>4240</v>
      </c>
      <c r="D534" s="215" t="s">
        <v>194</v>
      </c>
      <c r="E534" s="216">
        <v>29.900000000000002</v>
      </c>
      <c r="F534" s="4"/>
      <c r="G534" s="218">
        <f t="shared" ref="G534:G535" si="8">ROUND(E534*F534,2)</f>
        <v>0</v>
      </c>
    </row>
    <row r="535" spans="1:7" x14ac:dyDescent="0.2">
      <c r="A535" s="212"/>
      <c r="B535" s="220" t="s">
        <v>856</v>
      </c>
      <c r="C535" s="221" t="s">
        <v>856</v>
      </c>
      <c r="D535" s="215" t="s">
        <v>194</v>
      </c>
      <c r="E535" s="216">
        <v>27.56</v>
      </c>
      <c r="F535" s="4"/>
      <c r="G535" s="218">
        <f t="shared" si="8"/>
        <v>0</v>
      </c>
    </row>
    <row r="536" spans="1:7" x14ac:dyDescent="0.2">
      <c r="A536" s="212"/>
      <c r="B536" s="220"/>
      <c r="C536" s="221"/>
      <c r="D536" s="215"/>
      <c r="E536" s="216"/>
      <c r="F536" s="217"/>
      <c r="G536" s="218"/>
    </row>
    <row r="537" spans="1:7" x14ac:dyDescent="0.2">
      <c r="A537" s="212"/>
      <c r="B537" s="220" t="s">
        <v>844</v>
      </c>
      <c r="C537" s="221" t="s">
        <v>4230</v>
      </c>
      <c r="D537" s="215"/>
      <c r="E537" s="216"/>
      <c r="F537" s="217"/>
      <c r="G537" s="218"/>
    </row>
    <row r="538" spans="1:7" ht="36" x14ac:dyDescent="0.2">
      <c r="A538" s="212" t="s">
        <v>181</v>
      </c>
      <c r="B538" s="220" t="s">
        <v>850</v>
      </c>
      <c r="C538" s="221" t="s">
        <v>4345</v>
      </c>
      <c r="D538" s="215"/>
      <c r="E538" s="216"/>
      <c r="F538" s="217"/>
      <c r="G538" s="218"/>
    </row>
    <row r="539" spans="1:7" ht="48" x14ac:dyDescent="0.2">
      <c r="A539" s="212" t="s">
        <v>182</v>
      </c>
      <c r="B539" s="220" t="s">
        <v>958</v>
      </c>
      <c r="C539" s="221" t="s">
        <v>4346</v>
      </c>
      <c r="D539" s="215"/>
      <c r="E539" s="216"/>
      <c r="F539" s="217"/>
      <c r="G539" s="218"/>
    </row>
    <row r="540" spans="1:7" x14ac:dyDescent="0.2">
      <c r="A540" s="212"/>
      <c r="B540" s="220" t="s">
        <v>207</v>
      </c>
      <c r="C540" s="221" t="s">
        <v>3745</v>
      </c>
      <c r="D540" s="215" t="s">
        <v>194</v>
      </c>
      <c r="E540" s="216">
        <v>17.25</v>
      </c>
      <c r="F540" s="4"/>
      <c r="G540" s="218">
        <f t="shared" ref="G540:G541" si="9">ROUND(E540*F540,2)</f>
        <v>0</v>
      </c>
    </row>
    <row r="541" spans="1:7" x14ac:dyDescent="0.2">
      <c r="A541" s="212"/>
      <c r="B541" s="220" t="s">
        <v>208</v>
      </c>
      <c r="C541" s="221" t="s">
        <v>209</v>
      </c>
      <c r="D541" s="215" t="s">
        <v>194</v>
      </c>
      <c r="E541" s="216">
        <v>8.48</v>
      </c>
      <c r="F541" s="4"/>
      <c r="G541" s="218">
        <f t="shared" si="9"/>
        <v>0</v>
      </c>
    </row>
    <row r="542" spans="1:7" x14ac:dyDescent="0.2">
      <c r="A542" s="212"/>
      <c r="B542" s="220"/>
      <c r="C542" s="221"/>
      <c r="D542" s="215"/>
      <c r="E542" s="216"/>
      <c r="F542" s="217"/>
      <c r="G542" s="218"/>
    </row>
    <row r="543" spans="1:7" ht="24" x14ac:dyDescent="0.2">
      <c r="A543" s="222" t="str">
        <f>CONCATENATE($A$14,".",TEXT(COUNTA(A$15:A542)-COUNTIF(A$15:A542,"*.")-COUNTIF(A$15:A542,"*)")+1,0))</f>
        <v>2.2.53</v>
      </c>
      <c r="B543" s="220" t="s">
        <v>959</v>
      </c>
      <c r="C543" s="221" t="s">
        <v>4347</v>
      </c>
      <c r="D543" s="215"/>
      <c r="E543" s="216"/>
      <c r="F543" s="217"/>
      <c r="G543" s="218"/>
    </row>
    <row r="544" spans="1:7" x14ac:dyDescent="0.2">
      <c r="A544" s="212"/>
      <c r="B544" s="220" t="s">
        <v>838</v>
      </c>
      <c r="C544" s="221" t="s">
        <v>3847</v>
      </c>
      <c r="D544" s="215"/>
      <c r="E544" s="216"/>
      <c r="F544" s="217"/>
      <c r="G544" s="218"/>
    </row>
    <row r="545" spans="1:7" x14ac:dyDescent="0.2">
      <c r="A545" s="212"/>
      <c r="B545" s="220" t="s">
        <v>839</v>
      </c>
      <c r="C545" s="221" t="s">
        <v>4225</v>
      </c>
      <c r="D545" s="215"/>
      <c r="E545" s="216"/>
      <c r="F545" s="217"/>
      <c r="G545" s="218"/>
    </row>
    <row r="546" spans="1:7" ht="48" x14ac:dyDescent="0.2">
      <c r="A546" s="212" t="s">
        <v>179</v>
      </c>
      <c r="B546" s="220" t="s">
        <v>957</v>
      </c>
      <c r="C546" s="221" t="s">
        <v>4344</v>
      </c>
      <c r="D546" s="215"/>
      <c r="E546" s="216"/>
      <c r="F546" s="217"/>
      <c r="G546" s="218"/>
    </row>
    <row r="547" spans="1:7" x14ac:dyDescent="0.2">
      <c r="A547" s="212"/>
      <c r="B547" s="220" t="s">
        <v>207</v>
      </c>
      <c r="C547" s="221" t="s">
        <v>3745</v>
      </c>
      <c r="D547" s="215" t="s">
        <v>194</v>
      </c>
      <c r="E547" s="216">
        <v>45.239999999999995</v>
      </c>
      <c r="F547" s="4"/>
      <c r="G547" s="218">
        <f t="shared" ref="G547:G548" si="10">ROUND(E547*F547,2)</f>
        <v>0</v>
      </c>
    </row>
    <row r="548" spans="1:7" x14ac:dyDescent="0.2">
      <c r="A548" s="212"/>
      <c r="B548" s="220" t="s">
        <v>208</v>
      </c>
      <c r="C548" s="221" t="s">
        <v>209</v>
      </c>
      <c r="D548" s="215" t="s">
        <v>194</v>
      </c>
      <c r="E548" s="216">
        <v>47.580000000000005</v>
      </c>
      <c r="F548" s="4"/>
      <c r="G548" s="218">
        <f t="shared" si="10"/>
        <v>0</v>
      </c>
    </row>
    <row r="549" spans="1:7" x14ac:dyDescent="0.2">
      <c r="A549" s="212"/>
      <c r="B549" s="220"/>
      <c r="C549" s="221"/>
      <c r="D549" s="215"/>
      <c r="E549" s="216"/>
      <c r="F549" s="217"/>
      <c r="G549" s="218"/>
    </row>
    <row r="550" spans="1:7" x14ac:dyDescent="0.2">
      <c r="A550" s="212"/>
      <c r="B550" s="220" t="s">
        <v>844</v>
      </c>
      <c r="C550" s="221" t="s">
        <v>4230</v>
      </c>
      <c r="D550" s="215"/>
      <c r="E550" s="216"/>
      <c r="F550" s="217"/>
      <c r="G550" s="218"/>
    </row>
    <row r="551" spans="1:7" ht="36" x14ac:dyDescent="0.2">
      <c r="A551" s="212" t="s">
        <v>181</v>
      </c>
      <c r="B551" s="220" t="s">
        <v>850</v>
      </c>
      <c r="C551" s="221" t="s">
        <v>4235</v>
      </c>
      <c r="D551" s="215"/>
      <c r="E551" s="216"/>
      <c r="F551" s="217"/>
      <c r="G551" s="218"/>
    </row>
    <row r="552" spans="1:7" ht="48" x14ac:dyDescent="0.2">
      <c r="A552" s="212"/>
      <c r="B552" s="220" t="s">
        <v>958</v>
      </c>
      <c r="C552" s="221" t="s">
        <v>4346</v>
      </c>
      <c r="D552" s="215"/>
      <c r="E552" s="216"/>
      <c r="F552" s="217"/>
      <c r="G552" s="218"/>
    </row>
    <row r="553" spans="1:7" x14ac:dyDescent="0.2">
      <c r="A553" s="212"/>
      <c r="B553" s="220" t="s">
        <v>207</v>
      </c>
      <c r="C553" s="221" t="s">
        <v>3745</v>
      </c>
      <c r="D553" s="215" t="s">
        <v>194</v>
      </c>
      <c r="E553" s="216">
        <v>26.099999999999998</v>
      </c>
      <c r="F553" s="4"/>
      <c r="G553" s="218">
        <f t="shared" ref="G553:G554" si="11">ROUND(E553*F553,2)</f>
        <v>0</v>
      </c>
    </row>
    <row r="554" spans="1:7" x14ac:dyDescent="0.2">
      <c r="A554" s="212"/>
      <c r="B554" s="220" t="s">
        <v>208</v>
      </c>
      <c r="C554" s="221" t="s">
        <v>209</v>
      </c>
      <c r="D554" s="215" t="s">
        <v>194</v>
      </c>
      <c r="E554" s="216">
        <v>14.64</v>
      </c>
      <c r="F554" s="4"/>
      <c r="G554" s="218">
        <f t="shared" si="11"/>
        <v>0</v>
      </c>
    </row>
    <row r="555" spans="1:7" x14ac:dyDescent="0.2">
      <c r="A555" s="212"/>
      <c r="B555" s="220"/>
      <c r="C555" s="221"/>
      <c r="D555" s="215"/>
      <c r="E555" s="216"/>
      <c r="F555" s="217"/>
      <c r="G555" s="218"/>
    </row>
    <row r="556" spans="1:7" ht="24" x14ac:dyDescent="0.2">
      <c r="A556" s="222" t="str">
        <f>CONCATENATE($A$14,".",TEXT(COUNTA(A$15:A555)-COUNTIF(A$15:A555,"*.")-COUNTIF(A$15:A555,"*)")+1,0))</f>
        <v>2.2.54</v>
      </c>
      <c r="B556" s="220" t="s">
        <v>960</v>
      </c>
      <c r="C556" s="221" t="s">
        <v>4348</v>
      </c>
      <c r="D556" s="215"/>
      <c r="E556" s="216"/>
      <c r="F556" s="217"/>
      <c r="G556" s="218"/>
    </row>
    <row r="557" spans="1:7" x14ac:dyDescent="0.2">
      <c r="A557" s="212"/>
      <c r="B557" s="220" t="s">
        <v>838</v>
      </c>
      <c r="C557" s="221" t="s">
        <v>3847</v>
      </c>
      <c r="D557" s="215"/>
      <c r="E557" s="216"/>
      <c r="F557" s="217"/>
      <c r="G557" s="218"/>
    </row>
    <row r="558" spans="1:7" x14ac:dyDescent="0.2">
      <c r="A558" s="212"/>
      <c r="B558" s="220" t="s">
        <v>844</v>
      </c>
      <c r="C558" s="221" t="s">
        <v>4230</v>
      </c>
      <c r="D558" s="215"/>
      <c r="E558" s="216"/>
      <c r="F558" s="217"/>
      <c r="G558" s="218"/>
    </row>
    <row r="559" spans="1:7" ht="24" x14ac:dyDescent="0.2">
      <c r="A559" s="212" t="s">
        <v>179</v>
      </c>
      <c r="B559" s="220" t="s">
        <v>215</v>
      </c>
      <c r="C559" s="221" t="s">
        <v>4349</v>
      </c>
      <c r="D559" s="215"/>
      <c r="E559" s="216"/>
      <c r="F559" s="217"/>
      <c r="G559" s="218"/>
    </row>
    <row r="560" spans="1:7" x14ac:dyDescent="0.2">
      <c r="A560" s="212" t="s">
        <v>181</v>
      </c>
      <c r="B560" s="220" t="s">
        <v>912</v>
      </c>
      <c r="C560" s="221" t="s">
        <v>4297</v>
      </c>
      <c r="D560" s="215"/>
      <c r="E560" s="216"/>
      <c r="F560" s="217"/>
      <c r="G560" s="218"/>
    </row>
    <row r="561" spans="1:7" ht="60" x14ac:dyDescent="0.2">
      <c r="A561" s="212" t="s">
        <v>182</v>
      </c>
      <c r="B561" s="220" t="s">
        <v>913</v>
      </c>
      <c r="C561" s="221" t="s">
        <v>4289</v>
      </c>
      <c r="D561" s="215"/>
      <c r="E561" s="216"/>
      <c r="F561" s="217"/>
      <c r="G561" s="218"/>
    </row>
    <row r="562" spans="1:7" x14ac:dyDescent="0.2">
      <c r="A562" s="212"/>
      <c r="B562" s="220" t="s">
        <v>207</v>
      </c>
      <c r="C562" s="221" t="s">
        <v>3745</v>
      </c>
      <c r="D562" s="215" t="s">
        <v>194</v>
      </c>
      <c r="E562" s="216">
        <v>0</v>
      </c>
      <c r="F562" s="217"/>
      <c r="G562" s="218">
        <f t="shared" ref="G562:G563" si="12">ROUND(E562*F562,2)</f>
        <v>0</v>
      </c>
    </row>
    <row r="563" spans="1:7" x14ac:dyDescent="0.2">
      <c r="A563" s="212"/>
      <c r="B563" s="220" t="s">
        <v>208</v>
      </c>
      <c r="C563" s="221" t="s">
        <v>209</v>
      </c>
      <c r="D563" s="215" t="s">
        <v>194</v>
      </c>
      <c r="E563" s="216">
        <v>228.31200000000001</v>
      </c>
      <c r="F563" s="4"/>
      <c r="G563" s="218">
        <f t="shared" si="12"/>
        <v>0</v>
      </c>
    </row>
    <row r="564" spans="1:7" x14ac:dyDescent="0.2">
      <c r="A564" s="212"/>
      <c r="B564" s="220"/>
      <c r="C564" s="221"/>
      <c r="D564" s="215"/>
      <c r="E564" s="216"/>
      <c r="F564" s="217"/>
      <c r="G564" s="218"/>
    </row>
    <row r="565" spans="1:7" ht="24" x14ac:dyDescent="0.2">
      <c r="A565" s="222" t="str">
        <f>CONCATENATE($A$14,".",TEXT(COUNTA(A$15:A564)-COUNTIF(A$15:A564,"*.")-COUNTIF(A$15:A564,"*)")+1,0))</f>
        <v>2.2.55</v>
      </c>
      <c r="B565" s="220" t="s">
        <v>961</v>
      </c>
      <c r="C565" s="221" t="s">
        <v>4350</v>
      </c>
      <c r="D565" s="215"/>
      <c r="E565" s="216"/>
      <c r="F565" s="217"/>
      <c r="G565" s="218"/>
    </row>
    <row r="566" spans="1:7" x14ac:dyDescent="0.2">
      <c r="A566" s="212"/>
      <c r="B566" s="220" t="s">
        <v>962</v>
      </c>
      <c r="C566" s="221" t="s">
        <v>4351</v>
      </c>
      <c r="D566" s="215"/>
      <c r="E566" s="216"/>
      <c r="F566" s="217"/>
      <c r="G566" s="218"/>
    </row>
    <row r="567" spans="1:7" x14ac:dyDescent="0.2">
      <c r="A567" s="212"/>
      <c r="B567" s="220" t="s">
        <v>839</v>
      </c>
      <c r="C567" s="221" t="s">
        <v>4225</v>
      </c>
      <c r="D567" s="215"/>
      <c r="E567" s="216"/>
      <c r="F567" s="217"/>
      <c r="G567" s="218"/>
    </row>
    <row r="568" spans="1:7" ht="60" x14ac:dyDescent="0.2">
      <c r="A568" s="212" t="s">
        <v>179</v>
      </c>
      <c r="B568" s="220" t="s">
        <v>963</v>
      </c>
      <c r="C568" s="221" t="s">
        <v>4352</v>
      </c>
      <c r="D568" s="215"/>
      <c r="E568" s="216"/>
      <c r="F568" s="217"/>
      <c r="G568" s="218"/>
    </row>
    <row r="569" spans="1:7" x14ac:dyDescent="0.2">
      <c r="A569" s="212"/>
      <c r="B569" s="220" t="s">
        <v>211</v>
      </c>
      <c r="C569" s="221" t="s">
        <v>4338</v>
      </c>
      <c r="D569" s="215"/>
      <c r="E569" s="216"/>
      <c r="F569" s="217"/>
      <c r="G569" s="218"/>
    </row>
    <row r="570" spans="1:7" ht="48" x14ac:dyDescent="0.2">
      <c r="A570" s="212" t="s">
        <v>181</v>
      </c>
      <c r="B570" s="220" t="s">
        <v>964</v>
      </c>
      <c r="C570" s="221" t="s">
        <v>4229</v>
      </c>
      <c r="D570" s="215"/>
      <c r="E570" s="216"/>
      <c r="F570" s="217"/>
      <c r="G570" s="218"/>
    </row>
    <row r="571" spans="1:7" x14ac:dyDescent="0.2">
      <c r="A571" s="212"/>
      <c r="B571" s="220" t="s">
        <v>207</v>
      </c>
      <c r="C571" s="221" t="s">
        <v>3745</v>
      </c>
      <c r="D571" s="215" t="s">
        <v>194</v>
      </c>
      <c r="E571" s="216">
        <v>89.827500000000001</v>
      </c>
      <c r="F571" s="4"/>
      <c r="G571" s="218">
        <f t="shared" ref="G571:G572" si="13">ROUND(E571*F571,2)</f>
        <v>0</v>
      </c>
    </row>
    <row r="572" spans="1:7" x14ac:dyDescent="0.2">
      <c r="A572" s="212"/>
      <c r="B572" s="220" t="s">
        <v>208</v>
      </c>
      <c r="C572" s="221" t="s">
        <v>209</v>
      </c>
      <c r="D572" s="215" t="s">
        <v>194</v>
      </c>
      <c r="E572" s="216">
        <v>0</v>
      </c>
      <c r="F572" s="217"/>
      <c r="G572" s="218">
        <f t="shared" si="13"/>
        <v>0</v>
      </c>
    </row>
    <row r="573" spans="1:7" x14ac:dyDescent="0.2">
      <c r="A573" s="212"/>
      <c r="B573" s="220"/>
      <c r="C573" s="221"/>
      <c r="D573" s="215"/>
      <c r="E573" s="216"/>
      <c r="F573" s="217"/>
      <c r="G573" s="218"/>
    </row>
    <row r="574" spans="1:7" x14ac:dyDescent="0.2">
      <c r="A574" s="212"/>
      <c r="B574" s="220" t="s">
        <v>844</v>
      </c>
      <c r="C574" s="221" t="s">
        <v>4230</v>
      </c>
      <c r="D574" s="215"/>
      <c r="E574" s="216"/>
      <c r="F574" s="217"/>
      <c r="G574" s="218"/>
    </row>
    <row r="575" spans="1:7" ht="36" x14ac:dyDescent="0.2">
      <c r="A575" s="212" t="s">
        <v>182</v>
      </c>
      <c r="B575" s="220" t="s">
        <v>850</v>
      </c>
      <c r="C575" s="221" t="s">
        <v>4235</v>
      </c>
      <c r="D575" s="215"/>
      <c r="E575" s="216"/>
      <c r="F575" s="217"/>
      <c r="G575" s="218"/>
    </row>
    <row r="576" spans="1:7" ht="48" x14ac:dyDescent="0.2">
      <c r="A576" s="212" t="s">
        <v>183</v>
      </c>
      <c r="B576" s="220" t="s">
        <v>851</v>
      </c>
      <c r="C576" s="221" t="s">
        <v>4236</v>
      </c>
      <c r="D576" s="215"/>
      <c r="E576" s="216"/>
      <c r="F576" s="217"/>
      <c r="G576" s="218"/>
    </row>
    <row r="577" spans="1:7" x14ac:dyDescent="0.2">
      <c r="A577" s="212"/>
      <c r="B577" s="220" t="s">
        <v>207</v>
      </c>
      <c r="C577" s="221" t="s">
        <v>3745</v>
      </c>
      <c r="D577" s="215" t="s">
        <v>194</v>
      </c>
      <c r="E577" s="216">
        <v>32.520000000000003</v>
      </c>
      <c r="F577" s="4"/>
      <c r="G577" s="218">
        <f t="shared" ref="G577:G578" si="14">ROUND(E577*F577,2)</f>
        <v>0</v>
      </c>
    </row>
    <row r="578" spans="1:7" x14ac:dyDescent="0.2">
      <c r="A578" s="212"/>
      <c r="B578" s="220" t="s">
        <v>208</v>
      </c>
      <c r="C578" s="221" t="s">
        <v>209</v>
      </c>
      <c r="D578" s="215" t="s">
        <v>194</v>
      </c>
      <c r="E578" s="216">
        <v>0</v>
      </c>
      <c r="F578" s="217"/>
      <c r="G578" s="218">
        <f t="shared" si="14"/>
        <v>0</v>
      </c>
    </row>
    <row r="579" spans="1:7" x14ac:dyDescent="0.2">
      <c r="A579" s="212"/>
      <c r="B579" s="220"/>
      <c r="C579" s="221"/>
      <c r="D579" s="215"/>
      <c r="E579" s="216"/>
      <c r="F579" s="217"/>
      <c r="G579" s="218"/>
    </row>
    <row r="580" spans="1:7" ht="48" x14ac:dyDescent="0.2">
      <c r="A580" s="212" t="s">
        <v>212</v>
      </c>
      <c r="B580" s="220" t="s">
        <v>965</v>
      </c>
      <c r="C580" s="221" t="s">
        <v>4353</v>
      </c>
      <c r="D580" s="215"/>
      <c r="E580" s="216"/>
      <c r="F580" s="217"/>
      <c r="G580" s="218"/>
    </row>
    <row r="581" spans="1:7" x14ac:dyDescent="0.2">
      <c r="A581" s="212"/>
      <c r="B581" s="220" t="s">
        <v>207</v>
      </c>
      <c r="C581" s="221" t="s">
        <v>3745</v>
      </c>
      <c r="D581" s="215" t="s">
        <v>251</v>
      </c>
      <c r="E581" s="216">
        <v>29.5</v>
      </c>
      <c r="F581" s="4"/>
      <c r="G581" s="218">
        <f t="shared" ref="G581:G582" si="15">ROUND(E581*F581,2)</f>
        <v>0</v>
      </c>
    </row>
    <row r="582" spans="1:7" x14ac:dyDescent="0.2">
      <c r="A582" s="212"/>
      <c r="B582" s="220" t="s">
        <v>208</v>
      </c>
      <c r="C582" s="221" t="s">
        <v>209</v>
      </c>
      <c r="D582" s="215" t="s">
        <v>251</v>
      </c>
      <c r="E582" s="216">
        <v>0</v>
      </c>
      <c r="F582" s="217"/>
      <c r="G582" s="218">
        <f t="shared" si="15"/>
        <v>0</v>
      </c>
    </row>
    <row r="583" spans="1:7" x14ac:dyDescent="0.2">
      <c r="A583" s="212"/>
      <c r="B583" s="220"/>
      <c r="C583" s="221"/>
      <c r="D583" s="215"/>
      <c r="E583" s="216"/>
      <c r="F583" s="217"/>
      <c r="G583" s="218"/>
    </row>
    <row r="584" spans="1:7" ht="48" x14ac:dyDescent="0.2">
      <c r="A584" s="212" t="s">
        <v>213</v>
      </c>
      <c r="B584" s="220" t="s">
        <v>966</v>
      </c>
      <c r="C584" s="221" t="s">
        <v>4354</v>
      </c>
      <c r="D584" s="215"/>
      <c r="E584" s="216"/>
      <c r="F584" s="217"/>
      <c r="G584" s="218"/>
    </row>
    <row r="585" spans="1:7" x14ac:dyDescent="0.2">
      <c r="A585" s="212"/>
      <c r="B585" s="220" t="s">
        <v>207</v>
      </c>
      <c r="C585" s="221" t="s">
        <v>3745</v>
      </c>
      <c r="D585" s="215" t="s">
        <v>194</v>
      </c>
      <c r="E585" s="216">
        <v>19.55</v>
      </c>
      <c r="F585" s="4"/>
      <c r="G585" s="218">
        <f t="shared" ref="G585:G586" si="16">ROUND(E585*F585,2)</f>
        <v>0</v>
      </c>
    </row>
    <row r="586" spans="1:7" x14ac:dyDescent="0.2">
      <c r="A586" s="212"/>
      <c r="B586" s="220" t="s">
        <v>208</v>
      </c>
      <c r="C586" s="221" t="s">
        <v>209</v>
      </c>
      <c r="D586" s="215" t="s">
        <v>194</v>
      </c>
      <c r="E586" s="216">
        <v>0</v>
      </c>
      <c r="F586" s="217"/>
      <c r="G586" s="218">
        <f t="shared" si="16"/>
        <v>0</v>
      </c>
    </row>
    <row r="587" spans="1:7" x14ac:dyDescent="0.2">
      <c r="A587" s="212"/>
      <c r="B587" s="220"/>
      <c r="C587" s="221"/>
      <c r="D587" s="215"/>
      <c r="E587" s="216"/>
      <c r="F587" s="217"/>
      <c r="G587" s="218"/>
    </row>
    <row r="588" spans="1:7" x14ac:dyDescent="0.2">
      <c r="A588" s="212"/>
      <c r="B588" s="220"/>
      <c r="C588" s="221"/>
      <c r="D588" s="215"/>
      <c r="E588" s="216"/>
      <c r="F588" s="217"/>
      <c r="G588" s="218"/>
    </row>
    <row r="589" spans="1:7" ht="24" x14ac:dyDescent="0.2">
      <c r="A589" s="222" t="str">
        <f>CONCATENATE($A$14,".",TEXT(COUNTA(A$15:A588)-COUNTIF(A$15:A588,"*.")-COUNTIF(A$15:A588,"*)")+1,0))</f>
        <v>2.2.56</v>
      </c>
      <c r="B589" s="220" t="s">
        <v>967</v>
      </c>
      <c r="C589" s="221" t="s">
        <v>4355</v>
      </c>
      <c r="D589" s="215"/>
      <c r="E589" s="216"/>
      <c r="F589" s="217"/>
      <c r="G589" s="218"/>
    </row>
    <row r="590" spans="1:7" x14ac:dyDescent="0.2">
      <c r="A590" s="212"/>
      <c r="B590" s="220" t="s">
        <v>962</v>
      </c>
      <c r="C590" s="221" t="s">
        <v>4351</v>
      </c>
      <c r="D590" s="215"/>
      <c r="E590" s="216"/>
      <c r="F590" s="217"/>
      <c r="G590" s="218"/>
    </row>
    <row r="591" spans="1:7" ht="24" x14ac:dyDescent="0.2">
      <c r="A591" s="212"/>
      <c r="B591" s="220" t="s">
        <v>968</v>
      </c>
      <c r="C591" s="221" t="s">
        <v>4356</v>
      </c>
      <c r="D591" s="215"/>
      <c r="E591" s="216"/>
      <c r="F591" s="217"/>
      <c r="G591" s="218"/>
    </row>
    <row r="592" spans="1:7" x14ac:dyDescent="0.2">
      <c r="A592" s="212"/>
      <c r="B592" s="220" t="s">
        <v>839</v>
      </c>
      <c r="C592" s="221" t="s">
        <v>4225</v>
      </c>
      <c r="D592" s="215"/>
      <c r="E592" s="216"/>
      <c r="F592" s="217"/>
      <c r="G592" s="218"/>
    </row>
    <row r="593" spans="1:7" ht="60" x14ac:dyDescent="0.2">
      <c r="A593" s="212" t="s">
        <v>179</v>
      </c>
      <c r="B593" s="220" t="s">
        <v>963</v>
      </c>
      <c r="C593" s="221" t="s">
        <v>4352</v>
      </c>
      <c r="D593" s="215"/>
      <c r="E593" s="216"/>
      <c r="F593" s="217"/>
      <c r="G593" s="218"/>
    </row>
    <row r="594" spans="1:7" ht="24" x14ac:dyDescent="0.2">
      <c r="A594" s="212"/>
      <c r="B594" s="220" t="s">
        <v>969</v>
      </c>
      <c r="C594" s="221" t="s">
        <v>4357</v>
      </c>
      <c r="D594" s="215"/>
      <c r="E594" s="216"/>
      <c r="F594" s="217"/>
      <c r="G594" s="218"/>
    </row>
    <row r="595" spans="1:7" x14ac:dyDescent="0.2">
      <c r="A595" s="212"/>
      <c r="B595" s="220" t="s">
        <v>211</v>
      </c>
      <c r="C595" s="221" t="s">
        <v>4338</v>
      </c>
      <c r="D595" s="215"/>
      <c r="E595" s="216"/>
      <c r="F595" s="217"/>
      <c r="G595" s="218"/>
    </row>
    <row r="596" spans="1:7" ht="48" x14ac:dyDescent="0.2">
      <c r="A596" s="212" t="s">
        <v>181</v>
      </c>
      <c r="B596" s="220" t="s">
        <v>964</v>
      </c>
      <c r="C596" s="221" t="s">
        <v>4229</v>
      </c>
      <c r="D596" s="215"/>
      <c r="E596" s="216"/>
      <c r="F596" s="217"/>
      <c r="G596" s="218"/>
    </row>
    <row r="597" spans="1:7" x14ac:dyDescent="0.2">
      <c r="A597" s="212"/>
      <c r="B597" s="220" t="s">
        <v>207</v>
      </c>
      <c r="C597" s="221" t="s">
        <v>3745</v>
      </c>
      <c r="D597" s="215" t="s">
        <v>194</v>
      </c>
      <c r="E597" s="216">
        <v>73.08</v>
      </c>
      <c r="F597" s="4"/>
      <c r="G597" s="218">
        <f t="shared" ref="G597:G598" si="17">ROUND(E597*F597,2)</f>
        <v>0</v>
      </c>
    </row>
    <row r="598" spans="1:7" x14ac:dyDescent="0.2">
      <c r="A598" s="212"/>
      <c r="B598" s="220" t="s">
        <v>208</v>
      </c>
      <c r="C598" s="221" t="s">
        <v>209</v>
      </c>
      <c r="D598" s="215" t="s">
        <v>194</v>
      </c>
      <c r="E598" s="216">
        <v>0</v>
      </c>
      <c r="F598" s="217"/>
      <c r="G598" s="218">
        <f t="shared" si="17"/>
        <v>0</v>
      </c>
    </row>
    <row r="599" spans="1:7" x14ac:dyDescent="0.2">
      <c r="A599" s="212"/>
      <c r="B599" s="220"/>
      <c r="C599" s="221"/>
      <c r="D599" s="215"/>
      <c r="E599" s="216"/>
      <c r="F599" s="217"/>
      <c r="G599" s="218"/>
    </row>
    <row r="600" spans="1:7" x14ac:dyDescent="0.2">
      <c r="A600" s="212"/>
      <c r="B600" s="220" t="s">
        <v>844</v>
      </c>
      <c r="C600" s="221" t="s">
        <v>4230</v>
      </c>
      <c r="D600" s="215"/>
      <c r="E600" s="216"/>
      <c r="F600" s="217"/>
      <c r="G600" s="218"/>
    </row>
    <row r="601" spans="1:7" ht="48" x14ac:dyDescent="0.2">
      <c r="A601" s="212" t="s">
        <v>179</v>
      </c>
      <c r="B601" s="220" t="s">
        <v>953</v>
      </c>
      <c r="C601" s="221" t="s">
        <v>4340</v>
      </c>
      <c r="D601" s="215"/>
      <c r="E601" s="216"/>
      <c r="F601" s="217"/>
      <c r="G601" s="218"/>
    </row>
    <row r="602" spans="1:7" x14ac:dyDescent="0.2">
      <c r="A602" s="212" t="s">
        <v>181</v>
      </c>
      <c r="B602" s="220" t="s">
        <v>970</v>
      </c>
      <c r="C602" s="221" t="s">
        <v>4358</v>
      </c>
      <c r="D602" s="215"/>
      <c r="E602" s="216"/>
      <c r="F602" s="217"/>
      <c r="G602" s="218"/>
    </row>
    <row r="603" spans="1:7" ht="36" x14ac:dyDescent="0.2">
      <c r="A603" s="212" t="s">
        <v>182</v>
      </c>
      <c r="B603" s="220" t="s">
        <v>955</v>
      </c>
      <c r="C603" s="221" t="s">
        <v>4342</v>
      </c>
      <c r="D603" s="215"/>
      <c r="E603" s="216"/>
      <c r="F603" s="217"/>
      <c r="G603" s="218"/>
    </row>
    <row r="604" spans="1:7" ht="48" x14ac:dyDescent="0.2">
      <c r="A604" s="212" t="s">
        <v>183</v>
      </c>
      <c r="B604" s="220" t="s">
        <v>851</v>
      </c>
      <c r="C604" s="221" t="s">
        <v>4236</v>
      </c>
      <c r="D604" s="215"/>
      <c r="E604" s="216"/>
      <c r="F604" s="217"/>
      <c r="G604" s="218"/>
    </row>
    <row r="605" spans="1:7" x14ac:dyDescent="0.2">
      <c r="A605" s="212"/>
      <c r="B605" s="220" t="s">
        <v>207</v>
      </c>
      <c r="C605" s="221" t="s">
        <v>3745</v>
      </c>
      <c r="D605" s="215" t="s">
        <v>194</v>
      </c>
      <c r="E605" s="216">
        <v>27.46</v>
      </c>
      <c r="F605" s="4"/>
      <c r="G605" s="218">
        <f t="shared" ref="G605:G606" si="18">ROUND(E605*F605,2)</f>
        <v>0</v>
      </c>
    </row>
    <row r="606" spans="1:7" x14ac:dyDescent="0.2">
      <c r="A606" s="212"/>
      <c r="B606" s="220" t="s">
        <v>208</v>
      </c>
      <c r="C606" s="221" t="s">
        <v>209</v>
      </c>
      <c r="D606" s="215" t="s">
        <v>194</v>
      </c>
      <c r="E606" s="216">
        <v>0</v>
      </c>
      <c r="F606" s="217"/>
      <c r="G606" s="218">
        <f t="shared" si="18"/>
        <v>0</v>
      </c>
    </row>
    <row r="607" spans="1:7" x14ac:dyDescent="0.2">
      <c r="A607" s="212"/>
      <c r="B607" s="220"/>
      <c r="C607" s="221"/>
      <c r="D607" s="215"/>
      <c r="E607" s="216"/>
      <c r="F607" s="217"/>
      <c r="G607" s="218"/>
    </row>
    <row r="608" spans="1:7" ht="48" x14ac:dyDescent="0.2">
      <c r="A608" s="212" t="s">
        <v>212</v>
      </c>
      <c r="B608" s="220" t="s">
        <v>965</v>
      </c>
      <c r="C608" s="221" t="s">
        <v>4353</v>
      </c>
      <c r="D608" s="215"/>
      <c r="E608" s="216"/>
      <c r="F608" s="217"/>
      <c r="G608" s="218"/>
    </row>
    <row r="609" spans="1:7" x14ac:dyDescent="0.2">
      <c r="A609" s="212"/>
      <c r="B609" s="220" t="s">
        <v>207</v>
      </c>
      <c r="C609" s="221" t="s">
        <v>3745</v>
      </c>
      <c r="D609" s="215" t="s">
        <v>251</v>
      </c>
      <c r="E609" s="216">
        <v>25.2</v>
      </c>
      <c r="F609" s="4"/>
      <c r="G609" s="218">
        <f t="shared" ref="G609:G610" si="19">ROUND(E609*F609,2)</f>
        <v>0</v>
      </c>
    </row>
    <row r="610" spans="1:7" x14ac:dyDescent="0.2">
      <c r="A610" s="212"/>
      <c r="B610" s="220" t="s">
        <v>208</v>
      </c>
      <c r="C610" s="221" t="s">
        <v>209</v>
      </c>
      <c r="D610" s="215" t="s">
        <v>194</v>
      </c>
      <c r="E610" s="216">
        <v>0</v>
      </c>
      <c r="F610" s="217"/>
      <c r="G610" s="218">
        <f t="shared" si="19"/>
        <v>0</v>
      </c>
    </row>
    <row r="611" spans="1:7" x14ac:dyDescent="0.2">
      <c r="A611" s="212"/>
      <c r="B611" s="220"/>
      <c r="C611" s="221"/>
      <c r="D611" s="215"/>
      <c r="E611" s="216"/>
      <c r="F611" s="217"/>
      <c r="G611" s="218"/>
    </row>
    <row r="612" spans="1:7" ht="48" x14ac:dyDescent="0.2">
      <c r="A612" s="212" t="s">
        <v>213</v>
      </c>
      <c r="B612" s="220" t="s">
        <v>966</v>
      </c>
      <c r="C612" s="221" t="s">
        <v>4354</v>
      </c>
      <c r="D612" s="215"/>
      <c r="E612" s="216"/>
      <c r="F612" s="217"/>
      <c r="G612" s="218"/>
    </row>
    <row r="613" spans="1:7" x14ac:dyDescent="0.2">
      <c r="A613" s="212"/>
      <c r="B613" s="220" t="s">
        <v>207</v>
      </c>
      <c r="C613" s="221" t="s">
        <v>3745</v>
      </c>
      <c r="D613" s="215" t="s">
        <v>194</v>
      </c>
      <c r="E613" s="216">
        <v>16.8</v>
      </c>
      <c r="F613" s="4"/>
      <c r="G613" s="218">
        <f t="shared" ref="G613:G614" si="20">ROUND(E613*F613,2)</f>
        <v>0</v>
      </c>
    </row>
    <row r="614" spans="1:7" x14ac:dyDescent="0.2">
      <c r="A614" s="212"/>
      <c r="B614" s="220" t="s">
        <v>208</v>
      </c>
      <c r="C614" s="221" t="s">
        <v>209</v>
      </c>
      <c r="D614" s="215" t="s">
        <v>194</v>
      </c>
      <c r="E614" s="216">
        <v>0</v>
      </c>
      <c r="F614" s="217"/>
      <c r="G614" s="218">
        <f t="shared" si="20"/>
        <v>0</v>
      </c>
    </row>
    <row r="615" spans="1:7" x14ac:dyDescent="0.2">
      <c r="A615" s="212"/>
      <c r="B615" s="220"/>
      <c r="C615" s="221"/>
      <c r="D615" s="215"/>
      <c r="E615" s="216"/>
      <c r="F615" s="217"/>
      <c r="G615" s="218"/>
    </row>
    <row r="616" spans="1:7" ht="24" x14ac:dyDescent="0.2">
      <c r="A616" s="222" t="str">
        <f>CONCATENATE($A$14,".",TEXT(COUNTA(A$15:A615)-COUNTIF(A$15:A615,"*.")-COUNTIF(A$15:A615,"*)")+1,0))</f>
        <v>2.2.57</v>
      </c>
      <c r="B616" s="220" t="s">
        <v>971</v>
      </c>
      <c r="C616" s="221" t="s">
        <v>4359</v>
      </c>
      <c r="D616" s="215"/>
      <c r="E616" s="216"/>
      <c r="F616" s="217"/>
      <c r="G616" s="218"/>
    </row>
    <row r="617" spans="1:7" x14ac:dyDescent="0.2">
      <c r="A617" s="212"/>
      <c r="B617" s="220" t="s">
        <v>838</v>
      </c>
      <c r="C617" s="221" t="s">
        <v>3847</v>
      </c>
      <c r="D617" s="215"/>
      <c r="E617" s="216"/>
      <c r="F617" s="217"/>
      <c r="G617" s="218"/>
    </row>
    <row r="618" spans="1:7" x14ac:dyDescent="0.2">
      <c r="A618" s="212"/>
      <c r="B618" s="220" t="s">
        <v>972</v>
      </c>
      <c r="C618" s="221" t="s">
        <v>4360</v>
      </c>
      <c r="D618" s="215"/>
      <c r="E618" s="216"/>
      <c r="F618" s="217"/>
      <c r="G618" s="218"/>
    </row>
    <row r="619" spans="1:7" ht="60" x14ac:dyDescent="0.2">
      <c r="A619" s="212" t="s">
        <v>179</v>
      </c>
      <c r="B619" s="220" t="s">
        <v>973</v>
      </c>
      <c r="C619" s="221" t="s">
        <v>4361</v>
      </c>
      <c r="D619" s="215"/>
      <c r="E619" s="216"/>
      <c r="F619" s="217"/>
      <c r="G619" s="218"/>
    </row>
    <row r="620" spans="1:7" ht="24" x14ac:dyDescent="0.2">
      <c r="A620" s="212"/>
      <c r="B620" s="220" t="s">
        <v>969</v>
      </c>
      <c r="C620" s="221" t="s">
        <v>4357</v>
      </c>
      <c r="D620" s="215"/>
      <c r="E620" s="216"/>
      <c r="F620" s="217"/>
      <c r="G620" s="218"/>
    </row>
    <row r="621" spans="1:7" x14ac:dyDescent="0.2">
      <c r="A621" s="212"/>
      <c r="B621" s="220" t="s">
        <v>211</v>
      </c>
      <c r="C621" s="221" t="s">
        <v>4338</v>
      </c>
      <c r="D621" s="215"/>
      <c r="E621" s="216"/>
      <c r="F621" s="217"/>
      <c r="G621" s="218"/>
    </row>
    <row r="622" spans="1:7" ht="48" x14ac:dyDescent="0.2">
      <c r="A622" s="212" t="s">
        <v>181</v>
      </c>
      <c r="B622" s="220" t="s">
        <v>974</v>
      </c>
      <c r="C622" s="221" t="s">
        <v>4362</v>
      </c>
      <c r="D622" s="215"/>
      <c r="E622" s="216"/>
      <c r="F622" s="217"/>
      <c r="G622" s="218"/>
    </row>
    <row r="623" spans="1:7" x14ac:dyDescent="0.2">
      <c r="A623" s="212"/>
      <c r="B623" s="220" t="s">
        <v>207</v>
      </c>
      <c r="C623" s="221" t="s">
        <v>3745</v>
      </c>
      <c r="D623" s="215" t="s">
        <v>194</v>
      </c>
      <c r="E623" s="216">
        <v>17.22</v>
      </c>
      <c r="F623" s="4"/>
      <c r="G623" s="218">
        <f t="shared" ref="G623:G624" si="21">ROUND(E623*F623,2)</f>
        <v>0</v>
      </c>
    </row>
    <row r="624" spans="1:7" x14ac:dyDescent="0.2">
      <c r="A624" s="212"/>
      <c r="B624" s="220" t="s">
        <v>208</v>
      </c>
      <c r="C624" s="221" t="s">
        <v>209</v>
      </c>
      <c r="D624" s="215" t="s">
        <v>194</v>
      </c>
      <c r="E624" s="216">
        <v>0</v>
      </c>
      <c r="F624" s="217"/>
      <c r="G624" s="218">
        <f t="shared" si="21"/>
        <v>0</v>
      </c>
    </row>
    <row r="625" spans="1:7" x14ac:dyDescent="0.2">
      <c r="A625" s="212"/>
      <c r="B625" s="220"/>
      <c r="C625" s="221"/>
      <c r="D625" s="215"/>
      <c r="E625" s="216"/>
      <c r="F625" s="217"/>
      <c r="G625" s="218"/>
    </row>
    <row r="626" spans="1:7" ht="24" x14ac:dyDescent="0.2">
      <c r="A626" s="222" t="str">
        <f>CONCATENATE($A$14,".",TEXT(COUNTA(A$15:A625)-COUNTIF(A$15:A625,"*.")-COUNTIF(A$15:A625,"*)")+1,0))</f>
        <v>2.2.58</v>
      </c>
      <c r="B626" s="220" t="s">
        <v>975</v>
      </c>
      <c r="C626" s="221" t="s">
        <v>4363</v>
      </c>
      <c r="D626" s="215"/>
      <c r="E626" s="216"/>
      <c r="F626" s="217"/>
      <c r="G626" s="218"/>
    </row>
    <row r="627" spans="1:7" x14ac:dyDescent="0.2">
      <c r="A627" s="212"/>
      <c r="B627" s="220" t="s">
        <v>838</v>
      </c>
      <c r="C627" s="221" t="s">
        <v>3847</v>
      </c>
      <c r="D627" s="215"/>
      <c r="E627" s="216"/>
      <c r="F627" s="217"/>
      <c r="G627" s="218"/>
    </row>
    <row r="628" spans="1:7" x14ac:dyDescent="0.2">
      <c r="A628" s="212"/>
      <c r="B628" s="220" t="s">
        <v>839</v>
      </c>
      <c r="C628" s="221" t="s">
        <v>4225</v>
      </c>
      <c r="D628" s="215"/>
      <c r="E628" s="216"/>
      <c r="F628" s="217"/>
      <c r="G628" s="218"/>
    </row>
    <row r="629" spans="1:7" ht="60" x14ac:dyDescent="0.2">
      <c r="A629" s="212" t="s">
        <v>179</v>
      </c>
      <c r="B629" s="220" t="s">
        <v>946</v>
      </c>
      <c r="C629" s="221" t="s">
        <v>4364</v>
      </c>
      <c r="D629" s="215"/>
      <c r="E629" s="216"/>
      <c r="F629" s="217"/>
      <c r="G629" s="218"/>
    </row>
    <row r="630" spans="1:7" ht="24" x14ac:dyDescent="0.2">
      <c r="A630" s="212"/>
      <c r="B630" s="220" t="s">
        <v>969</v>
      </c>
      <c r="C630" s="221" t="s">
        <v>4357</v>
      </c>
      <c r="D630" s="215"/>
      <c r="E630" s="216"/>
      <c r="F630" s="217"/>
      <c r="G630" s="218"/>
    </row>
    <row r="631" spans="1:7" x14ac:dyDescent="0.2">
      <c r="A631" s="212"/>
      <c r="B631" s="220" t="s">
        <v>211</v>
      </c>
      <c r="C631" s="221" t="s">
        <v>4338</v>
      </c>
      <c r="D631" s="215"/>
      <c r="E631" s="216"/>
      <c r="F631" s="217"/>
      <c r="G631" s="218"/>
    </row>
    <row r="632" spans="1:7" ht="48" x14ac:dyDescent="0.2">
      <c r="A632" s="212" t="s">
        <v>181</v>
      </c>
      <c r="B632" s="220" t="s">
        <v>849</v>
      </c>
      <c r="C632" s="221" t="s">
        <v>4229</v>
      </c>
      <c r="D632" s="215"/>
      <c r="E632" s="216"/>
      <c r="F632" s="217"/>
      <c r="G632" s="218"/>
    </row>
    <row r="633" spans="1:7" x14ac:dyDescent="0.2">
      <c r="A633" s="212"/>
      <c r="B633" s="220" t="s">
        <v>207</v>
      </c>
      <c r="C633" s="221" t="s">
        <v>3745</v>
      </c>
      <c r="D633" s="215" t="s">
        <v>194</v>
      </c>
      <c r="E633" s="216">
        <v>28.699999999999996</v>
      </c>
      <c r="F633" s="4"/>
      <c r="G633" s="218">
        <f t="shared" ref="G633:G634" si="22">ROUND(E633*F633,2)</f>
        <v>0</v>
      </c>
    </row>
    <row r="634" spans="1:7" x14ac:dyDescent="0.2">
      <c r="A634" s="212"/>
      <c r="B634" s="220" t="s">
        <v>208</v>
      </c>
      <c r="C634" s="221" t="s">
        <v>209</v>
      </c>
      <c r="D634" s="215" t="s">
        <v>194</v>
      </c>
      <c r="E634" s="216">
        <v>0</v>
      </c>
      <c r="F634" s="217"/>
      <c r="G634" s="218">
        <f t="shared" si="22"/>
        <v>0</v>
      </c>
    </row>
    <row r="635" spans="1:7" x14ac:dyDescent="0.2">
      <c r="A635" s="212"/>
      <c r="B635" s="220"/>
      <c r="C635" s="221"/>
      <c r="D635" s="215"/>
      <c r="E635" s="216"/>
      <c r="F635" s="217"/>
      <c r="G635" s="218"/>
    </row>
    <row r="636" spans="1:7" x14ac:dyDescent="0.2">
      <c r="A636" s="212"/>
      <c r="B636" s="220" t="s">
        <v>844</v>
      </c>
      <c r="C636" s="221" t="s">
        <v>4230</v>
      </c>
      <c r="D636" s="215"/>
      <c r="E636" s="216"/>
      <c r="F636" s="217"/>
      <c r="G636" s="218"/>
    </row>
    <row r="637" spans="1:7" x14ac:dyDescent="0.2">
      <c r="A637" s="212"/>
      <c r="B637" s="220" t="s">
        <v>211</v>
      </c>
      <c r="C637" s="221" t="s">
        <v>4338</v>
      </c>
      <c r="D637" s="215"/>
      <c r="E637" s="216"/>
      <c r="F637" s="217"/>
      <c r="G637" s="218"/>
    </row>
    <row r="638" spans="1:7" ht="36" x14ac:dyDescent="0.2">
      <c r="A638" s="212" t="s">
        <v>182</v>
      </c>
      <c r="B638" s="220" t="s">
        <v>850</v>
      </c>
      <c r="C638" s="221" t="s">
        <v>4235</v>
      </c>
      <c r="D638" s="215"/>
      <c r="E638" s="216"/>
      <c r="F638" s="217"/>
      <c r="G638" s="218"/>
    </row>
    <row r="639" spans="1:7" ht="48" x14ac:dyDescent="0.2">
      <c r="A639" s="212" t="s">
        <v>183</v>
      </c>
      <c r="B639" s="220" t="s">
        <v>851</v>
      </c>
      <c r="C639" s="221" t="s">
        <v>4236</v>
      </c>
      <c r="D639" s="215"/>
      <c r="E639" s="216"/>
      <c r="F639" s="217"/>
      <c r="G639" s="218"/>
    </row>
    <row r="640" spans="1:7" x14ac:dyDescent="0.2">
      <c r="A640" s="212"/>
      <c r="B640" s="220" t="s">
        <v>207</v>
      </c>
      <c r="C640" s="221" t="s">
        <v>3745</v>
      </c>
      <c r="D640" s="215" t="s">
        <v>194</v>
      </c>
      <c r="E640" s="216">
        <v>10.5</v>
      </c>
      <c r="F640" s="4"/>
      <c r="G640" s="218">
        <f t="shared" ref="G640:G641" si="23">ROUND(E640*F640,2)</f>
        <v>0</v>
      </c>
    </row>
    <row r="641" spans="1:7" x14ac:dyDescent="0.2">
      <c r="A641" s="212"/>
      <c r="B641" s="220" t="s">
        <v>208</v>
      </c>
      <c r="C641" s="221" t="s">
        <v>209</v>
      </c>
      <c r="D641" s="215" t="s">
        <v>194</v>
      </c>
      <c r="E641" s="216">
        <v>0</v>
      </c>
      <c r="F641" s="217"/>
      <c r="G641" s="218">
        <f t="shared" si="23"/>
        <v>0</v>
      </c>
    </row>
    <row r="642" spans="1:7" x14ac:dyDescent="0.2">
      <c r="A642" s="212"/>
      <c r="B642" s="220"/>
      <c r="C642" s="221"/>
      <c r="D642" s="215"/>
      <c r="E642" s="216"/>
      <c r="F642" s="217"/>
      <c r="G642" s="218"/>
    </row>
    <row r="643" spans="1:7" ht="24" x14ac:dyDescent="0.2">
      <c r="A643" s="222" t="str">
        <f>CONCATENATE($A$14,".",TEXT(COUNTA(A$15:A642)-COUNTIF(A$15:A642,"*.")-COUNTIF(A$15:A642,"*)")+1,0))</f>
        <v>2.2.59</v>
      </c>
      <c r="B643" s="220" t="s">
        <v>976</v>
      </c>
      <c r="C643" s="221" t="s">
        <v>4365</v>
      </c>
      <c r="D643" s="215"/>
      <c r="E643" s="216"/>
      <c r="F643" s="217"/>
      <c r="G643" s="218"/>
    </row>
    <row r="644" spans="1:7" x14ac:dyDescent="0.2">
      <c r="A644" s="212"/>
      <c r="B644" s="220" t="s">
        <v>838</v>
      </c>
      <c r="C644" s="221" t="s">
        <v>3847</v>
      </c>
      <c r="D644" s="215"/>
      <c r="E644" s="216"/>
      <c r="F644" s="217"/>
      <c r="G644" s="218"/>
    </row>
    <row r="645" spans="1:7" x14ac:dyDescent="0.2">
      <c r="A645" s="212"/>
      <c r="B645" s="220" t="s">
        <v>839</v>
      </c>
      <c r="C645" s="221" t="s">
        <v>4225</v>
      </c>
      <c r="D645" s="215"/>
      <c r="E645" s="216"/>
      <c r="F645" s="217"/>
      <c r="G645" s="218"/>
    </row>
    <row r="646" spans="1:7" ht="60" x14ac:dyDescent="0.2">
      <c r="A646" s="212" t="s">
        <v>179</v>
      </c>
      <c r="B646" s="220" t="s">
        <v>946</v>
      </c>
      <c r="C646" s="221" t="s">
        <v>4332</v>
      </c>
      <c r="D646" s="215"/>
      <c r="E646" s="216"/>
      <c r="F646" s="217"/>
      <c r="G646" s="218"/>
    </row>
    <row r="647" spans="1:7" ht="24" x14ac:dyDescent="0.2">
      <c r="A647" s="212"/>
      <c r="B647" s="220" t="s">
        <v>969</v>
      </c>
      <c r="C647" s="221" t="s">
        <v>4357</v>
      </c>
      <c r="D647" s="215"/>
      <c r="E647" s="216"/>
      <c r="F647" s="217"/>
      <c r="G647" s="218"/>
    </row>
    <row r="648" spans="1:7" x14ac:dyDescent="0.2">
      <c r="A648" s="212"/>
      <c r="B648" s="220" t="s">
        <v>211</v>
      </c>
      <c r="C648" s="221" t="s">
        <v>4338</v>
      </c>
      <c r="D648" s="215"/>
      <c r="E648" s="216"/>
      <c r="F648" s="217"/>
      <c r="G648" s="218"/>
    </row>
    <row r="649" spans="1:7" x14ac:dyDescent="0.2">
      <c r="A649" s="212"/>
      <c r="B649" s="220" t="s">
        <v>207</v>
      </c>
      <c r="C649" s="221" t="s">
        <v>3745</v>
      </c>
      <c r="D649" s="215" t="s">
        <v>194</v>
      </c>
      <c r="E649" s="216">
        <v>7.8000000000000007</v>
      </c>
      <c r="F649" s="4"/>
      <c r="G649" s="218">
        <f t="shared" ref="G649:G650" si="24">ROUND(E649*F649,2)</f>
        <v>0</v>
      </c>
    </row>
    <row r="650" spans="1:7" x14ac:dyDescent="0.2">
      <c r="A650" s="212"/>
      <c r="B650" s="220" t="s">
        <v>208</v>
      </c>
      <c r="C650" s="221" t="s">
        <v>209</v>
      </c>
      <c r="D650" s="215" t="s">
        <v>194</v>
      </c>
      <c r="E650" s="216">
        <v>0</v>
      </c>
      <c r="F650" s="217"/>
      <c r="G650" s="218">
        <f t="shared" si="24"/>
        <v>0</v>
      </c>
    </row>
    <row r="651" spans="1:7" x14ac:dyDescent="0.2">
      <c r="A651" s="212"/>
      <c r="B651" s="220"/>
      <c r="C651" s="221"/>
      <c r="D651" s="215"/>
      <c r="E651" s="216"/>
      <c r="F651" s="217"/>
      <c r="G651" s="218"/>
    </row>
    <row r="652" spans="1:7" x14ac:dyDescent="0.2">
      <c r="A652" s="212"/>
      <c r="B652" s="220" t="s">
        <v>844</v>
      </c>
      <c r="C652" s="221" t="s">
        <v>4230</v>
      </c>
      <c r="D652" s="215"/>
      <c r="E652" s="216"/>
      <c r="F652" s="217"/>
      <c r="G652" s="218"/>
    </row>
    <row r="653" spans="1:7" ht="48" x14ac:dyDescent="0.2">
      <c r="A653" s="212" t="s">
        <v>181</v>
      </c>
      <c r="B653" s="220" t="s">
        <v>977</v>
      </c>
      <c r="C653" s="221" t="s">
        <v>4366</v>
      </c>
      <c r="D653" s="215"/>
      <c r="E653" s="216"/>
      <c r="F653" s="217"/>
      <c r="G653" s="218"/>
    </row>
    <row r="654" spans="1:7" x14ac:dyDescent="0.2">
      <c r="A654" s="212" t="s">
        <v>182</v>
      </c>
      <c r="B654" s="220" t="s">
        <v>970</v>
      </c>
      <c r="C654" s="221" t="s">
        <v>4358</v>
      </c>
      <c r="D654" s="215"/>
      <c r="E654" s="216"/>
      <c r="F654" s="217"/>
      <c r="G654" s="218"/>
    </row>
    <row r="655" spans="1:7" ht="36" x14ac:dyDescent="0.2">
      <c r="A655" s="212" t="s">
        <v>183</v>
      </c>
      <c r="B655" s="220" t="s">
        <v>978</v>
      </c>
      <c r="C655" s="221" t="s">
        <v>4342</v>
      </c>
      <c r="D655" s="215"/>
      <c r="E655" s="216"/>
      <c r="F655" s="217"/>
      <c r="G655" s="218"/>
    </row>
    <row r="656" spans="1:7" ht="48" x14ac:dyDescent="0.2">
      <c r="A656" s="212" t="s">
        <v>212</v>
      </c>
      <c r="B656" s="220" t="s">
        <v>851</v>
      </c>
      <c r="C656" s="221" t="s">
        <v>4236</v>
      </c>
      <c r="D656" s="215"/>
      <c r="E656" s="216"/>
      <c r="F656" s="217"/>
      <c r="G656" s="218"/>
    </row>
    <row r="657" spans="1:7" x14ac:dyDescent="0.2">
      <c r="A657" s="212"/>
      <c r="B657" s="220" t="s">
        <v>207</v>
      </c>
      <c r="C657" s="221" t="s">
        <v>3745</v>
      </c>
      <c r="D657" s="215" t="s">
        <v>194</v>
      </c>
      <c r="E657" s="216">
        <v>4.5</v>
      </c>
      <c r="F657" s="4"/>
      <c r="G657" s="218">
        <f t="shared" ref="G657:G658" si="25">ROUND(E657*F657,2)</f>
        <v>0</v>
      </c>
    </row>
    <row r="658" spans="1:7" x14ac:dyDescent="0.2">
      <c r="A658" s="212"/>
      <c r="B658" s="220" t="s">
        <v>208</v>
      </c>
      <c r="C658" s="221" t="s">
        <v>209</v>
      </c>
      <c r="D658" s="215" t="s">
        <v>194</v>
      </c>
      <c r="E658" s="216">
        <v>0</v>
      </c>
      <c r="F658" s="217"/>
      <c r="G658" s="218">
        <f t="shared" si="25"/>
        <v>0</v>
      </c>
    </row>
    <row r="659" spans="1:7" x14ac:dyDescent="0.2">
      <c r="A659" s="212"/>
      <c r="B659" s="220"/>
      <c r="C659" s="221"/>
      <c r="D659" s="215"/>
      <c r="E659" s="216"/>
      <c r="F659" s="217"/>
      <c r="G659" s="218"/>
    </row>
    <row r="660" spans="1:7" ht="24" x14ac:dyDescent="0.2">
      <c r="A660" s="222" t="str">
        <f>CONCATENATE($A$14,".",TEXT(COUNTA(A$15:A659)-COUNTIF(A$15:A659,"*.")-COUNTIF(A$15:A659,"*)")+1,0))</f>
        <v>2.2.60</v>
      </c>
      <c r="B660" s="220" t="s">
        <v>979</v>
      </c>
      <c r="C660" s="221" t="s">
        <v>4367</v>
      </c>
      <c r="D660" s="215"/>
      <c r="E660" s="216"/>
      <c r="F660" s="217"/>
      <c r="G660" s="218"/>
    </row>
    <row r="661" spans="1:7" x14ac:dyDescent="0.2">
      <c r="A661" s="212"/>
      <c r="B661" s="220" t="s">
        <v>838</v>
      </c>
      <c r="C661" s="221" t="s">
        <v>3847</v>
      </c>
      <c r="D661" s="215"/>
      <c r="E661" s="216"/>
      <c r="F661" s="217"/>
      <c r="G661" s="218"/>
    </row>
    <row r="662" spans="1:7" x14ac:dyDescent="0.2">
      <c r="A662" s="212"/>
      <c r="B662" s="220" t="s">
        <v>844</v>
      </c>
      <c r="C662" s="221" t="s">
        <v>4230</v>
      </c>
      <c r="D662" s="215"/>
      <c r="E662" s="216"/>
      <c r="F662" s="217"/>
      <c r="G662" s="218"/>
    </row>
    <row r="663" spans="1:7" x14ac:dyDescent="0.2">
      <c r="A663" s="212"/>
      <c r="B663" s="220" t="s">
        <v>211</v>
      </c>
      <c r="C663" s="221" t="s">
        <v>4338</v>
      </c>
      <c r="D663" s="215"/>
      <c r="E663" s="216"/>
      <c r="F663" s="217"/>
      <c r="G663" s="218"/>
    </row>
    <row r="664" spans="1:7" ht="24" x14ac:dyDescent="0.2">
      <c r="A664" s="212" t="s">
        <v>179</v>
      </c>
      <c r="B664" s="220" t="s">
        <v>980</v>
      </c>
      <c r="C664" s="221" t="s">
        <v>4368</v>
      </c>
      <c r="D664" s="215"/>
      <c r="E664" s="216"/>
      <c r="F664" s="217"/>
      <c r="G664" s="218"/>
    </row>
    <row r="665" spans="1:7" x14ac:dyDescent="0.2">
      <c r="A665" s="212" t="s">
        <v>181</v>
      </c>
      <c r="B665" s="220" t="s">
        <v>981</v>
      </c>
      <c r="C665" s="221" t="s">
        <v>4369</v>
      </c>
      <c r="D665" s="215"/>
      <c r="E665" s="216"/>
      <c r="F665" s="217"/>
      <c r="G665" s="218"/>
    </row>
    <row r="666" spans="1:7" ht="60" x14ac:dyDescent="0.2">
      <c r="A666" s="212" t="s">
        <v>182</v>
      </c>
      <c r="B666" s="220" t="s">
        <v>982</v>
      </c>
      <c r="C666" s="221" t="s">
        <v>4370</v>
      </c>
      <c r="D666" s="215"/>
      <c r="E666" s="216"/>
      <c r="F666" s="217"/>
      <c r="G666" s="218"/>
    </row>
    <row r="667" spans="1:7" x14ac:dyDescent="0.2">
      <c r="A667" s="212"/>
      <c r="B667" s="220" t="s">
        <v>207</v>
      </c>
      <c r="C667" s="221" t="s">
        <v>3745</v>
      </c>
      <c r="D667" s="215" t="s">
        <v>194</v>
      </c>
      <c r="E667" s="216">
        <v>0</v>
      </c>
      <c r="F667" s="217"/>
      <c r="G667" s="218">
        <f t="shared" ref="G667:G668" si="26">ROUND(E667*F667,2)</f>
        <v>0</v>
      </c>
    </row>
    <row r="668" spans="1:7" x14ac:dyDescent="0.2">
      <c r="A668" s="212"/>
      <c r="B668" s="220" t="s">
        <v>208</v>
      </c>
      <c r="C668" s="221" t="s">
        <v>209</v>
      </c>
      <c r="D668" s="215" t="s">
        <v>194</v>
      </c>
      <c r="E668" s="216">
        <v>4.5600000000000005</v>
      </c>
      <c r="F668" s="4"/>
      <c r="G668" s="218">
        <f t="shared" si="26"/>
        <v>0</v>
      </c>
    </row>
    <row r="669" spans="1:7" x14ac:dyDescent="0.2">
      <c r="A669" s="212"/>
      <c r="B669" s="220"/>
      <c r="C669" s="221"/>
      <c r="D669" s="215"/>
      <c r="E669" s="216"/>
      <c r="F669" s="217"/>
      <c r="G669" s="218"/>
    </row>
    <row r="670" spans="1:7" ht="24" x14ac:dyDescent="0.2">
      <c r="A670" s="222" t="str">
        <f>CONCATENATE($A$14,".",TEXT(COUNTA(A$15:A669)-COUNTIF(A$15:A669,"*.")-COUNTIF(A$15:A669,"*)")+1,0))</f>
        <v>2.2.61</v>
      </c>
      <c r="B670" s="220" t="s">
        <v>983</v>
      </c>
      <c r="C670" s="221" t="s">
        <v>4371</v>
      </c>
      <c r="D670" s="215"/>
      <c r="E670" s="216"/>
      <c r="F670" s="217"/>
      <c r="G670" s="218"/>
    </row>
    <row r="671" spans="1:7" x14ac:dyDescent="0.2">
      <c r="A671" s="212"/>
      <c r="B671" s="220" t="s">
        <v>838</v>
      </c>
      <c r="C671" s="221" t="s">
        <v>3847</v>
      </c>
      <c r="D671" s="215"/>
      <c r="E671" s="216"/>
      <c r="F671" s="217"/>
      <c r="G671" s="218"/>
    </row>
    <row r="672" spans="1:7" x14ac:dyDescent="0.2">
      <c r="A672" s="212"/>
      <c r="B672" s="220" t="s">
        <v>984</v>
      </c>
      <c r="C672" s="221" t="s">
        <v>4372</v>
      </c>
      <c r="D672" s="215"/>
      <c r="E672" s="216"/>
      <c r="F672" s="217"/>
      <c r="G672" s="218"/>
    </row>
    <row r="673" spans="1:7" ht="60" x14ac:dyDescent="0.2">
      <c r="A673" s="212"/>
      <c r="B673" s="220" t="s">
        <v>985</v>
      </c>
      <c r="C673" s="221" t="s">
        <v>4364</v>
      </c>
      <c r="D673" s="215"/>
      <c r="E673" s="216"/>
      <c r="F673" s="217"/>
      <c r="G673" s="218"/>
    </row>
    <row r="674" spans="1:7" x14ac:dyDescent="0.2">
      <c r="A674" s="212"/>
      <c r="B674" s="220" t="s">
        <v>207</v>
      </c>
      <c r="C674" s="221" t="s">
        <v>3745</v>
      </c>
      <c r="D674" s="215" t="s">
        <v>194</v>
      </c>
      <c r="E674" s="216">
        <v>114.492</v>
      </c>
      <c r="F674" s="4"/>
      <c r="G674" s="218">
        <f t="shared" ref="G674:G675" si="27">ROUND(E674*F674,2)</f>
        <v>0</v>
      </c>
    </row>
    <row r="675" spans="1:7" x14ac:dyDescent="0.2">
      <c r="A675" s="212"/>
      <c r="B675" s="220" t="s">
        <v>208</v>
      </c>
      <c r="C675" s="221" t="s">
        <v>209</v>
      </c>
      <c r="D675" s="215" t="s">
        <v>194</v>
      </c>
      <c r="E675" s="216">
        <v>0</v>
      </c>
      <c r="F675" s="217"/>
      <c r="G675" s="218">
        <f t="shared" si="27"/>
        <v>0</v>
      </c>
    </row>
    <row r="676" spans="1:7" x14ac:dyDescent="0.2">
      <c r="A676" s="212"/>
      <c r="B676" s="220"/>
      <c r="C676" s="221"/>
      <c r="D676" s="215"/>
      <c r="E676" s="216"/>
      <c r="F676" s="217"/>
      <c r="G676" s="218"/>
    </row>
    <row r="677" spans="1:7" ht="84" x14ac:dyDescent="0.2">
      <c r="A677" s="222" t="str">
        <f>CONCATENATE($A$14,".",TEXT(COUNTA(A$15:A676)-COUNTIF(A$15:A676,"*.")-COUNTIF(A$15:A676,"*)")+1,0))</f>
        <v>2.2.62</v>
      </c>
      <c r="B677" s="220" t="s">
        <v>986</v>
      </c>
      <c r="C677" s="221" t="s">
        <v>4373</v>
      </c>
      <c r="D677" s="215"/>
      <c r="E677" s="216"/>
      <c r="F677" s="217"/>
      <c r="G677" s="218"/>
    </row>
    <row r="678" spans="1:7" x14ac:dyDescent="0.2">
      <c r="A678" s="212" t="s">
        <v>179</v>
      </c>
      <c r="B678" s="220" t="s">
        <v>987</v>
      </c>
      <c r="C678" s="221" t="s">
        <v>4374</v>
      </c>
      <c r="D678" s="215"/>
      <c r="E678" s="216"/>
      <c r="F678" s="217"/>
      <c r="G678" s="218"/>
    </row>
    <row r="679" spans="1:7" x14ac:dyDescent="0.2">
      <c r="A679" s="212"/>
      <c r="B679" s="220" t="s">
        <v>207</v>
      </c>
      <c r="C679" s="221" t="s">
        <v>3745</v>
      </c>
      <c r="D679" s="215" t="s">
        <v>194</v>
      </c>
      <c r="E679" s="216">
        <v>0</v>
      </c>
      <c r="F679" s="217"/>
      <c r="G679" s="218">
        <f t="shared" ref="G679:G680" si="28">ROUND(E679*F679,2)</f>
        <v>0</v>
      </c>
    </row>
    <row r="680" spans="1:7" x14ac:dyDescent="0.2">
      <c r="A680" s="212"/>
      <c r="B680" s="220" t="s">
        <v>208</v>
      </c>
      <c r="C680" s="221" t="s">
        <v>209</v>
      </c>
      <c r="D680" s="215" t="s">
        <v>194</v>
      </c>
      <c r="E680" s="216">
        <v>7.65</v>
      </c>
      <c r="F680" s="4"/>
      <c r="G680" s="218">
        <f t="shared" si="28"/>
        <v>0</v>
      </c>
    </row>
    <row r="681" spans="1:7" x14ac:dyDescent="0.2">
      <c r="A681" s="212"/>
      <c r="B681" s="220"/>
      <c r="C681" s="221"/>
      <c r="D681" s="215"/>
      <c r="E681" s="216"/>
      <c r="F681" s="217"/>
      <c r="G681" s="218"/>
    </row>
    <row r="682" spans="1:7" x14ac:dyDescent="0.2">
      <c r="A682" s="212" t="s">
        <v>181</v>
      </c>
      <c r="B682" s="220" t="s">
        <v>988</v>
      </c>
      <c r="C682" s="221" t="s">
        <v>4375</v>
      </c>
      <c r="D682" s="215"/>
      <c r="E682" s="216"/>
      <c r="F682" s="217"/>
      <c r="G682" s="218"/>
    </row>
    <row r="683" spans="1:7" x14ac:dyDescent="0.2">
      <c r="A683" s="212"/>
      <c r="B683" s="220" t="s">
        <v>207</v>
      </c>
      <c r="C683" s="221" t="s">
        <v>3745</v>
      </c>
      <c r="D683" s="215" t="s">
        <v>194</v>
      </c>
      <c r="E683" s="216">
        <v>0</v>
      </c>
      <c r="F683" s="217"/>
      <c r="G683" s="218">
        <f t="shared" ref="G683:G684" si="29">ROUND(E683*F683,2)</f>
        <v>0</v>
      </c>
    </row>
    <row r="684" spans="1:7" x14ac:dyDescent="0.2">
      <c r="A684" s="212"/>
      <c r="B684" s="220" t="s">
        <v>208</v>
      </c>
      <c r="C684" s="221" t="s">
        <v>209</v>
      </c>
      <c r="D684" s="215" t="s">
        <v>194</v>
      </c>
      <c r="E684" s="216">
        <v>5.58</v>
      </c>
      <c r="F684" s="4"/>
      <c r="G684" s="218">
        <f t="shared" si="29"/>
        <v>0</v>
      </c>
    </row>
    <row r="685" spans="1:7" x14ac:dyDescent="0.2">
      <c r="A685" s="212"/>
      <c r="B685" s="220"/>
      <c r="C685" s="221"/>
      <c r="D685" s="215"/>
      <c r="E685" s="216"/>
      <c r="F685" s="217"/>
      <c r="G685" s="218"/>
    </row>
    <row r="686" spans="1:7" x14ac:dyDescent="0.2">
      <c r="A686" s="212" t="s">
        <v>182</v>
      </c>
      <c r="B686" s="220" t="s">
        <v>989</v>
      </c>
      <c r="C686" s="221" t="s">
        <v>4376</v>
      </c>
      <c r="D686" s="215"/>
      <c r="E686" s="216"/>
      <c r="F686" s="217"/>
      <c r="G686" s="218"/>
    </row>
    <row r="687" spans="1:7" x14ac:dyDescent="0.2">
      <c r="A687" s="212"/>
      <c r="B687" s="220" t="s">
        <v>207</v>
      </c>
      <c r="C687" s="221" t="s">
        <v>3745</v>
      </c>
      <c r="D687" s="215" t="s">
        <v>194</v>
      </c>
      <c r="E687" s="216">
        <v>0</v>
      </c>
      <c r="F687" s="217"/>
      <c r="G687" s="218">
        <f t="shared" ref="G687:G688" si="30">ROUND(E687*F687,2)</f>
        <v>0</v>
      </c>
    </row>
    <row r="688" spans="1:7" x14ac:dyDescent="0.2">
      <c r="A688" s="212"/>
      <c r="B688" s="220" t="s">
        <v>208</v>
      </c>
      <c r="C688" s="221" t="s">
        <v>209</v>
      </c>
      <c r="D688" s="215" t="s">
        <v>194</v>
      </c>
      <c r="E688" s="216">
        <v>3.74</v>
      </c>
      <c r="F688" s="4"/>
      <c r="G688" s="218">
        <f t="shared" si="30"/>
        <v>0</v>
      </c>
    </row>
    <row r="689" spans="1:7" x14ac:dyDescent="0.2">
      <c r="A689" s="212"/>
      <c r="B689" s="220"/>
      <c r="C689" s="221"/>
      <c r="D689" s="215"/>
      <c r="E689" s="216"/>
      <c r="F689" s="217"/>
      <c r="G689" s="218"/>
    </row>
    <row r="690" spans="1:7" x14ac:dyDescent="0.2">
      <c r="A690" s="212" t="s">
        <v>183</v>
      </c>
      <c r="B690" s="220" t="s">
        <v>990</v>
      </c>
      <c r="C690" s="221" t="s">
        <v>4377</v>
      </c>
      <c r="D690" s="215"/>
      <c r="E690" s="216"/>
      <c r="F690" s="217"/>
      <c r="G690" s="218"/>
    </row>
    <row r="691" spans="1:7" x14ac:dyDescent="0.2">
      <c r="A691" s="212"/>
      <c r="B691" s="220" t="s">
        <v>207</v>
      </c>
      <c r="C691" s="221" t="s">
        <v>3745</v>
      </c>
      <c r="D691" s="215" t="s">
        <v>194</v>
      </c>
      <c r="E691" s="216">
        <v>5.25</v>
      </c>
      <c r="F691" s="4"/>
      <c r="G691" s="218">
        <f t="shared" ref="G691:G692" si="31">ROUND(E691*F691,2)</f>
        <v>0</v>
      </c>
    </row>
    <row r="692" spans="1:7" x14ac:dyDescent="0.2">
      <c r="A692" s="212"/>
      <c r="B692" s="220" t="s">
        <v>208</v>
      </c>
      <c r="C692" s="221" t="s">
        <v>209</v>
      </c>
      <c r="D692" s="215" t="s">
        <v>194</v>
      </c>
      <c r="E692" s="216">
        <v>0</v>
      </c>
      <c r="F692" s="217"/>
      <c r="G692" s="218">
        <f t="shared" si="31"/>
        <v>0</v>
      </c>
    </row>
    <row r="693" spans="1:7" x14ac:dyDescent="0.2">
      <c r="A693" s="212"/>
      <c r="B693" s="220"/>
      <c r="C693" s="221"/>
      <c r="D693" s="215"/>
      <c r="E693" s="216"/>
      <c r="F693" s="217"/>
      <c r="G693" s="218"/>
    </row>
    <row r="694" spans="1:7" x14ac:dyDescent="0.2">
      <c r="A694" s="212" t="s">
        <v>212</v>
      </c>
      <c r="B694" s="220" t="s">
        <v>991</v>
      </c>
      <c r="C694" s="221" t="s">
        <v>4378</v>
      </c>
      <c r="D694" s="215"/>
      <c r="E694" s="216"/>
      <c r="F694" s="217"/>
      <c r="G694" s="218"/>
    </row>
    <row r="695" spans="1:7" x14ac:dyDescent="0.2">
      <c r="A695" s="212"/>
      <c r="B695" s="220" t="s">
        <v>207</v>
      </c>
      <c r="C695" s="221" t="s">
        <v>3745</v>
      </c>
      <c r="D695" s="215" t="s">
        <v>194</v>
      </c>
      <c r="E695" s="216">
        <v>5.7750000000000004</v>
      </c>
      <c r="F695" s="4"/>
      <c r="G695" s="218">
        <f t="shared" ref="G695:G696" si="32">ROUND(E695*F695,2)</f>
        <v>0</v>
      </c>
    </row>
    <row r="696" spans="1:7" x14ac:dyDescent="0.2">
      <c r="A696" s="212"/>
      <c r="B696" s="220" t="s">
        <v>208</v>
      </c>
      <c r="C696" s="221" t="s">
        <v>209</v>
      </c>
      <c r="D696" s="215" t="s">
        <v>194</v>
      </c>
      <c r="E696" s="216">
        <v>0</v>
      </c>
      <c r="F696" s="217"/>
      <c r="G696" s="218">
        <f t="shared" si="32"/>
        <v>0</v>
      </c>
    </row>
    <row r="697" spans="1:7" x14ac:dyDescent="0.2">
      <c r="A697" s="212"/>
      <c r="B697" s="220"/>
      <c r="C697" s="221"/>
      <c r="D697" s="215"/>
      <c r="E697" s="216"/>
      <c r="F697" s="217"/>
      <c r="G697" s="218"/>
    </row>
    <row r="698" spans="1:7" ht="48" x14ac:dyDescent="0.2">
      <c r="A698" s="222" t="str">
        <f>CONCATENATE($A$14,".",TEXT(COUNTA(A$15:A697)-COUNTIF(A$15:A697,"*.")-COUNTIF(A$15:A697,"*)")+1,0))</f>
        <v>2.2.63</v>
      </c>
      <c r="B698" s="220" t="s">
        <v>992</v>
      </c>
      <c r="C698" s="221" t="s">
        <v>4379</v>
      </c>
      <c r="D698" s="215"/>
      <c r="E698" s="216"/>
      <c r="F698" s="217"/>
      <c r="G698" s="218"/>
    </row>
    <row r="699" spans="1:7" x14ac:dyDescent="0.2">
      <c r="A699" s="212"/>
      <c r="B699" s="220" t="s">
        <v>993</v>
      </c>
      <c r="C699" s="221" t="s">
        <v>4380</v>
      </c>
      <c r="D699" s="215"/>
      <c r="E699" s="216"/>
      <c r="F699" s="217"/>
      <c r="G699" s="218"/>
    </row>
    <row r="700" spans="1:7" x14ac:dyDescent="0.2">
      <c r="A700" s="212"/>
      <c r="B700" s="220" t="s">
        <v>994</v>
      </c>
      <c r="C700" s="221" t="s">
        <v>994</v>
      </c>
      <c r="D700" s="215" t="s">
        <v>180</v>
      </c>
      <c r="E700" s="216">
        <v>45</v>
      </c>
      <c r="F700" s="4"/>
      <c r="G700" s="218">
        <f t="shared" ref="G700:G713" si="33">ROUND(E700*F700,2)</f>
        <v>0</v>
      </c>
    </row>
    <row r="701" spans="1:7" x14ac:dyDescent="0.2">
      <c r="A701" s="212"/>
      <c r="B701" s="220" t="s">
        <v>995</v>
      </c>
      <c r="C701" s="221" t="s">
        <v>995</v>
      </c>
      <c r="D701" s="215" t="s">
        <v>180</v>
      </c>
      <c r="E701" s="216">
        <v>3</v>
      </c>
      <c r="F701" s="4"/>
      <c r="G701" s="218">
        <f t="shared" si="33"/>
        <v>0</v>
      </c>
    </row>
    <row r="702" spans="1:7" x14ac:dyDescent="0.2">
      <c r="A702" s="212"/>
      <c r="B702" s="220" t="s">
        <v>996</v>
      </c>
      <c r="C702" s="221" t="s">
        <v>996</v>
      </c>
      <c r="D702" s="215" t="s">
        <v>180</v>
      </c>
      <c r="E702" s="216">
        <v>2</v>
      </c>
      <c r="F702" s="4"/>
      <c r="G702" s="218">
        <f t="shared" si="33"/>
        <v>0</v>
      </c>
    </row>
    <row r="703" spans="1:7" x14ac:dyDescent="0.2">
      <c r="A703" s="212"/>
      <c r="B703" s="220" t="s">
        <v>997</v>
      </c>
      <c r="C703" s="221" t="s">
        <v>997</v>
      </c>
      <c r="D703" s="215" t="s">
        <v>180</v>
      </c>
      <c r="E703" s="216">
        <v>1</v>
      </c>
      <c r="F703" s="4"/>
      <c r="G703" s="218">
        <f t="shared" si="33"/>
        <v>0</v>
      </c>
    </row>
    <row r="704" spans="1:7" x14ac:dyDescent="0.2">
      <c r="A704" s="212"/>
      <c r="B704" s="220" t="s">
        <v>998</v>
      </c>
      <c r="C704" s="221" t="s">
        <v>998</v>
      </c>
      <c r="D704" s="215" t="s">
        <v>180</v>
      </c>
      <c r="E704" s="216">
        <v>35</v>
      </c>
      <c r="F704" s="4"/>
      <c r="G704" s="218">
        <f t="shared" si="33"/>
        <v>0</v>
      </c>
    </row>
    <row r="705" spans="1:7" x14ac:dyDescent="0.2">
      <c r="A705" s="212"/>
      <c r="B705" s="220" t="s">
        <v>999</v>
      </c>
      <c r="C705" s="221" t="s">
        <v>999</v>
      </c>
      <c r="D705" s="215" t="s">
        <v>180</v>
      </c>
      <c r="E705" s="216">
        <v>50</v>
      </c>
      <c r="F705" s="4"/>
      <c r="G705" s="218">
        <f t="shared" si="33"/>
        <v>0</v>
      </c>
    </row>
    <row r="706" spans="1:7" x14ac:dyDescent="0.2">
      <c r="A706" s="212"/>
      <c r="B706" s="220" t="s">
        <v>1000</v>
      </c>
      <c r="C706" s="221" t="s">
        <v>1000</v>
      </c>
      <c r="D706" s="215" t="s">
        <v>180</v>
      </c>
      <c r="E706" s="216">
        <v>2</v>
      </c>
      <c r="F706" s="4"/>
      <c r="G706" s="218">
        <f t="shared" si="33"/>
        <v>0</v>
      </c>
    </row>
    <row r="707" spans="1:7" x14ac:dyDescent="0.2">
      <c r="A707" s="212"/>
      <c r="B707" s="220" t="s">
        <v>1001</v>
      </c>
      <c r="C707" s="221" t="s">
        <v>1001</v>
      </c>
      <c r="D707" s="215" t="s">
        <v>180</v>
      </c>
      <c r="E707" s="216">
        <v>3</v>
      </c>
      <c r="F707" s="4"/>
      <c r="G707" s="218">
        <f t="shared" si="33"/>
        <v>0</v>
      </c>
    </row>
    <row r="708" spans="1:7" x14ac:dyDescent="0.2">
      <c r="A708" s="212"/>
      <c r="B708" s="220" t="s">
        <v>1002</v>
      </c>
      <c r="C708" s="221" t="s">
        <v>1002</v>
      </c>
      <c r="D708" s="215" t="s">
        <v>180</v>
      </c>
      <c r="E708" s="216">
        <v>1</v>
      </c>
      <c r="F708" s="4"/>
      <c r="G708" s="218">
        <f t="shared" si="33"/>
        <v>0</v>
      </c>
    </row>
    <row r="709" spans="1:7" x14ac:dyDescent="0.2">
      <c r="A709" s="212"/>
      <c r="B709" s="220" t="s">
        <v>1003</v>
      </c>
      <c r="C709" s="221" t="s">
        <v>1003</v>
      </c>
      <c r="D709" s="215" t="s">
        <v>180</v>
      </c>
      <c r="E709" s="216">
        <v>6</v>
      </c>
      <c r="F709" s="4"/>
      <c r="G709" s="218">
        <f t="shared" si="33"/>
        <v>0</v>
      </c>
    </row>
    <row r="710" spans="1:7" x14ac:dyDescent="0.2">
      <c r="A710" s="212"/>
      <c r="B710" s="220" t="s">
        <v>1004</v>
      </c>
      <c r="C710" s="221" t="s">
        <v>1004</v>
      </c>
      <c r="D710" s="215" t="s">
        <v>180</v>
      </c>
      <c r="E710" s="216">
        <v>2</v>
      </c>
      <c r="F710" s="4"/>
      <c r="G710" s="218">
        <f t="shared" si="33"/>
        <v>0</v>
      </c>
    </row>
    <row r="711" spans="1:7" x14ac:dyDescent="0.2">
      <c r="A711" s="212"/>
      <c r="B711" s="220" t="s">
        <v>1005</v>
      </c>
      <c r="C711" s="221" t="s">
        <v>1005</v>
      </c>
      <c r="D711" s="215" t="s">
        <v>180</v>
      </c>
      <c r="E711" s="216">
        <v>2</v>
      </c>
      <c r="F711" s="4"/>
      <c r="G711" s="218">
        <f t="shared" si="33"/>
        <v>0</v>
      </c>
    </row>
    <row r="712" spans="1:7" x14ac:dyDescent="0.2">
      <c r="A712" s="212"/>
      <c r="B712" s="220" t="s">
        <v>1006</v>
      </c>
      <c r="C712" s="221" t="s">
        <v>1006</v>
      </c>
      <c r="D712" s="215" t="s">
        <v>180</v>
      </c>
      <c r="E712" s="216">
        <v>1</v>
      </c>
      <c r="F712" s="4"/>
      <c r="G712" s="218">
        <f t="shared" si="33"/>
        <v>0</v>
      </c>
    </row>
    <row r="713" spans="1:7" x14ac:dyDescent="0.2">
      <c r="A713" s="212"/>
      <c r="B713" s="220" t="s">
        <v>1007</v>
      </c>
      <c r="C713" s="221" t="s">
        <v>1007</v>
      </c>
      <c r="D713" s="215" t="s">
        <v>180</v>
      </c>
      <c r="E713" s="216">
        <v>1</v>
      </c>
      <c r="F713" s="4"/>
      <c r="G713" s="218">
        <f t="shared" si="33"/>
        <v>0</v>
      </c>
    </row>
    <row r="714" spans="1:7" x14ac:dyDescent="0.2">
      <c r="A714" s="212"/>
      <c r="B714" s="220"/>
      <c r="C714" s="221"/>
      <c r="D714" s="215"/>
      <c r="E714" s="216"/>
      <c r="F714" s="217"/>
      <c r="G714" s="218"/>
    </row>
    <row r="715" spans="1:7" ht="156" x14ac:dyDescent="0.2">
      <c r="A715" s="222" t="str">
        <f>CONCATENATE($A$14,".",TEXT(COUNTA(A$15:A714)-COUNTIF(A$15:A714,"*.")-COUNTIF(A$15:A714,"*)")+1,0))</f>
        <v>2.2.64</v>
      </c>
      <c r="B715" s="220" t="s">
        <v>1008</v>
      </c>
      <c r="C715" s="221" t="s">
        <v>1008</v>
      </c>
      <c r="D715" s="215"/>
      <c r="E715" s="216"/>
      <c r="F715" s="217"/>
      <c r="G715" s="218"/>
    </row>
    <row r="716" spans="1:7" ht="48" x14ac:dyDescent="0.2">
      <c r="A716" s="212"/>
      <c r="B716" s="220" t="s">
        <v>1009</v>
      </c>
      <c r="C716" s="221" t="s">
        <v>4381</v>
      </c>
      <c r="D716" s="215"/>
      <c r="E716" s="216"/>
      <c r="F716" s="217"/>
      <c r="G716" s="218"/>
    </row>
    <row r="717" spans="1:7" x14ac:dyDescent="0.2">
      <c r="A717" s="212"/>
      <c r="B717" s="220" t="s">
        <v>1010</v>
      </c>
      <c r="C717" s="221" t="s">
        <v>4382</v>
      </c>
      <c r="D717" s="215"/>
      <c r="E717" s="216"/>
      <c r="F717" s="217"/>
      <c r="G717" s="218"/>
    </row>
    <row r="718" spans="1:7" ht="48" x14ac:dyDescent="0.2">
      <c r="A718" s="212"/>
      <c r="B718" s="220" t="s">
        <v>1011</v>
      </c>
      <c r="C718" s="221" t="s">
        <v>4383</v>
      </c>
      <c r="D718" s="215"/>
      <c r="E718" s="216"/>
      <c r="F718" s="217"/>
      <c r="G718" s="218"/>
    </row>
    <row r="719" spans="1:7" x14ac:dyDescent="0.2">
      <c r="A719" s="212" t="s">
        <v>179</v>
      </c>
      <c r="B719" s="220" t="s">
        <v>1012</v>
      </c>
      <c r="C719" s="221" t="s">
        <v>4384</v>
      </c>
      <c r="D719" s="215"/>
      <c r="E719" s="216"/>
      <c r="F719" s="217"/>
      <c r="G719" s="218"/>
    </row>
    <row r="720" spans="1:7" x14ac:dyDescent="0.2">
      <c r="A720" s="212"/>
      <c r="B720" s="220" t="s">
        <v>207</v>
      </c>
      <c r="C720" s="221" t="s">
        <v>3745</v>
      </c>
      <c r="D720" s="215" t="s">
        <v>251</v>
      </c>
      <c r="E720" s="216">
        <v>262.08</v>
      </c>
      <c r="F720" s="4"/>
      <c r="G720" s="218">
        <f>ROUND(E720*F720,2)</f>
        <v>0</v>
      </c>
    </row>
    <row r="721" spans="1:7" x14ac:dyDescent="0.2">
      <c r="A721" s="212"/>
      <c r="B721" s="220" t="s">
        <v>208</v>
      </c>
      <c r="C721" s="221" t="s">
        <v>209</v>
      </c>
      <c r="D721" s="215" t="s">
        <v>251</v>
      </c>
      <c r="E721" s="216">
        <v>5081.8949999999995</v>
      </c>
      <c r="F721" s="4"/>
      <c r="G721" s="218">
        <f>ROUND(E721*F721,2)</f>
        <v>0</v>
      </c>
    </row>
    <row r="722" spans="1:7" x14ac:dyDescent="0.2">
      <c r="A722" s="212"/>
      <c r="B722" s="220"/>
      <c r="C722" s="221"/>
      <c r="D722" s="215"/>
      <c r="E722" s="216"/>
      <c r="F722" s="217"/>
      <c r="G722" s="218"/>
    </row>
    <row r="723" spans="1:7" x14ac:dyDescent="0.2">
      <c r="A723" s="212" t="s">
        <v>181</v>
      </c>
      <c r="B723" s="220" t="s">
        <v>1013</v>
      </c>
      <c r="C723" s="221" t="s">
        <v>4385</v>
      </c>
      <c r="D723" s="215"/>
      <c r="E723" s="216"/>
      <c r="F723" s="217"/>
      <c r="G723" s="218"/>
    </row>
    <row r="724" spans="1:7" x14ac:dyDescent="0.2">
      <c r="A724" s="212"/>
      <c r="B724" s="220" t="s">
        <v>207</v>
      </c>
      <c r="C724" s="221" t="s">
        <v>3745</v>
      </c>
      <c r="D724" s="215" t="s">
        <v>251</v>
      </c>
      <c r="E724" s="216">
        <v>1044.3300000000002</v>
      </c>
      <c r="F724" s="4"/>
      <c r="G724" s="218">
        <f>ROUND(E724*F724,2)</f>
        <v>0</v>
      </c>
    </row>
    <row r="725" spans="1:7" x14ac:dyDescent="0.2">
      <c r="A725" s="212"/>
      <c r="B725" s="220" t="s">
        <v>208</v>
      </c>
      <c r="C725" s="221" t="s">
        <v>209</v>
      </c>
      <c r="D725" s="215" t="s">
        <v>251</v>
      </c>
      <c r="E725" s="216">
        <v>306.28500000000003</v>
      </c>
      <c r="F725" s="4"/>
      <c r="G725" s="218">
        <f>ROUND(E725*F725,2)</f>
        <v>0</v>
      </c>
    </row>
    <row r="726" spans="1:7" x14ac:dyDescent="0.2">
      <c r="A726" s="212"/>
      <c r="B726" s="220"/>
      <c r="C726" s="221"/>
      <c r="D726" s="215"/>
      <c r="E726" s="216"/>
      <c r="F726" s="217"/>
      <c r="G726" s="218"/>
    </row>
    <row r="727" spans="1:7" ht="132" x14ac:dyDescent="0.2">
      <c r="A727" s="222" t="str">
        <f>CONCATENATE($A$14,".",TEXT(COUNTA(A$15:A726)-COUNTIF(A$15:A726,"*.")-COUNTIF(A$15:A726,"*)")+1,0))</f>
        <v>2.2.65</v>
      </c>
      <c r="B727" s="220" t="s">
        <v>3366</v>
      </c>
      <c r="C727" s="221" t="s">
        <v>4386</v>
      </c>
      <c r="D727" s="215" t="s">
        <v>251</v>
      </c>
      <c r="E727" s="216">
        <v>1244.25</v>
      </c>
      <c r="F727" s="4"/>
      <c r="G727" s="218">
        <f>ROUND(E727*F727,2)</f>
        <v>0</v>
      </c>
    </row>
    <row r="728" spans="1:7" x14ac:dyDescent="0.2">
      <c r="A728" s="212"/>
      <c r="B728" s="220"/>
      <c r="C728" s="221"/>
      <c r="D728" s="215"/>
      <c r="E728" s="216"/>
      <c r="F728" s="217"/>
      <c r="G728" s="218"/>
    </row>
    <row r="729" spans="1:7" ht="228" x14ac:dyDescent="0.2">
      <c r="A729" s="222" t="str">
        <f>CONCATENATE($A$14,".",TEXT(COUNTA(A$15:A728)-COUNTIF(A$15:A728,"*.")-COUNTIF(A$15:A728,"*)")+1,0))</f>
        <v>2.2.66</v>
      </c>
      <c r="B729" s="220" t="s">
        <v>3495</v>
      </c>
      <c r="C729" s="221" t="s">
        <v>4387</v>
      </c>
      <c r="D729" s="215"/>
      <c r="E729" s="216"/>
      <c r="F729" s="217"/>
      <c r="G729" s="218"/>
    </row>
    <row r="730" spans="1:7" ht="96" x14ac:dyDescent="0.2">
      <c r="A730" s="212" t="s">
        <v>179</v>
      </c>
      <c r="B730" s="220" t="s">
        <v>3266</v>
      </c>
      <c r="C730" s="221" t="s">
        <v>4388</v>
      </c>
      <c r="D730" s="215" t="s">
        <v>178</v>
      </c>
      <c r="E730" s="216">
        <v>7000</v>
      </c>
      <c r="F730" s="4"/>
      <c r="G730" s="218">
        <f t="shared" ref="G730:G731" si="34">ROUND(E730*F730,2)</f>
        <v>0</v>
      </c>
    </row>
    <row r="731" spans="1:7" ht="24" x14ac:dyDescent="0.2">
      <c r="A731" s="212" t="s">
        <v>181</v>
      </c>
      <c r="B731" s="220" t="s">
        <v>3265</v>
      </c>
      <c r="C731" s="221" t="s">
        <v>4389</v>
      </c>
      <c r="D731" s="215" t="s">
        <v>194</v>
      </c>
      <c r="E731" s="216">
        <v>107</v>
      </c>
      <c r="F731" s="4"/>
      <c r="G731" s="218">
        <f t="shared" si="34"/>
        <v>0</v>
      </c>
    </row>
    <row r="732" spans="1:7" x14ac:dyDescent="0.2">
      <c r="A732" s="212"/>
      <c r="B732" s="220"/>
      <c r="C732" s="221"/>
      <c r="D732" s="215"/>
      <c r="E732" s="216"/>
      <c r="F732" s="217"/>
      <c r="G732" s="218"/>
    </row>
    <row r="733" spans="1:7" ht="96" x14ac:dyDescent="0.2">
      <c r="A733" s="222" t="str">
        <f>CONCATENATE($A$14,".",TEXT(COUNTA(A$15:A732)-COUNTIF(A$15:A732,"*.")-COUNTIF(A$15:A732,"*)")+1,0))</f>
        <v>2.2.67</v>
      </c>
      <c r="B733" s="220" t="s">
        <v>3367</v>
      </c>
      <c r="C733" s="221" t="s">
        <v>4390</v>
      </c>
      <c r="D733" s="215"/>
      <c r="E733" s="216"/>
      <c r="F733" s="217"/>
      <c r="G733" s="218"/>
    </row>
    <row r="734" spans="1:7" x14ac:dyDescent="0.2">
      <c r="A734" s="212"/>
      <c r="B734" s="220"/>
      <c r="C734" s="221"/>
      <c r="D734" s="215"/>
      <c r="E734" s="216"/>
      <c r="F734" s="217"/>
      <c r="G734" s="218"/>
    </row>
    <row r="735" spans="1:7" ht="72" x14ac:dyDescent="0.2">
      <c r="A735" s="222" t="str">
        <f>CONCATENATE($A$14,".",TEXT(COUNTA(A$15:A734)-COUNTIF(A$15:A734,"*.")-COUNTIF(A$15:A734,"*)")+1,0))</f>
        <v>2.2.68</v>
      </c>
      <c r="B735" s="220" t="s">
        <v>1014</v>
      </c>
      <c r="C735" s="221" t="s">
        <v>4391</v>
      </c>
      <c r="D735" s="215" t="s">
        <v>249</v>
      </c>
      <c r="E735" s="216">
        <v>11</v>
      </c>
      <c r="F735" s="4"/>
      <c r="G735" s="218">
        <f>ROUND(E735*F735,2)</f>
        <v>0</v>
      </c>
    </row>
    <row r="736" spans="1:7" x14ac:dyDescent="0.2">
      <c r="A736" s="212"/>
      <c r="B736" s="220"/>
      <c r="C736" s="221"/>
      <c r="D736" s="215"/>
      <c r="E736" s="216"/>
      <c r="F736" s="217"/>
      <c r="G736" s="218"/>
    </row>
    <row r="737" spans="1:7" ht="72" x14ac:dyDescent="0.2">
      <c r="A737" s="222" t="str">
        <f>CONCATENATE($A$14,".",TEXT(COUNTA(A$15:A736)-COUNTIF(A$15:A736,"*.")-COUNTIF(A$15:A736,"*)")+1,0))</f>
        <v>2.2.69</v>
      </c>
      <c r="B737" s="220" t="s">
        <v>1015</v>
      </c>
      <c r="C737" s="221" t="s">
        <v>4392</v>
      </c>
      <c r="D737" s="215" t="s">
        <v>249</v>
      </c>
      <c r="E737" s="216">
        <v>3</v>
      </c>
      <c r="F737" s="4"/>
      <c r="G737" s="218">
        <f>ROUND(E737*F737,2)</f>
        <v>0</v>
      </c>
    </row>
    <row r="738" spans="1:7" x14ac:dyDescent="0.2">
      <c r="A738" s="212"/>
      <c r="B738" s="220"/>
      <c r="C738" s="221"/>
      <c r="D738" s="215"/>
      <c r="E738" s="216"/>
      <c r="F738" s="217"/>
      <c r="G738" s="218"/>
    </row>
    <row r="739" spans="1:7" ht="48" x14ac:dyDescent="0.2">
      <c r="A739" s="222" t="str">
        <f>CONCATENATE($A$14,".",TEXT(COUNTA(A$15:A738)-COUNTIF(A$15:A738,"*.")-COUNTIF(A$15:A738,"*)")+1,0))</f>
        <v>2.2.70</v>
      </c>
      <c r="B739" s="220" t="s">
        <v>3368</v>
      </c>
      <c r="C739" s="221" t="s">
        <v>4393</v>
      </c>
      <c r="D739" s="215"/>
      <c r="E739" s="216"/>
      <c r="F739" s="217"/>
      <c r="G739" s="218"/>
    </row>
    <row r="740" spans="1:7" ht="48" x14ac:dyDescent="0.2">
      <c r="A740" s="222" t="s">
        <v>179</v>
      </c>
      <c r="B740" s="220" t="s">
        <v>3172</v>
      </c>
      <c r="C740" s="221" t="s">
        <v>4394</v>
      </c>
      <c r="D740" s="215" t="s">
        <v>251</v>
      </c>
      <c r="E740" s="216">
        <v>90</v>
      </c>
      <c r="F740" s="4"/>
      <c r="G740" s="218">
        <f>ROUND(E740*F740,2)</f>
        <v>0</v>
      </c>
    </row>
    <row r="741" spans="1:7" ht="36" x14ac:dyDescent="0.2">
      <c r="A741" s="222" t="s">
        <v>181</v>
      </c>
      <c r="B741" s="220" t="s">
        <v>3173</v>
      </c>
      <c r="C741" s="221" t="s">
        <v>4395</v>
      </c>
      <c r="D741" s="215" t="s">
        <v>251</v>
      </c>
      <c r="E741" s="216">
        <v>90</v>
      </c>
      <c r="F741" s="4"/>
      <c r="G741" s="218">
        <f>ROUND(E741*F741,2)</f>
        <v>0</v>
      </c>
    </row>
    <row r="742" spans="1:7" ht="48" x14ac:dyDescent="0.2">
      <c r="A742" s="222" t="s">
        <v>182</v>
      </c>
      <c r="B742" s="220" t="s">
        <v>3174</v>
      </c>
      <c r="C742" s="221" t="s">
        <v>4396</v>
      </c>
      <c r="D742" s="215" t="s">
        <v>251</v>
      </c>
      <c r="E742" s="216">
        <v>90</v>
      </c>
      <c r="F742" s="4"/>
      <c r="G742" s="218">
        <f>ROUND(E742*F742,2)</f>
        <v>0</v>
      </c>
    </row>
    <row r="743" spans="1:7" ht="24" x14ac:dyDescent="0.2">
      <c r="A743" s="222" t="s">
        <v>183</v>
      </c>
      <c r="B743" s="220" t="s">
        <v>3175</v>
      </c>
      <c r="C743" s="221" t="s">
        <v>4397</v>
      </c>
      <c r="D743" s="215" t="s">
        <v>251</v>
      </c>
      <c r="E743" s="216">
        <v>90</v>
      </c>
      <c r="F743" s="4"/>
      <c r="G743" s="218">
        <f>ROUND(E743*F743,2)</f>
        <v>0</v>
      </c>
    </row>
    <row r="744" spans="1:7" x14ac:dyDescent="0.2">
      <c r="A744" s="212"/>
      <c r="B744" s="220"/>
      <c r="C744" s="221"/>
      <c r="D744" s="215"/>
      <c r="E744" s="216"/>
      <c r="F744" s="217"/>
      <c r="G744" s="218"/>
    </row>
    <row r="745" spans="1:7" ht="132" x14ac:dyDescent="0.2">
      <c r="A745" s="222" t="str">
        <f>CONCATENATE($A$14,".",TEXT(COUNTA(A$15:A744)-COUNTIF(A$15:A744,"*.")-COUNTIF(A$15:A744,"*)")+1,0))</f>
        <v>2.2.71</v>
      </c>
      <c r="B745" s="220" t="s">
        <v>3208</v>
      </c>
      <c r="C745" s="221" t="s">
        <v>4398</v>
      </c>
      <c r="D745" s="215" t="s">
        <v>251</v>
      </c>
      <c r="E745" s="216">
        <v>1480.5</v>
      </c>
      <c r="F745" s="4"/>
      <c r="G745" s="218">
        <f>ROUND(E745*F745,2)</f>
        <v>0</v>
      </c>
    </row>
    <row r="746" spans="1:7" x14ac:dyDescent="0.2">
      <c r="A746" s="212"/>
      <c r="B746" s="220"/>
      <c r="C746" s="221"/>
      <c r="D746" s="215"/>
      <c r="E746" s="216"/>
      <c r="F746" s="217"/>
      <c r="G746" s="218"/>
    </row>
    <row r="747" spans="1:7" ht="204" x14ac:dyDescent="0.2">
      <c r="A747" s="222" t="str">
        <f>CONCATENATE($A$14,".",TEXT(COUNTA(A$15:A746)-COUNTIF(A$15:A746,"*.")-COUNTIF(A$15:A746,"*)")+1,0))</f>
        <v>2.2.72</v>
      </c>
      <c r="B747" s="220" t="s">
        <v>3496</v>
      </c>
      <c r="C747" s="221" t="s">
        <v>4399</v>
      </c>
      <c r="D747" s="215" t="s">
        <v>178</v>
      </c>
      <c r="E747" s="216">
        <v>33500</v>
      </c>
      <c r="F747" s="4"/>
      <c r="G747" s="218">
        <f>ROUND(E747*F747,2)</f>
        <v>0</v>
      </c>
    </row>
    <row r="748" spans="1:7" x14ac:dyDescent="0.2">
      <c r="A748" s="212"/>
      <c r="B748" s="220"/>
      <c r="C748" s="221"/>
      <c r="D748" s="215"/>
      <c r="E748" s="216"/>
      <c r="F748" s="217"/>
      <c r="G748" s="218"/>
    </row>
    <row r="749" spans="1:7" ht="216" x14ac:dyDescent="0.2">
      <c r="A749" s="222" t="str">
        <f>CONCATENATE($A$14,".",TEXT(COUNTA(A$15:A748)-COUNTIF(A$15:A748,"*.")-COUNTIF(A$15:A748,"*)")+1,0))</f>
        <v>2.2.73</v>
      </c>
      <c r="B749" s="220" t="s">
        <v>3497</v>
      </c>
      <c r="C749" s="221" t="s">
        <v>4400</v>
      </c>
      <c r="D749" s="215" t="s">
        <v>178</v>
      </c>
      <c r="E749" s="216">
        <v>43250</v>
      </c>
      <c r="F749" s="4"/>
      <c r="G749" s="218">
        <f>ROUND(E749*F749,2)</f>
        <v>0</v>
      </c>
    </row>
    <row r="750" spans="1:7" x14ac:dyDescent="0.2">
      <c r="A750" s="212"/>
      <c r="B750" s="220"/>
      <c r="C750" s="221"/>
      <c r="D750" s="215"/>
      <c r="E750" s="216"/>
      <c r="F750" s="217"/>
      <c r="G750" s="218"/>
    </row>
    <row r="751" spans="1:7" ht="300" x14ac:dyDescent="0.2">
      <c r="A751" s="222" t="str">
        <f>CONCATENATE($A$14,".",TEXT(COUNTA(A$15:A750)-COUNTIF(A$15:A750,"*.")-COUNTIF(A$15:A750,"*)")+1,0))</f>
        <v>2.2.74</v>
      </c>
      <c r="B751" s="220" t="s">
        <v>3498</v>
      </c>
      <c r="C751" s="221" t="s">
        <v>4401</v>
      </c>
      <c r="D751" s="215"/>
      <c r="E751" s="216"/>
      <c r="F751" s="217"/>
      <c r="G751" s="218"/>
    </row>
    <row r="752" spans="1:7" x14ac:dyDescent="0.2">
      <c r="A752" s="212" t="s">
        <v>179</v>
      </c>
      <c r="B752" s="220" t="s">
        <v>3105</v>
      </c>
      <c r="C752" s="221" t="s">
        <v>4402</v>
      </c>
      <c r="D752" s="215" t="s">
        <v>178</v>
      </c>
      <c r="E752" s="216">
        <v>415000</v>
      </c>
      <c r="F752" s="4"/>
      <c r="G752" s="218">
        <f>ROUND(E752*F752,2)</f>
        <v>0</v>
      </c>
    </row>
    <row r="753" spans="1:7" x14ac:dyDescent="0.2">
      <c r="A753" s="212" t="s">
        <v>181</v>
      </c>
      <c r="B753" s="220" t="s">
        <v>3109</v>
      </c>
      <c r="C753" s="221" t="s">
        <v>4403</v>
      </c>
      <c r="D753" s="215" t="s">
        <v>194</v>
      </c>
      <c r="E753" s="216">
        <v>400</v>
      </c>
      <c r="F753" s="4"/>
      <c r="G753" s="218">
        <f>ROUND(E753*F753,2)</f>
        <v>0</v>
      </c>
    </row>
    <row r="754" spans="1:7" x14ac:dyDescent="0.2">
      <c r="A754" s="212"/>
      <c r="B754" s="220"/>
      <c r="C754" s="221"/>
      <c r="D754" s="215"/>
      <c r="E754" s="216"/>
      <c r="F754" s="217"/>
      <c r="G754" s="218"/>
    </row>
    <row r="755" spans="1:7" ht="276" x14ac:dyDescent="0.2">
      <c r="A755" s="222" t="str">
        <f>CONCATENATE($A$14,".",TEXT(COUNTA(A$15:A754)-COUNTIF(A$15:A754,"*.")-COUNTIF(A$15:A754,"*)")+1,0))</f>
        <v>2.2.75</v>
      </c>
      <c r="B755" s="220" t="s">
        <v>3369</v>
      </c>
      <c r="C755" s="221" t="s">
        <v>4404</v>
      </c>
      <c r="D755" s="215"/>
      <c r="E755" s="216"/>
      <c r="F755" s="217"/>
      <c r="G755" s="218"/>
    </row>
    <row r="756" spans="1:7" ht="132" x14ac:dyDescent="0.2">
      <c r="A756" s="212"/>
      <c r="B756" s="220" t="s">
        <v>3114</v>
      </c>
      <c r="C756" s="221" t="s">
        <v>4405</v>
      </c>
      <c r="D756" s="215"/>
      <c r="E756" s="216"/>
      <c r="F756" s="217"/>
      <c r="G756" s="218"/>
    </row>
    <row r="757" spans="1:7" x14ac:dyDescent="0.2">
      <c r="A757" s="212" t="s">
        <v>179</v>
      </c>
      <c r="B757" s="220" t="s">
        <v>3105</v>
      </c>
      <c r="C757" s="221" t="s">
        <v>4402</v>
      </c>
      <c r="D757" s="215" t="s">
        <v>178</v>
      </c>
      <c r="E757" s="216">
        <v>249500</v>
      </c>
      <c r="F757" s="4"/>
      <c r="G757" s="218">
        <f t="shared" ref="G757:G762" si="35">ROUND(E757*F757,2)</f>
        <v>0</v>
      </c>
    </row>
    <row r="758" spans="1:7" ht="24" x14ac:dyDescent="0.2">
      <c r="A758" s="212" t="s">
        <v>181</v>
      </c>
      <c r="B758" s="220" t="s">
        <v>3110</v>
      </c>
      <c r="C758" s="221" t="s">
        <v>4406</v>
      </c>
      <c r="D758" s="215" t="s">
        <v>249</v>
      </c>
      <c r="E758" s="216">
        <v>225</v>
      </c>
      <c r="F758" s="4"/>
      <c r="G758" s="218">
        <f t="shared" si="35"/>
        <v>0</v>
      </c>
    </row>
    <row r="759" spans="1:7" ht="24" x14ac:dyDescent="0.2">
      <c r="A759" s="212" t="s">
        <v>182</v>
      </c>
      <c r="B759" s="220" t="s">
        <v>3111</v>
      </c>
      <c r="C759" s="221" t="s">
        <v>4407</v>
      </c>
      <c r="D759" s="215" t="s">
        <v>249</v>
      </c>
      <c r="E759" s="216">
        <v>6</v>
      </c>
      <c r="F759" s="4"/>
      <c r="G759" s="218">
        <f t="shared" si="35"/>
        <v>0</v>
      </c>
    </row>
    <row r="760" spans="1:7" ht="24" x14ac:dyDescent="0.2">
      <c r="A760" s="212" t="s">
        <v>183</v>
      </c>
      <c r="B760" s="220" t="s">
        <v>3112</v>
      </c>
      <c r="C760" s="221" t="s">
        <v>4408</v>
      </c>
      <c r="D760" s="215" t="s">
        <v>194</v>
      </c>
      <c r="E760" s="216">
        <v>98</v>
      </c>
      <c r="F760" s="4"/>
      <c r="G760" s="218">
        <f t="shared" si="35"/>
        <v>0</v>
      </c>
    </row>
    <row r="761" spans="1:7" x14ac:dyDescent="0.2">
      <c r="A761" s="212" t="s">
        <v>212</v>
      </c>
      <c r="B761" s="220" t="s">
        <v>3109</v>
      </c>
      <c r="C761" s="221" t="s">
        <v>4403</v>
      </c>
      <c r="D761" s="215" t="s">
        <v>194</v>
      </c>
      <c r="E761" s="216">
        <v>30</v>
      </c>
      <c r="F761" s="4"/>
      <c r="G761" s="218">
        <f t="shared" si="35"/>
        <v>0</v>
      </c>
    </row>
    <row r="762" spans="1:7" ht="24" x14ac:dyDescent="0.2">
      <c r="A762" s="212" t="s">
        <v>212</v>
      </c>
      <c r="B762" s="220" t="s">
        <v>3113</v>
      </c>
      <c r="C762" s="221" t="s">
        <v>4409</v>
      </c>
      <c r="D762" s="215" t="s">
        <v>194</v>
      </c>
      <c r="E762" s="216">
        <v>470</v>
      </c>
      <c r="F762" s="4"/>
      <c r="G762" s="218">
        <f t="shared" si="35"/>
        <v>0</v>
      </c>
    </row>
    <row r="763" spans="1:7" x14ac:dyDescent="0.2">
      <c r="A763" s="212"/>
      <c r="B763" s="220"/>
      <c r="C763" s="221"/>
      <c r="D763" s="215"/>
      <c r="E763" s="216"/>
      <c r="F763" s="217"/>
      <c r="G763" s="218"/>
    </row>
    <row r="764" spans="1:7" ht="48" x14ac:dyDescent="0.2">
      <c r="A764" s="222" t="str">
        <f>CONCATENATE($A$14,".",TEXT(COUNTA(A$15:A763)-COUNTIF(A$15:A763,"*.")-COUNTIF(A$15:A763,"*)")+1,0))</f>
        <v>2.2.76</v>
      </c>
      <c r="B764" s="220" t="s">
        <v>1016</v>
      </c>
      <c r="C764" s="221" t="s">
        <v>4410</v>
      </c>
      <c r="D764" s="215"/>
      <c r="E764" s="216"/>
      <c r="F764" s="217"/>
      <c r="G764" s="218"/>
    </row>
    <row r="765" spans="1:7" x14ac:dyDescent="0.2">
      <c r="A765" s="212" t="s">
        <v>179</v>
      </c>
      <c r="B765" s="220" t="s">
        <v>1017</v>
      </c>
      <c r="C765" s="221" t="s">
        <v>4411</v>
      </c>
      <c r="D765" s="215" t="s">
        <v>178</v>
      </c>
      <c r="E765" s="216">
        <v>43</v>
      </c>
      <c r="F765" s="4"/>
      <c r="G765" s="218">
        <f>ROUND(E765*F765,2)</f>
        <v>0</v>
      </c>
    </row>
    <row r="766" spans="1:7" x14ac:dyDescent="0.2">
      <c r="A766" s="212" t="s">
        <v>181</v>
      </c>
      <c r="B766" s="220" t="s">
        <v>3176</v>
      </c>
      <c r="C766" s="221" t="s">
        <v>4412</v>
      </c>
      <c r="D766" s="215" t="s">
        <v>194</v>
      </c>
      <c r="E766" s="216">
        <v>4</v>
      </c>
      <c r="F766" s="4"/>
      <c r="G766" s="218">
        <f>ROUND(E766*F766,2)</f>
        <v>0</v>
      </c>
    </row>
    <row r="767" spans="1:7" x14ac:dyDescent="0.2">
      <c r="A767" s="212"/>
      <c r="B767" s="220"/>
      <c r="C767" s="221"/>
      <c r="D767" s="215"/>
      <c r="E767" s="216"/>
      <c r="F767" s="217"/>
      <c r="G767" s="218"/>
    </row>
    <row r="768" spans="1:7" ht="288" x14ac:dyDescent="0.2">
      <c r="A768" s="222" t="str">
        <f>CONCATENATE($A$14,".",TEXT(COUNTA(A$15:A767)-COUNTIF(A$15:A767,"*.")-COUNTIF(A$15:A767,"*)")+1,0))</f>
        <v>2.2.77</v>
      </c>
      <c r="B768" s="220" t="s">
        <v>3370</v>
      </c>
      <c r="C768" s="221" t="s">
        <v>4413</v>
      </c>
      <c r="D768" s="215" t="s">
        <v>178</v>
      </c>
      <c r="E768" s="216">
        <v>52500</v>
      </c>
      <c r="F768" s="4"/>
      <c r="G768" s="218">
        <f>ROUND(E768*F768,2)</f>
        <v>0</v>
      </c>
    </row>
    <row r="769" spans="1:7" x14ac:dyDescent="0.2">
      <c r="A769" s="212"/>
      <c r="B769" s="220"/>
      <c r="C769" s="221"/>
      <c r="D769" s="215"/>
      <c r="E769" s="216"/>
      <c r="F769" s="217"/>
      <c r="G769" s="218"/>
    </row>
    <row r="770" spans="1:7" ht="264" x14ac:dyDescent="0.2">
      <c r="A770" s="222" t="str">
        <f>CONCATENATE($A$14,".",TEXT(COUNTA(A$15:A769)-COUNTIF(A$15:A769,"*.")-COUNTIF(A$15:A769,"*)")+1,0))</f>
        <v>2.2.78</v>
      </c>
      <c r="B770" s="220" t="s">
        <v>3371</v>
      </c>
      <c r="C770" s="221" t="s">
        <v>4414</v>
      </c>
      <c r="D770" s="215"/>
      <c r="E770" s="216"/>
      <c r="F770" s="217"/>
      <c r="G770" s="218"/>
    </row>
    <row r="771" spans="1:7" x14ac:dyDescent="0.2">
      <c r="A771" s="212" t="s">
        <v>179</v>
      </c>
      <c r="B771" s="220" t="s">
        <v>3105</v>
      </c>
      <c r="C771" s="221" t="s">
        <v>4402</v>
      </c>
      <c r="D771" s="215" t="s">
        <v>178</v>
      </c>
      <c r="E771" s="216">
        <v>770</v>
      </c>
      <c r="F771" s="4"/>
      <c r="G771" s="218">
        <f>ROUND(E771*F771,2)</f>
        <v>0</v>
      </c>
    </row>
    <row r="772" spans="1:7" ht="24" x14ac:dyDescent="0.2">
      <c r="A772" s="212" t="s">
        <v>181</v>
      </c>
      <c r="B772" s="220" t="s">
        <v>3106</v>
      </c>
      <c r="C772" s="221" t="s">
        <v>4415</v>
      </c>
      <c r="D772" s="215" t="s">
        <v>249</v>
      </c>
      <c r="E772" s="216">
        <v>19</v>
      </c>
      <c r="F772" s="4"/>
      <c r="G772" s="218">
        <f>ROUND(E772*F772,2)</f>
        <v>0</v>
      </c>
    </row>
    <row r="773" spans="1:7" ht="24" x14ac:dyDescent="0.2">
      <c r="A773" s="212" t="s">
        <v>182</v>
      </c>
      <c r="B773" s="220" t="s">
        <v>3107</v>
      </c>
      <c r="C773" s="221" t="s">
        <v>4416</v>
      </c>
      <c r="D773" s="215" t="s">
        <v>194</v>
      </c>
      <c r="E773" s="216">
        <v>8</v>
      </c>
      <c r="F773" s="4"/>
      <c r="G773" s="218">
        <f>ROUND(E773*F773,2)</f>
        <v>0</v>
      </c>
    </row>
    <row r="774" spans="1:7" x14ac:dyDescent="0.2">
      <c r="A774" s="212"/>
      <c r="B774" s="220"/>
      <c r="C774" s="221"/>
      <c r="D774" s="215"/>
      <c r="E774" s="216"/>
      <c r="F774" s="217"/>
      <c r="G774" s="218"/>
    </row>
    <row r="775" spans="1:7" ht="216" x14ac:dyDescent="0.2">
      <c r="A775" s="222" t="str">
        <f>CONCATENATE($A$14,".",TEXT(COUNTA(A$15:A774)-COUNTIF(A$15:A774,"*.")-COUNTIF(A$15:A774,"*)")+1,0))</f>
        <v>2.2.79</v>
      </c>
      <c r="B775" s="220" t="s">
        <v>3372</v>
      </c>
      <c r="C775" s="221" t="s">
        <v>4417</v>
      </c>
      <c r="D775" s="215" t="s">
        <v>178</v>
      </c>
      <c r="E775" s="216">
        <v>1400</v>
      </c>
      <c r="F775" s="4"/>
      <c r="G775" s="218">
        <f>ROUND(E775*F775,2)</f>
        <v>0</v>
      </c>
    </row>
    <row r="776" spans="1:7" x14ac:dyDescent="0.2">
      <c r="A776" s="212"/>
      <c r="B776" s="220"/>
      <c r="C776" s="221"/>
      <c r="D776" s="215"/>
      <c r="E776" s="216"/>
      <c r="F776" s="217"/>
      <c r="G776" s="218"/>
    </row>
    <row r="777" spans="1:7" ht="204" x14ac:dyDescent="0.2">
      <c r="A777" s="222" t="str">
        <f>CONCATENATE($A$14,".",TEXT(COUNTA(A$15:A776)-COUNTIF(A$15:A776,"*.")-COUNTIF(A$15:A776,"*)")+1,0))</f>
        <v>2.2.80</v>
      </c>
      <c r="B777" s="220" t="s">
        <v>3373</v>
      </c>
      <c r="C777" s="221" t="s">
        <v>4418</v>
      </c>
      <c r="D777" s="215" t="s">
        <v>178</v>
      </c>
      <c r="E777" s="216">
        <v>660</v>
      </c>
      <c r="F777" s="4"/>
      <c r="G777" s="218">
        <f>ROUND(E777*F777,2)</f>
        <v>0</v>
      </c>
    </row>
    <row r="778" spans="1:7" x14ac:dyDescent="0.2">
      <c r="A778" s="212"/>
      <c r="B778" s="220"/>
      <c r="C778" s="221"/>
      <c r="D778" s="215"/>
      <c r="E778" s="216"/>
      <c r="F778" s="217"/>
      <c r="G778" s="218"/>
    </row>
    <row r="779" spans="1:7" ht="252" x14ac:dyDescent="0.2">
      <c r="A779" s="222" t="str">
        <f>CONCATENATE($A$14,".",TEXT(COUNTA(A$15:A778)-COUNTIF(A$15:A778,"*.")-COUNTIF(A$15:A778,"*)")+1,0))</f>
        <v>2.2.81</v>
      </c>
      <c r="B779" s="220" t="s">
        <v>3374</v>
      </c>
      <c r="C779" s="221" t="s">
        <v>4419</v>
      </c>
      <c r="D779" s="215"/>
      <c r="E779" s="216"/>
      <c r="F779" s="217"/>
      <c r="G779" s="218"/>
    </row>
    <row r="780" spans="1:7" x14ac:dyDescent="0.2">
      <c r="A780" s="212" t="s">
        <v>179</v>
      </c>
      <c r="B780" s="220" t="s">
        <v>3105</v>
      </c>
      <c r="C780" s="221" t="s">
        <v>4402</v>
      </c>
      <c r="D780" s="215" t="s">
        <v>178</v>
      </c>
      <c r="E780" s="216">
        <v>250</v>
      </c>
      <c r="F780" s="4"/>
      <c r="G780" s="218">
        <f>ROUND(E780*F780,2)</f>
        <v>0</v>
      </c>
    </row>
    <row r="781" spans="1:7" ht="24" x14ac:dyDescent="0.2">
      <c r="A781" s="212" t="s">
        <v>181</v>
      </c>
      <c r="B781" s="220" t="s">
        <v>3108</v>
      </c>
      <c r="C781" s="221" t="s">
        <v>4420</v>
      </c>
      <c r="D781" s="215" t="s">
        <v>249</v>
      </c>
      <c r="E781" s="216">
        <v>2</v>
      </c>
      <c r="F781" s="4"/>
      <c r="G781" s="218">
        <f>ROUND(E781*F781,2)</f>
        <v>0</v>
      </c>
    </row>
    <row r="782" spans="1:7" ht="24" x14ac:dyDescent="0.2">
      <c r="A782" s="212" t="s">
        <v>182</v>
      </c>
      <c r="B782" s="220" t="s">
        <v>3107</v>
      </c>
      <c r="C782" s="221" t="s">
        <v>4416</v>
      </c>
      <c r="D782" s="215" t="s">
        <v>194</v>
      </c>
      <c r="E782" s="216">
        <v>2</v>
      </c>
      <c r="F782" s="4"/>
      <c r="G782" s="218">
        <f>ROUND(E782*F782,2)</f>
        <v>0</v>
      </c>
    </row>
    <row r="783" spans="1:7" x14ac:dyDescent="0.2">
      <c r="A783" s="212"/>
      <c r="B783" s="220"/>
      <c r="C783" s="221"/>
      <c r="D783" s="215"/>
      <c r="E783" s="216"/>
      <c r="F783" s="217"/>
      <c r="G783" s="218"/>
    </row>
    <row r="784" spans="1:7" ht="216" x14ac:dyDescent="0.2">
      <c r="A784" s="222" t="str">
        <f>CONCATENATE($A$14,".",TEXT(COUNTA(A$15:A783)-COUNTIF(A$15:A783,"*.")-COUNTIF(A$15:A783,"*)")+1,0))</f>
        <v>2.2.82</v>
      </c>
      <c r="B784" s="220" t="s">
        <v>3375</v>
      </c>
      <c r="C784" s="221" t="s">
        <v>4421</v>
      </c>
      <c r="D784" s="215" t="s">
        <v>178</v>
      </c>
      <c r="E784" s="216">
        <v>10500</v>
      </c>
      <c r="F784" s="4"/>
      <c r="G784" s="218">
        <f>ROUND(E784*F784,2)</f>
        <v>0</v>
      </c>
    </row>
    <row r="785" spans="1:7" x14ac:dyDescent="0.2">
      <c r="A785" s="212"/>
      <c r="B785" s="220"/>
      <c r="C785" s="221"/>
      <c r="D785" s="215"/>
      <c r="E785" s="216"/>
      <c r="F785" s="217"/>
      <c r="G785" s="218"/>
    </row>
    <row r="786" spans="1:7" ht="216" x14ac:dyDescent="0.2">
      <c r="A786" s="222" t="str">
        <f>CONCATENATE($A$14,".",TEXT(COUNTA(A$15:A785)-COUNTIF(A$15:A785,"*.")-COUNTIF(A$15:A785,"*)")+1,0))</f>
        <v>2.2.83</v>
      </c>
      <c r="B786" s="220" t="s">
        <v>3376</v>
      </c>
      <c r="C786" s="221" t="s">
        <v>4422</v>
      </c>
      <c r="D786" s="215" t="s">
        <v>178</v>
      </c>
      <c r="E786" s="216">
        <v>28500</v>
      </c>
      <c r="F786" s="4"/>
      <c r="G786" s="218">
        <f>ROUND(E786*F786,2)</f>
        <v>0</v>
      </c>
    </row>
    <row r="787" spans="1:7" x14ac:dyDescent="0.2">
      <c r="A787" s="212"/>
      <c r="B787" s="220"/>
      <c r="C787" s="221"/>
      <c r="D787" s="215"/>
      <c r="E787" s="216"/>
      <c r="F787" s="217"/>
      <c r="G787" s="218"/>
    </row>
    <row r="788" spans="1:7" ht="216" x14ac:dyDescent="0.2">
      <c r="A788" s="222" t="str">
        <f>CONCATENATE($A$14,".",TEXT(COUNTA(A$15:A787)-COUNTIF(A$15:A787,"*.")-COUNTIF(A$15:A787,"*)")+1,0))</f>
        <v>2.2.84</v>
      </c>
      <c r="B788" s="220" t="s">
        <v>3377</v>
      </c>
      <c r="C788" s="221" t="s">
        <v>4423</v>
      </c>
      <c r="D788" s="215"/>
      <c r="E788" s="216"/>
      <c r="F788" s="217"/>
      <c r="G788" s="218"/>
    </row>
    <row r="789" spans="1:7" x14ac:dyDescent="0.2">
      <c r="A789" s="212" t="s">
        <v>179</v>
      </c>
      <c r="B789" s="220" t="s">
        <v>3105</v>
      </c>
      <c r="C789" s="221" t="s">
        <v>4402</v>
      </c>
      <c r="D789" s="215" t="s">
        <v>178</v>
      </c>
      <c r="E789" s="216">
        <v>2400</v>
      </c>
      <c r="F789" s="4"/>
      <c r="G789" s="218">
        <f>ROUND(E789*F789,2)</f>
        <v>0</v>
      </c>
    </row>
    <row r="790" spans="1:7" ht="24" x14ac:dyDescent="0.2">
      <c r="A790" s="212" t="s">
        <v>181</v>
      </c>
      <c r="B790" s="220" t="s">
        <v>3126</v>
      </c>
      <c r="C790" s="221" t="s">
        <v>4424</v>
      </c>
      <c r="D790" s="215" t="s">
        <v>253</v>
      </c>
      <c r="E790" s="216">
        <v>1</v>
      </c>
      <c r="F790" s="4"/>
      <c r="G790" s="218">
        <f>ROUND(E790*F790,2)</f>
        <v>0</v>
      </c>
    </row>
    <row r="791" spans="1:7" x14ac:dyDescent="0.2">
      <c r="A791" s="212"/>
      <c r="B791" s="220"/>
      <c r="C791" s="221"/>
      <c r="D791" s="215"/>
      <c r="E791" s="216"/>
      <c r="F791" s="217"/>
      <c r="G791" s="218"/>
    </row>
    <row r="792" spans="1:7" ht="84" x14ac:dyDescent="0.2">
      <c r="A792" s="222" t="str">
        <f>CONCATENATE($A$14,".",TEXT(COUNTA(A$15:A791)-COUNTIF(A$15:A791,"*.")-COUNTIF(A$15:A791,"*)")+1,0))</f>
        <v>2.2.85</v>
      </c>
      <c r="B792" s="220" t="s">
        <v>3378</v>
      </c>
      <c r="C792" s="221" t="s">
        <v>4425</v>
      </c>
      <c r="D792" s="215"/>
      <c r="E792" s="216"/>
      <c r="F792" s="217"/>
      <c r="G792" s="218"/>
    </row>
    <row r="793" spans="1:7" x14ac:dyDescent="0.2">
      <c r="A793" s="212" t="s">
        <v>179</v>
      </c>
      <c r="B793" s="220" t="s">
        <v>3115</v>
      </c>
      <c r="C793" s="221" t="s">
        <v>3868</v>
      </c>
      <c r="D793" s="215" t="s">
        <v>249</v>
      </c>
      <c r="E793" s="216">
        <v>4</v>
      </c>
      <c r="F793" s="4"/>
      <c r="G793" s="218">
        <f t="shared" ref="G793:G799" si="36">ROUND(E793*F793,2)</f>
        <v>0</v>
      </c>
    </row>
    <row r="794" spans="1:7" x14ac:dyDescent="0.2">
      <c r="A794" s="212" t="s">
        <v>181</v>
      </c>
      <c r="B794" s="220" t="s">
        <v>3116</v>
      </c>
      <c r="C794" s="221" t="s">
        <v>3869</v>
      </c>
      <c r="D794" s="215" t="s">
        <v>249</v>
      </c>
      <c r="E794" s="216">
        <v>2</v>
      </c>
      <c r="F794" s="4"/>
      <c r="G794" s="218">
        <f t="shared" si="36"/>
        <v>0</v>
      </c>
    </row>
    <row r="795" spans="1:7" x14ac:dyDescent="0.2">
      <c r="A795" s="212" t="s">
        <v>182</v>
      </c>
      <c r="B795" s="220" t="s">
        <v>3117</v>
      </c>
      <c r="C795" s="221" t="s">
        <v>3870</v>
      </c>
      <c r="D795" s="215" t="s">
        <v>249</v>
      </c>
      <c r="E795" s="216">
        <v>2</v>
      </c>
      <c r="F795" s="4"/>
      <c r="G795" s="218">
        <f t="shared" si="36"/>
        <v>0</v>
      </c>
    </row>
    <row r="796" spans="1:7" x14ac:dyDescent="0.2">
      <c r="A796" s="212" t="s">
        <v>183</v>
      </c>
      <c r="B796" s="220" t="s">
        <v>3118</v>
      </c>
      <c r="C796" s="221" t="s">
        <v>3871</v>
      </c>
      <c r="D796" s="215" t="s">
        <v>249</v>
      </c>
      <c r="E796" s="216">
        <v>2</v>
      </c>
      <c r="F796" s="4"/>
      <c r="G796" s="218">
        <f t="shared" si="36"/>
        <v>0</v>
      </c>
    </row>
    <row r="797" spans="1:7" x14ac:dyDescent="0.2">
      <c r="A797" s="212" t="s">
        <v>212</v>
      </c>
      <c r="B797" s="220" t="s">
        <v>3119</v>
      </c>
      <c r="C797" s="221" t="s">
        <v>3872</v>
      </c>
      <c r="D797" s="215" t="s">
        <v>249</v>
      </c>
      <c r="E797" s="216">
        <v>8</v>
      </c>
      <c r="F797" s="4"/>
      <c r="G797" s="218">
        <f t="shared" si="36"/>
        <v>0</v>
      </c>
    </row>
    <row r="798" spans="1:7" x14ac:dyDescent="0.2">
      <c r="A798" s="212" t="s">
        <v>213</v>
      </c>
      <c r="B798" s="220" t="s">
        <v>3120</v>
      </c>
      <c r="C798" s="221" t="s">
        <v>3873</v>
      </c>
      <c r="D798" s="215" t="s">
        <v>249</v>
      </c>
      <c r="E798" s="216">
        <v>8</v>
      </c>
      <c r="F798" s="4"/>
      <c r="G798" s="218">
        <f t="shared" si="36"/>
        <v>0</v>
      </c>
    </row>
    <row r="799" spans="1:7" x14ac:dyDescent="0.2">
      <c r="A799" s="212" t="s">
        <v>214</v>
      </c>
      <c r="B799" s="220" t="s">
        <v>3121</v>
      </c>
      <c r="C799" s="221" t="s">
        <v>3874</v>
      </c>
      <c r="D799" s="215" t="s">
        <v>249</v>
      </c>
      <c r="E799" s="216">
        <v>56</v>
      </c>
      <c r="F799" s="4"/>
      <c r="G799" s="218">
        <f t="shared" si="36"/>
        <v>0</v>
      </c>
    </row>
    <row r="800" spans="1:7" x14ac:dyDescent="0.2">
      <c r="A800" s="212" t="s">
        <v>216</v>
      </c>
      <c r="B800" s="220" t="s">
        <v>3127</v>
      </c>
      <c r="C800" s="221" t="s">
        <v>3875</v>
      </c>
      <c r="D800" s="215" t="s">
        <v>249</v>
      </c>
      <c r="E800" s="216">
        <v>34</v>
      </c>
      <c r="F800" s="4"/>
      <c r="G800" s="218">
        <f t="shared" ref="G800:G803" si="37">ROUND(E800*F800,2)</f>
        <v>0</v>
      </c>
    </row>
    <row r="801" spans="1:7" x14ac:dyDescent="0.2">
      <c r="A801" s="212" t="s">
        <v>217</v>
      </c>
      <c r="B801" s="220" t="s">
        <v>3128</v>
      </c>
      <c r="C801" s="221" t="s">
        <v>3876</v>
      </c>
      <c r="D801" s="215" t="s">
        <v>249</v>
      </c>
      <c r="E801" s="216">
        <v>30</v>
      </c>
      <c r="F801" s="4"/>
      <c r="G801" s="218">
        <f t="shared" si="37"/>
        <v>0</v>
      </c>
    </row>
    <row r="802" spans="1:7" x14ac:dyDescent="0.2">
      <c r="A802" s="243"/>
      <c r="B802" s="244"/>
      <c r="C802" s="245"/>
      <c r="D802" s="246"/>
      <c r="E802" s="247"/>
      <c r="F802" s="248"/>
      <c r="G802" s="249"/>
    </row>
    <row r="803" spans="1:7" ht="96" x14ac:dyDescent="0.2">
      <c r="A803" s="222" t="str">
        <f>CONCATENATE($A$14,".",TEXT(COUNTA(A$15:A802)-COUNTIF(A$15:A802,"*.")-COUNTIF(A$15:A802,"*)")+1,0))</f>
        <v>2.2.86</v>
      </c>
      <c r="B803" s="244" t="s">
        <v>3202</v>
      </c>
      <c r="C803" s="245" t="s">
        <v>4426</v>
      </c>
      <c r="D803" s="246" t="s">
        <v>251</v>
      </c>
      <c r="E803" s="247">
        <v>12.600000000000001</v>
      </c>
      <c r="F803" s="5"/>
      <c r="G803" s="218">
        <f t="shared" si="37"/>
        <v>0</v>
      </c>
    </row>
    <row r="804" spans="1:7" x14ac:dyDescent="0.2">
      <c r="A804" s="318"/>
      <c r="B804" s="244"/>
      <c r="C804" s="245"/>
      <c r="D804" s="246"/>
      <c r="E804" s="247"/>
      <c r="F804" s="248"/>
      <c r="G804" s="249"/>
    </row>
    <row r="805" spans="1:7" ht="96" x14ac:dyDescent="0.2">
      <c r="A805" s="222" t="str">
        <f>CONCATENATE($A$14,".",TEXT(COUNTA(A$15:A804)-COUNTIF(A$15:A804,"*.")-COUNTIF(A$15:A804,"*)")+1,0))</f>
        <v>2.2.87</v>
      </c>
      <c r="B805" s="244" t="s">
        <v>3264</v>
      </c>
      <c r="C805" s="245" t="s">
        <v>4427</v>
      </c>
      <c r="D805" s="246"/>
      <c r="E805" s="247"/>
      <c r="F805" s="248"/>
      <c r="G805" s="249"/>
    </row>
    <row r="806" spans="1:7" x14ac:dyDescent="0.2">
      <c r="A806" s="318" t="s">
        <v>179</v>
      </c>
      <c r="B806" s="244" t="s">
        <v>3262</v>
      </c>
      <c r="C806" s="245" t="s">
        <v>4428</v>
      </c>
      <c r="D806" s="246" t="s">
        <v>251</v>
      </c>
      <c r="E806" s="247">
        <v>3170</v>
      </c>
      <c r="F806" s="5"/>
      <c r="G806" s="218">
        <f t="shared" ref="G806:G809" si="38">ROUND(E806*F806,2)</f>
        <v>0</v>
      </c>
    </row>
    <row r="807" spans="1:7" x14ac:dyDescent="0.2">
      <c r="A807" s="318" t="s">
        <v>181</v>
      </c>
      <c r="B807" s="244" t="s">
        <v>3263</v>
      </c>
      <c r="C807" s="245" t="s">
        <v>4429</v>
      </c>
      <c r="D807" s="246" t="s">
        <v>251</v>
      </c>
      <c r="E807" s="247">
        <v>760</v>
      </c>
      <c r="F807" s="5"/>
      <c r="G807" s="218">
        <f t="shared" si="38"/>
        <v>0</v>
      </c>
    </row>
    <row r="808" spans="1:7" x14ac:dyDescent="0.2">
      <c r="A808" s="318"/>
      <c r="B808" s="244"/>
      <c r="C808" s="245"/>
      <c r="D808" s="246"/>
      <c r="E808" s="247"/>
      <c r="F808" s="248"/>
      <c r="G808" s="249"/>
    </row>
    <row r="809" spans="1:7" ht="216" x14ac:dyDescent="0.2">
      <c r="A809" s="222" t="str">
        <f>CONCATENATE($A$14,".",TEXT(COUNTA(A$15:A808)-COUNTIF(A$15:A808,"*.")-COUNTIF(A$15:A808,"*)")+1,0))</f>
        <v>2.2.88</v>
      </c>
      <c r="B809" s="244" t="s">
        <v>3271</v>
      </c>
      <c r="C809" s="245" t="s">
        <v>4430</v>
      </c>
      <c r="D809" s="246" t="s">
        <v>253</v>
      </c>
      <c r="E809" s="247">
        <v>5</v>
      </c>
      <c r="F809" s="5"/>
      <c r="G809" s="218">
        <f t="shared" si="38"/>
        <v>0</v>
      </c>
    </row>
    <row r="810" spans="1:7" x14ac:dyDescent="0.2">
      <c r="A810" s="318"/>
      <c r="B810" s="244"/>
      <c r="C810" s="245"/>
      <c r="D810" s="246"/>
      <c r="E810" s="247"/>
      <c r="F810" s="248"/>
      <c r="G810" s="249"/>
    </row>
    <row r="811" spans="1:7" ht="216" x14ac:dyDescent="0.2">
      <c r="A811" s="222" t="str">
        <f>CONCATENATE($A$14,".",TEXT(COUNTA(A$15:A810)-COUNTIF(A$15:A810,"*.")-COUNTIF(A$15:A810,"*)")+1,0))</f>
        <v>2.2.89</v>
      </c>
      <c r="B811" s="244" t="s">
        <v>3272</v>
      </c>
      <c r="C811" s="245" t="s">
        <v>4431</v>
      </c>
      <c r="D811" s="246" t="s">
        <v>253</v>
      </c>
      <c r="E811" s="247">
        <v>1</v>
      </c>
      <c r="F811" s="5"/>
      <c r="G811" s="218">
        <f t="shared" ref="G811" si="39">ROUND(E811*F811,2)</f>
        <v>0</v>
      </c>
    </row>
    <row r="812" spans="1:7" x14ac:dyDescent="0.2">
      <c r="A812" s="318"/>
      <c r="B812" s="244"/>
      <c r="C812" s="245"/>
      <c r="D812" s="246"/>
      <c r="E812" s="247"/>
      <c r="F812" s="248"/>
      <c r="G812" s="249"/>
    </row>
    <row r="813" spans="1:7" ht="228" x14ac:dyDescent="0.2">
      <c r="A813" s="222" t="str">
        <f>CONCATENATE($A$14,".",TEXT(COUNTA(A$15:A812)-COUNTIF(A$15:A812,"*.")-COUNTIF(A$15:A812,"*)")+1,0))</f>
        <v>2.2.90</v>
      </c>
      <c r="B813" s="244" t="s">
        <v>3273</v>
      </c>
      <c r="C813" s="245" t="s">
        <v>4432</v>
      </c>
      <c r="D813" s="246" t="s">
        <v>253</v>
      </c>
      <c r="E813" s="247">
        <v>1</v>
      </c>
      <c r="F813" s="5"/>
      <c r="G813" s="218">
        <f t="shared" ref="G813" si="40">ROUND(E813*F813,2)</f>
        <v>0</v>
      </c>
    </row>
    <row r="814" spans="1:7" x14ac:dyDescent="0.2">
      <c r="A814" s="318"/>
      <c r="B814" s="244"/>
      <c r="C814" s="245"/>
      <c r="D814" s="246"/>
      <c r="E814" s="247"/>
      <c r="F814" s="248"/>
      <c r="G814" s="249"/>
    </row>
    <row r="815" spans="1:7" ht="216" x14ac:dyDescent="0.2">
      <c r="A815" s="222" t="str">
        <f>CONCATENATE($A$14,".",TEXT(COUNTA(A$15:A814)-COUNTIF(A$15:A814,"*.")-COUNTIF(A$15:A814,"*)")+1,0))</f>
        <v>2.2.91</v>
      </c>
      <c r="B815" s="244" t="s">
        <v>3274</v>
      </c>
      <c r="C815" s="245" t="s">
        <v>4433</v>
      </c>
      <c r="D815" s="246" t="s">
        <v>253</v>
      </c>
      <c r="E815" s="247">
        <v>1</v>
      </c>
      <c r="F815" s="5"/>
      <c r="G815" s="218">
        <f t="shared" ref="G815" si="41">ROUND(E815*F815,2)</f>
        <v>0</v>
      </c>
    </row>
    <row r="816" spans="1:7" x14ac:dyDescent="0.2">
      <c r="A816" s="318"/>
      <c r="B816" s="244"/>
      <c r="C816" s="245"/>
      <c r="D816" s="246"/>
      <c r="E816" s="247"/>
      <c r="F816" s="248"/>
      <c r="G816" s="249"/>
    </row>
    <row r="817" spans="1:7" ht="216" x14ac:dyDescent="0.2">
      <c r="A817" s="222" t="str">
        <f>CONCATENATE($A$14,".",TEXT(COUNTA(A$15:A816)-COUNTIF(A$15:A816,"*.")-COUNTIF(A$15:A816,"*)")+1,0))</f>
        <v>2.2.92</v>
      </c>
      <c r="B817" s="244" t="s">
        <v>3275</v>
      </c>
      <c r="C817" s="245" t="s">
        <v>4434</v>
      </c>
      <c r="D817" s="246" t="s">
        <v>253</v>
      </c>
      <c r="E817" s="247">
        <v>1</v>
      </c>
      <c r="F817" s="5"/>
      <c r="G817" s="218">
        <f t="shared" ref="G817" si="42">ROUND(E817*F817,2)</f>
        <v>0</v>
      </c>
    </row>
    <row r="818" spans="1:7" x14ac:dyDescent="0.2">
      <c r="A818" s="223"/>
      <c r="B818" s="224"/>
      <c r="C818" s="225"/>
      <c r="D818" s="226"/>
      <c r="E818" s="227"/>
      <c r="F818" s="228"/>
      <c r="G818" s="229"/>
    </row>
    <row r="819" spans="1:7" s="250" customFormat="1" x14ac:dyDescent="0.2">
      <c r="A819" s="230"/>
      <c r="B819" s="190" t="str">
        <f>$B$8</f>
        <v>KLJUČAVNIČARSKA DELA IN OGRAJE</v>
      </c>
      <c r="C819" s="190" t="str">
        <f>$C$8</f>
        <v>LOCKSMITH WORK AND FENCING</v>
      </c>
      <c r="D819" s="191"/>
      <c r="E819" s="319"/>
      <c r="F819" s="193"/>
      <c r="G819" s="231">
        <f>SUM(G13:G818)</f>
        <v>0</v>
      </c>
    </row>
  </sheetData>
  <sheetProtection algorithmName="SHA-512" hashValue="DYw9GwsvjcecFTODx5b/RJ5c6NMP05qlKH9cEYriJmOanNnN51ZPrwbo7L/koHFOoPo7DeC46Te+N1feyfMKOA==" saltValue="AX5gtQJDk09CwS8IRnzrXQ==" spinCount="100000" sheet="1" objects="1" scenarios="1" sort="0" autoFilter="0" pivotTables="0"/>
  <dataValidations count="1">
    <dataValidation type="custom" allowBlank="1" showInputMessage="1" showErrorMessage="1" errorTitle="Vnos onemogočen" error="Vnos ni dovoljen: količina je 0 ali prazna." sqref="F91 F696 F692 F687 F683 F679 F675 F667 F658 F650 F641 F634 F624 F614 F610 F606 F598 F586 F582 F578 F572 F562 F527 F519 F509 F503 F494 F487 F480 F472 F464 F458 F451 F444 F437 F428 F419 F412 F405 F398 F391 F383 F377 F371 F365 F357 F345 F319 F311 F304 F297 F284 F277 F270 F266 F259 F252 F246 F240 F227 F218 F211 F201 F193 F186 F179 F170 F160 F152 F148 F139 F130 F124 F117 F111" xr:uid="{FEB7DAEA-AD14-43AD-96FF-ED45240B8D2F}">
      <formula1>FALSE</formula1>
    </dataValidation>
  </dataValidations>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3" manualBreakCount="23">
    <brk id="93" max="16383" man="1"/>
    <brk id="119" max="16383" man="1"/>
    <brk id="140" max="16383" man="1"/>
    <brk id="162" max="16383" man="1"/>
    <brk id="187" max="16383" man="1"/>
    <brk id="213" max="16383" man="1"/>
    <brk id="235" max="16383" man="1"/>
    <brk id="260" max="16383" man="1"/>
    <brk id="291" max="16383" man="1"/>
    <brk id="347" max="16383" man="1"/>
    <brk id="373" max="16383" man="1"/>
    <brk id="399" max="16383" man="1"/>
    <brk id="420" max="16383" man="1"/>
    <brk id="445" max="16383" man="1"/>
    <brk id="474" max="16383" man="1"/>
    <brk id="495" max="16383" man="1"/>
    <brk id="521" max="16383" man="1"/>
    <brk id="549" max="16383" man="1"/>
    <brk id="573" max="16383" man="1"/>
    <brk id="599" max="16383" man="1"/>
    <brk id="625" max="16383" man="1"/>
    <brk id="651" max="16383" man="1"/>
    <brk id="676"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77F99-300D-404E-B0FE-4FD377213A90}">
  <sheetPr codeName="List15">
    <pageSetUpPr fitToPage="1"/>
  </sheetPr>
  <dimension ref="A1:G1809"/>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238" customWidth="1"/>
    <col min="4" max="4" width="4.7109375" style="234" customWidth="1"/>
    <col min="5" max="5" width="10.7109375" style="315" customWidth="1"/>
    <col min="6" max="6" width="10.7109375" style="235" customWidth="1"/>
    <col min="7" max="7" width="12.7109375" style="171" customWidth="1"/>
    <col min="8" max="8" width="9.140625"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74"/>
      <c r="B6" s="233"/>
      <c r="C6" s="233"/>
      <c r="D6" s="173"/>
      <c r="E6" s="113"/>
      <c r="F6" s="113"/>
      <c r="G6" s="99"/>
    </row>
    <row r="7" spans="1:7" x14ac:dyDescent="0.2">
      <c r="A7" s="42" t="s">
        <v>3281</v>
      </c>
      <c r="B7" s="233" t="s">
        <v>156</v>
      </c>
      <c r="C7" s="233" t="s">
        <v>6568</v>
      </c>
      <c r="D7" s="177"/>
      <c r="E7" s="99"/>
      <c r="F7" s="134"/>
      <c r="G7" s="99"/>
    </row>
    <row r="8" spans="1:7" x14ac:dyDescent="0.2">
      <c r="A8" s="178" t="s">
        <v>3290</v>
      </c>
      <c r="B8" s="238" t="s">
        <v>1018</v>
      </c>
      <c r="C8" s="238" t="s">
        <v>6444</v>
      </c>
      <c r="D8" s="102"/>
      <c r="E8" s="99"/>
      <c r="F8" s="134"/>
      <c r="G8" s="99">
        <f>G1809</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316"/>
      <c r="C11" s="316"/>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320"/>
      <c r="B13" s="321"/>
      <c r="C13" s="322"/>
      <c r="D13" s="323"/>
      <c r="E13" s="324"/>
      <c r="F13" s="325"/>
      <c r="G13" s="326"/>
    </row>
    <row r="14" spans="1:7" s="204" customFormat="1" x14ac:dyDescent="0.2">
      <c r="A14" s="202" t="s">
        <v>204</v>
      </c>
      <c r="B14" s="317" t="str">
        <f>$B$8</f>
        <v>MK PREDELNE STENE IN OBLOGE</v>
      </c>
      <c r="C14" s="317" t="str">
        <f>$C$8</f>
        <v>MK PARTITIONS AND CLADDINGS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216"/>
      <c r="F17" s="217"/>
      <c r="G17" s="218"/>
    </row>
    <row r="18" spans="1:7" x14ac:dyDescent="0.2">
      <c r="A18" s="212"/>
      <c r="B18" s="220" t="s">
        <v>166</v>
      </c>
      <c r="C18" s="221" t="s">
        <v>3652</v>
      </c>
      <c r="D18" s="215"/>
      <c r="E18" s="216"/>
      <c r="F18" s="217"/>
      <c r="G18" s="218"/>
    </row>
    <row r="19" spans="1:7" ht="24" x14ac:dyDescent="0.2">
      <c r="A19" s="212"/>
      <c r="B19" s="220" t="s">
        <v>168</v>
      </c>
      <c r="C19" s="221" t="s">
        <v>3653</v>
      </c>
      <c r="D19" s="215"/>
      <c r="E19" s="216"/>
      <c r="F19" s="217"/>
      <c r="G19" s="218"/>
    </row>
    <row r="20" spans="1:7" ht="24" x14ac:dyDescent="0.2">
      <c r="A20" s="212" t="s">
        <v>167</v>
      </c>
      <c r="B20" s="220" t="s">
        <v>1019</v>
      </c>
      <c r="C20" s="221" t="s">
        <v>4435</v>
      </c>
      <c r="D20" s="215"/>
      <c r="E20" s="216"/>
      <c r="F20" s="217"/>
      <c r="G20" s="218"/>
    </row>
    <row r="21" spans="1:7" x14ac:dyDescent="0.2">
      <c r="A21" s="212" t="s">
        <v>169</v>
      </c>
      <c r="B21" s="220" t="s">
        <v>1020</v>
      </c>
      <c r="C21" s="221" t="s">
        <v>4436</v>
      </c>
      <c r="D21" s="215"/>
      <c r="E21" s="216"/>
      <c r="F21" s="217"/>
      <c r="G21" s="218"/>
    </row>
    <row r="22" spans="1:7" x14ac:dyDescent="0.2">
      <c r="A22" s="212" t="s">
        <v>179</v>
      </c>
      <c r="B22" s="220" t="s">
        <v>1021</v>
      </c>
      <c r="C22" s="221" t="s">
        <v>4437</v>
      </c>
      <c r="D22" s="215"/>
      <c r="E22" s="216"/>
      <c r="F22" s="217"/>
      <c r="G22" s="218"/>
    </row>
    <row r="23" spans="1:7" x14ac:dyDescent="0.2">
      <c r="A23" s="212" t="s">
        <v>181</v>
      </c>
      <c r="B23" s="220" t="s">
        <v>1022</v>
      </c>
      <c r="C23" s="221" t="s">
        <v>4438</v>
      </c>
      <c r="D23" s="215"/>
      <c r="E23" s="216"/>
      <c r="F23" s="217"/>
      <c r="G23" s="218"/>
    </row>
    <row r="24" spans="1:7" x14ac:dyDescent="0.2">
      <c r="A24" s="212" t="s">
        <v>182</v>
      </c>
      <c r="B24" s="220" t="s">
        <v>1023</v>
      </c>
      <c r="C24" s="221" t="s">
        <v>4439</v>
      </c>
      <c r="D24" s="215"/>
      <c r="E24" s="216"/>
      <c r="F24" s="217"/>
      <c r="G24" s="218"/>
    </row>
    <row r="25" spans="1:7" ht="24" x14ac:dyDescent="0.2">
      <c r="A25" s="212" t="s">
        <v>183</v>
      </c>
      <c r="B25" s="220" t="s">
        <v>1024</v>
      </c>
      <c r="C25" s="221" t="s">
        <v>4440</v>
      </c>
      <c r="D25" s="215"/>
      <c r="E25" s="216"/>
      <c r="F25" s="217"/>
      <c r="G25" s="218"/>
    </row>
    <row r="26" spans="1:7" x14ac:dyDescent="0.2">
      <c r="A26" s="212" t="s">
        <v>212</v>
      </c>
      <c r="B26" s="220" t="s">
        <v>1025</v>
      </c>
      <c r="C26" s="221" t="s">
        <v>4441</v>
      </c>
      <c r="D26" s="215"/>
      <c r="E26" s="216"/>
      <c r="F26" s="217"/>
      <c r="G26" s="218"/>
    </row>
    <row r="27" spans="1:7" ht="24" x14ac:dyDescent="0.2">
      <c r="A27" s="212" t="s">
        <v>213</v>
      </c>
      <c r="B27" s="220" t="s">
        <v>1026</v>
      </c>
      <c r="C27" s="221" t="s">
        <v>4442</v>
      </c>
      <c r="D27" s="215"/>
      <c r="E27" s="216"/>
      <c r="F27" s="217"/>
      <c r="G27" s="218"/>
    </row>
    <row r="28" spans="1:7" ht="24" x14ac:dyDescent="0.2">
      <c r="A28" s="212" t="s">
        <v>214</v>
      </c>
      <c r="B28" s="220" t="s">
        <v>1027</v>
      </c>
      <c r="C28" s="221" t="s">
        <v>4443</v>
      </c>
      <c r="D28" s="215"/>
      <c r="E28" s="216"/>
      <c r="F28" s="217"/>
      <c r="G28" s="218"/>
    </row>
    <row r="29" spans="1:7" ht="24" x14ac:dyDescent="0.2">
      <c r="A29" s="212" t="s">
        <v>216</v>
      </c>
      <c r="B29" s="220" t="s">
        <v>1028</v>
      </c>
      <c r="C29" s="221" t="s">
        <v>4444</v>
      </c>
      <c r="D29" s="215"/>
      <c r="E29" s="216"/>
      <c r="F29" s="217"/>
      <c r="G29" s="218"/>
    </row>
    <row r="30" spans="1:7" ht="24" x14ac:dyDescent="0.2">
      <c r="A30" s="212"/>
      <c r="B30" s="220" t="s">
        <v>1029</v>
      </c>
      <c r="C30" s="221" t="s">
        <v>4445</v>
      </c>
      <c r="D30" s="215"/>
      <c r="E30" s="216"/>
      <c r="F30" s="217"/>
      <c r="G30" s="218"/>
    </row>
    <row r="31" spans="1:7" x14ac:dyDescent="0.2">
      <c r="A31" s="212"/>
      <c r="B31" s="220" t="s">
        <v>1030</v>
      </c>
      <c r="C31" s="221" t="s">
        <v>4446</v>
      </c>
      <c r="D31" s="215"/>
      <c r="E31" s="216"/>
      <c r="F31" s="217"/>
      <c r="G31" s="218"/>
    </row>
    <row r="32" spans="1:7" ht="24" x14ac:dyDescent="0.2">
      <c r="A32" s="212"/>
      <c r="B32" s="220" t="s">
        <v>1031</v>
      </c>
      <c r="C32" s="221" t="s">
        <v>4447</v>
      </c>
      <c r="D32" s="215"/>
      <c r="E32" s="216"/>
      <c r="F32" s="217"/>
      <c r="G32" s="218"/>
    </row>
    <row r="33" spans="1:7" x14ac:dyDescent="0.2">
      <c r="A33" s="212"/>
      <c r="B33" s="220" t="s">
        <v>1032</v>
      </c>
      <c r="C33" s="221" t="s">
        <v>4448</v>
      </c>
      <c r="D33" s="215"/>
      <c r="E33" s="216"/>
      <c r="F33" s="217"/>
      <c r="G33" s="218"/>
    </row>
    <row r="34" spans="1:7" ht="24" x14ac:dyDescent="0.2">
      <c r="A34" s="212"/>
      <c r="B34" s="220" t="s">
        <v>1033</v>
      </c>
      <c r="C34" s="221" t="s">
        <v>4449</v>
      </c>
      <c r="D34" s="215"/>
      <c r="E34" s="216"/>
      <c r="F34" s="217"/>
      <c r="G34" s="218"/>
    </row>
    <row r="35" spans="1:7" x14ac:dyDescent="0.2">
      <c r="A35" s="212" t="s">
        <v>170</v>
      </c>
      <c r="B35" s="220" t="s">
        <v>1034</v>
      </c>
      <c r="C35" s="221" t="s">
        <v>4450</v>
      </c>
      <c r="D35" s="215"/>
      <c r="E35" s="216"/>
      <c r="F35" s="217"/>
      <c r="G35" s="218"/>
    </row>
    <row r="36" spans="1:7" ht="144" x14ac:dyDescent="0.2">
      <c r="A36" s="212"/>
      <c r="B36" s="220" t="s">
        <v>1035</v>
      </c>
      <c r="C36" s="221" t="s">
        <v>4451</v>
      </c>
      <c r="D36" s="215"/>
      <c r="E36" s="216"/>
      <c r="F36" s="217"/>
      <c r="G36" s="218"/>
    </row>
    <row r="37" spans="1:7" ht="36" x14ac:dyDescent="0.2">
      <c r="A37" s="212" t="s">
        <v>171</v>
      </c>
      <c r="B37" s="220" t="s">
        <v>1036</v>
      </c>
      <c r="C37" s="221" t="s">
        <v>4452</v>
      </c>
      <c r="D37" s="215"/>
      <c r="E37" s="216"/>
      <c r="F37" s="217"/>
      <c r="G37" s="218"/>
    </row>
    <row r="38" spans="1:7" ht="36" x14ac:dyDescent="0.2">
      <c r="A38" s="212" t="s">
        <v>173</v>
      </c>
      <c r="B38" s="220" t="s">
        <v>1037</v>
      </c>
      <c r="C38" s="221" t="s">
        <v>4453</v>
      </c>
      <c r="D38" s="215"/>
      <c r="E38" s="216"/>
      <c r="F38" s="217"/>
      <c r="G38" s="218"/>
    </row>
    <row r="39" spans="1:7" x14ac:dyDescent="0.2">
      <c r="A39" s="212" t="s">
        <v>175</v>
      </c>
      <c r="B39" s="220" t="s">
        <v>172</v>
      </c>
      <c r="C39" s="221" t="s">
        <v>3673</v>
      </c>
      <c r="D39" s="215"/>
      <c r="E39" s="216"/>
      <c r="F39" s="217"/>
      <c r="G39" s="218"/>
    </row>
    <row r="40" spans="1:7" x14ac:dyDescent="0.2">
      <c r="A40" s="212"/>
      <c r="B40" s="220" t="s">
        <v>1038</v>
      </c>
      <c r="C40" s="221" t="s">
        <v>4454</v>
      </c>
      <c r="D40" s="215"/>
      <c r="E40" s="216"/>
      <c r="F40" s="217"/>
      <c r="G40" s="218"/>
    </row>
    <row r="41" spans="1:7" x14ac:dyDescent="0.2">
      <c r="A41" s="212"/>
      <c r="B41" s="220" t="s">
        <v>1039</v>
      </c>
      <c r="C41" s="221" t="s">
        <v>4455</v>
      </c>
      <c r="D41" s="215"/>
      <c r="E41" s="216"/>
      <c r="F41" s="217"/>
      <c r="G41" s="218"/>
    </row>
    <row r="42" spans="1:7" ht="24" x14ac:dyDescent="0.2">
      <c r="A42" s="212"/>
      <c r="B42" s="220" t="s">
        <v>1040</v>
      </c>
      <c r="C42" s="221" t="s">
        <v>4456</v>
      </c>
      <c r="D42" s="215"/>
      <c r="E42" s="216"/>
      <c r="F42" s="217"/>
      <c r="G42" s="218"/>
    </row>
    <row r="43" spans="1:7" ht="24" x14ac:dyDescent="0.2">
      <c r="A43" s="212"/>
      <c r="B43" s="220" t="s">
        <v>1041</v>
      </c>
      <c r="C43" s="221" t="s">
        <v>4457</v>
      </c>
      <c r="D43" s="215"/>
      <c r="E43" s="216"/>
      <c r="F43" s="217"/>
      <c r="G43" s="218"/>
    </row>
    <row r="44" spans="1:7" x14ac:dyDescent="0.2">
      <c r="A44" s="212"/>
      <c r="B44" s="220" t="s">
        <v>1042</v>
      </c>
      <c r="C44" s="221" t="s">
        <v>4458</v>
      </c>
      <c r="D44" s="215"/>
      <c r="E44" s="216"/>
      <c r="F44" s="217"/>
      <c r="G44" s="218"/>
    </row>
    <row r="45" spans="1:7" ht="24" x14ac:dyDescent="0.2">
      <c r="A45" s="212"/>
      <c r="B45" s="220" t="s">
        <v>1043</v>
      </c>
      <c r="C45" s="221" t="s">
        <v>4459</v>
      </c>
      <c r="D45" s="215"/>
      <c r="E45" s="216"/>
      <c r="F45" s="217"/>
      <c r="G45" s="218"/>
    </row>
    <row r="46" spans="1:7" ht="24" x14ac:dyDescent="0.2">
      <c r="A46" s="212"/>
      <c r="B46" s="220" t="s">
        <v>1044</v>
      </c>
      <c r="C46" s="221" t="s">
        <v>4460</v>
      </c>
      <c r="D46" s="215"/>
      <c r="E46" s="216"/>
      <c r="F46" s="217"/>
      <c r="G46" s="218"/>
    </row>
    <row r="47" spans="1:7" ht="24" x14ac:dyDescent="0.2">
      <c r="A47" s="212"/>
      <c r="B47" s="220" t="s">
        <v>1044</v>
      </c>
      <c r="C47" s="221" t="s">
        <v>4460</v>
      </c>
      <c r="D47" s="215"/>
      <c r="E47" s="216"/>
      <c r="F47" s="217"/>
      <c r="G47" s="218"/>
    </row>
    <row r="48" spans="1:7" x14ac:dyDescent="0.2">
      <c r="A48" s="212"/>
      <c r="B48" s="220" t="s">
        <v>1045</v>
      </c>
      <c r="C48" s="221" t="s">
        <v>4461</v>
      </c>
      <c r="D48" s="215"/>
      <c r="E48" s="216"/>
      <c r="F48" s="217"/>
      <c r="G48" s="218"/>
    </row>
    <row r="49" spans="1:7" x14ac:dyDescent="0.2">
      <c r="A49" s="212"/>
      <c r="B49" s="220" t="s">
        <v>1046</v>
      </c>
      <c r="C49" s="221" t="s">
        <v>4462</v>
      </c>
      <c r="D49" s="215"/>
      <c r="E49" s="216"/>
      <c r="F49" s="217"/>
      <c r="G49" s="218"/>
    </row>
    <row r="50" spans="1:7" ht="24" x14ac:dyDescent="0.2">
      <c r="A50" s="212"/>
      <c r="B50" s="220" t="s">
        <v>1047</v>
      </c>
      <c r="C50" s="221" t="s">
        <v>4463</v>
      </c>
      <c r="D50" s="215"/>
      <c r="E50" s="216"/>
      <c r="F50" s="217"/>
      <c r="G50" s="218"/>
    </row>
    <row r="51" spans="1:7" ht="24" x14ac:dyDescent="0.2">
      <c r="A51" s="212"/>
      <c r="B51" s="220" t="s">
        <v>1048</v>
      </c>
      <c r="C51" s="221" t="s">
        <v>4464</v>
      </c>
      <c r="D51" s="215"/>
      <c r="E51" s="216"/>
      <c r="F51" s="217"/>
      <c r="G51" s="218"/>
    </row>
    <row r="52" spans="1:7" ht="24" x14ac:dyDescent="0.2">
      <c r="A52" s="212"/>
      <c r="B52" s="220" t="s">
        <v>1049</v>
      </c>
      <c r="C52" s="221" t="s">
        <v>4465</v>
      </c>
      <c r="D52" s="215"/>
      <c r="E52" s="216"/>
      <c r="F52" s="217"/>
      <c r="G52" s="218"/>
    </row>
    <row r="53" spans="1:7" x14ac:dyDescent="0.2">
      <c r="A53" s="212"/>
      <c r="B53" s="220" t="s">
        <v>1050</v>
      </c>
      <c r="C53" s="221" t="s">
        <v>4466</v>
      </c>
      <c r="D53" s="215"/>
      <c r="E53" s="216"/>
      <c r="F53" s="217"/>
      <c r="G53" s="218"/>
    </row>
    <row r="54" spans="1:7" ht="24" x14ac:dyDescent="0.2">
      <c r="A54" s="212"/>
      <c r="B54" s="220" t="s">
        <v>1051</v>
      </c>
      <c r="C54" s="221" t="s">
        <v>4467</v>
      </c>
      <c r="D54" s="215"/>
      <c r="E54" s="216"/>
      <c r="F54" s="217"/>
      <c r="G54" s="218"/>
    </row>
    <row r="55" spans="1:7" ht="48" x14ac:dyDescent="0.2">
      <c r="A55" s="212"/>
      <c r="B55" s="220" t="s">
        <v>1052</v>
      </c>
      <c r="C55" s="221" t="s">
        <v>4468</v>
      </c>
      <c r="D55" s="215"/>
      <c r="E55" s="216"/>
      <c r="F55" s="217"/>
      <c r="G55" s="218"/>
    </row>
    <row r="56" spans="1:7" ht="24" x14ac:dyDescent="0.2">
      <c r="A56" s="212"/>
      <c r="B56" s="220" t="s">
        <v>1053</v>
      </c>
      <c r="C56" s="221" t="s">
        <v>4469</v>
      </c>
      <c r="D56" s="215"/>
      <c r="E56" s="216"/>
      <c r="F56" s="217"/>
      <c r="G56" s="218"/>
    </row>
    <row r="57" spans="1:7" ht="24" x14ac:dyDescent="0.2">
      <c r="A57" s="212"/>
      <c r="B57" s="220" t="s">
        <v>1054</v>
      </c>
      <c r="C57" s="221" t="s">
        <v>4470</v>
      </c>
      <c r="D57" s="215"/>
      <c r="E57" s="216"/>
      <c r="F57" s="217"/>
      <c r="G57" s="218"/>
    </row>
    <row r="58" spans="1:7" ht="24" x14ac:dyDescent="0.2">
      <c r="A58" s="212"/>
      <c r="B58" s="220" t="s">
        <v>1055</v>
      </c>
      <c r="C58" s="221" t="s">
        <v>4471</v>
      </c>
      <c r="D58" s="215"/>
      <c r="E58" s="216"/>
      <c r="F58" s="217"/>
      <c r="G58" s="218"/>
    </row>
    <row r="59" spans="1:7" ht="24" x14ac:dyDescent="0.2">
      <c r="A59" s="212"/>
      <c r="B59" s="220" t="s">
        <v>1056</v>
      </c>
      <c r="C59" s="221" t="s">
        <v>4472</v>
      </c>
      <c r="D59" s="215"/>
      <c r="E59" s="216"/>
      <c r="F59" s="217"/>
      <c r="G59" s="218"/>
    </row>
    <row r="60" spans="1:7" ht="24" x14ac:dyDescent="0.2">
      <c r="A60" s="212"/>
      <c r="B60" s="220" t="s">
        <v>1057</v>
      </c>
      <c r="C60" s="221" t="s">
        <v>4473</v>
      </c>
      <c r="D60" s="215"/>
      <c r="E60" s="216"/>
      <c r="F60" s="217"/>
      <c r="G60" s="218"/>
    </row>
    <row r="61" spans="1:7" ht="36" x14ac:dyDescent="0.2">
      <c r="A61" s="212"/>
      <c r="B61" s="220" t="s">
        <v>1058</v>
      </c>
      <c r="C61" s="221" t="s">
        <v>4474</v>
      </c>
      <c r="D61" s="215"/>
      <c r="E61" s="216"/>
      <c r="F61" s="217"/>
      <c r="G61" s="218"/>
    </row>
    <row r="62" spans="1:7" ht="72" x14ac:dyDescent="0.2">
      <c r="A62" s="212"/>
      <c r="B62" s="220" t="s">
        <v>1059</v>
      </c>
      <c r="C62" s="221" t="s">
        <v>4475</v>
      </c>
      <c r="D62" s="215"/>
      <c r="E62" s="216"/>
      <c r="F62" s="217"/>
      <c r="G62" s="218"/>
    </row>
    <row r="63" spans="1:7" ht="84" x14ac:dyDescent="0.2">
      <c r="A63" s="212"/>
      <c r="B63" s="220" t="s">
        <v>1060</v>
      </c>
      <c r="C63" s="221" t="s">
        <v>4476</v>
      </c>
      <c r="D63" s="215"/>
      <c r="E63" s="216"/>
      <c r="F63" s="217"/>
      <c r="G63" s="218"/>
    </row>
    <row r="64" spans="1:7" ht="204" x14ac:dyDescent="0.2">
      <c r="A64" s="212" t="s">
        <v>330</v>
      </c>
      <c r="B64" s="220" t="s">
        <v>1061</v>
      </c>
      <c r="C64" s="221" t="s">
        <v>4477</v>
      </c>
      <c r="D64" s="215"/>
      <c r="E64" s="216"/>
      <c r="F64" s="217"/>
      <c r="G64" s="218"/>
    </row>
    <row r="65" spans="1:7" ht="132" x14ac:dyDescent="0.2">
      <c r="A65" s="212" t="s">
        <v>332</v>
      </c>
      <c r="B65" s="220" t="s">
        <v>1062</v>
      </c>
      <c r="C65" s="221" t="s">
        <v>4478</v>
      </c>
      <c r="D65" s="215"/>
      <c r="E65" s="216"/>
      <c r="F65" s="217"/>
      <c r="G65" s="218"/>
    </row>
    <row r="66" spans="1:7" ht="60" x14ac:dyDescent="0.2">
      <c r="A66" s="212" t="s">
        <v>335</v>
      </c>
      <c r="B66" s="220" t="s">
        <v>1063</v>
      </c>
      <c r="C66" s="221" t="s">
        <v>4479</v>
      </c>
      <c r="D66" s="215"/>
      <c r="E66" s="216"/>
      <c r="F66" s="217"/>
      <c r="G66" s="218"/>
    </row>
    <row r="67" spans="1:7" ht="36" x14ac:dyDescent="0.2">
      <c r="A67" s="212" t="s">
        <v>337</v>
      </c>
      <c r="B67" s="220" t="s">
        <v>176</v>
      </c>
      <c r="C67" s="221" t="s">
        <v>3671</v>
      </c>
      <c r="D67" s="215"/>
      <c r="E67" s="216"/>
      <c r="F67" s="217"/>
      <c r="G67" s="218"/>
    </row>
    <row r="68" spans="1:7" ht="36" x14ac:dyDescent="0.2">
      <c r="A68" s="212" t="s">
        <v>338</v>
      </c>
      <c r="B68" s="220" t="s">
        <v>174</v>
      </c>
      <c r="C68" s="221" t="s">
        <v>3962</v>
      </c>
      <c r="D68" s="215"/>
      <c r="E68" s="216"/>
      <c r="F68" s="217"/>
      <c r="G68" s="218"/>
    </row>
    <row r="69" spans="1:7" ht="36" x14ac:dyDescent="0.2">
      <c r="A69" s="212" t="s">
        <v>340</v>
      </c>
      <c r="B69" s="220" t="s">
        <v>835</v>
      </c>
      <c r="C69" s="221" t="s">
        <v>4221</v>
      </c>
      <c r="D69" s="215"/>
      <c r="E69" s="216"/>
      <c r="F69" s="217"/>
      <c r="G69" s="218"/>
    </row>
    <row r="70" spans="1:7" ht="24" x14ac:dyDescent="0.2">
      <c r="A70" s="212" t="s">
        <v>807</v>
      </c>
      <c r="B70" s="220" t="s">
        <v>1064</v>
      </c>
      <c r="C70" s="221" t="s">
        <v>4480</v>
      </c>
      <c r="D70" s="215"/>
      <c r="E70" s="216"/>
      <c r="F70" s="217"/>
      <c r="G70" s="218"/>
    </row>
    <row r="71" spans="1:7" ht="48" x14ac:dyDescent="0.2">
      <c r="A71" s="212" t="s">
        <v>809</v>
      </c>
      <c r="B71" s="220" t="s">
        <v>1065</v>
      </c>
      <c r="C71" s="221" t="s">
        <v>4481</v>
      </c>
      <c r="D71" s="215"/>
      <c r="E71" s="216"/>
      <c r="F71" s="217"/>
      <c r="G71" s="218"/>
    </row>
    <row r="72" spans="1:7" ht="48" x14ac:dyDescent="0.2">
      <c r="A72" s="212" t="s">
        <v>811</v>
      </c>
      <c r="B72" s="220" t="s">
        <v>1066</v>
      </c>
      <c r="C72" s="221" t="s">
        <v>4482</v>
      </c>
      <c r="D72" s="215"/>
      <c r="E72" s="216"/>
      <c r="F72" s="217"/>
      <c r="G72" s="218"/>
    </row>
    <row r="73" spans="1:7" ht="36" x14ac:dyDescent="0.2">
      <c r="A73" s="212" t="s">
        <v>813</v>
      </c>
      <c r="B73" s="220" t="s">
        <v>1067</v>
      </c>
      <c r="C73" s="221" t="s">
        <v>4483</v>
      </c>
      <c r="D73" s="215"/>
      <c r="E73" s="216"/>
      <c r="F73" s="217"/>
      <c r="G73" s="218"/>
    </row>
    <row r="74" spans="1:7" ht="24" x14ac:dyDescent="0.2">
      <c r="A74" s="212" t="s">
        <v>815</v>
      </c>
      <c r="B74" s="220" t="s">
        <v>1068</v>
      </c>
      <c r="C74" s="221" t="s">
        <v>4484</v>
      </c>
      <c r="D74" s="215"/>
      <c r="E74" s="216"/>
      <c r="F74" s="217"/>
      <c r="G74" s="218"/>
    </row>
    <row r="75" spans="1:7" ht="36" x14ac:dyDescent="0.2">
      <c r="A75" s="212" t="s">
        <v>817</v>
      </c>
      <c r="B75" s="220" t="s">
        <v>1069</v>
      </c>
      <c r="C75" s="221" t="s">
        <v>4485</v>
      </c>
      <c r="D75" s="215"/>
      <c r="E75" s="216"/>
      <c r="F75" s="217"/>
      <c r="G75" s="218"/>
    </row>
    <row r="76" spans="1:7" ht="24" x14ac:dyDescent="0.2">
      <c r="A76" s="212" t="s">
        <v>818</v>
      </c>
      <c r="B76" s="220" t="s">
        <v>1070</v>
      </c>
      <c r="C76" s="221" t="s">
        <v>4486</v>
      </c>
      <c r="D76" s="215"/>
      <c r="E76" s="216"/>
      <c r="F76" s="217"/>
      <c r="G76" s="218"/>
    </row>
    <row r="77" spans="1:7" ht="60" x14ac:dyDescent="0.2">
      <c r="A77" s="212" t="s">
        <v>819</v>
      </c>
      <c r="B77" s="220" t="s">
        <v>1071</v>
      </c>
      <c r="C77" s="221" t="s">
        <v>4487</v>
      </c>
      <c r="D77" s="215"/>
      <c r="E77" s="216"/>
      <c r="F77" s="217"/>
      <c r="G77" s="218"/>
    </row>
    <row r="78" spans="1:7" ht="84" x14ac:dyDescent="0.2">
      <c r="A78" s="212" t="s">
        <v>821</v>
      </c>
      <c r="B78" s="220" t="s">
        <v>1072</v>
      </c>
      <c r="C78" s="221" t="s">
        <v>4488</v>
      </c>
      <c r="D78" s="215"/>
      <c r="E78" s="216"/>
      <c r="F78" s="217"/>
      <c r="G78" s="218"/>
    </row>
    <row r="79" spans="1:7" x14ac:dyDescent="0.2">
      <c r="A79" s="212"/>
      <c r="B79" s="220"/>
      <c r="C79" s="221"/>
      <c r="D79" s="215"/>
      <c r="E79" s="216"/>
      <c r="F79" s="217"/>
      <c r="G79" s="218"/>
    </row>
    <row r="80" spans="1:7" ht="48" x14ac:dyDescent="0.2">
      <c r="A80" s="212"/>
      <c r="B80" s="220" t="s">
        <v>367</v>
      </c>
      <c r="C80" s="221" t="s">
        <v>3701</v>
      </c>
      <c r="D80" s="215"/>
      <c r="E80" s="216"/>
      <c r="F80" s="217"/>
      <c r="G80" s="218"/>
    </row>
    <row r="81" spans="1:7" x14ac:dyDescent="0.2">
      <c r="A81" s="212"/>
      <c r="B81" s="220"/>
      <c r="C81" s="221"/>
      <c r="D81" s="215"/>
      <c r="E81" s="216"/>
      <c r="F81" s="217"/>
      <c r="G81" s="218"/>
    </row>
    <row r="82" spans="1:7" ht="36" x14ac:dyDescent="0.2">
      <c r="A82" s="212"/>
      <c r="B82" s="220" t="s">
        <v>1073</v>
      </c>
      <c r="C82" s="221" t="s">
        <v>4489</v>
      </c>
      <c r="D82" s="215"/>
      <c r="E82" s="216"/>
      <c r="F82" s="217"/>
      <c r="G82" s="218"/>
    </row>
    <row r="83" spans="1:7" x14ac:dyDescent="0.2">
      <c r="A83" s="212"/>
      <c r="B83" s="220"/>
      <c r="C83" s="221"/>
      <c r="D83" s="215"/>
      <c r="E83" s="216"/>
      <c r="F83" s="217"/>
      <c r="G83" s="218"/>
    </row>
    <row r="84" spans="1:7" ht="60" x14ac:dyDescent="0.2">
      <c r="A84" s="212"/>
      <c r="B84" s="220" t="s">
        <v>368</v>
      </c>
      <c r="C84" s="221" t="s">
        <v>3702</v>
      </c>
      <c r="D84" s="215"/>
      <c r="E84" s="216"/>
      <c r="F84" s="217"/>
      <c r="G84" s="218"/>
    </row>
    <row r="85" spans="1:7" ht="60" x14ac:dyDescent="0.2">
      <c r="A85" s="212"/>
      <c r="B85" s="220" t="s">
        <v>1074</v>
      </c>
      <c r="C85" s="221" t="s">
        <v>4490</v>
      </c>
      <c r="D85" s="215"/>
      <c r="E85" s="216"/>
      <c r="F85" s="217"/>
      <c r="G85" s="218"/>
    </row>
    <row r="86" spans="1:7" ht="60" x14ac:dyDescent="0.2">
      <c r="A86" s="212"/>
      <c r="B86" s="220" t="s">
        <v>1075</v>
      </c>
      <c r="C86" s="221" t="s">
        <v>4491</v>
      </c>
      <c r="D86" s="215"/>
      <c r="E86" s="216"/>
      <c r="F86" s="217"/>
      <c r="G86" s="218"/>
    </row>
    <row r="87" spans="1:7" x14ac:dyDescent="0.2">
      <c r="A87" s="212"/>
      <c r="B87" s="220"/>
      <c r="C87" s="221"/>
      <c r="D87" s="215"/>
      <c r="E87" s="216"/>
      <c r="F87" s="217"/>
      <c r="G87" s="218"/>
    </row>
    <row r="88" spans="1:7" ht="24" x14ac:dyDescent="0.2">
      <c r="A88" s="222" t="str">
        <f>CONCATENATE($A$14,".",TEXT(COUNTA(A$15:A87)-COUNTIF(A$15:A87,"*.")-COUNTIF(A$15:A87,"*)")+1,0))</f>
        <v>2.3.1</v>
      </c>
      <c r="B88" s="220" t="s">
        <v>1076</v>
      </c>
      <c r="C88" s="221" t="s">
        <v>4492</v>
      </c>
      <c r="D88" s="215"/>
      <c r="E88" s="216"/>
      <c r="F88" s="217"/>
      <c r="G88" s="218"/>
    </row>
    <row r="89" spans="1:7" x14ac:dyDescent="0.2">
      <c r="A89" s="212"/>
      <c r="B89" s="220" t="s">
        <v>206</v>
      </c>
      <c r="C89" s="221" t="s">
        <v>3847</v>
      </c>
      <c r="D89" s="215"/>
      <c r="E89" s="216"/>
      <c r="F89" s="217"/>
      <c r="G89" s="218"/>
    </row>
    <row r="90" spans="1:7" x14ac:dyDescent="0.2">
      <c r="A90" s="212"/>
      <c r="B90" s="220" t="s">
        <v>1077</v>
      </c>
      <c r="C90" s="221" t="s">
        <v>4493</v>
      </c>
      <c r="D90" s="215"/>
      <c r="E90" s="216"/>
      <c r="F90" s="217"/>
      <c r="G90" s="218"/>
    </row>
    <row r="91" spans="1:7" ht="24" x14ac:dyDescent="0.2">
      <c r="A91" s="212" t="s">
        <v>179</v>
      </c>
      <c r="B91" s="220" t="s">
        <v>1078</v>
      </c>
      <c r="C91" s="221" t="s">
        <v>4494</v>
      </c>
      <c r="D91" s="215"/>
      <c r="E91" s="216"/>
      <c r="F91" s="217"/>
      <c r="G91" s="218"/>
    </row>
    <row r="92" spans="1:7" ht="48" x14ac:dyDescent="0.2">
      <c r="A92" s="212" t="s">
        <v>181</v>
      </c>
      <c r="B92" s="220" t="s">
        <v>1079</v>
      </c>
      <c r="C92" s="221" t="s">
        <v>4495</v>
      </c>
      <c r="D92" s="215"/>
      <c r="E92" s="216"/>
      <c r="F92" s="217"/>
      <c r="G92" s="218"/>
    </row>
    <row r="93" spans="1:7" ht="24" x14ac:dyDescent="0.2">
      <c r="A93" s="212" t="s">
        <v>182</v>
      </c>
      <c r="B93" s="220" t="s">
        <v>1080</v>
      </c>
      <c r="C93" s="221" t="s">
        <v>4496</v>
      </c>
      <c r="D93" s="215"/>
      <c r="E93" s="216"/>
      <c r="F93" s="217"/>
      <c r="G93" s="218"/>
    </row>
    <row r="94" spans="1:7" ht="24" x14ac:dyDescent="0.2">
      <c r="A94" s="212"/>
      <c r="B94" s="220" t="s">
        <v>1081</v>
      </c>
      <c r="C94" s="221" t="s">
        <v>4497</v>
      </c>
      <c r="D94" s="215"/>
      <c r="E94" s="216"/>
      <c r="F94" s="217"/>
      <c r="G94" s="218"/>
    </row>
    <row r="95" spans="1:7" x14ac:dyDescent="0.2">
      <c r="A95" s="212"/>
      <c r="B95" s="220" t="s">
        <v>207</v>
      </c>
      <c r="C95" s="221" t="s">
        <v>3745</v>
      </c>
      <c r="D95" s="215" t="s">
        <v>194</v>
      </c>
      <c r="E95" s="216">
        <v>0</v>
      </c>
      <c r="F95" s="217"/>
      <c r="G95" s="218">
        <f>ROUND(E95*F95,2)</f>
        <v>0</v>
      </c>
    </row>
    <row r="96" spans="1:7" x14ac:dyDescent="0.2">
      <c r="A96" s="212"/>
      <c r="B96" s="220" t="s">
        <v>208</v>
      </c>
      <c r="C96" s="221" t="s">
        <v>209</v>
      </c>
      <c r="D96" s="215" t="s">
        <v>194</v>
      </c>
      <c r="E96" s="216">
        <v>17.84</v>
      </c>
      <c r="F96" s="4"/>
      <c r="G96" s="218">
        <f>ROUND(E96*F96,2)</f>
        <v>0</v>
      </c>
    </row>
    <row r="97" spans="1:7" x14ac:dyDescent="0.2">
      <c r="A97" s="212"/>
      <c r="B97" s="220"/>
      <c r="C97" s="221"/>
      <c r="D97" s="215"/>
      <c r="E97" s="216"/>
      <c r="F97" s="217"/>
      <c r="G97" s="218"/>
    </row>
    <row r="98" spans="1:7" ht="24" x14ac:dyDescent="0.2">
      <c r="A98" s="212" t="s">
        <v>183</v>
      </c>
      <c r="B98" s="220" t="s">
        <v>1082</v>
      </c>
      <c r="C98" s="221" t="s">
        <v>4498</v>
      </c>
      <c r="D98" s="215"/>
      <c r="E98" s="216"/>
      <c r="F98" s="217"/>
      <c r="G98" s="218"/>
    </row>
    <row r="99" spans="1:7" x14ac:dyDescent="0.2">
      <c r="A99" s="212"/>
      <c r="B99" s="220" t="s">
        <v>207</v>
      </c>
      <c r="C99" s="221" t="s">
        <v>3745</v>
      </c>
      <c r="D99" s="215" t="s">
        <v>251</v>
      </c>
      <c r="E99" s="216">
        <v>0</v>
      </c>
      <c r="F99" s="217"/>
      <c r="G99" s="218">
        <f>ROUND(E99*F99,2)</f>
        <v>0</v>
      </c>
    </row>
    <row r="100" spans="1:7" x14ac:dyDescent="0.2">
      <c r="A100" s="212"/>
      <c r="B100" s="220" t="s">
        <v>208</v>
      </c>
      <c r="C100" s="221" t="s">
        <v>209</v>
      </c>
      <c r="D100" s="215" t="s">
        <v>251</v>
      </c>
      <c r="E100" s="216">
        <v>124.95</v>
      </c>
      <c r="F100" s="4"/>
      <c r="G100" s="218">
        <f>ROUND(E100*F100,2)</f>
        <v>0</v>
      </c>
    </row>
    <row r="101" spans="1:7" x14ac:dyDescent="0.2">
      <c r="A101" s="212"/>
      <c r="B101" s="220"/>
      <c r="C101" s="221"/>
      <c r="D101" s="215"/>
      <c r="E101" s="216"/>
      <c r="F101" s="217"/>
      <c r="G101" s="218"/>
    </row>
    <row r="102" spans="1:7" ht="24" x14ac:dyDescent="0.2">
      <c r="A102" s="222" t="str">
        <f>CONCATENATE($A$14,".",TEXT(COUNTA(A$15:A101)-COUNTIF(A$15:A101,"*.")-COUNTIF(A$15:A101,"*)")+1,0))</f>
        <v>2.3.2</v>
      </c>
      <c r="B102" s="220" t="s">
        <v>1083</v>
      </c>
      <c r="C102" s="221" t="s">
        <v>4499</v>
      </c>
      <c r="D102" s="215"/>
      <c r="E102" s="216"/>
      <c r="F102" s="217"/>
      <c r="G102" s="218"/>
    </row>
    <row r="103" spans="1:7" x14ac:dyDescent="0.2">
      <c r="A103" s="212"/>
      <c r="B103" s="220" t="s">
        <v>206</v>
      </c>
      <c r="C103" s="221" t="s">
        <v>3847</v>
      </c>
      <c r="D103" s="215"/>
      <c r="E103" s="216"/>
      <c r="F103" s="217"/>
      <c r="G103" s="218"/>
    </row>
    <row r="104" spans="1:7" ht="24" x14ac:dyDescent="0.2">
      <c r="A104" s="212" t="s">
        <v>179</v>
      </c>
      <c r="B104" s="220" t="s">
        <v>1080</v>
      </c>
      <c r="C104" s="221" t="s">
        <v>4496</v>
      </c>
      <c r="D104" s="215"/>
      <c r="E104" s="216"/>
      <c r="F104" s="217"/>
      <c r="G104" s="218"/>
    </row>
    <row r="105" spans="1:7" ht="48" x14ac:dyDescent="0.2">
      <c r="A105" s="212" t="s">
        <v>181</v>
      </c>
      <c r="B105" s="220" t="s">
        <v>1084</v>
      </c>
      <c r="C105" s="221" t="s">
        <v>4500</v>
      </c>
      <c r="D105" s="215"/>
      <c r="E105" s="216"/>
      <c r="F105" s="217"/>
      <c r="G105" s="218"/>
    </row>
    <row r="106" spans="1:7" ht="24" x14ac:dyDescent="0.2">
      <c r="A106" s="212" t="s">
        <v>182</v>
      </c>
      <c r="B106" s="220" t="s">
        <v>1085</v>
      </c>
      <c r="C106" s="221" t="s">
        <v>4501</v>
      </c>
      <c r="D106" s="215"/>
      <c r="E106" s="216"/>
      <c r="F106" s="217"/>
      <c r="G106" s="218"/>
    </row>
    <row r="107" spans="1:7" x14ac:dyDescent="0.2">
      <c r="A107" s="212"/>
      <c r="B107" s="220" t="s">
        <v>1077</v>
      </c>
      <c r="C107" s="221" t="s">
        <v>4493</v>
      </c>
      <c r="D107" s="215"/>
      <c r="E107" s="216"/>
      <c r="F107" s="217"/>
      <c r="G107" s="218"/>
    </row>
    <row r="108" spans="1:7" x14ac:dyDescent="0.2">
      <c r="A108" s="212"/>
      <c r="B108" s="220" t="s">
        <v>207</v>
      </c>
      <c r="C108" s="221" t="s">
        <v>3745</v>
      </c>
      <c r="D108" s="215" t="s">
        <v>194</v>
      </c>
      <c r="E108" s="216">
        <v>810.53700000000015</v>
      </c>
      <c r="F108" s="4"/>
      <c r="G108" s="218">
        <f>ROUND(E108*F108,2)</f>
        <v>0</v>
      </c>
    </row>
    <row r="109" spans="1:7" x14ac:dyDescent="0.2">
      <c r="A109" s="212"/>
      <c r="B109" s="220" t="s">
        <v>208</v>
      </c>
      <c r="C109" s="221" t="s">
        <v>209</v>
      </c>
      <c r="D109" s="215" t="s">
        <v>194</v>
      </c>
      <c r="E109" s="216">
        <v>35.479500000000002</v>
      </c>
      <c r="F109" s="4"/>
      <c r="G109" s="218">
        <f>ROUND(E109*F109,2)</f>
        <v>0</v>
      </c>
    </row>
    <row r="110" spans="1:7" x14ac:dyDescent="0.2">
      <c r="A110" s="212"/>
      <c r="B110" s="220"/>
      <c r="C110" s="221"/>
      <c r="D110" s="215"/>
      <c r="E110" s="216"/>
      <c r="F110" s="217"/>
      <c r="G110" s="218"/>
    </row>
    <row r="111" spans="1:7" ht="60" x14ac:dyDescent="0.2">
      <c r="A111" s="212" t="s">
        <v>183</v>
      </c>
      <c r="B111" s="220" t="s">
        <v>1086</v>
      </c>
      <c r="C111" s="221" t="s">
        <v>4502</v>
      </c>
      <c r="D111" s="215"/>
      <c r="E111" s="216"/>
      <c r="F111" s="217"/>
      <c r="G111" s="218"/>
    </row>
    <row r="112" spans="1:7" x14ac:dyDescent="0.2">
      <c r="A112" s="212"/>
      <c r="B112" s="220" t="s">
        <v>207</v>
      </c>
      <c r="C112" s="221" t="s">
        <v>3745</v>
      </c>
      <c r="D112" s="215" t="s">
        <v>194</v>
      </c>
      <c r="E112" s="216">
        <v>405.26850000000007</v>
      </c>
      <c r="F112" s="4"/>
      <c r="G112" s="218">
        <f>ROUND(E112*F112,2)</f>
        <v>0</v>
      </c>
    </row>
    <row r="113" spans="1:7" x14ac:dyDescent="0.2">
      <c r="A113" s="212"/>
      <c r="B113" s="220" t="s">
        <v>208</v>
      </c>
      <c r="C113" s="221" t="s">
        <v>209</v>
      </c>
      <c r="D113" s="215" t="s">
        <v>194</v>
      </c>
      <c r="E113" s="216">
        <v>21.703500000000002</v>
      </c>
      <c r="F113" s="4"/>
      <c r="G113" s="218">
        <f>ROUND(E113*F113,2)</f>
        <v>0</v>
      </c>
    </row>
    <row r="114" spans="1:7" x14ac:dyDescent="0.2">
      <c r="A114" s="212"/>
      <c r="B114" s="220"/>
      <c r="C114" s="221"/>
      <c r="D114" s="215"/>
      <c r="E114" s="216"/>
      <c r="F114" s="217"/>
      <c r="G114" s="218"/>
    </row>
    <row r="115" spans="1:7" ht="60" x14ac:dyDescent="0.2">
      <c r="A115" s="212" t="s">
        <v>212</v>
      </c>
      <c r="B115" s="220" t="s">
        <v>1087</v>
      </c>
      <c r="C115" s="221" t="s">
        <v>4503</v>
      </c>
      <c r="D115" s="215"/>
      <c r="E115" s="216"/>
      <c r="F115" s="217"/>
      <c r="G115" s="218"/>
    </row>
    <row r="116" spans="1:7" x14ac:dyDescent="0.2">
      <c r="A116" s="212"/>
      <c r="B116" s="220" t="s">
        <v>207</v>
      </c>
      <c r="C116" s="221" t="s">
        <v>3745</v>
      </c>
      <c r="D116" s="215" t="s">
        <v>194</v>
      </c>
      <c r="E116" s="216">
        <v>405.26850000000007</v>
      </c>
      <c r="F116" s="4"/>
      <c r="G116" s="218">
        <f>ROUND(E116*F116,2)</f>
        <v>0</v>
      </c>
    </row>
    <row r="117" spans="1:7" x14ac:dyDescent="0.2">
      <c r="A117" s="212"/>
      <c r="B117" s="220" t="s">
        <v>208</v>
      </c>
      <c r="C117" s="221" t="s">
        <v>209</v>
      </c>
      <c r="D117" s="215" t="s">
        <v>194</v>
      </c>
      <c r="E117" s="216">
        <v>13.773375</v>
      </c>
      <c r="F117" s="4"/>
      <c r="G117" s="218">
        <f>ROUND(E117*F117,2)</f>
        <v>0</v>
      </c>
    </row>
    <row r="118" spans="1:7" x14ac:dyDescent="0.2">
      <c r="A118" s="212"/>
      <c r="B118" s="220"/>
      <c r="C118" s="221"/>
      <c r="D118" s="215"/>
      <c r="E118" s="216"/>
      <c r="F118" s="217"/>
      <c r="G118" s="218"/>
    </row>
    <row r="119" spans="1:7" ht="24" x14ac:dyDescent="0.2">
      <c r="A119" s="222" t="str">
        <f>CONCATENATE($A$14,".",TEXT(COUNTA(A$15:A118)-COUNTIF(A$15:A118,"*.")-COUNTIF(A$15:A118,"*)")+1,0))</f>
        <v>2.3.3</v>
      </c>
      <c r="B119" s="220" t="s">
        <v>1088</v>
      </c>
      <c r="C119" s="221" t="s">
        <v>4504</v>
      </c>
      <c r="D119" s="215"/>
      <c r="E119" s="216"/>
      <c r="F119" s="217"/>
      <c r="G119" s="218"/>
    </row>
    <row r="120" spans="1:7" x14ac:dyDescent="0.2">
      <c r="A120" s="212"/>
      <c r="B120" s="220" t="s">
        <v>206</v>
      </c>
      <c r="C120" s="221" t="s">
        <v>3847</v>
      </c>
      <c r="D120" s="215"/>
      <c r="E120" s="216"/>
      <c r="F120" s="217"/>
      <c r="G120" s="218"/>
    </row>
    <row r="121" spans="1:7" ht="24" x14ac:dyDescent="0.2">
      <c r="A121" s="212" t="s">
        <v>179</v>
      </c>
      <c r="B121" s="220" t="s">
        <v>1078</v>
      </c>
      <c r="C121" s="221" t="s">
        <v>4494</v>
      </c>
      <c r="D121" s="215"/>
      <c r="E121" s="216"/>
      <c r="F121" s="217"/>
      <c r="G121" s="218"/>
    </row>
    <row r="122" spans="1:7" ht="48" x14ac:dyDescent="0.2">
      <c r="A122" s="212" t="s">
        <v>181</v>
      </c>
      <c r="B122" s="220" t="s">
        <v>1084</v>
      </c>
      <c r="C122" s="221" t="s">
        <v>4500</v>
      </c>
      <c r="D122" s="215"/>
      <c r="E122" s="216"/>
      <c r="F122" s="217"/>
      <c r="G122" s="218"/>
    </row>
    <row r="123" spans="1:7" ht="24" x14ac:dyDescent="0.2">
      <c r="A123" s="212" t="s">
        <v>182</v>
      </c>
      <c r="B123" s="220" t="s">
        <v>1080</v>
      </c>
      <c r="C123" s="221" t="s">
        <v>4496</v>
      </c>
      <c r="D123" s="215"/>
      <c r="E123" s="216"/>
      <c r="F123" s="217"/>
      <c r="G123" s="218"/>
    </row>
    <row r="124" spans="1:7" x14ac:dyDescent="0.2">
      <c r="A124" s="212"/>
      <c r="B124" s="220" t="s">
        <v>1077</v>
      </c>
      <c r="C124" s="221" t="s">
        <v>4493</v>
      </c>
      <c r="D124" s="215"/>
      <c r="E124" s="216"/>
      <c r="F124" s="217"/>
      <c r="G124" s="218"/>
    </row>
    <row r="125" spans="1:7" x14ac:dyDescent="0.2">
      <c r="A125" s="212"/>
      <c r="B125" s="220" t="s">
        <v>207</v>
      </c>
      <c r="C125" s="221" t="s">
        <v>3745</v>
      </c>
      <c r="D125" s="215" t="s">
        <v>194</v>
      </c>
      <c r="E125" s="216">
        <v>0</v>
      </c>
      <c r="F125" s="217"/>
      <c r="G125" s="218">
        <f>ROUND(E125*F125,2)</f>
        <v>0</v>
      </c>
    </row>
    <row r="126" spans="1:7" x14ac:dyDescent="0.2">
      <c r="A126" s="212"/>
      <c r="B126" s="220" t="s">
        <v>208</v>
      </c>
      <c r="C126" s="221" t="s">
        <v>209</v>
      </c>
      <c r="D126" s="215" t="s">
        <v>194</v>
      </c>
      <c r="E126" s="216">
        <v>1619.6670000000001</v>
      </c>
      <c r="F126" s="4"/>
      <c r="G126" s="218">
        <f>ROUND(E126*F126,2)</f>
        <v>0</v>
      </c>
    </row>
    <row r="127" spans="1:7" x14ac:dyDescent="0.2">
      <c r="A127" s="212"/>
      <c r="B127" s="220"/>
      <c r="C127" s="221"/>
      <c r="D127" s="215"/>
      <c r="E127" s="216"/>
      <c r="F127" s="217"/>
      <c r="G127" s="218"/>
    </row>
    <row r="128" spans="1:7" ht="60" x14ac:dyDescent="0.2">
      <c r="A128" s="212" t="s">
        <v>183</v>
      </c>
      <c r="B128" s="220" t="s">
        <v>1089</v>
      </c>
      <c r="C128" s="221" t="s">
        <v>4505</v>
      </c>
      <c r="D128" s="215"/>
      <c r="E128" s="216"/>
      <c r="F128" s="217"/>
      <c r="G128" s="218"/>
    </row>
    <row r="129" spans="1:7" x14ac:dyDescent="0.2">
      <c r="A129" s="212"/>
      <c r="B129" s="220" t="s">
        <v>207</v>
      </c>
      <c r="C129" s="221" t="s">
        <v>3745</v>
      </c>
      <c r="D129" s="215" t="s">
        <v>194</v>
      </c>
      <c r="E129" s="216">
        <v>0</v>
      </c>
      <c r="F129" s="217"/>
      <c r="G129" s="218">
        <f>ROUND(E129*F129,2)</f>
        <v>0</v>
      </c>
    </row>
    <row r="130" spans="1:7" x14ac:dyDescent="0.2">
      <c r="A130" s="212"/>
      <c r="B130" s="220" t="s">
        <v>208</v>
      </c>
      <c r="C130" s="221" t="s">
        <v>209</v>
      </c>
      <c r="D130" s="215" t="s">
        <v>194</v>
      </c>
      <c r="E130" s="216">
        <v>990.85350000000005</v>
      </c>
      <c r="F130" s="4"/>
      <c r="G130" s="218">
        <f>ROUND(E130*F130,2)</f>
        <v>0</v>
      </c>
    </row>
    <row r="131" spans="1:7" x14ac:dyDescent="0.2">
      <c r="A131" s="212"/>
      <c r="B131" s="220"/>
      <c r="C131" s="221"/>
      <c r="D131" s="215"/>
      <c r="E131" s="216"/>
      <c r="F131" s="217"/>
      <c r="G131" s="218"/>
    </row>
    <row r="132" spans="1:7" ht="60" x14ac:dyDescent="0.2">
      <c r="A132" s="212" t="s">
        <v>212</v>
      </c>
      <c r="B132" s="220" t="s">
        <v>1090</v>
      </c>
      <c r="C132" s="221" t="s">
        <v>4506</v>
      </c>
      <c r="D132" s="215"/>
      <c r="E132" s="216"/>
      <c r="F132" s="217"/>
      <c r="G132" s="218"/>
    </row>
    <row r="133" spans="1:7" x14ac:dyDescent="0.2">
      <c r="A133" s="212"/>
      <c r="B133" s="220" t="s">
        <v>207</v>
      </c>
      <c r="C133" s="221" t="s">
        <v>3745</v>
      </c>
      <c r="D133" s="215" t="s">
        <v>194</v>
      </c>
      <c r="E133" s="216">
        <v>0</v>
      </c>
      <c r="F133" s="217"/>
      <c r="G133" s="218">
        <f>ROUND(E133*F133,2)</f>
        <v>0</v>
      </c>
    </row>
    <row r="134" spans="1:7" x14ac:dyDescent="0.2">
      <c r="A134" s="212"/>
      <c r="B134" s="220" t="s">
        <v>208</v>
      </c>
      <c r="C134" s="221" t="s">
        <v>209</v>
      </c>
      <c r="D134" s="215" t="s">
        <v>194</v>
      </c>
      <c r="E134" s="216">
        <v>628.81087500000001</v>
      </c>
      <c r="F134" s="4"/>
      <c r="G134" s="218">
        <f>ROUND(E134*F134,2)</f>
        <v>0</v>
      </c>
    </row>
    <row r="135" spans="1:7" x14ac:dyDescent="0.2">
      <c r="A135" s="212"/>
      <c r="B135" s="220"/>
      <c r="C135" s="221"/>
      <c r="D135" s="215"/>
      <c r="E135" s="216"/>
      <c r="F135" s="217"/>
      <c r="G135" s="218"/>
    </row>
    <row r="136" spans="1:7" ht="24" x14ac:dyDescent="0.2">
      <c r="A136" s="222" t="str">
        <f>CONCATENATE($A$14,".",TEXT(COUNTA(A$15:A135)-COUNTIF(A$15:A135,"*.")-COUNTIF(A$15:A135,"*)")+1,0))</f>
        <v>2.3.4</v>
      </c>
      <c r="B136" s="220" t="s">
        <v>1091</v>
      </c>
      <c r="C136" s="221" t="s">
        <v>4507</v>
      </c>
      <c r="D136" s="215"/>
      <c r="E136" s="216"/>
      <c r="F136" s="217"/>
      <c r="G136" s="218"/>
    </row>
    <row r="137" spans="1:7" x14ac:dyDescent="0.2">
      <c r="A137" s="212"/>
      <c r="B137" s="220" t="s">
        <v>206</v>
      </c>
      <c r="C137" s="221" t="s">
        <v>3847</v>
      </c>
      <c r="D137" s="215"/>
      <c r="E137" s="216"/>
      <c r="F137" s="217"/>
      <c r="G137" s="218"/>
    </row>
    <row r="138" spans="1:7" ht="72" x14ac:dyDescent="0.2">
      <c r="A138" s="212" t="s">
        <v>179</v>
      </c>
      <c r="B138" s="220" t="s">
        <v>1092</v>
      </c>
      <c r="C138" s="221" t="s">
        <v>4508</v>
      </c>
      <c r="D138" s="215"/>
      <c r="E138" s="216"/>
      <c r="F138" s="217"/>
      <c r="G138" s="218"/>
    </row>
    <row r="139" spans="1:7" x14ac:dyDescent="0.2">
      <c r="A139" s="212"/>
      <c r="B139" s="220" t="s">
        <v>207</v>
      </c>
      <c r="C139" s="221" t="s">
        <v>3745</v>
      </c>
      <c r="D139" s="215" t="s">
        <v>194</v>
      </c>
      <c r="E139" s="216">
        <v>93.08</v>
      </c>
      <c r="F139" s="4"/>
      <c r="G139" s="218">
        <f>ROUND(E139*F139,2)</f>
        <v>0</v>
      </c>
    </row>
    <row r="140" spans="1:7" x14ac:dyDescent="0.2">
      <c r="A140" s="212"/>
      <c r="B140" s="220" t="s">
        <v>208</v>
      </c>
      <c r="C140" s="221" t="s">
        <v>209</v>
      </c>
      <c r="D140" s="215" t="s">
        <v>194</v>
      </c>
      <c r="E140" s="216">
        <v>0</v>
      </c>
      <c r="F140" s="217"/>
      <c r="G140" s="218">
        <f>ROUND(E140*F140,2)</f>
        <v>0</v>
      </c>
    </row>
    <row r="141" spans="1:7" x14ac:dyDescent="0.2">
      <c r="A141" s="212"/>
      <c r="B141" s="220"/>
      <c r="C141" s="221"/>
      <c r="D141" s="215"/>
      <c r="E141" s="216"/>
      <c r="F141" s="217"/>
      <c r="G141" s="218"/>
    </row>
    <row r="142" spans="1:7" ht="60" x14ac:dyDescent="0.2">
      <c r="A142" s="212" t="s">
        <v>181</v>
      </c>
      <c r="B142" s="220" t="s">
        <v>1087</v>
      </c>
      <c r="C142" s="221" t="s">
        <v>4503</v>
      </c>
      <c r="D142" s="215"/>
      <c r="E142" s="216"/>
      <c r="F142" s="217"/>
      <c r="G142" s="218"/>
    </row>
    <row r="143" spans="1:7" x14ac:dyDescent="0.2">
      <c r="A143" s="212"/>
      <c r="B143" s="220" t="s">
        <v>207</v>
      </c>
      <c r="C143" s="221" t="s">
        <v>3745</v>
      </c>
      <c r="D143" s="215" t="s">
        <v>194</v>
      </c>
      <c r="E143" s="216">
        <v>93.08</v>
      </c>
      <c r="F143" s="4"/>
      <c r="G143" s="218">
        <f>ROUND(E143*F143,2)</f>
        <v>0</v>
      </c>
    </row>
    <row r="144" spans="1:7" x14ac:dyDescent="0.2">
      <c r="A144" s="212"/>
      <c r="B144" s="220" t="s">
        <v>208</v>
      </c>
      <c r="C144" s="221" t="s">
        <v>209</v>
      </c>
      <c r="D144" s="215" t="s">
        <v>194</v>
      </c>
      <c r="E144" s="216">
        <v>0</v>
      </c>
      <c r="F144" s="217"/>
      <c r="G144" s="218">
        <f>ROUND(E144*F144,2)</f>
        <v>0</v>
      </c>
    </row>
    <row r="145" spans="1:7" x14ac:dyDescent="0.2">
      <c r="A145" s="212"/>
      <c r="B145" s="220"/>
      <c r="C145" s="221"/>
      <c r="D145" s="215"/>
      <c r="E145" s="216"/>
      <c r="F145" s="217"/>
      <c r="G145" s="218"/>
    </row>
    <row r="146" spans="1:7" ht="72" x14ac:dyDescent="0.2">
      <c r="A146" s="212" t="s">
        <v>182</v>
      </c>
      <c r="B146" s="220" t="s">
        <v>1093</v>
      </c>
      <c r="C146" s="221" t="s">
        <v>4509</v>
      </c>
      <c r="D146" s="215"/>
      <c r="E146" s="216"/>
      <c r="F146" s="217"/>
      <c r="G146" s="218"/>
    </row>
    <row r="147" spans="1:7" ht="48" x14ac:dyDescent="0.2">
      <c r="A147" s="212" t="s">
        <v>183</v>
      </c>
      <c r="B147" s="220" t="s">
        <v>1094</v>
      </c>
      <c r="C147" s="221" t="s">
        <v>4510</v>
      </c>
      <c r="D147" s="215"/>
      <c r="E147" s="216"/>
      <c r="F147" s="217"/>
      <c r="G147" s="218"/>
    </row>
    <row r="148" spans="1:7" ht="36" x14ac:dyDescent="0.2">
      <c r="A148" s="212" t="s">
        <v>212</v>
      </c>
      <c r="B148" s="220" t="s">
        <v>1095</v>
      </c>
      <c r="C148" s="221" t="s">
        <v>4511</v>
      </c>
      <c r="D148" s="215"/>
      <c r="E148" s="216"/>
      <c r="F148" s="217"/>
      <c r="G148" s="218"/>
    </row>
    <row r="149" spans="1:7" x14ac:dyDescent="0.2">
      <c r="A149" s="212"/>
      <c r="B149" s="220" t="s">
        <v>207</v>
      </c>
      <c r="C149" s="221" t="s">
        <v>3745</v>
      </c>
      <c r="D149" s="215" t="s">
        <v>194</v>
      </c>
      <c r="E149" s="216">
        <v>93.08</v>
      </c>
      <c r="F149" s="4"/>
      <c r="G149" s="218">
        <f>ROUND(E149*F149,2)</f>
        <v>0</v>
      </c>
    </row>
    <row r="150" spans="1:7" x14ac:dyDescent="0.2">
      <c r="A150" s="212"/>
      <c r="B150" s="220" t="s">
        <v>208</v>
      </c>
      <c r="C150" s="221" t="s">
        <v>209</v>
      </c>
      <c r="D150" s="215" t="s">
        <v>194</v>
      </c>
      <c r="E150" s="216">
        <v>0</v>
      </c>
      <c r="F150" s="217"/>
      <c r="G150" s="218">
        <f>ROUND(E150*F150,2)</f>
        <v>0</v>
      </c>
    </row>
    <row r="151" spans="1:7" x14ac:dyDescent="0.2">
      <c r="A151" s="212"/>
      <c r="B151" s="220"/>
      <c r="C151" s="221"/>
      <c r="D151" s="215"/>
      <c r="E151" s="216"/>
      <c r="F151" s="217"/>
      <c r="G151" s="218"/>
    </row>
    <row r="152" spans="1:7" ht="24" x14ac:dyDescent="0.2">
      <c r="A152" s="222" t="str">
        <f>CONCATENATE($A$14,".",TEXT(COUNTA(A$15:A151)-COUNTIF(A$15:A151,"*.")-COUNTIF(A$15:A151,"*)")+1,0))</f>
        <v>2.3.5</v>
      </c>
      <c r="B152" s="220" t="s">
        <v>1096</v>
      </c>
      <c r="C152" s="221" t="s">
        <v>4512</v>
      </c>
      <c r="D152" s="215"/>
      <c r="E152" s="216"/>
      <c r="F152" s="217"/>
      <c r="G152" s="218"/>
    </row>
    <row r="153" spans="1:7" x14ac:dyDescent="0.2">
      <c r="A153" s="212"/>
      <c r="B153" s="220" t="s">
        <v>206</v>
      </c>
      <c r="C153" s="221" t="s">
        <v>3847</v>
      </c>
      <c r="D153" s="215"/>
      <c r="E153" s="216"/>
      <c r="F153" s="217"/>
      <c r="G153" s="218"/>
    </row>
    <row r="154" spans="1:7" ht="60" x14ac:dyDescent="0.2">
      <c r="A154" s="212" t="s">
        <v>179</v>
      </c>
      <c r="B154" s="220" t="s">
        <v>1097</v>
      </c>
      <c r="C154" s="221" t="s">
        <v>4513</v>
      </c>
      <c r="D154" s="215"/>
      <c r="E154" s="216"/>
      <c r="F154" s="217"/>
      <c r="G154" s="218"/>
    </row>
    <row r="155" spans="1:7" x14ac:dyDescent="0.2">
      <c r="A155" s="212"/>
      <c r="B155" s="220" t="s">
        <v>207</v>
      </c>
      <c r="C155" s="221" t="s">
        <v>3745</v>
      </c>
      <c r="D155" s="215" t="s">
        <v>194</v>
      </c>
      <c r="E155" s="216">
        <v>0</v>
      </c>
      <c r="F155" s="217"/>
      <c r="G155" s="218">
        <f>ROUND(E155*F155,2)</f>
        <v>0</v>
      </c>
    </row>
    <row r="156" spans="1:7" x14ac:dyDescent="0.2">
      <c r="A156" s="212"/>
      <c r="B156" s="220" t="s">
        <v>208</v>
      </c>
      <c r="C156" s="221" t="s">
        <v>209</v>
      </c>
      <c r="D156" s="215" t="s">
        <v>194</v>
      </c>
      <c r="E156" s="216">
        <v>10.4</v>
      </c>
      <c r="F156" s="4"/>
      <c r="G156" s="218">
        <f>ROUND(E156*F156,2)</f>
        <v>0</v>
      </c>
    </row>
    <row r="157" spans="1:7" x14ac:dyDescent="0.2">
      <c r="A157" s="212"/>
      <c r="B157" s="220"/>
      <c r="C157" s="221"/>
      <c r="D157" s="215"/>
      <c r="E157" s="216"/>
      <c r="F157" s="217"/>
      <c r="G157" s="218"/>
    </row>
    <row r="158" spans="1:7" ht="60" x14ac:dyDescent="0.2">
      <c r="A158" s="212" t="s">
        <v>181</v>
      </c>
      <c r="B158" s="220" t="s">
        <v>1090</v>
      </c>
      <c r="C158" s="221" t="s">
        <v>4506</v>
      </c>
      <c r="D158" s="215"/>
      <c r="E158" s="216"/>
      <c r="F158" s="217"/>
      <c r="G158" s="218"/>
    </row>
    <row r="159" spans="1:7" x14ac:dyDescent="0.2">
      <c r="A159" s="212"/>
      <c r="B159" s="220" t="s">
        <v>207</v>
      </c>
      <c r="C159" s="221" t="s">
        <v>3745</v>
      </c>
      <c r="D159" s="215" t="s">
        <v>194</v>
      </c>
      <c r="E159" s="216">
        <v>0</v>
      </c>
      <c r="F159" s="217"/>
      <c r="G159" s="218">
        <f>ROUND(E159*F159,2)</f>
        <v>0</v>
      </c>
    </row>
    <row r="160" spans="1:7" x14ac:dyDescent="0.2">
      <c r="A160" s="212"/>
      <c r="B160" s="220" t="s">
        <v>208</v>
      </c>
      <c r="C160" s="221" t="s">
        <v>209</v>
      </c>
      <c r="D160" s="215" t="s">
        <v>194</v>
      </c>
      <c r="E160" s="216">
        <v>6.6</v>
      </c>
      <c r="F160" s="4"/>
      <c r="G160" s="218">
        <f>ROUND(E160*F160,2)</f>
        <v>0</v>
      </c>
    </row>
    <row r="161" spans="1:7" x14ac:dyDescent="0.2">
      <c r="A161" s="212"/>
      <c r="B161" s="220"/>
      <c r="C161" s="221"/>
      <c r="D161" s="215"/>
      <c r="E161" s="216"/>
      <c r="F161" s="217"/>
      <c r="G161" s="218"/>
    </row>
    <row r="162" spans="1:7" ht="36" x14ac:dyDescent="0.2">
      <c r="A162" s="212" t="s">
        <v>182</v>
      </c>
      <c r="B162" s="220" t="s">
        <v>1098</v>
      </c>
      <c r="C162" s="221" t="s">
        <v>4514</v>
      </c>
      <c r="D162" s="215"/>
      <c r="E162" s="216"/>
      <c r="F162" s="217"/>
      <c r="G162" s="218"/>
    </row>
    <row r="163" spans="1:7" ht="48" x14ac:dyDescent="0.2">
      <c r="A163" s="212" t="s">
        <v>183</v>
      </c>
      <c r="B163" s="220" t="s">
        <v>1099</v>
      </c>
      <c r="C163" s="221" t="s">
        <v>4515</v>
      </c>
      <c r="D163" s="215"/>
      <c r="E163" s="216"/>
      <c r="F163" s="217"/>
      <c r="G163" s="218"/>
    </row>
    <row r="164" spans="1:7" ht="72" x14ac:dyDescent="0.2">
      <c r="A164" s="212" t="s">
        <v>212</v>
      </c>
      <c r="B164" s="220" t="s">
        <v>1100</v>
      </c>
      <c r="C164" s="221" t="s">
        <v>4516</v>
      </c>
      <c r="D164" s="215"/>
      <c r="E164" s="216"/>
      <c r="F164" s="217"/>
      <c r="G164" s="218"/>
    </row>
    <row r="165" spans="1:7" x14ac:dyDescent="0.2">
      <c r="A165" s="212"/>
      <c r="B165" s="220" t="s">
        <v>207</v>
      </c>
      <c r="C165" s="221" t="s">
        <v>3745</v>
      </c>
      <c r="D165" s="215" t="s">
        <v>194</v>
      </c>
      <c r="E165" s="216">
        <v>0</v>
      </c>
      <c r="F165" s="217"/>
      <c r="G165" s="218">
        <f>ROUND(E165*F165,2)</f>
        <v>0</v>
      </c>
    </row>
    <row r="166" spans="1:7" x14ac:dyDescent="0.2">
      <c r="A166" s="212"/>
      <c r="B166" s="220" t="s">
        <v>208</v>
      </c>
      <c r="C166" s="221" t="s">
        <v>209</v>
      </c>
      <c r="D166" s="215" t="s">
        <v>194</v>
      </c>
      <c r="E166" s="216">
        <v>17</v>
      </c>
      <c r="F166" s="4"/>
      <c r="G166" s="218">
        <f>ROUND(E166*F166,2)</f>
        <v>0</v>
      </c>
    </row>
    <row r="167" spans="1:7" x14ac:dyDescent="0.2">
      <c r="A167" s="212"/>
      <c r="B167" s="220"/>
      <c r="C167" s="221"/>
      <c r="D167" s="215"/>
      <c r="E167" s="216"/>
      <c r="F167" s="217"/>
      <c r="G167" s="218"/>
    </row>
    <row r="168" spans="1:7" ht="24" x14ac:dyDescent="0.2">
      <c r="A168" s="222" t="str">
        <f>CONCATENATE($A$14,".",TEXT(COUNTA(A$15:A167)-COUNTIF(A$15:A167,"*.")-COUNTIF(A$15:A167,"*)")+1,0))</f>
        <v>2.3.6</v>
      </c>
      <c r="B168" s="220" t="s">
        <v>1101</v>
      </c>
      <c r="C168" s="221" t="s">
        <v>4517</v>
      </c>
      <c r="D168" s="215"/>
      <c r="E168" s="216"/>
      <c r="F168" s="217"/>
      <c r="G168" s="218"/>
    </row>
    <row r="169" spans="1:7" x14ac:dyDescent="0.2">
      <c r="A169" s="212"/>
      <c r="B169" s="220" t="s">
        <v>206</v>
      </c>
      <c r="C169" s="221" t="s">
        <v>3847</v>
      </c>
      <c r="D169" s="215"/>
      <c r="E169" s="216"/>
      <c r="F169" s="217"/>
      <c r="G169" s="218"/>
    </row>
    <row r="170" spans="1:7" ht="24" x14ac:dyDescent="0.2">
      <c r="A170" s="212" t="s">
        <v>179</v>
      </c>
      <c r="B170" s="220" t="s">
        <v>1102</v>
      </c>
      <c r="C170" s="221" t="s">
        <v>4518</v>
      </c>
      <c r="D170" s="215"/>
      <c r="E170" s="216"/>
      <c r="F170" s="217"/>
      <c r="G170" s="218"/>
    </row>
    <row r="171" spans="1:7" ht="48" x14ac:dyDescent="0.2">
      <c r="A171" s="212" t="s">
        <v>181</v>
      </c>
      <c r="B171" s="220" t="s">
        <v>1103</v>
      </c>
      <c r="C171" s="221" t="s">
        <v>4519</v>
      </c>
      <c r="D171" s="215"/>
      <c r="E171" s="216"/>
      <c r="F171" s="217"/>
      <c r="G171" s="218"/>
    </row>
    <row r="172" spans="1:7" ht="24" x14ac:dyDescent="0.2">
      <c r="A172" s="212" t="s">
        <v>182</v>
      </c>
      <c r="B172" s="220" t="s">
        <v>1102</v>
      </c>
      <c r="C172" s="221" t="s">
        <v>4518</v>
      </c>
      <c r="D172" s="215"/>
      <c r="E172" s="216"/>
      <c r="F172" s="217"/>
      <c r="G172" s="218"/>
    </row>
    <row r="173" spans="1:7" x14ac:dyDescent="0.2">
      <c r="A173" s="212"/>
      <c r="B173" s="220" t="s">
        <v>1104</v>
      </c>
      <c r="C173" s="221" t="s">
        <v>4520</v>
      </c>
      <c r="D173" s="215"/>
      <c r="E173" s="216"/>
      <c r="F173" s="217"/>
      <c r="G173" s="218"/>
    </row>
    <row r="174" spans="1:7" x14ac:dyDescent="0.2">
      <c r="A174" s="212"/>
      <c r="B174" s="220" t="s">
        <v>207</v>
      </c>
      <c r="C174" s="221" t="s">
        <v>3745</v>
      </c>
      <c r="D174" s="215" t="s">
        <v>194</v>
      </c>
      <c r="E174" s="216">
        <v>0</v>
      </c>
      <c r="F174" s="217"/>
      <c r="G174" s="218">
        <f>ROUND(E174*F174,2)</f>
        <v>0</v>
      </c>
    </row>
    <row r="175" spans="1:7" x14ac:dyDescent="0.2">
      <c r="A175" s="212"/>
      <c r="B175" s="220" t="s">
        <v>208</v>
      </c>
      <c r="C175" s="221" t="s">
        <v>209</v>
      </c>
      <c r="D175" s="215" t="s">
        <v>194</v>
      </c>
      <c r="E175" s="216">
        <v>46.75</v>
      </c>
      <c r="F175" s="4"/>
      <c r="G175" s="218">
        <f>ROUND(E175*F175,2)</f>
        <v>0</v>
      </c>
    </row>
    <row r="176" spans="1:7" x14ac:dyDescent="0.2">
      <c r="A176" s="212"/>
      <c r="B176" s="220"/>
      <c r="C176" s="221"/>
      <c r="D176" s="215"/>
      <c r="E176" s="216"/>
      <c r="F176" s="217"/>
      <c r="G176" s="218"/>
    </row>
    <row r="177" spans="1:7" ht="60" x14ac:dyDescent="0.2">
      <c r="A177" s="212" t="s">
        <v>183</v>
      </c>
      <c r="B177" s="220" t="s">
        <v>1105</v>
      </c>
      <c r="C177" s="221" t="s">
        <v>4505</v>
      </c>
      <c r="D177" s="215"/>
      <c r="E177" s="216"/>
      <c r="F177" s="217"/>
      <c r="G177" s="218"/>
    </row>
    <row r="178" spans="1:7" x14ac:dyDescent="0.2">
      <c r="A178" s="212"/>
      <c r="B178" s="220" t="s">
        <v>207</v>
      </c>
      <c r="C178" s="221" t="s">
        <v>3745</v>
      </c>
      <c r="D178" s="215" t="s">
        <v>194</v>
      </c>
      <c r="E178" s="216">
        <v>0</v>
      </c>
      <c r="F178" s="217"/>
      <c r="G178" s="218">
        <f>ROUND(E178*F178,2)</f>
        <v>0</v>
      </c>
    </row>
    <row r="179" spans="1:7" x14ac:dyDescent="0.2">
      <c r="A179" s="212"/>
      <c r="B179" s="220" t="s">
        <v>208</v>
      </c>
      <c r="C179" s="221" t="s">
        <v>209</v>
      </c>
      <c r="D179" s="215" t="s">
        <v>194</v>
      </c>
      <c r="E179" s="216">
        <v>29</v>
      </c>
      <c r="F179" s="4"/>
      <c r="G179" s="218">
        <f>ROUND(E179*F179,2)</f>
        <v>0</v>
      </c>
    </row>
    <row r="180" spans="1:7" x14ac:dyDescent="0.2">
      <c r="A180" s="212"/>
      <c r="B180" s="220"/>
      <c r="C180" s="221"/>
      <c r="D180" s="215"/>
      <c r="E180" s="216"/>
      <c r="F180" s="217"/>
      <c r="G180" s="218"/>
    </row>
    <row r="181" spans="1:7" ht="60" x14ac:dyDescent="0.2">
      <c r="A181" s="212" t="s">
        <v>212</v>
      </c>
      <c r="B181" s="220" t="s">
        <v>1090</v>
      </c>
      <c r="C181" s="221" t="s">
        <v>4506</v>
      </c>
      <c r="D181" s="215"/>
      <c r="E181" s="216"/>
      <c r="F181" s="217"/>
      <c r="G181" s="218"/>
    </row>
    <row r="182" spans="1:7" x14ac:dyDescent="0.2">
      <c r="A182" s="212"/>
      <c r="B182" s="220" t="s">
        <v>207</v>
      </c>
      <c r="C182" s="221" t="s">
        <v>3745</v>
      </c>
      <c r="D182" s="215" t="s">
        <v>194</v>
      </c>
      <c r="E182" s="216">
        <v>0</v>
      </c>
      <c r="F182" s="217"/>
      <c r="G182" s="218">
        <f>ROUND(E182*F182,2)</f>
        <v>0</v>
      </c>
    </row>
    <row r="183" spans="1:7" x14ac:dyDescent="0.2">
      <c r="A183" s="212"/>
      <c r="B183" s="220" t="s">
        <v>208</v>
      </c>
      <c r="C183" s="221" t="s">
        <v>209</v>
      </c>
      <c r="D183" s="215" t="s">
        <v>194</v>
      </c>
      <c r="E183" s="216">
        <v>19</v>
      </c>
      <c r="F183" s="4"/>
      <c r="G183" s="218">
        <f>ROUND(E183*F183,2)</f>
        <v>0</v>
      </c>
    </row>
    <row r="184" spans="1:7" x14ac:dyDescent="0.2">
      <c r="A184" s="212"/>
      <c r="B184" s="220"/>
      <c r="C184" s="221"/>
      <c r="D184" s="215"/>
      <c r="E184" s="216"/>
      <c r="F184" s="217"/>
      <c r="G184" s="218"/>
    </row>
    <row r="185" spans="1:7" ht="36" x14ac:dyDescent="0.2">
      <c r="A185" s="222" t="str">
        <f>CONCATENATE($A$14,".",TEXT(COUNTA(A$15:A184)-COUNTIF(A$15:A184,"*.")-COUNTIF(A$15:A184,"*)")+1,0))</f>
        <v>2.3.7</v>
      </c>
      <c r="B185" s="220" t="s">
        <v>1106</v>
      </c>
      <c r="C185" s="221" t="s">
        <v>4521</v>
      </c>
      <c r="D185" s="215"/>
      <c r="E185" s="216"/>
      <c r="F185" s="217"/>
      <c r="G185" s="218"/>
    </row>
    <row r="186" spans="1:7" x14ac:dyDescent="0.2">
      <c r="A186" s="212"/>
      <c r="B186" s="220" t="s">
        <v>206</v>
      </c>
      <c r="C186" s="221" t="s">
        <v>3847</v>
      </c>
      <c r="D186" s="215"/>
      <c r="E186" s="216"/>
      <c r="F186" s="217"/>
      <c r="G186" s="218"/>
    </row>
    <row r="187" spans="1:7" ht="24" x14ac:dyDescent="0.2">
      <c r="A187" s="212" t="s">
        <v>179</v>
      </c>
      <c r="B187" s="220" t="s">
        <v>1078</v>
      </c>
      <c r="C187" s="221" t="s">
        <v>4494</v>
      </c>
      <c r="D187" s="215"/>
      <c r="E187" s="216"/>
      <c r="F187" s="217"/>
      <c r="G187" s="218"/>
    </row>
    <row r="188" spans="1:7" ht="48" x14ac:dyDescent="0.2">
      <c r="A188" s="212" t="s">
        <v>181</v>
      </c>
      <c r="B188" s="220" t="s">
        <v>1084</v>
      </c>
      <c r="C188" s="221" t="s">
        <v>4500</v>
      </c>
      <c r="D188" s="215"/>
      <c r="E188" s="216"/>
      <c r="F188" s="217"/>
      <c r="G188" s="218"/>
    </row>
    <row r="189" spans="1:7" ht="24" x14ac:dyDescent="0.2">
      <c r="A189" s="212" t="s">
        <v>182</v>
      </c>
      <c r="B189" s="220" t="s">
        <v>1078</v>
      </c>
      <c r="C189" s="221" t="s">
        <v>4494</v>
      </c>
      <c r="D189" s="215"/>
      <c r="E189" s="216"/>
      <c r="F189" s="217"/>
      <c r="G189" s="218"/>
    </row>
    <row r="190" spans="1:7" x14ac:dyDescent="0.2">
      <c r="A190" s="212"/>
      <c r="B190" s="220" t="s">
        <v>228</v>
      </c>
      <c r="C190" s="221" t="s">
        <v>4522</v>
      </c>
      <c r="D190" s="215"/>
      <c r="E190" s="216"/>
      <c r="F190" s="217"/>
      <c r="G190" s="218"/>
    </row>
    <row r="191" spans="1:7" x14ac:dyDescent="0.2">
      <c r="A191" s="212"/>
      <c r="B191" s="220" t="s">
        <v>207</v>
      </c>
      <c r="C191" s="221" t="s">
        <v>3745</v>
      </c>
      <c r="D191" s="215" t="s">
        <v>194</v>
      </c>
      <c r="E191" s="216">
        <v>0</v>
      </c>
      <c r="F191" s="217"/>
      <c r="G191" s="218">
        <f>ROUND(E191*F191,2)</f>
        <v>0</v>
      </c>
    </row>
    <row r="192" spans="1:7" x14ac:dyDescent="0.2">
      <c r="A192" s="212"/>
      <c r="B192" s="220" t="s">
        <v>208</v>
      </c>
      <c r="C192" s="221" t="s">
        <v>209</v>
      </c>
      <c r="D192" s="215" t="s">
        <v>194</v>
      </c>
      <c r="E192" s="216">
        <v>90.949999999999989</v>
      </c>
      <c r="F192" s="4"/>
      <c r="G192" s="218">
        <f>ROUND(E192*F192,2)</f>
        <v>0</v>
      </c>
    </row>
    <row r="193" spans="1:7" x14ac:dyDescent="0.2">
      <c r="A193" s="212"/>
      <c r="B193" s="220"/>
      <c r="C193" s="221"/>
      <c r="D193" s="215"/>
      <c r="E193" s="216"/>
      <c r="F193" s="217"/>
      <c r="G193" s="218"/>
    </row>
    <row r="194" spans="1:7" ht="60" x14ac:dyDescent="0.2">
      <c r="A194" s="212" t="s">
        <v>183</v>
      </c>
      <c r="B194" s="220" t="s">
        <v>1107</v>
      </c>
      <c r="C194" s="221" t="s">
        <v>4523</v>
      </c>
      <c r="D194" s="215"/>
      <c r="E194" s="216"/>
      <c r="F194" s="217"/>
      <c r="G194" s="218"/>
    </row>
    <row r="195" spans="1:7" x14ac:dyDescent="0.2">
      <c r="A195" s="212"/>
      <c r="B195" s="220" t="s">
        <v>207</v>
      </c>
      <c r="C195" s="221" t="s">
        <v>3745</v>
      </c>
      <c r="D195" s="215" t="s">
        <v>194</v>
      </c>
      <c r="E195" s="216">
        <v>0</v>
      </c>
      <c r="F195" s="217"/>
      <c r="G195" s="218">
        <f>ROUND(E195*F195,2)</f>
        <v>0</v>
      </c>
    </row>
    <row r="196" spans="1:7" x14ac:dyDescent="0.2">
      <c r="A196" s="212"/>
      <c r="B196" s="220" t="s">
        <v>208</v>
      </c>
      <c r="C196" s="221" t="s">
        <v>209</v>
      </c>
      <c r="D196" s="215" t="s">
        <v>194</v>
      </c>
      <c r="E196" s="216">
        <v>55.64</v>
      </c>
      <c r="F196" s="4"/>
      <c r="G196" s="218">
        <f>ROUND(E196*F196,2)</f>
        <v>0</v>
      </c>
    </row>
    <row r="197" spans="1:7" x14ac:dyDescent="0.2">
      <c r="A197" s="212"/>
      <c r="B197" s="220"/>
      <c r="C197" s="221"/>
      <c r="D197" s="215"/>
      <c r="E197" s="216"/>
      <c r="F197" s="217"/>
      <c r="G197" s="218"/>
    </row>
    <row r="198" spans="1:7" ht="60" x14ac:dyDescent="0.2">
      <c r="A198" s="212" t="s">
        <v>212</v>
      </c>
      <c r="B198" s="220" t="s">
        <v>1090</v>
      </c>
      <c r="C198" s="221" t="s">
        <v>4506</v>
      </c>
      <c r="D198" s="215"/>
      <c r="E198" s="216"/>
      <c r="F198" s="217"/>
      <c r="G198" s="218"/>
    </row>
    <row r="199" spans="1:7" x14ac:dyDescent="0.2">
      <c r="A199" s="212"/>
      <c r="B199" s="220" t="s">
        <v>207</v>
      </c>
      <c r="C199" s="221" t="s">
        <v>3745</v>
      </c>
      <c r="D199" s="215" t="s">
        <v>194</v>
      </c>
      <c r="E199" s="216">
        <v>0</v>
      </c>
      <c r="F199" s="217"/>
      <c r="G199" s="218">
        <f>ROUND(E199*F199,2)</f>
        <v>0</v>
      </c>
    </row>
    <row r="200" spans="1:7" x14ac:dyDescent="0.2">
      <c r="A200" s="212"/>
      <c r="B200" s="220" t="s">
        <v>208</v>
      </c>
      <c r="C200" s="221" t="s">
        <v>209</v>
      </c>
      <c r="D200" s="215" t="s">
        <v>194</v>
      </c>
      <c r="E200" s="216">
        <v>39.299999999999997</v>
      </c>
      <c r="F200" s="4"/>
      <c r="G200" s="218">
        <f>ROUND(E200*F200,2)</f>
        <v>0</v>
      </c>
    </row>
    <row r="201" spans="1:7" x14ac:dyDescent="0.2">
      <c r="A201" s="212"/>
      <c r="B201" s="220"/>
      <c r="C201" s="221"/>
      <c r="D201" s="215"/>
      <c r="E201" s="216"/>
      <c r="F201" s="217"/>
      <c r="G201" s="218"/>
    </row>
    <row r="202" spans="1:7" ht="24" x14ac:dyDescent="0.2">
      <c r="A202" s="222" t="str">
        <f>CONCATENATE($A$14,".",TEXT(COUNTA(A$15:A201)-COUNTIF(A$15:A201,"*.")-COUNTIF(A$15:A201,"*)")+1,0))</f>
        <v>2.3.8</v>
      </c>
      <c r="B202" s="220" t="s">
        <v>1108</v>
      </c>
      <c r="C202" s="221" t="s">
        <v>4524</v>
      </c>
      <c r="D202" s="215"/>
      <c r="E202" s="216"/>
      <c r="F202" s="217"/>
      <c r="G202" s="218"/>
    </row>
    <row r="203" spans="1:7" x14ac:dyDescent="0.2">
      <c r="A203" s="212"/>
      <c r="B203" s="220" t="s">
        <v>206</v>
      </c>
      <c r="C203" s="221" t="s">
        <v>3847</v>
      </c>
      <c r="D203" s="215"/>
      <c r="E203" s="216"/>
      <c r="F203" s="217"/>
      <c r="G203" s="218"/>
    </row>
    <row r="204" spans="1:7" ht="24" x14ac:dyDescent="0.2">
      <c r="A204" s="212" t="s">
        <v>179</v>
      </c>
      <c r="B204" s="220" t="s">
        <v>1085</v>
      </c>
      <c r="C204" s="221" t="s">
        <v>4501</v>
      </c>
      <c r="D204" s="215"/>
      <c r="E204" s="216"/>
      <c r="F204" s="217"/>
      <c r="G204" s="218"/>
    </row>
    <row r="205" spans="1:7" ht="48" x14ac:dyDescent="0.2">
      <c r="A205" s="212" t="s">
        <v>181</v>
      </c>
      <c r="B205" s="220" t="s">
        <v>1084</v>
      </c>
      <c r="C205" s="221" t="s">
        <v>4500</v>
      </c>
      <c r="D205" s="215"/>
      <c r="E205" s="216"/>
      <c r="F205" s="217"/>
      <c r="G205" s="218"/>
    </row>
    <row r="206" spans="1:7" ht="24" x14ac:dyDescent="0.2">
      <c r="A206" s="212" t="s">
        <v>182</v>
      </c>
      <c r="B206" s="220" t="s">
        <v>1109</v>
      </c>
      <c r="C206" s="221" t="s">
        <v>4525</v>
      </c>
      <c r="D206" s="215"/>
      <c r="E206" s="216"/>
      <c r="F206" s="217"/>
      <c r="G206" s="218"/>
    </row>
    <row r="207" spans="1:7" x14ac:dyDescent="0.2">
      <c r="A207" s="212"/>
      <c r="B207" s="220" t="s">
        <v>228</v>
      </c>
      <c r="C207" s="221" t="s">
        <v>4522</v>
      </c>
      <c r="D207" s="215"/>
      <c r="E207" s="216"/>
      <c r="F207" s="217"/>
      <c r="G207" s="218"/>
    </row>
    <row r="208" spans="1:7" x14ac:dyDescent="0.2">
      <c r="A208" s="212"/>
      <c r="B208" s="220" t="s">
        <v>207</v>
      </c>
      <c r="C208" s="221" t="s">
        <v>3745</v>
      </c>
      <c r="D208" s="215" t="s">
        <v>194</v>
      </c>
      <c r="E208" s="216">
        <v>0</v>
      </c>
      <c r="F208" s="217"/>
      <c r="G208" s="218">
        <f>ROUND(E208*F208,2)</f>
        <v>0</v>
      </c>
    </row>
    <row r="209" spans="1:7" x14ac:dyDescent="0.2">
      <c r="A209" s="212"/>
      <c r="B209" s="220" t="s">
        <v>208</v>
      </c>
      <c r="C209" s="221" t="s">
        <v>209</v>
      </c>
      <c r="D209" s="215" t="s">
        <v>194</v>
      </c>
      <c r="E209" s="216">
        <v>327.54750000000001</v>
      </c>
      <c r="F209" s="4"/>
      <c r="G209" s="218">
        <f>ROUND(E209*F209,2)</f>
        <v>0</v>
      </c>
    </row>
    <row r="210" spans="1:7" x14ac:dyDescent="0.2">
      <c r="A210" s="212"/>
      <c r="B210" s="220"/>
      <c r="C210" s="221"/>
      <c r="D210" s="215"/>
      <c r="E210" s="216"/>
      <c r="F210" s="217"/>
      <c r="G210" s="218"/>
    </row>
    <row r="211" spans="1:7" ht="24" x14ac:dyDescent="0.2">
      <c r="A211" s="222" t="str">
        <f>CONCATENATE($A$14,".",TEXT(COUNTA(A$15:A210)-COUNTIF(A$15:A210,"*.")-COUNTIF(A$15:A210,"*)")+1,0))</f>
        <v>2.3.9</v>
      </c>
      <c r="B211" s="220" t="s">
        <v>1110</v>
      </c>
      <c r="C211" s="221" t="s">
        <v>4526</v>
      </c>
      <c r="D211" s="215"/>
      <c r="E211" s="216"/>
      <c r="F211" s="217"/>
      <c r="G211" s="218"/>
    </row>
    <row r="212" spans="1:7" x14ac:dyDescent="0.2">
      <c r="A212" s="212"/>
      <c r="B212" s="220" t="s">
        <v>206</v>
      </c>
      <c r="C212" s="221" t="s">
        <v>3847</v>
      </c>
      <c r="D212" s="215"/>
      <c r="E212" s="216"/>
      <c r="F212" s="217"/>
      <c r="G212" s="218"/>
    </row>
    <row r="213" spans="1:7" x14ac:dyDescent="0.2">
      <c r="A213" s="212"/>
      <c r="B213" s="220" t="s">
        <v>236</v>
      </c>
      <c r="C213" s="221" t="s">
        <v>4527</v>
      </c>
      <c r="D213" s="215"/>
      <c r="E213" s="216"/>
      <c r="F213" s="217"/>
      <c r="G213" s="218"/>
    </row>
    <row r="214" spans="1:7" ht="24" x14ac:dyDescent="0.2">
      <c r="A214" s="212" t="s">
        <v>179</v>
      </c>
      <c r="B214" s="220" t="s">
        <v>1109</v>
      </c>
      <c r="C214" s="221" t="s">
        <v>4525</v>
      </c>
      <c r="D214" s="215"/>
      <c r="E214" s="216"/>
      <c r="F214" s="217"/>
      <c r="G214" s="218"/>
    </row>
    <row r="215" spans="1:7" ht="48" x14ac:dyDescent="0.2">
      <c r="A215" s="212" t="s">
        <v>181</v>
      </c>
      <c r="B215" s="220" t="s">
        <v>1084</v>
      </c>
      <c r="C215" s="221" t="s">
        <v>4500</v>
      </c>
      <c r="D215" s="215"/>
      <c r="E215" s="216"/>
      <c r="F215" s="217"/>
      <c r="G215" s="218"/>
    </row>
    <row r="216" spans="1:7" ht="24" x14ac:dyDescent="0.2">
      <c r="A216" s="212" t="s">
        <v>182</v>
      </c>
      <c r="B216" s="220" t="s">
        <v>1109</v>
      </c>
      <c r="C216" s="221" t="s">
        <v>4525</v>
      </c>
      <c r="D216" s="215"/>
      <c r="E216" s="216"/>
      <c r="F216" s="217"/>
      <c r="G216" s="218"/>
    </row>
    <row r="217" spans="1:7" ht="24" x14ac:dyDescent="0.2">
      <c r="A217" s="212"/>
      <c r="B217" s="220" t="s">
        <v>1111</v>
      </c>
      <c r="C217" s="221" t="s">
        <v>4528</v>
      </c>
      <c r="D217" s="215"/>
      <c r="E217" s="216"/>
      <c r="F217" s="217"/>
      <c r="G217" s="218"/>
    </row>
    <row r="218" spans="1:7" x14ac:dyDescent="0.2">
      <c r="A218" s="212"/>
      <c r="B218" s="220" t="s">
        <v>207</v>
      </c>
      <c r="C218" s="221" t="s">
        <v>3745</v>
      </c>
      <c r="D218" s="215" t="s">
        <v>194</v>
      </c>
      <c r="E218" s="216">
        <v>93.08</v>
      </c>
      <c r="F218" s="4"/>
      <c r="G218" s="218">
        <f>ROUND(E218*F218,2)</f>
        <v>0</v>
      </c>
    </row>
    <row r="219" spans="1:7" x14ac:dyDescent="0.2">
      <c r="A219" s="212"/>
      <c r="B219" s="220" t="s">
        <v>208</v>
      </c>
      <c r="C219" s="221" t="s">
        <v>209</v>
      </c>
      <c r="D219" s="215" t="s">
        <v>194</v>
      </c>
      <c r="E219" s="216">
        <v>0</v>
      </c>
      <c r="F219" s="217"/>
      <c r="G219" s="218">
        <f>ROUND(E219*F219,2)</f>
        <v>0</v>
      </c>
    </row>
    <row r="220" spans="1:7" x14ac:dyDescent="0.2">
      <c r="A220" s="212"/>
      <c r="B220" s="220"/>
      <c r="C220" s="221"/>
      <c r="D220" s="215"/>
      <c r="E220" s="216"/>
      <c r="F220" s="217"/>
      <c r="G220" s="218"/>
    </row>
    <row r="221" spans="1:7" ht="60" x14ac:dyDescent="0.2">
      <c r="A221" s="212" t="s">
        <v>183</v>
      </c>
      <c r="B221" s="220" t="s">
        <v>1112</v>
      </c>
      <c r="C221" s="221" t="s">
        <v>4505</v>
      </c>
      <c r="D221" s="215"/>
      <c r="E221" s="216"/>
      <c r="F221" s="217"/>
      <c r="G221" s="218"/>
    </row>
    <row r="222" spans="1:7" x14ac:dyDescent="0.2">
      <c r="A222" s="212"/>
      <c r="B222" s="220" t="s">
        <v>232</v>
      </c>
      <c r="C222" s="221" t="s">
        <v>3745</v>
      </c>
      <c r="D222" s="215" t="s">
        <v>194</v>
      </c>
      <c r="E222" s="216">
        <v>46.54</v>
      </c>
      <c r="F222" s="4"/>
      <c r="G222" s="218">
        <f>ROUND(E222*F222,2)</f>
        <v>0</v>
      </c>
    </row>
    <row r="223" spans="1:7" x14ac:dyDescent="0.2">
      <c r="A223" s="212"/>
      <c r="B223" s="220" t="s">
        <v>208</v>
      </c>
      <c r="C223" s="221" t="s">
        <v>209</v>
      </c>
      <c r="D223" s="215" t="s">
        <v>194</v>
      </c>
      <c r="E223" s="216">
        <v>0</v>
      </c>
      <c r="F223" s="217"/>
      <c r="G223" s="218">
        <f>ROUND(E223*F223,2)</f>
        <v>0</v>
      </c>
    </row>
    <row r="224" spans="1:7" x14ac:dyDescent="0.2">
      <c r="A224" s="212"/>
      <c r="B224" s="220"/>
      <c r="C224" s="221"/>
      <c r="D224" s="215"/>
      <c r="E224" s="216"/>
      <c r="F224" s="217"/>
      <c r="G224" s="218"/>
    </row>
    <row r="225" spans="1:7" ht="60" x14ac:dyDescent="0.2">
      <c r="A225" s="212" t="s">
        <v>212</v>
      </c>
      <c r="B225" s="220" t="s">
        <v>1113</v>
      </c>
      <c r="C225" s="221" t="s">
        <v>4506</v>
      </c>
      <c r="D225" s="215"/>
      <c r="E225" s="216"/>
      <c r="F225" s="217"/>
      <c r="G225" s="218"/>
    </row>
    <row r="226" spans="1:7" x14ac:dyDescent="0.2">
      <c r="A226" s="212"/>
      <c r="B226" s="220" t="s">
        <v>1114</v>
      </c>
      <c r="C226" s="221" t="s">
        <v>4529</v>
      </c>
      <c r="D226" s="215" t="s">
        <v>194</v>
      </c>
      <c r="E226" s="216">
        <v>46.54</v>
      </c>
      <c r="F226" s="4"/>
      <c r="G226" s="218">
        <f>ROUND(E226*F226,2)</f>
        <v>0</v>
      </c>
    </row>
    <row r="227" spans="1:7" x14ac:dyDescent="0.2">
      <c r="A227" s="212"/>
      <c r="B227" s="220" t="s">
        <v>1115</v>
      </c>
      <c r="C227" s="221" t="s">
        <v>4530</v>
      </c>
      <c r="D227" s="215" t="s">
        <v>194</v>
      </c>
      <c r="E227" s="216">
        <v>0</v>
      </c>
      <c r="F227" s="217"/>
      <c r="G227" s="218">
        <f>ROUND(E227*F227,2)</f>
        <v>0</v>
      </c>
    </row>
    <row r="228" spans="1:7" x14ac:dyDescent="0.2">
      <c r="A228" s="212"/>
      <c r="B228" s="220"/>
      <c r="C228" s="221"/>
      <c r="D228" s="215"/>
      <c r="E228" s="216"/>
      <c r="F228" s="217"/>
      <c r="G228" s="218"/>
    </row>
    <row r="229" spans="1:7" ht="24" x14ac:dyDescent="0.2">
      <c r="A229" s="222" t="str">
        <f>CONCATENATE($A$14,".",TEXT(COUNTA(A$15:A228)-COUNTIF(A$15:A228,"*.")-COUNTIF(A$15:A228,"*)")+1,0))</f>
        <v>2.3.10</v>
      </c>
      <c r="B229" s="220" t="s">
        <v>1116</v>
      </c>
      <c r="C229" s="221" t="s">
        <v>4531</v>
      </c>
      <c r="D229" s="215"/>
      <c r="E229" s="216"/>
      <c r="F229" s="217"/>
      <c r="G229" s="218"/>
    </row>
    <row r="230" spans="1:7" x14ac:dyDescent="0.2">
      <c r="A230" s="212"/>
      <c r="B230" s="220" t="s">
        <v>206</v>
      </c>
      <c r="C230" s="221" t="s">
        <v>3847</v>
      </c>
      <c r="D230" s="215"/>
      <c r="E230" s="216"/>
      <c r="F230" s="217"/>
      <c r="G230" s="218"/>
    </row>
    <row r="231" spans="1:7" x14ac:dyDescent="0.2">
      <c r="A231" s="212"/>
      <c r="B231" s="220" t="s">
        <v>228</v>
      </c>
      <c r="C231" s="221" t="s">
        <v>4522</v>
      </c>
      <c r="D231" s="215"/>
      <c r="E231" s="216"/>
      <c r="F231" s="217"/>
      <c r="G231" s="218"/>
    </row>
    <row r="232" spans="1:7" x14ac:dyDescent="0.2">
      <c r="A232" s="212"/>
      <c r="B232" s="220" t="s">
        <v>1117</v>
      </c>
      <c r="C232" s="221" t="s">
        <v>4532</v>
      </c>
      <c r="D232" s="215"/>
      <c r="E232" s="216"/>
      <c r="F232" s="217"/>
      <c r="G232" s="218"/>
    </row>
    <row r="233" spans="1:7" ht="60" x14ac:dyDescent="0.2">
      <c r="A233" s="212" t="s">
        <v>179</v>
      </c>
      <c r="B233" s="220" t="s">
        <v>1118</v>
      </c>
      <c r="C233" s="221" t="s">
        <v>4533</v>
      </c>
      <c r="D233" s="215"/>
      <c r="E233" s="216"/>
      <c r="F233" s="217"/>
      <c r="G233" s="218"/>
    </row>
    <row r="234" spans="1:7" x14ac:dyDescent="0.2">
      <c r="A234" s="212"/>
      <c r="B234" s="220" t="s">
        <v>207</v>
      </c>
      <c r="C234" s="221" t="s">
        <v>3745</v>
      </c>
      <c r="D234" s="215" t="s">
        <v>194</v>
      </c>
      <c r="E234" s="216">
        <v>21.32</v>
      </c>
      <c r="F234" s="4"/>
      <c r="G234" s="218">
        <f>ROUND(E234*F234,2)</f>
        <v>0</v>
      </c>
    </row>
    <row r="235" spans="1:7" x14ac:dyDescent="0.2">
      <c r="A235" s="212"/>
      <c r="B235" s="220" t="s">
        <v>208</v>
      </c>
      <c r="C235" s="221" t="s">
        <v>209</v>
      </c>
      <c r="D235" s="215" t="s">
        <v>194</v>
      </c>
      <c r="E235" s="216">
        <v>81.38000000000001</v>
      </c>
      <c r="F235" s="4"/>
      <c r="G235" s="218">
        <f>ROUND(E235*F235,2)</f>
        <v>0</v>
      </c>
    </row>
    <row r="236" spans="1:7" x14ac:dyDescent="0.2">
      <c r="A236" s="212"/>
      <c r="B236" s="220"/>
      <c r="C236" s="221"/>
      <c r="D236" s="215"/>
      <c r="E236" s="216"/>
      <c r="F236" s="217"/>
      <c r="G236" s="218"/>
    </row>
    <row r="237" spans="1:7" x14ac:dyDescent="0.2">
      <c r="A237" s="212"/>
      <c r="B237" s="220" t="s">
        <v>239</v>
      </c>
      <c r="C237" s="221" t="s">
        <v>4534</v>
      </c>
      <c r="D237" s="215"/>
      <c r="E237" s="216"/>
      <c r="F237" s="217"/>
      <c r="G237" s="218"/>
    </row>
    <row r="238" spans="1:7" ht="60" x14ac:dyDescent="0.2">
      <c r="A238" s="212" t="s">
        <v>181</v>
      </c>
      <c r="B238" s="220" t="s">
        <v>1119</v>
      </c>
      <c r="C238" s="221" t="s">
        <v>4535</v>
      </c>
      <c r="D238" s="215"/>
      <c r="E238" s="216"/>
      <c r="F238" s="217"/>
      <c r="G238" s="218"/>
    </row>
    <row r="239" spans="1:7" x14ac:dyDescent="0.2">
      <c r="A239" s="212"/>
      <c r="B239" s="220" t="s">
        <v>1120</v>
      </c>
      <c r="C239" s="221" t="s">
        <v>4536</v>
      </c>
      <c r="D239" s="215" t="s">
        <v>194</v>
      </c>
      <c r="E239" s="216">
        <v>27.141999999999996</v>
      </c>
      <c r="F239" s="4"/>
      <c r="G239" s="218">
        <f>ROUND(E239*F239,2)</f>
        <v>0</v>
      </c>
    </row>
    <row r="240" spans="1:7" x14ac:dyDescent="0.2">
      <c r="A240" s="212"/>
      <c r="B240" s="220" t="s">
        <v>208</v>
      </c>
      <c r="C240" s="221" t="s">
        <v>209</v>
      </c>
      <c r="D240" s="215" t="s">
        <v>194</v>
      </c>
      <c r="E240" s="216">
        <v>78.876000000000005</v>
      </c>
      <c r="F240" s="4"/>
      <c r="G240" s="218">
        <f>ROUND(E240*F240,2)</f>
        <v>0</v>
      </c>
    </row>
    <row r="241" spans="1:7" x14ac:dyDescent="0.2">
      <c r="A241" s="212"/>
      <c r="B241" s="220"/>
      <c r="C241" s="221"/>
      <c r="D241" s="215"/>
      <c r="E241" s="216"/>
      <c r="F241" s="217"/>
      <c r="G241" s="218"/>
    </row>
    <row r="242" spans="1:7" ht="60" x14ac:dyDescent="0.2">
      <c r="A242" s="212" t="s">
        <v>182</v>
      </c>
      <c r="B242" s="220" t="s">
        <v>1121</v>
      </c>
      <c r="C242" s="221" t="s">
        <v>4537</v>
      </c>
      <c r="D242" s="215"/>
      <c r="E242" s="216"/>
      <c r="F242" s="217"/>
      <c r="G242" s="218"/>
    </row>
    <row r="243" spans="1:7" x14ac:dyDescent="0.2">
      <c r="A243" s="212"/>
      <c r="B243" s="220" t="s">
        <v>1120</v>
      </c>
      <c r="C243" s="221" t="s">
        <v>4536</v>
      </c>
      <c r="D243" s="215" t="s">
        <v>194</v>
      </c>
      <c r="E243" s="216">
        <v>27.141999999999996</v>
      </c>
      <c r="F243" s="4"/>
      <c r="G243" s="218">
        <f>ROUND(E243*F243,2)</f>
        <v>0</v>
      </c>
    </row>
    <row r="244" spans="1:7" x14ac:dyDescent="0.2">
      <c r="A244" s="212"/>
      <c r="B244" s="220" t="s">
        <v>1122</v>
      </c>
      <c r="C244" s="221" t="s">
        <v>4538</v>
      </c>
      <c r="D244" s="215" t="s">
        <v>194</v>
      </c>
      <c r="E244" s="216">
        <v>78.876000000000005</v>
      </c>
      <c r="F244" s="4"/>
      <c r="G244" s="218">
        <f>ROUND(E244*F244,2)</f>
        <v>0</v>
      </c>
    </row>
    <row r="245" spans="1:7" x14ac:dyDescent="0.2">
      <c r="A245" s="212"/>
      <c r="B245" s="220"/>
      <c r="C245" s="221"/>
      <c r="D245" s="215"/>
      <c r="E245" s="216"/>
      <c r="F245" s="217"/>
      <c r="G245" s="218"/>
    </row>
    <row r="246" spans="1:7" ht="36" x14ac:dyDescent="0.2">
      <c r="A246" s="212" t="s">
        <v>183</v>
      </c>
      <c r="B246" s="220" t="s">
        <v>1123</v>
      </c>
      <c r="C246" s="221" t="s">
        <v>4539</v>
      </c>
      <c r="D246" s="215"/>
      <c r="E246" s="216"/>
      <c r="F246" s="217"/>
      <c r="G246" s="218"/>
    </row>
    <row r="247" spans="1:7" ht="48" x14ac:dyDescent="0.2">
      <c r="A247" s="212" t="s">
        <v>212</v>
      </c>
      <c r="B247" s="220" t="s">
        <v>1084</v>
      </c>
      <c r="C247" s="221" t="s">
        <v>4500</v>
      </c>
      <c r="D247" s="215"/>
      <c r="E247" s="216"/>
      <c r="F247" s="217"/>
      <c r="G247" s="218"/>
    </row>
    <row r="248" spans="1:7" ht="24" x14ac:dyDescent="0.2">
      <c r="A248" s="212" t="s">
        <v>213</v>
      </c>
      <c r="B248" s="220" t="s">
        <v>1085</v>
      </c>
      <c r="C248" s="221" t="s">
        <v>4501</v>
      </c>
      <c r="D248" s="215"/>
      <c r="E248" s="216"/>
      <c r="F248" s="217"/>
      <c r="G248" s="218"/>
    </row>
    <row r="249" spans="1:7" x14ac:dyDescent="0.2">
      <c r="A249" s="212"/>
      <c r="B249" s="220" t="s">
        <v>228</v>
      </c>
      <c r="C249" s="221" t="s">
        <v>4522</v>
      </c>
      <c r="D249" s="215"/>
      <c r="E249" s="216"/>
      <c r="F249" s="217"/>
      <c r="G249" s="218"/>
    </row>
    <row r="250" spans="1:7" x14ac:dyDescent="0.2">
      <c r="A250" s="212"/>
      <c r="B250" s="220" t="s">
        <v>207</v>
      </c>
      <c r="C250" s="221" t="s">
        <v>3745</v>
      </c>
      <c r="D250" s="215" t="s">
        <v>194</v>
      </c>
      <c r="E250" s="216">
        <v>42.64</v>
      </c>
      <c r="F250" s="4"/>
      <c r="G250" s="218">
        <f>ROUND(E250*F250,2)</f>
        <v>0</v>
      </c>
    </row>
    <row r="251" spans="1:7" x14ac:dyDescent="0.2">
      <c r="A251" s="212"/>
      <c r="B251" s="220" t="s">
        <v>208</v>
      </c>
      <c r="C251" s="221" t="s">
        <v>209</v>
      </c>
      <c r="D251" s="215" t="s">
        <v>194</v>
      </c>
      <c r="E251" s="216">
        <v>139.6815</v>
      </c>
      <c r="F251" s="4"/>
      <c r="G251" s="218">
        <f>ROUND(E251*F251,2)</f>
        <v>0</v>
      </c>
    </row>
    <row r="252" spans="1:7" x14ac:dyDescent="0.2">
      <c r="A252" s="212"/>
      <c r="B252" s="220"/>
      <c r="C252" s="221"/>
      <c r="D252" s="215"/>
      <c r="E252" s="216"/>
      <c r="F252" s="217"/>
      <c r="G252" s="218"/>
    </row>
    <row r="253" spans="1:7" ht="24" x14ac:dyDescent="0.2">
      <c r="A253" s="222" t="str">
        <f>CONCATENATE($A$14,".",TEXT(COUNTA(A$15:A252)-COUNTIF(A$15:A252,"*.")-COUNTIF(A$15:A252,"*)")+1,0))</f>
        <v>2.3.11</v>
      </c>
      <c r="B253" s="220" t="s">
        <v>1124</v>
      </c>
      <c r="C253" s="221" t="s">
        <v>4540</v>
      </c>
      <c r="D253" s="215"/>
      <c r="E253" s="216"/>
      <c r="F253" s="217"/>
      <c r="G253" s="218"/>
    </row>
    <row r="254" spans="1:7" x14ac:dyDescent="0.2">
      <c r="A254" s="212"/>
      <c r="B254" s="220" t="s">
        <v>206</v>
      </c>
      <c r="C254" s="221" t="s">
        <v>3847</v>
      </c>
      <c r="D254" s="215"/>
      <c r="E254" s="216"/>
      <c r="F254" s="217"/>
      <c r="G254" s="218"/>
    </row>
    <row r="255" spans="1:7" ht="72" x14ac:dyDescent="0.2">
      <c r="A255" s="212" t="s">
        <v>179</v>
      </c>
      <c r="B255" s="220" t="s">
        <v>1125</v>
      </c>
      <c r="C255" s="221" t="s">
        <v>4541</v>
      </c>
      <c r="D255" s="215"/>
      <c r="E255" s="216"/>
      <c r="F255" s="217"/>
      <c r="G255" s="218"/>
    </row>
    <row r="256" spans="1:7" ht="48" x14ac:dyDescent="0.2">
      <c r="A256" s="212" t="s">
        <v>181</v>
      </c>
      <c r="B256" s="220" t="s">
        <v>1126</v>
      </c>
      <c r="C256" s="221" t="s">
        <v>4542</v>
      </c>
      <c r="D256" s="215"/>
      <c r="E256" s="216"/>
      <c r="F256" s="217"/>
      <c r="G256" s="218"/>
    </row>
    <row r="257" spans="1:7" ht="36" x14ac:dyDescent="0.2">
      <c r="A257" s="212" t="s">
        <v>182</v>
      </c>
      <c r="B257" s="220" t="s">
        <v>1127</v>
      </c>
      <c r="C257" s="221" t="s">
        <v>4543</v>
      </c>
      <c r="D257" s="215"/>
      <c r="E257" s="216"/>
      <c r="F257" s="217"/>
      <c r="G257" s="218"/>
    </row>
    <row r="258" spans="1:7" x14ac:dyDescent="0.2">
      <c r="A258" s="212"/>
      <c r="B258" s="220" t="s">
        <v>207</v>
      </c>
      <c r="C258" s="221" t="s">
        <v>3745</v>
      </c>
      <c r="D258" s="215" t="s">
        <v>194</v>
      </c>
      <c r="E258" s="216">
        <v>27.04</v>
      </c>
      <c r="F258" s="4"/>
      <c r="G258" s="218">
        <f>ROUND(E258*F258,2)</f>
        <v>0</v>
      </c>
    </row>
    <row r="259" spans="1:7" x14ac:dyDescent="0.2">
      <c r="A259" s="212"/>
      <c r="B259" s="220" t="s">
        <v>208</v>
      </c>
      <c r="C259" s="221" t="s">
        <v>209</v>
      </c>
      <c r="D259" s="215" t="s">
        <v>194</v>
      </c>
      <c r="E259" s="216">
        <v>0</v>
      </c>
      <c r="F259" s="217"/>
      <c r="G259" s="218">
        <f>ROUND(E259*F259,2)</f>
        <v>0</v>
      </c>
    </row>
    <row r="260" spans="1:7" x14ac:dyDescent="0.2">
      <c r="A260" s="212"/>
      <c r="B260" s="220"/>
      <c r="C260" s="221"/>
      <c r="D260" s="215"/>
      <c r="E260" s="216"/>
      <c r="F260" s="217"/>
      <c r="G260" s="218"/>
    </row>
    <row r="261" spans="1:7" ht="60" x14ac:dyDescent="0.2">
      <c r="A261" s="212" t="s">
        <v>183</v>
      </c>
      <c r="B261" s="220" t="s">
        <v>1128</v>
      </c>
      <c r="C261" s="221" t="s">
        <v>4544</v>
      </c>
      <c r="D261" s="215"/>
      <c r="E261" s="216"/>
      <c r="F261" s="217"/>
      <c r="G261" s="218"/>
    </row>
    <row r="262" spans="1:7" x14ac:dyDescent="0.2">
      <c r="A262" s="212"/>
      <c r="B262" s="220" t="s">
        <v>207</v>
      </c>
      <c r="C262" s="221" t="s">
        <v>3745</v>
      </c>
      <c r="D262" s="215" t="s">
        <v>194</v>
      </c>
      <c r="E262" s="216">
        <v>13.520000000000001</v>
      </c>
      <c r="F262" s="4"/>
      <c r="G262" s="218">
        <f>ROUND(E262*F262,2)</f>
        <v>0</v>
      </c>
    </row>
    <row r="263" spans="1:7" x14ac:dyDescent="0.2">
      <c r="A263" s="212"/>
      <c r="B263" s="220" t="s">
        <v>208</v>
      </c>
      <c r="C263" s="221" t="s">
        <v>209</v>
      </c>
      <c r="D263" s="215" t="s">
        <v>194</v>
      </c>
      <c r="E263" s="216">
        <v>0</v>
      </c>
      <c r="F263" s="217"/>
      <c r="G263" s="218">
        <f>ROUND(E263*F263,2)</f>
        <v>0</v>
      </c>
    </row>
    <row r="264" spans="1:7" x14ac:dyDescent="0.2">
      <c r="A264" s="212"/>
      <c r="B264" s="220"/>
      <c r="C264" s="221"/>
      <c r="D264" s="215"/>
      <c r="E264" s="216"/>
      <c r="F264" s="217"/>
      <c r="G264" s="218"/>
    </row>
    <row r="265" spans="1:7" x14ac:dyDescent="0.2">
      <c r="A265" s="212"/>
      <c r="B265" s="220" t="s">
        <v>1129</v>
      </c>
      <c r="C265" s="221" t="s">
        <v>4545</v>
      </c>
      <c r="D265" s="215"/>
      <c r="E265" s="216"/>
      <c r="F265" s="217"/>
      <c r="G265" s="218"/>
    </row>
    <row r="266" spans="1:7" ht="60" x14ac:dyDescent="0.2">
      <c r="A266" s="212" t="s">
        <v>212</v>
      </c>
      <c r="B266" s="220" t="s">
        <v>1130</v>
      </c>
      <c r="C266" s="221" t="s">
        <v>4546</v>
      </c>
      <c r="D266" s="215"/>
      <c r="E266" s="216"/>
      <c r="F266" s="217"/>
      <c r="G266" s="218"/>
    </row>
    <row r="267" spans="1:7" x14ac:dyDescent="0.2">
      <c r="A267" s="212"/>
      <c r="B267" s="220" t="s">
        <v>232</v>
      </c>
      <c r="C267" s="221" t="s">
        <v>3745</v>
      </c>
      <c r="D267" s="215" t="s">
        <v>194</v>
      </c>
      <c r="E267" s="216">
        <v>12.22</v>
      </c>
      <c r="F267" s="4"/>
      <c r="G267" s="218">
        <f>ROUND(E267*F267,2)</f>
        <v>0</v>
      </c>
    </row>
    <row r="268" spans="1:7" x14ac:dyDescent="0.2">
      <c r="A268" s="212"/>
      <c r="B268" s="220" t="s">
        <v>208</v>
      </c>
      <c r="C268" s="221" t="s">
        <v>209</v>
      </c>
      <c r="D268" s="215" t="s">
        <v>194</v>
      </c>
      <c r="E268" s="216">
        <v>0</v>
      </c>
      <c r="F268" s="217"/>
      <c r="G268" s="218">
        <f>ROUND(E268*F268,2)</f>
        <v>0</v>
      </c>
    </row>
    <row r="269" spans="1:7" x14ac:dyDescent="0.2">
      <c r="A269" s="212"/>
      <c r="B269" s="220" t="s">
        <v>1131</v>
      </c>
      <c r="C269" s="221" t="s">
        <v>4547</v>
      </c>
      <c r="D269" s="215"/>
      <c r="E269" s="216"/>
      <c r="F269" s="217"/>
      <c r="G269" s="218"/>
    </row>
    <row r="270" spans="1:7" ht="60" x14ac:dyDescent="0.2">
      <c r="A270" s="212" t="s">
        <v>213</v>
      </c>
      <c r="B270" s="220" t="s">
        <v>1132</v>
      </c>
      <c r="C270" s="221" t="s">
        <v>4548</v>
      </c>
      <c r="D270" s="215"/>
      <c r="E270" s="216"/>
      <c r="F270" s="217"/>
      <c r="G270" s="218"/>
    </row>
    <row r="271" spans="1:7" x14ac:dyDescent="0.2">
      <c r="A271" s="212"/>
      <c r="B271" s="220" t="s">
        <v>207</v>
      </c>
      <c r="C271" s="221" t="s">
        <v>3745</v>
      </c>
      <c r="D271" s="215" t="s">
        <v>194</v>
      </c>
      <c r="E271" s="216">
        <v>17.16</v>
      </c>
      <c r="F271" s="4"/>
      <c r="G271" s="218">
        <f>ROUND(E271*F271,2)</f>
        <v>0</v>
      </c>
    </row>
    <row r="272" spans="1:7" x14ac:dyDescent="0.2">
      <c r="A272" s="212"/>
      <c r="B272" s="220" t="s">
        <v>208</v>
      </c>
      <c r="C272" s="221" t="s">
        <v>209</v>
      </c>
      <c r="D272" s="215" t="s">
        <v>194</v>
      </c>
      <c r="E272" s="216">
        <v>0</v>
      </c>
      <c r="F272" s="217"/>
      <c r="G272" s="218">
        <f>ROUND(E272*F272,2)</f>
        <v>0</v>
      </c>
    </row>
    <row r="273" spans="1:7" x14ac:dyDescent="0.2">
      <c r="A273" s="212"/>
      <c r="B273" s="220"/>
      <c r="C273" s="221"/>
      <c r="D273" s="215"/>
      <c r="E273" s="216"/>
      <c r="F273" s="217"/>
      <c r="G273" s="218"/>
    </row>
    <row r="274" spans="1:7" ht="24" x14ac:dyDescent="0.2">
      <c r="A274" s="222" t="str">
        <f>CONCATENATE($A$14,".",TEXT(COUNTA(A$15:A273)-COUNTIF(A$15:A273,"*.")-COUNTIF(A$15:A273,"*)")+1,0))</f>
        <v>2.3.12</v>
      </c>
      <c r="B274" s="220" t="s">
        <v>1133</v>
      </c>
      <c r="C274" s="221" t="s">
        <v>4549</v>
      </c>
      <c r="D274" s="215"/>
      <c r="E274" s="216"/>
      <c r="F274" s="217"/>
      <c r="G274" s="218"/>
    </row>
    <row r="275" spans="1:7" x14ac:dyDescent="0.2">
      <c r="A275" s="212"/>
      <c r="B275" s="220" t="s">
        <v>206</v>
      </c>
      <c r="C275" s="221" t="s">
        <v>3847</v>
      </c>
      <c r="D275" s="215"/>
      <c r="E275" s="216"/>
      <c r="F275" s="217"/>
      <c r="G275" s="218"/>
    </row>
    <row r="276" spans="1:7" x14ac:dyDescent="0.2">
      <c r="A276" s="212"/>
      <c r="B276" s="220" t="s">
        <v>1134</v>
      </c>
      <c r="C276" s="221" t="s">
        <v>4550</v>
      </c>
      <c r="D276" s="215"/>
      <c r="E276" s="216"/>
      <c r="F276" s="217"/>
      <c r="G276" s="218"/>
    </row>
    <row r="277" spans="1:7" ht="36" x14ac:dyDescent="0.2">
      <c r="A277" s="212" t="s">
        <v>179</v>
      </c>
      <c r="B277" s="220" t="s">
        <v>1135</v>
      </c>
      <c r="C277" s="221" t="s">
        <v>4551</v>
      </c>
      <c r="D277" s="215"/>
      <c r="E277" s="216"/>
      <c r="F277" s="217"/>
      <c r="G277" s="218"/>
    </row>
    <row r="278" spans="1:7" ht="48" x14ac:dyDescent="0.2">
      <c r="A278" s="212" t="s">
        <v>181</v>
      </c>
      <c r="B278" s="220" t="s">
        <v>1136</v>
      </c>
      <c r="C278" s="221" t="s">
        <v>4552</v>
      </c>
      <c r="D278" s="215"/>
      <c r="E278" s="216"/>
      <c r="F278" s="217"/>
      <c r="G278" s="218"/>
    </row>
    <row r="279" spans="1:7" ht="36" x14ac:dyDescent="0.2">
      <c r="A279" s="212" t="s">
        <v>182</v>
      </c>
      <c r="B279" s="220" t="s">
        <v>1135</v>
      </c>
      <c r="C279" s="221" t="s">
        <v>4551</v>
      </c>
      <c r="D279" s="215"/>
      <c r="E279" s="216"/>
      <c r="F279" s="217"/>
      <c r="G279" s="218"/>
    </row>
    <row r="280" spans="1:7" x14ac:dyDescent="0.2">
      <c r="A280" s="212"/>
      <c r="B280" s="220" t="s">
        <v>207</v>
      </c>
      <c r="C280" s="221" t="s">
        <v>3745</v>
      </c>
      <c r="D280" s="215" t="s">
        <v>194</v>
      </c>
      <c r="E280" s="216">
        <v>1352.3895</v>
      </c>
      <c r="F280" s="4"/>
      <c r="G280" s="218">
        <f>ROUND(E280*F280,2)</f>
        <v>0</v>
      </c>
    </row>
    <row r="281" spans="1:7" x14ac:dyDescent="0.2">
      <c r="A281" s="212"/>
      <c r="B281" s="220" t="s">
        <v>208</v>
      </c>
      <c r="C281" s="221" t="s">
        <v>209</v>
      </c>
      <c r="D281" s="215" t="s">
        <v>194</v>
      </c>
      <c r="E281" s="216">
        <v>0</v>
      </c>
      <c r="F281" s="217"/>
      <c r="G281" s="218">
        <f>ROUND(E281*F281,2)</f>
        <v>0</v>
      </c>
    </row>
    <row r="282" spans="1:7" x14ac:dyDescent="0.2">
      <c r="A282" s="212"/>
      <c r="B282" s="220"/>
      <c r="C282" s="221"/>
      <c r="D282" s="215"/>
      <c r="E282" s="216"/>
      <c r="F282" s="217"/>
      <c r="G282" s="218"/>
    </row>
    <row r="283" spans="1:7" ht="72" x14ac:dyDescent="0.2">
      <c r="A283" s="212" t="s">
        <v>183</v>
      </c>
      <c r="B283" s="220" t="s">
        <v>1137</v>
      </c>
      <c r="C283" s="221" t="s">
        <v>4553</v>
      </c>
      <c r="D283" s="215"/>
      <c r="E283" s="216"/>
      <c r="F283" s="217"/>
      <c r="G283" s="218"/>
    </row>
    <row r="284" spans="1:7" x14ac:dyDescent="0.2">
      <c r="A284" s="212"/>
      <c r="B284" s="220" t="s">
        <v>207</v>
      </c>
      <c r="C284" s="221" t="s">
        <v>3745</v>
      </c>
      <c r="D284" s="215" t="s">
        <v>194</v>
      </c>
      <c r="E284" s="216">
        <v>676.19370000000004</v>
      </c>
      <c r="F284" s="4"/>
      <c r="G284" s="218">
        <f>ROUND(E284*F284,2)</f>
        <v>0</v>
      </c>
    </row>
    <row r="285" spans="1:7" x14ac:dyDescent="0.2">
      <c r="A285" s="212"/>
      <c r="B285" s="220" t="s">
        <v>208</v>
      </c>
      <c r="C285" s="221" t="s">
        <v>209</v>
      </c>
      <c r="D285" s="215" t="s">
        <v>194</v>
      </c>
      <c r="E285" s="216">
        <v>0</v>
      </c>
      <c r="F285" s="217"/>
      <c r="G285" s="218">
        <f>ROUND(E285*F285,2)</f>
        <v>0</v>
      </c>
    </row>
    <row r="286" spans="1:7" x14ac:dyDescent="0.2">
      <c r="A286" s="212"/>
      <c r="B286" s="220"/>
      <c r="C286" s="221"/>
      <c r="D286" s="215"/>
      <c r="E286" s="216"/>
      <c r="F286" s="217"/>
      <c r="G286" s="218"/>
    </row>
    <row r="287" spans="1:7" ht="60" x14ac:dyDescent="0.2">
      <c r="A287" s="212" t="s">
        <v>212</v>
      </c>
      <c r="B287" s="220" t="s">
        <v>1087</v>
      </c>
      <c r="C287" s="221" t="s">
        <v>4554</v>
      </c>
      <c r="D287" s="215"/>
      <c r="E287" s="216"/>
      <c r="F287" s="217"/>
      <c r="G287" s="218"/>
    </row>
    <row r="288" spans="1:7" x14ac:dyDescent="0.2">
      <c r="A288" s="212"/>
      <c r="B288" s="220" t="s">
        <v>207</v>
      </c>
      <c r="C288" s="221" t="s">
        <v>3745</v>
      </c>
      <c r="D288" s="215" t="s">
        <v>194</v>
      </c>
      <c r="E288" s="216">
        <v>676.19370000000004</v>
      </c>
      <c r="F288" s="4"/>
      <c r="G288" s="218">
        <f>ROUND(E288*F288,2)</f>
        <v>0</v>
      </c>
    </row>
    <row r="289" spans="1:7" x14ac:dyDescent="0.2">
      <c r="A289" s="212"/>
      <c r="B289" s="220" t="s">
        <v>208</v>
      </c>
      <c r="C289" s="221" t="s">
        <v>209</v>
      </c>
      <c r="D289" s="215" t="s">
        <v>194</v>
      </c>
      <c r="E289" s="216">
        <v>0</v>
      </c>
      <c r="F289" s="217"/>
      <c r="G289" s="218">
        <f>ROUND(E289*F289,2)</f>
        <v>0</v>
      </c>
    </row>
    <row r="290" spans="1:7" x14ac:dyDescent="0.2">
      <c r="A290" s="212"/>
      <c r="B290" s="220"/>
      <c r="C290" s="221"/>
      <c r="D290" s="215"/>
      <c r="E290" s="216"/>
      <c r="F290" s="217"/>
      <c r="G290" s="218"/>
    </row>
    <row r="291" spans="1:7" ht="24" x14ac:dyDescent="0.2">
      <c r="A291" s="222" t="str">
        <f>CONCATENATE($A$14,".",TEXT(COUNTA(A$15:A290)-COUNTIF(A$15:A290,"*.")-COUNTIF(A$15:A290,"*)")+1,0))</f>
        <v>2.3.13</v>
      </c>
      <c r="B291" s="220" t="s">
        <v>1138</v>
      </c>
      <c r="C291" s="221" t="s">
        <v>4555</v>
      </c>
      <c r="D291" s="215"/>
      <c r="E291" s="216"/>
      <c r="F291" s="217"/>
      <c r="G291" s="218"/>
    </row>
    <row r="292" spans="1:7" x14ac:dyDescent="0.2">
      <c r="A292" s="212"/>
      <c r="B292" s="220" t="s">
        <v>206</v>
      </c>
      <c r="C292" s="221" t="s">
        <v>3847</v>
      </c>
      <c r="D292" s="215"/>
      <c r="E292" s="216"/>
      <c r="F292" s="217"/>
      <c r="G292" s="218"/>
    </row>
    <row r="293" spans="1:7" ht="60" x14ac:dyDescent="0.2">
      <c r="A293" s="212" t="s">
        <v>179</v>
      </c>
      <c r="B293" s="220" t="s">
        <v>1139</v>
      </c>
      <c r="C293" s="221" t="s">
        <v>4556</v>
      </c>
      <c r="D293" s="215"/>
      <c r="E293" s="216"/>
      <c r="F293" s="217"/>
      <c r="G293" s="218"/>
    </row>
    <row r="294" spans="1:7" x14ac:dyDescent="0.2">
      <c r="A294" s="212"/>
      <c r="B294" s="220" t="s">
        <v>232</v>
      </c>
      <c r="C294" s="221" t="s">
        <v>3745</v>
      </c>
      <c r="D294" s="215" t="s">
        <v>194</v>
      </c>
      <c r="E294" s="216">
        <v>97.148499999999999</v>
      </c>
      <c r="F294" s="4"/>
      <c r="G294" s="218">
        <f>ROUND(E294*F294,2)</f>
        <v>0</v>
      </c>
    </row>
    <row r="295" spans="1:7" x14ac:dyDescent="0.2">
      <c r="A295" s="212"/>
      <c r="B295" s="220" t="s">
        <v>208</v>
      </c>
      <c r="C295" s="221" t="s">
        <v>209</v>
      </c>
      <c r="D295" s="215" t="s">
        <v>194</v>
      </c>
      <c r="E295" s="216">
        <v>0</v>
      </c>
      <c r="F295" s="217"/>
      <c r="G295" s="218">
        <f>ROUND(E295*F295,2)</f>
        <v>0</v>
      </c>
    </row>
    <row r="296" spans="1:7" x14ac:dyDescent="0.2">
      <c r="A296" s="212"/>
      <c r="B296" s="220"/>
      <c r="C296" s="221"/>
      <c r="D296" s="215"/>
      <c r="E296" s="216"/>
      <c r="F296" s="217"/>
      <c r="G296" s="218"/>
    </row>
    <row r="297" spans="1:7" ht="60" x14ac:dyDescent="0.2">
      <c r="A297" s="212" t="s">
        <v>181</v>
      </c>
      <c r="B297" s="220" t="s">
        <v>1087</v>
      </c>
      <c r="C297" s="221" t="s">
        <v>4554</v>
      </c>
      <c r="D297" s="215"/>
      <c r="E297" s="216"/>
      <c r="F297" s="217"/>
      <c r="G297" s="218"/>
    </row>
    <row r="298" spans="1:7" x14ac:dyDescent="0.2">
      <c r="A298" s="212"/>
      <c r="B298" s="220" t="s">
        <v>207</v>
      </c>
      <c r="C298" s="221" t="s">
        <v>3745</v>
      </c>
      <c r="D298" s="215" t="s">
        <v>194</v>
      </c>
      <c r="E298" s="216">
        <v>76.31</v>
      </c>
      <c r="F298" s="4"/>
      <c r="G298" s="218">
        <f>ROUND(E298*F298,2)</f>
        <v>0</v>
      </c>
    </row>
    <row r="299" spans="1:7" x14ac:dyDescent="0.2">
      <c r="A299" s="212"/>
      <c r="B299" s="220" t="s">
        <v>209</v>
      </c>
      <c r="C299" s="221" t="s">
        <v>209</v>
      </c>
      <c r="D299" s="215" t="s">
        <v>194</v>
      </c>
      <c r="E299" s="216">
        <v>0</v>
      </c>
      <c r="F299" s="217"/>
      <c r="G299" s="218">
        <f>ROUND(E299*F299,2)</f>
        <v>0</v>
      </c>
    </row>
    <row r="300" spans="1:7" x14ac:dyDescent="0.2">
      <c r="A300" s="212"/>
      <c r="B300" s="220"/>
      <c r="C300" s="221"/>
      <c r="D300" s="215"/>
      <c r="E300" s="216"/>
      <c r="F300" s="217"/>
      <c r="G300" s="218"/>
    </row>
    <row r="301" spans="1:7" ht="72" x14ac:dyDescent="0.2">
      <c r="A301" s="212" t="s">
        <v>182</v>
      </c>
      <c r="B301" s="220" t="s">
        <v>1140</v>
      </c>
      <c r="C301" s="221" t="s">
        <v>4557</v>
      </c>
      <c r="D301" s="215"/>
      <c r="E301" s="216"/>
      <c r="F301" s="217"/>
      <c r="G301" s="218"/>
    </row>
    <row r="302" spans="1:7" ht="48" x14ac:dyDescent="0.2">
      <c r="A302" s="212" t="s">
        <v>183</v>
      </c>
      <c r="B302" s="220" t="s">
        <v>1141</v>
      </c>
      <c r="C302" s="221" t="s">
        <v>4558</v>
      </c>
      <c r="D302" s="215"/>
      <c r="E302" s="216"/>
      <c r="F302" s="217"/>
      <c r="G302" s="218"/>
    </row>
    <row r="303" spans="1:7" ht="36" x14ac:dyDescent="0.2">
      <c r="A303" s="212" t="s">
        <v>212</v>
      </c>
      <c r="B303" s="220" t="s">
        <v>1127</v>
      </c>
      <c r="C303" s="221" t="s">
        <v>4543</v>
      </c>
      <c r="D303" s="215"/>
      <c r="E303" s="216"/>
      <c r="F303" s="217"/>
      <c r="G303" s="218"/>
    </row>
    <row r="304" spans="1:7" ht="60" x14ac:dyDescent="0.2">
      <c r="A304" s="212"/>
      <c r="B304" s="220" t="s">
        <v>1142</v>
      </c>
      <c r="C304" s="221" t="s">
        <v>4559</v>
      </c>
      <c r="D304" s="215"/>
      <c r="E304" s="216"/>
      <c r="F304" s="217"/>
      <c r="G304" s="218"/>
    </row>
    <row r="305" spans="1:7" x14ac:dyDescent="0.2">
      <c r="A305" s="212"/>
      <c r="B305" s="220" t="s">
        <v>207</v>
      </c>
      <c r="C305" s="221" t="s">
        <v>3745</v>
      </c>
      <c r="D305" s="215" t="s">
        <v>194</v>
      </c>
      <c r="E305" s="216">
        <v>160.251</v>
      </c>
      <c r="F305" s="4"/>
      <c r="G305" s="218">
        <f>ROUND(E305*F305,2)</f>
        <v>0</v>
      </c>
    </row>
    <row r="306" spans="1:7" x14ac:dyDescent="0.2">
      <c r="A306" s="212"/>
      <c r="B306" s="220" t="s">
        <v>208</v>
      </c>
      <c r="C306" s="221" t="s">
        <v>209</v>
      </c>
      <c r="D306" s="215" t="s">
        <v>194</v>
      </c>
      <c r="E306" s="216">
        <v>0</v>
      </c>
      <c r="F306" s="217"/>
      <c r="G306" s="218">
        <f>ROUND(E306*F306,2)</f>
        <v>0</v>
      </c>
    </row>
    <row r="307" spans="1:7" x14ac:dyDescent="0.2">
      <c r="A307" s="212"/>
      <c r="B307" s="220"/>
      <c r="C307" s="221"/>
      <c r="D307" s="215"/>
      <c r="E307" s="216"/>
      <c r="F307" s="217"/>
      <c r="G307" s="218"/>
    </row>
    <row r="308" spans="1:7" ht="24" x14ac:dyDescent="0.2">
      <c r="A308" s="222" t="str">
        <f>CONCATENATE($A$14,".",TEXT(COUNTA(A$15:A307)-COUNTIF(A$15:A307,"*.")-COUNTIF(A$15:A307,"*)")+1,0))</f>
        <v>2.3.14</v>
      </c>
      <c r="B308" s="220" t="s">
        <v>1143</v>
      </c>
      <c r="C308" s="221" t="s">
        <v>4560</v>
      </c>
      <c r="D308" s="215"/>
      <c r="E308" s="216"/>
      <c r="F308" s="217"/>
      <c r="G308" s="218"/>
    </row>
    <row r="309" spans="1:7" x14ac:dyDescent="0.2">
      <c r="A309" s="212"/>
      <c r="B309" s="220" t="s">
        <v>206</v>
      </c>
      <c r="C309" s="221" t="s">
        <v>3847</v>
      </c>
      <c r="D309" s="215"/>
      <c r="E309" s="216"/>
      <c r="F309" s="217"/>
      <c r="G309" s="218"/>
    </row>
    <row r="310" spans="1:7" x14ac:dyDescent="0.2">
      <c r="A310" s="212"/>
      <c r="B310" s="220" t="s">
        <v>228</v>
      </c>
      <c r="C310" s="221" t="s">
        <v>4522</v>
      </c>
      <c r="D310" s="215"/>
      <c r="E310" s="216"/>
      <c r="F310" s="217"/>
      <c r="G310" s="218"/>
    </row>
    <row r="311" spans="1:7" ht="36" x14ac:dyDescent="0.2">
      <c r="A311" s="212" t="s">
        <v>179</v>
      </c>
      <c r="B311" s="220" t="s">
        <v>1144</v>
      </c>
      <c r="C311" s="221" t="s">
        <v>4561</v>
      </c>
      <c r="D311" s="215"/>
      <c r="E311" s="216"/>
      <c r="F311" s="217"/>
      <c r="G311" s="218"/>
    </row>
    <row r="312" spans="1:7" ht="48" x14ac:dyDescent="0.2">
      <c r="A312" s="212" t="s">
        <v>181</v>
      </c>
      <c r="B312" s="220" t="s">
        <v>1145</v>
      </c>
      <c r="C312" s="221" t="s">
        <v>4562</v>
      </c>
      <c r="D312" s="215"/>
      <c r="E312" s="216"/>
      <c r="F312" s="217"/>
      <c r="G312" s="218"/>
    </row>
    <row r="313" spans="1:7" ht="36" x14ac:dyDescent="0.2">
      <c r="A313" s="212" t="s">
        <v>182</v>
      </c>
      <c r="B313" s="220" t="s">
        <v>1144</v>
      </c>
      <c r="C313" s="221" t="s">
        <v>4561</v>
      </c>
      <c r="D313" s="215"/>
      <c r="E313" s="216"/>
      <c r="F313" s="217"/>
      <c r="G313" s="218"/>
    </row>
    <row r="314" spans="1:7" x14ac:dyDescent="0.2">
      <c r="A314" s="212"/>
      <c r="B314" s="220" t="s">
        <v>207</v>
      </c>
      <c r="C314" s="221" t="s">
        <v>3745</v>
      </c>
      <c r="D314" s="215" t="s">
        <v>194</v>
      </c>
      <c r="E314" s="216">
        <v>181.54500000000002</v>
      </c>
      <c r="F314" s="4"/>
      <c r="G314" s="218">
        <f>ROUND(E314*F314,2)</f>
        <v>0</v>
      </c>
    </row>
    <row r="315" spans="1:7" x14ac:dyDescent="0.2">
      <c r="A315" s="212"/>
      <c r="B315" s="220" t="s">
        <v>208</v>
      </c>
      <c r="C315" s="221" t="s">
        <v>209</v>
      </c>
      <c r="D315" s="215" t="s">
        <v>194</v>
      </c>
      <c r="E315" s="216">
        <v>0</v>
      </c>
      <c r="F315" s="217"/>
      <c r="G315" s="218">
        <f>ROUND(E315*F315,2)</f>
        <v>0</v>
      </c>
    </row>
    <row r="316" spans="1:7" x14ac:dyDescent="0.2">
      <c r="A316" s="212"/>
      <c r="B316" s="220"/>
      <c r="C316" s="221"/>
      <c r="D316" s="215"/>
      <c r="E316" s="216"/>
      <c r="F316" s="217"/>
      <c r="G316" s="218"/>
    </row>
    <row r="317" spans="1:7" ht="24" x14ac:dyDescent="0.2">
      <c r="A317" s="222" t="str">
        <f>CONCATENATE($A$14,".",TEXT(COUNTA(A$15:A316)-COUNTIF(A$15:A316,"*.")-COUNTIF(A$15:A316,"*)")+1,0))</f>
        <v>2.3.15</v>
      </c>
      <c r="B317" s="220" t="s">
        <v>1146</v>
      </c>
      <c r="C317" s="221" t="s">
        <v>4563</v>
      </c>
      <c r="D317" s="215"/>
      <c r="E317" s="216"/>
      <c r="F317" s="217"/>
      <c r="G317" s="218"/>
    </row>
    <row r="318" spans="1:7" x14ac:dyDescent="0.2">
      <c r="A318" s="212"/>
      <c r="B318" s="220" t="s">
        <v>206</v>
      </c>
      <c r="C318" s="221" t="s">
        <v>3847</v>
      </c>
      <c r="D318" s="215"/>
      <c r="E318" s="216"/>
      <c r="F318" s="217"/>
      <c r="G318" s="218"/>
    </row>
    <row r="319" spans="1:7" x14ac:dyDescent="0.2">
      <c r="A319" s="212"/>
      <c r="B319" s="220" t="s">
        <v>228</v>
      </c>
      <c r="C319" s="221" t="s">
        <v>4522</v>
      </c>
      <c r="D319" s="215"/>
      <c r="E319" s="216"/>
      <c r="F319" s="217"/>
      <c r="G319" s="218"/>
    </row>
    <row r="320" spans="1:7" ht="36" x14ac:dyDescent="0.2">
      <c r="A320" s="212" t="s">
        <v>179</v>
      </c>
      <c r="B320" s="220" t="s">
        <v>1144</v>
      </c>
      <c r="C320" s="221" t="s">
        <v>4561</v>
      </c>
      <c r="D320" s="215"/>
      <c r="E320" s="216"/>
      <c r="F320" s="217"/>
      <c r="G320" s="218"/>
    </row>
    <row r="321" spans="1:7" ht="48" x14ac:dyDescent="0.2">
      <c r="A321" s="212" t="s">
        <v>181</v>
      </c>
      <c r="B321" s="220" t="s">
        <v>1145</v>
      </c>
      <c r="C321" s="221" t="s">
        <v>4562</v>
      </c>
      <c r="D321" s="215"/>
      <c r="E321" s="216"/>
      <c r="F321" s="217"/>
      <c r="G321" s="218"/>
    </row>
    <row r="322" spans="1:7" ht="36" x14ac:dyDescent="0.2">
      <c r="A322" s="212" t="s">
        <v>182</v>
      </c>
      <c r="B322" s="220" t="s">
        <v>1144</v>
      </c>
      <c r="C322" s="221" t="s">
        <v>4561</v>
      </c>
      <c r="D322" s="215"/>
      <c r="E322" s="216"/>
      <c r="F322" s="217"/>
      <c r="G322" s="218"/>
    </row>
    <row r="323" spans="1:7" x14ac:dyDescent="0.2">
      <c r="A323" s="212"/>
      <c r="B323" s="220" t="s">
        <v>207</v>
      </c>
      <c r="C323" s="221" t="s">
        <v>3745</v>
      </c>
      <c r="D323" s="215" t="s">
        <v>194</v>
      </c>
      <c r="E323" s="216">
        <v>0</v>
      </c>
      <c r="F323" s="217"/>
      <c r="G323" s="218">
        <f>ROUND(E323*F323,2)</f>
        <v>0</v>
      </c>
    </row>
    <row r="324" spans="1:7" x14ac:dyDescent="0.2">
      <c r="A324" s="212"/>
      <c r="B324" s="220" t="s">
        <v>208</v>
      </c>
      <c r="C324" s="221" t="s">
        <v>209</v>
      </c>
      <c r="D324" s="215" t="s">
        <v>194</v>
      </c>
      <c r="E324" s="216">
        <v>278.91149999999999</v>
      </c>
      <c r="F324" s="4"/>
      <c r="G324" s="218">
        <f>ROUND(E324*F324,2)</f>
        <v>0</v>
      </c>
    </row>
    <row r="325" spans="1:7" x14ac:dyDescent="0.2">
      <c r="A325" s="212"/>
      <c r="B325" s="220"/>
      <c r="C325" s="221"/>
      <c r="D325" s="215"/>
      <c r="E325" s="216"/>
      <c r="F325" s="217"/>
      <c r="G325" s="218"/>
    </row>
    <row r="326" spans="1:7" ht="24" x14ac:dyDescent="0.2">
      <c r="A326" s="222" t="str">
        <f>CONCATENATE($A$14,".",TEXT(COUNTA(A$15:A325)-COUNTIF(A$15:A325,"*.")-COUNTIF(A$15:A325,"*)")+1,0))</f>
        <v>2.3.16</v>
      </c>
      <c r="B326" s="220" t="s">
        <v>1147</v>
      </c>
      <c r="C326" s="221" t="s">
        <v>4564</v>
      </c>
      <c r="D326" s="215"/>
      <c r="E326" s="216"/>
      <c r="F326" s="217"/>
      <c r="G326" s="218"/>
    </row>
    <row r="327" spans="1:7" x14ac:dyDescent="0.2">
      <c r="A327" s="212"/>
      <c r="B327" s="220" t="s">
        <v>206</v>
      </c>
      <c r="C327" s="221" t="s">
        <v>3847</v>
      </c>
      <c r="D327" s="215"/>
      <c r="E327" s="216"/>
      <c r="F327" s="217"/>
      <c r="G327" s="218"/>
    </row>
    <row r="328" spans="1:7" x14ac:dyDescent="0.2">
      <c r="A328" s="212"/>
      <c r="B328" s="220" t="s">
        <v>228</v>
      </c>
      <c r="C328" s="221" t="s">
        <v>4522</v>
      </c>
      <c r="D328" s="215"/>
      <c r="E328" s="216"/>
      <c r="F328" s="217"/>
      <c r="G328" s="218"/>
    </row>
    <row r="329" spans="1:7" ht="36" x14ac:dyDescent="0.2">
      <c r="A329" s="212" t="s">
        <v>179</v>
      </c>
      <c r="B329" s="220" t="s">
        <v>1148</v>
      </c>
      <c r="C329" s="221" t="s">
        <v>4565</v>
      </c>
      <c r="D329" s="215"/>
      <c r="E329" s="216"/>
      <c r="F329" s="217"/>
      <c r="G329" s="218"/>
    </row>
    <row r="330" spans="1:7" ht="48" x14ac:dyDescent="0.2">
      <c r="A330" s="212" t="s">
        <v>181</v>
      </c>
      <c r="B330" s="220" t="s">
        <v>1145</v>
      </c>
      <c r="C330" s="221" t="s">
        <v>4562</v>
      </c>
      <c r="D330" s="215"/>
      <c r="E330" s="216"/>
      <c r="F330" s="217"/>
      <c r="G330" s="218"/>
    </row>
    <row r="331" spans="1:7" ht="36" x14ac:dyDescent="0.2">
      <c r="A331" s="212" t="s">
        <v>182</v>
      </c>
      <c r="B331" s="220" t="s">
        <v>1148</v>
      </c>
      <c r="C331" s="221" t="s">
        <v>4565</v>
      </c>
      <c r="D331" s="215"/>
      <c r="E331" s="216"/>
      <c r="F331" s="217"/>
      <c r="G331" s="218"/>
    </row>
    <row r="332" spans="1:7" x14ac:dyDescent="0.2">
      <c r="A332" s="212"/>
      <c r="B332" s="220" t="s">
        <v>207</v>
      </c>
      <c r="C332" s="221" t="s">
        <v>3745</v>
      </c>
      <c r="D332" s="215" t="s">
        <v>194</v>
      </c>
      <c r="E332" s="216">
        <v>86.32</v>
      </c>
      <c r="F332" s="4"/>
      <c r="G332" s="218">
        <f>ROUND(E332*F332,2)</f>
        <v>0</v>
      </c>
    </row>
    <row r="333" spans="1:7" x14ac:dyDescent="0.2">
      <c r="A333" s="212"/>
      <c r="B333" s="220" t="s">
        <v>208</v>
      </c>
      <c r="C333" s="221" t="s">
        <v>209</v>
      </c>
      <c r="D333" s="215" t="s">
        <v>194</v>
      </c>
      <c r="E333" s="216">
        <v>0</v>
      </c>
      <c r="F333" s="217"/>
      <c r="G333" s="218">
        <f>ROUND(E333*F333,2)</f>
        <v>0</v>
      </c>
    </row>
    <row r="334" spans="1:7" x14ac:dyDescent="0.2">
      <c r="A334" s="212"/>
      <c r="B334" s="220"/>
      <c r="C334" s="221"/>
      <c r="D334" s="215"/>
      <c r="E334" s="216"/>
      <c r="F334" s="217"/>
      <c r="G334" s="218"/>
    </row>
    <row r="335" spans="1:7" ht="24" x14ac:dyDescent="0.2">
      <c r="A335" s="222" t="str">
        <f>CONCATENATE($A$14,".",TEXT(COUNTA(A$15:A334)-COUNTIF(A$15:A334,"*.")-COUNTIF(A$15:A334,"*)")+1,0))</f>
        <v>2.3.17</v>
      </c>
      <c r="B335" s="220" t="s">
        <v>1149</v>
      </c>
      <c r="C335" s="221" t="s">
        <v>4566</v>
      </c>
      <c r="D335" s="215"/>
      <c r="E335" s="216"/>
      <c r="F335" s="217"/>
      <c r="G335" s="218"/>
    </row>
    <row r="336" spans="1:7" x14ac:dyDescent="0.2">
      <c r="A336" s="212"/>
      <c r="B336" s="220" t="s">
        <v>206</v>
      </c>
      <c r="C336" s="221" t="s">
        <v>3847</v>
      </c>
      <c r="D336" s="215"/>
      <c r="E336" s="216"/>
      <c r="F336" s="217"/>
      <c r="G336" s="218"/>
    </row>
    <row r="337" spans="1:7" ht="24" x14ac:dyDescent="0.2">
      <c r="A337" s="212" t="s">
        <v>179</v>
      </c>
      <c r="B337" s="220" t="s">
        <v>1085</v>
      </c>
      <c r="C337" s="221" t="s">
        <v>4501</v>
      </c>
      <c r="D337" s="215"/>
      <c r="E337" s="216"/>
      <c r="F337" s="217"/>
      <c r="G337" s="218"/>
    </row>
    <row r="338" spans="1:7" ht="48" x14ac:dyDescent="0.2">
      <c r="A338" s="212" t="s">
        <v>181</v>
      </c>
      <c r="B338" s="220" t="s">
        <v>1145</v>
      </c>
      <c r="C338" s="221" t="s">
        <v>4562</v>
      </c>
      <c r="D338" s="215"/>
      <c r="E338" s="216"/>
      <c r="F338" s="217"/>
      <c r="G338" s="218"/>
    </row>
    <row r="339" spans="1:7" ht="24" x14ac:dyDescent="0.2">
      <c r="A339" s="212" t="s">
        <v>182</v>
      </c>
      <c r="B339" s="220" t="s">
        <v>1085</v>
      </c>
      <c r="C339" s="221" t="s">
        <v>4501</v>
      </c>
      <c r="D339" s="215"/>
      <c r="E339" s="216"/>
      <c r="F339" s="217"/>
      <c r="G339" s="218"/>
    </row>
    <row r="340" spans="1:7" x14ac:dyDescent="0.2">
      <c r="A340" s="212"/>
      <c r="B340" s="220" t="s">
        <v>207</v>
      </c>
      <c r="C340" s="221" t="s">
        <v>3745</v>
      </c>
      <c r="D340" s="215" t="s">
        <v>194</v>
      </c>
      <c r="E340" s="216">
        <v>54.6</v>
      </c>
      <c r="F340" s="4"/>
      <c r="G340" s="218">
        <f>ROUND(E340*F340,2)</f>
        <v>0</v>
      </c>
    </row>
    <row r="341" spans="1:7" x14ac:dyDescent="0.2">
      <c r="A341" s="212"/>
      <c r="B341" s="220" t="s">
        <v>208</v>
      </c>
      <c r="C341" s="221" t="s">
        <v>209</v>
      </c>
      <c r="D341" s="215" t="s">
        <v>194</v>
      </c>
      <c r="E341" s="216">
        <v>0</v>
      </c>
      <c r="F341" s="217"/>
      <c r="G341" s="218">
        <f>ROUND(E341*F341,2)</f>
        <v>0</v>
      </c>
    </row>
    <row r="342" spans="1:7" x14ac:dyDescent="0.2">
      <c r="A342" s="212"/>
      <c r="B342" s="220"/>
      <c r="C342" s="221"/>
      <c r="D342" s="215"/>
      <c r="E342" s="216"/>
      <c r="F342" s="217"/>
      <c r="G342" s="218"/>
    </row>
    <row r="343" spans="1:7" ht="24" x14ac:dyDescent="0.2">
      <c r="A343" s="222" t="str">
        <f>CONCATENATE($A$14,".",TEXT(COUNTA(A$15:A342)-COUNTIF(A$15:A342,"*.")-COUNTIF(A$15:A342,"*)")+1,0))</f>
        <v>2.3.18</v>
      </c>
      <c r="B343" s="220" t="s">
        <v>872</v>
      </c>
      <c r="C343" s="221" t="s">
        <v>4256</v>
      </c>
      <c r="D343" s="215"/>
      <c r="E343" s="216"/>
      <c r="F343" s="217"/>
      <c r="G343" s="218"/>
    </row>
    <row r="344" spans="1:7" x14ac:dyDescent="0.2">
      <c r="A344" s="212"/>
      <c r="B344" s="220" t="s">
        <v>206</v>
      </c>
      <c r="C344" s="221" t="s">
        <v>3847</v>
      </c>
      <c r="D344" s="215"/>
      <c r="E344" s="216"/>
      <c r="F344" s="217"/>
      <c r="G344" s="218"/>
    </row>
    <row r="345" spans="1:7" x14ac:dyDescent="0.2">
      <c r="A345" s="212"/>
      <c r="B345" s="220" t="s">
        <v>1150</v>
      </c>
      <c r="C345" s="221" t="s">
        <v>4567</v>
      </c>
      <c r="D345" s="215"/>
      <c r="E345" s="216"/>
      <c r="F345" s="217"/>
      <c r="G345" s="218"/>
    </row>
    <row r="346" spans="1:7" x14ac:dyDescent="0.2">
      <c r="A346" s="212"/>
      <c r="B346" s="220"/>
      <c r="C346" s="221"/>
      <c r="D346" s="215"/>
      <c r="E346" s="216"/>
      <c r="F346" s="217"/>
      <c r="G346" s="218"/>
    </row>
    <row r="347" spans="1:7" x14ac:dyDescent="0.2">
      <c r="A347" s="212"/>
      <c r="B347" s="220" t="s">
        <v>1151</v>
      </c>
      <c r="C347" s="221" t="s">
        <v>4568</v>
      </c>
      <c r="D347" s="215"/>
      <c r="E347" s="216"/>
      <c r="F347" s="217"/>
      <c r="G347" s="218"/>
    </row>
    <row r="348" spans="1:7" x14ac:dyDescent="0.2">
      <c r="A348" s="212" t="s">
        <v>179</v>
      </c>
      <c r="B348" s="220" t="s">
        <v>1152</v>
      </c>
      <c r="C348" s="221" t="s">
        <v>4569</v>
      </c>
      <c r="D348" s="215"/>
      <c r="E348" s="216"/>
      <c r="F348" s="217"/>
      <c r="G348" s="218"/>
    </row>
    <row r="349" spans="1:7" ht="48" x14ac:dyDescent="0.2">
      <c r="A349" s="212" t="s">
        <v>181</v>
      </c>
      <c r="B349" s="220" t="s">
        <v>1153</v>
      </c>
      <c r="C349" s="221" t="s">
        <v>4570</v>
      </c>
      <c r="D349" s="215"/>
      <c r="E349" s="216"/>
      <c r="F349" s="217"/>
      <c r="G349" s="218"/>
    </row>
    <row r="350" spans="1:7" ht="36" x14ac:dyDescent="0.2">
      <c r="A350" s="212" t="s">
        <v>182</v>
      </c>
      <c r="B350" s="220" t="s">
        <v>1154</v>
      </c>
      <c r="C350" s="221" t="s">
        <v>4571</v>
      </c>
      <c r="D350" s="215"/>
      <c r="E350" s="216"/>
      <c r="F350" s="217"/>
      <c r="G350" s="218"/>
    </row>
    <row r="351" spans="1:7" ht="24" x14ac:dyDescent="0.2">
      <c r="A351" s="212" t="s">
        <v>183</v>
      </c>
      <c r="B351" s="220" t="s">
        <v>215</v>
      </c>
      <c r="C351" s="221" t="s">
        <v>4349</v>
      </c>
      <c r="D351" s="215"/>
      <c r="E351" s="216"/>
      <c r="F351" s="217"/>
      <c r="G351" s="218"/>
    </row>
    <row r="352" spans="1:7" x14ac:dyDescent="0.2">
      <c r="A352" s="212" t="s">
        <v>212</v>
      </c>
      <c r="B352" s="220" t="s">
        <v>231</v>
      </c>
      <c r="C352" s="221" t="s">
        <v>4266</v>
      </c>
      <c r="D352" s="215"/>
      <c r="E352" s="216"/>
      <c r="F352" s="217"/>
      <c r="G352" s="218"/>
    </row>
    <row r="353" spans="1:7" x14ac:dyDescent="0.2">
      <c r="A353" s="212"/>
      <c r="B353" s="220" t="s">
        <v>207</v>
      </c>
      <c r="C353" s="221" t="s">
        <v>3745</v>
      </c>
      <c r="D353" s="215" t="s">
        <v>194</v>
      </c>
      <c r="E353" s="216">
        <v>31.200000000000003</v>
      </c>
      <c r="F353" s="4"/>
      <c r="G353" s="218">
        <f>ROUND(E353*F353,2)</f>
        <v>0</v>
      </c>
    </row>
    <row r="354" spans="1:7" x14ac:dyDescent="0.2">
      <c r="A354" s="212"/>
      <c r="B354" s="220" t="s">
        <v>208</v>
      </c>
      <c r="C354" s="221" t="s">
        <v>209</v>
      </c>
      <c r="D354" s="215" t="s">
        <v>194</v>
      </c>
      <c r="E354" s="216">
        <v>0</v>
      </c>
      <c r="F354" s="217"/>
      <c r="G354" s="218">
        <f>ROUND(E354*F354,2)</f>
        <v>0</v>
      </c>
    </row>
    <row r="355" spans="1:7" x14ac:dyDescent="0.2">
      <c r="A355" s="212"/>
      <c r="B355" s="220"/>
      <c r="C355" s="221"/>
      <c r="D355" s="215"/>
      <c r="E355" s="216"/>
      <c r="F355" s="217"/>
      <c r="G355" s="218"/>
    </row>
    <row r="356" spans="1:7" x14ac:dyDescent="0.2">
      <c r="A356" s="212"/>
      <c r="B356" s="220" t="s">
        <v>1155</v>
      </c>
      <c r="C356" s="221" t="s">
        <v>4572</v>
      </c>
      <c r="D356" s="215"/>
      <c r="E356" s="216"/>
      <c r="F356" s="217"/>
      <c r="G356" s="218"/>
    </row>
    <row r="357" spans="1:7" ht="60" x14ac:dyDescent="0.2">
      <c r="A357" s="212" t="s">
        <v>213</v>
      </c>
      <c r="B357" s="220" t="s">
        <v>1156</v>
      </c>
      <c r="C357" s="221" t="s">
        <v>4573</v>
      </c>
      <c r="D357" s="215"/>
      <c r="E357" s="216"/>
      <c r="F357" s="217"/>
      <c r="G357" s="218"/>
    </row>
    <row r="358" spans="1:7" x14ac:dyDescent="0.2">
      <c r="A358" s="212"/>
      <c r="B358" s="220" t="s">
        <v>207</v>
      </c>
      <c r="C358" s="221" t="s">
        <v>3745</v>
      </c>
      <c r="D358" s="215" t="s">
        <v>194</v>
      </c>
      <c r="E358" s="216">
        <v>39.599999999999994</v>
      </c>
      <c r="F358" s="4"/>
      <c r="G358" s="218">
        <f>ROUND(E358*F358,2)</f>
        <v>0</v>
      </c>
    </row>
    <row r="359" spans="1:7" x14ac:dyDescent="0.2">
      <c r="A359" s="212"/>
      <c r="B359" s="220" t="s">
        <v>208</v>
      </c>
      <c r="C359" s="221" t="s">
        <v>209</v>
      </c>
      <c r="D359" s="215" t="s">
        <v>194</v>
      </c>
      <c r="E359" s="216">
        <v>0</v>
      </c>
      <c r="F359" s="217"/>
      <c r="G359" s="218">
        <f>ROUND(E359*F359,2)</f>
        <v>0</v>
      </c>
    </row>
    <row r="360" spans="1:7" x14ac:dyDescent="0.2">
      <c r="A360" s="212"/>
      <c r="B360" s="220"/>
      <c r="C360" s="221"/>
      <c r="D360" s="215"/>
      <c r="E360" s="216"/>
      <c r="F360" s="217"/>
      <c r="G360" s="218"/>
    </row>
    <row r="361" spans="1:7" ht="24" x14ac:dyDescent="0.2">
      <c r="A361" s="222" t="str">
        <f>CONCATENATE($A$14,".",TEXT(COUNTA(A$15:A360)-COUNTIF(A$15:A360,"*.")-COUNTIF(A$15:A360,"*)")+1,0))</f>
        <v>2.3.19</v>
      </c>
      <c r="B361" s="220" t="s">
        <v>1157</v>
      </c>
      <c r="C361" s="221" t="s">
        <v>4574</v>
      </c>
      <c r="D361" s="215"/>
      <c r="E361" s="216"/>
      <c r="F361" s="217"/>
      <c r="G361" s="218"/>
    </row>
    <row r="362" spans="1:7" x14ac:dyDescent="0.2">
      <c r="A362" s="212"/>
      <c r="B362" s="220" t="s">
        <v>206</v>
      </c>
      <c r="C362" s="221" t="s">
        <v>3847</v>
      </c>
      <c r="D362" s="215"/>
      <c r="E362" s="216"/>
      <c r="F362" s="217"/>
      <c r="G362" s="218"/>
    </row>
    <row r="363" spans="1:7" x14ac:dyDescent="0.2">
      <c r="A363" s="212"/>
      <c r="B363" s="220" t="s">
        <v>228</v>
      </c>
      <c r="C363" s="221" t="s">
        <v>4522</v>
      </c>
      <c r="D363" s="215"/>
      <c r="E363" s="216"/>
      <c r="F363" s="217"/>
      <c r="G363" s="218"/>
    </row>
    <row r="364" spans="1:7" ht="24" x14ac:dyDescent="0.2">
      <c r="A364" s="212" t="s">
        <v>179</v>
      </c>
      <c r="B364" s="220" t="s">
        <v>1085</v>
      </c>
      <c r="C364" s="221" t="s">
        <v>4501</v>
      </c>
      <c r="D364" s="215"/>
      <c r="E364" s="216"/>
      <c r="F364" s="217"/>
      <c r="G364" s="218"/>
    </row>
    <row r="365" spans="1:7" ht="48" x14ac:dyDescent="0.2">
      <c r="A365" s="212" t="s">
        <v>181</v>
      </c>
      <c r="B365" s="220" t="s">
        <v>1158</v>
      </c>
      <c r="C365" s="221" t="s">
        <v>4575</v>
      </c>
      <c r="D365" s="215"/>
      <c r="E365" s="216"/>
      <c r="F365" s="217"/>
      <c r="G365" s="218"/>
    </row>
    <row r="366" spans="1:7" ht="24" x14ac:dyDescent="0.2">
      <c r="A366" s="212" t="s">
        <v>182</v>
      </c>
      <c r="B366" s="220" t="s">
        <v>1159</v>
      </c>
      <c r="C366" s="221" t="s">
        <v>4576</v>
      </c>
      <c r="D366" s="215"/>
      <c r="E366" s="216"/>
      <c r="F366" s="217"/>
      <c r="G366" s="218"/>
    </row>
    <row r="367" spans="1:7" x14ac:dyDescent="0.2">
      <c r="A367" s="212"/>
      <c r="B367" s="220" t="s">
        <v>207</v>
      </c>
      <c r="C367" s="221" t="s">
        <v>3745</v>
      </c>
      <c r="D367" s="215" t="s">
        <v>194</v>
      </c>
      <c r="E367" s="216">
        <v>0</v>
      </c>
      <c r="F367" s="217"/>
      <c r="G367" s="218">
        <f>ROUND(E367*F367,2)</f>
        <v>0</v>
      </c>
    </row>
    <row r="368" spans="1:7" x14ac:dyDescent="0.2">
      <c r="A368" s="212"/>
      <c r="B368" s="220" t="s">
        <v>208</v>
      </c>
      <c r="C368" s="221" t="s">
        <v>209</v>
      </c>
      <c r="D368" s="215" t="s">
        <v>194</v>
      </c>
      <c r="E368" s="216">
        <v>1078.8120000000001</v>
      </c>
      <c r="F368" s="4"/>
      <c r="G368" s="218">
        <f>ROUND(E368*F368,2)</f>
        <v>0</v>
      </c>
    </row>
    <row r="369" spans="1:7" x14ac:dyDescent="0.2">
      <c r="A369" s="212"/>
      <c r="B369" s="220"/>
      <c r="C369" s="221"/>
      <c r="D369" s="215"/>
      <c r="E369" s="216"/>
      <c r="F369" s="217"/>
      <c r="G369" s="218"/>
    </row>
    <row r="370" spans="1:7" ht="60" x14ac:dyDescent="0.2">
      <c r="A370" s="212" t="s">
        <v>183</v>
      </c>
      <c r="B370" s="220" t="s">
        <v>1160</v>
      </c>
      <c r="C370" s="221" t="s">
        <v>4577</v>
      </c>
      <c r="D370" s="215"/>
      <c r="E370" s="216"/>
      <c r="F370" s="217"/>
      <c r="G370" s="218"/>
    </row>
    <row r="371" spans="1:7" x14ac:dyDescent="0.2">
      <c r="A371" s="212"/>
      <c r="B371" s="220" t="s">
        <v>232</v>
      </c>
      <c r="C371" s="221" t="s">
        <v>3745</v>
      </c>
      <c r="D371" s="215" t="s">
        <v>194</v>
      </c>
      <c r="E371" s="216">
        <v>0</v>
      </c>
      <c r="F371" s="217"/>
      <c r="G371" s="218">
        <f>ROUND(E371*F371,2)</f>
        <v>0</v>
      </c>
    </row>
    <row r="372" spans="1:7" x14ac:dyDescent="0.2">
      <c r="A372" s="212"/>
      <c r="B372" s="220" t="s">
        <v>208</v>
      </c>
      <c r="C372" s="221" t="s">
        <v>209</v>
      </c>
      <c r="D372" s="215" t="s">
        <v>194</v>
      </c>
      <c r="E372" s="216">
        <v>659.97749999999996</v>
      </c>
      <c r="F372" s="4"/>
      <c r="G372" s="218">
        <f>ROUND(E372*F372,2)</f>
        <v>0</v>
      </c>
    </row>
    <row r="373" spans="1:7" x14ac:dyDescent="0.2">
      <c r="A373" s="212"/>
      <c r="B373" s="220"/>
      <c r="C373" s="221"/>
      <c r="D373" s="215"/>
      <c r="E373" s="216"/>
      <c r="F373" s="217"/>
      <c r="G373" s="218"/>
    </row>
    <row r="374" spans="1:7" x14ac:dyDescent="0.2">
      <c r="A374" s="212"/>
      <c r="B374" s="220" t="s">
        <v>237</v>
      </c>
      <c r="C374" s="221" t="s">
        <v>4578</v>
      </c>
      <c r="D374" s="215"/>
      <c r="E374" s="216"/>
      <c r="F374" s="217"/>
      <c r="G374" s="218"/>
    </row>
    <row r="375" spans="1:7" ht="72" x14ac:dyDescent="0.2">
      <c r="A375" s="212" t="s">
        <v>212</v>
      </c>
      <c r="B375" s="220" t="s">
        <v>1161</v>
      </c>
      <c r="C375" s="221" t="s">
        <v>4579</v>
      </c>
      <c r="D375" s="215"/>
      <c r="E375" s="216"/>
      <c r="F375" s="217"/>
      <c r="G375" s="218"/>
    </row>
    <row r="376" spans="1:7" x14ac:dyDescent="0.2">
      <c r="A376" s="212"/>
      <c r="B376" s="220" t="s">
        <v>1162</v>
      </c>
      <c r="C376" s="221" t="s">
        <v>4580</v>
      </c>
      <c r="D376" s="215"/>
      <c r="E376" s="216"/>
      <c r="F376" s="217"/>
      <c r="G376" s="218"/>
    </row>
    <row r="377" spans="1:7" ht="24" x14ac:dyDescent="0.2">
      <c r="A377" s="212" t="s">
        <v>213</v>
      </c>
      <c r="B377" s="220" t="s">
        <v>1163</v>
      </c>
      <c r="C377" s="221" t="s">
        <v>4581</v>
      </c>
      <c r="D377" s="215"/>
      <c r="E377" s="216"/>
      <c r="F377" s="217"/>
      <c r="G377" s="218"/>
    </row>
    <row r="378" spans="1:7" x14ac:dyDescent="0.2">
      <c r="A378" s="212" t="s">
        <v>214</v>
      </c>
      <c r="B378" s="220" t="s">
        <v>903</v>
      </c>
      <c r="C378" s="221" t="s">
        <v>4288</v>
      </c>
      <c r="D378" s="215"/>
      <c r="E378" s="216"/>
      <c r="F378" s="217"/>
      <c r="G378" s="218"/>
    </row>
    <row r="379" spans="1:7" x14ac:dyDescent="0.2">
      <c r="A379" s="212"/>
      <c r="B379" s="220" t="s">
        <v>207</v>
      </c>
      <c r="C379" s="221" t="s">
        <v>3745</v>
      </c>
      <c r="D379" s="215" t="s">
        <v>194</v>
      </c>
      <c r="E379" s="216">
        <v>0</v>
      </c>
      <c r="F379" s="217"/>
      <c r="G379" s="218">
        <f>ROUND(E379*F379,2)</f>
        <v>0</v>
      </c>
    </row>
    <row r="380" spans="1:7" x14ac:dyDescent="0.2">
      <c r="A380" s="212"/>
      <c r="B380" s="220" t="s">
        <v>209</v>
      </c>
      <c r="C380" s="221" t="s">
        <v>209</v>
      </c>
      <c r="D380" s="215" t="s">
        <v>194</v>
      </c>
      <c r="E380" s="216">
        <v>377.13060000000002</v>
      </c>
      <c r="F380" s="4"/>
      <c r="G380" s="218">
        <f>ROUND(E380*F380,2)</f>
        <v>0</v>
      </c>
    </row>
    <row r="381" spans="1:7" x14ac:dyDescent="0.2">
      <c r="A381" s="212"/>
      <c r="B381" s="220"/>
      <c r="C381" s="221"/>
      <c r="D381" s="215"/>
      <c r="E381" s="216"/>
      <c r="F381" s="217"/>
      <c r="G381" s="218"/>
    </row>
    <row r="382" spans="1:7" x14ac:dyDescent="0.2">
      <c r="A382" s="212"/>
      <c r="B382" s="220" t="s">
        <v>239</v>
      </c>
      <c r="C382" s="221" t="s">
        <v>4534</v>
      </c>
      <c r="D382" s="215"/>
      <c r="E382" s="216"/>
      <c r="F382" s="217"/>
      <c r="G382" s="218"/>
    </row>
    <row r="383" spans="1:7" ht="72" x14ac:dyDescent="0.2">
      <c r="A383" s="212" t="s">
        <v>217</v>
      </c>
      <c r="B383" s="220" t="s">
        <v>1164</v>
      </c>
      <c r="C383" s="221" t="s">
        <v>4582</v>
      </c>
      <c r="D383" s="215"/>
      <c r="E383" s="216"/>
      <c r="F383" s="217"/>
      <c r="G383" s="218"/>
    </row>
    <row r="384" spans="1:7" x14ac:dyDescent="0.2">
      <c r="A384" s="212"/>
      <c r="B384" s="220" t="s">
        <v>1162</v>
      </c>
      <c r="C384" s="221" t="s">
        <v>4580</v>
      </c>
      <c r="D384" s="215"/>
      <c r="E384" s="216"/>
      <c r="F384" s="217"/>
      <c r="G384" s="218"/>
    </row>
    <row r="385" spans="1:7" ht="60" x14ac:dyDescent="0.2">
      <c r="A385" s="212" t="s">
        <v>218</v>
      </c>
      <c r="B385" s="220" t="s">
        <v>1165</v>
      </c>
      <c r="C385" s="221" t="s">
        <v>4583</v>
      </c>
      <c r="D385" s="215"/>
      <c r="E385" s="216"/>
      <c r="F385" s="217"/>
      <c r="G385" s="218"/>
    </row>
    <row r="386" spans="1:7" x14ac:dyDescent="0.2">
      <c r="A386" s="212"/>
      <c r="B386" s="220" t="s">
        <v>207</v>
      </c>
      <c r="C386" s="221" t="s">
        <v>3745</v>
      </c>
      <c r="D386" s="215" t="s">
        <v>194</v>
      </c>
      <c r="E386" s="216">
        <v>0</v>
      </c>
      <c r="F386" s="217"/>
      <c r="G386" s="218">
        <f>ROUND(E386*F386,2)</f>
        <v>0</v>
      </c>
    </row>
    <row r="387" spans="1:7" x14ac:dyDescent="0.2">
      <c r="A387" s="212"/>
      <c r="B387" s="220" t="s">
        <v>209</v>
      </c>
      <c r="C387" s="221" t="s">
        <v>209</v>
      </c>
      <c r="D387" s="215" t="s">
        <v>194</v>
      </c>
      <c r="E387" s="216">
        <v>345.21899999999999</v>
      </c>
      <c r="F387" s="4"/>
      <c r="G387" s="218">
        <f>ROUND(E387*F387,2)</f>
        <v>0</v>
      </c>
    </row>
    <row r="388" spans="1:7" x14ac:dyDescent="0.2">
      <c r="A388" s="212"/>
      <c r="B388" s="220"/>
      <c r="C388" s="221"/>
      <c r="D388" s="215"/>
      <c r="E388" s="216"/>
      <c r="F388" s="217"/>
      <c r="G388" s="218"/>
    </row>
    <row r="389" spans="1:7" ht="24" x14ac:dyDescent="0.2">
      <c r="A389" s="212" t="s">
        <v>219</v>
      </c>
      <c r="B389" s="220" t="s">
        <v>1166</v>
      </c>
      <c r="C389" s="221" t="s">
        <v>4584</v>
      </c>
      <c r="D389" s="215"/>
      <c r="E389" s="216"/>
      <c r="F389" s="217"/>
      <c r="G389" s="218"/>
    </row>
    <row r="390" spans="1:7" x14ac:dyDescent="0.2">
      <c r="A390" s="212"/>
      <c r="B390" s="220" t="s">
        <v>207</v>
      </c>
      <c r="C390" s="221" t="s">
        <v>3745</v>
      </c>
      <c r="D390" s="215" t="s">
        <v>194</v>
      </c>
      <c r="E390" s="216">
        <v>0</v>
      </c>
      <c r="F390" s="217"/>
      <c r="G390" s="218">
        <f>ROUND(E390*F390,2)</f>
        <v>0</v>
      </c>
    </row>
    <row r="391" spans="1:7" x14ac:dyDescent="0.2">
      <c r="A391" s="212"/>
      <c r="B391" s="220" t="s">
        <v>209</v>
      </c>
      <c r="C391" s="221" t="s">
        <v>209</v>
      </c>
      <c r="D391" s="215" t="s">
        <v>194</v>
      </c>
      <c r="E391" s="216">
        <v>70.72</v>
      </c>
      <c r="F391" s="4"/>
      <c r="G391" s="218">
        <f>ROUND(E391*F391,2)</f>
        <v>0</v>
      </c>
    </row>
    <row r="392" spans="1:7" x14ac:dyDescent="0.2">
      <c r="A392" s="212"/>
      <c r="B392" s="220"/>
      <c r="C392" s="221"/>
      <c r="D392" s="215"/>
      <c r="E392" s="216"/>
      <c r="F392" s="217"/>
      <c r="G392" s="218"/>
    </row>
    <row r="393" spans="1:7" ht="24" x14ac:dyDescent="0.2">
      <c r="A393" s="222" t="str">
        <f>CONCATENATE($A$14,".",TEXT(COUNTA(A$15:A392)-COUNTIF(A$15:A392,"*.")-COUNTIF(A$15:A392,"*)")+1,0))</f>
        <v>2.3.20</v>
      </c>
      <c r="B393" s="220" t="s">
        <v>3379</v>
      </c>
      <c r="C393" s="221" t="s">
        <v>4585</v>
      </c>
      <c r="D393" s="215"/>
      <c r="E393" s="216"/>
      <c r="F393" s="217"/>
      <c r="G393" s="218"/>
    </row>
    <row r="394" spans="1:7" x14ac:dyDescent="0.2">
      <c r="A394" s="212"/>
      <c r="B394" s="220" t="s">
        <v>206</v>
      </c>
      <c r="C394" s="221" t="s">
        <v>3847</v>
      </c>
      <c r="D394" s="215"/>
      <c r="E394" s="216"/>
      <c r="F394" s="217"/>
      <c r="G394" s="218"/>
    </row>
    <row r="395" spans="1:7" ht="60" x14ac:dyDescent="0.2">
      <c r="A395" s="212"/>
      <c r="B395" s="220" t="s">
        <v>1142</v>
      </c>
      <c r="C395" s="221" t="s">
        <v>4559</v>
      </c>
      <c r="D395" s="215"/>
      <c r="E395" s="216"/>
      <c r="F395" s="217"/>
      <c r="G395" s="218"/>
    </row>
    <row r="396" spans="1:7" x14ac:dyDescent="0.2">
      <c r="A396" s="212"/>
      <c r="B396" s="220" t="s">
        <v>1167</v>
      </c>
      <c r="C396" s="221" t="s">
        <v>4586</v>
      </c>
      <c r="D396" s="215"/>
      <c r="E396" s="216"/>
      <c r="F396" s="217"/>
      <c r="G396" s="218"/>
    </row>
    <row r="397" spans="1:7" ht="60" x14ac:dyDescent="0.2">
      <c r="A397" s="212" t="s">
        <v>179</v>
      </c>
      <c r="B397" s="220" t="s">
        <v>1168</v>
      </c>
      <c r="C397" s="221" t="s">
        <v>4587</v>
      </c>
      <c r="D397" s="215"/>
      <c r="E397" s="216"/>
      <c r="F397" s="217"/>
      <c r="G397" s="218"/>
    </row>
    <row r="398" spans="1:7" x14ac:dyDescent="0.2">
      <c r="A398" s="212"/>
      <c r="B398" s="220" t="s">
        <v>207</v>
      </c>
      <c r="C398" s="221" t="s">
        <v>3745</v>
      </c>
      <c r="D398" s="215" t="s">
        <v>194</v>
      </c>
      <c r="E398" s="216">
        <v>0</v>
      </c>
      <c r="F398" s="217"/>
      <c r="G398" s="218">
        <f>ROUND(E398*F398,2)</f>
        <v>0</v>
      </c>
    </row>
    <row r="399" spans="1:7" x14ac:dyDescent="0.2">
      <c r="A399" s="212"/>
      <c r="B399" s="220" t="s">
        <v>208</v>
      </c>
      <c r="C399" s="221" t="s">
        <v>209</v>
      </c>
      <c r="D399" s="215" t="s">
        <v>194</v>
      </c>
      <c r="E399" s="216">
        <v>18.720000000000002</v>
      </c>
      <c r="F399" s="4"/>
      <c r="G399" s="218">
        <f>ROUND(E399*F399,2)</f>
        <v>0</v>
      </c>
    </row>
    <row r="400" spans="1:7" x14ac:dyDescent="0.2">
      <c r="A400" s="212"/>
      <c r="B400" s="220"/>
      <c r="C400" s="221"/>
      <c r="D400" s="215"/>
      <c r="E400" s="216"/>
      <c r="F400" s="217"/>
      <c r="G400" s="218"/>
    </row>
    <row r="401" spans="1:7" ht="72" x14ac:dyDescent="0.2">
      <c r="A401" s="212" t="s">
        <v>181</v>
      </c>
      <c r="B401" s="220" t="s">
        <v>1169</v>
      </c>
      <c r="C401" s="221" t="s">
        <v>4588</v>
      </c>
      <c r="D401" s="215"/>
      <c r="E401" s="216"/>
      <c r="F401" s="217"/>
      <c r="G401" s="218"/>
    </row>
    <row r="402" spans="1:7" x14ac:dyDescent="0.2">
      <c r="A402" s="212"/>
      <c r="B402" s="220" t="s">
        <v>232</v>
      </c>
      <c r="C402" s="221" t="s">
        <v>3745</v>
      </c>
      <c r="D402" s="215" t="s">
        <v>194</v>
      </c>
      <c r="E402" s="216">
        <v>0</v>
      </c>
      <c r="F402" s="217"/>
      <c r="G402" s="218">
        <f>ROUND(E402*F402,2)</f>
        <v>0</v>
      </c>
    </row>
    <row r="403" spans="1:7" x14ac:dyDescent="0.2">
      <c r="A403" s="212"/>
      <c r="B403" s="220" t="s">
        <v>209</v>
      </c>
      <c r="C403" s="221" t="s">
        <v>209</v>
      </c>
      <c r="D403" s="215" t="s">
        <v>194</v>
      </c>
      <c r="E403" s="216">
        <v>18.720000000000002</v>
      </c>
      <c r="F403" s="4"/>
      <c r="G403" s="218">
        <f>ROUND(E403*F403,2)</f>
        <v>0</v>
      </c>
    </row>
    <row r="404" spans="1:7" x14ac:dyDescent="0.2">
      <c r="A404" s="212"/>
      <c r="B404" s="220"/>
      <c r="C404" s="221"/>
      <c r="D404" s="215"/>
      <c r="E404" s="216"/>
      <c r="F404" s="217"/>
      <c r="G404" s="218"/>
    </row>
    <row r="405" spans="1:7" ht="48" x14ac:dyDescent="0.2">
      <c r="A405" s="212" t="s">
        <v>182</v>
      </c>
      <c r="B405" s="220" t="s">
        <v>1170</v>
      </c>
      <c r="C405" s="221" t="s">
        <v>4589</v>
      </c>
      <c r="D405" s="215"/>
      <c r="E405" s="216"/>
      <c r="F405" s="217"/>
      <c r="G405" s="218"/>
    </row>
    <row r="406" spans="1:7" ht="24" x14ac:dyDescent="0.2">
      <c r="A406" s="212" t="s">
        <v>183</v>
      </c>
      <c r="B406" s="220" t="s">
        <v>1171</v>
      </c>
      <c r="C406" s="221" t="s">
        <v>4590</v>
      </c>
      <c r="D406" s="215"/>
      <c r="E406" s="216"/>
      <c r="F406" s="217"/>
      <c r="G406" s="218"/>
    </row>
    <row r="407" spans="1:7" x14ac:dyDescent="0.2">
      <c r="A407" s="212"/>
      <c r="B407" s="220" t="s">
        <v>207</v>
      </c>
      <c r="C407" s="221" t="s">
        <v>3745</v>
      </c>
      <c r="D407" s="215" t="s">
        <v>194</v>
      </c>
      <c r="E407" s="216">
        <v>0</v>
      </c>
      <c r="F407" s="217"/>
      <c r="G407" s="218">
        <f>ROUND(E407*F407,2)</f>
        <v>0</v>
      </c>
    </row>
    <row r="408" spans="1:7" x14ac:dyDescent="0.2">
      <c r="A408" s="212"/>
      <c r="B408" s="220" t="s">
        <v>208</v>
      </c>
      <c r="C408" s="221" t="s">
        <v>209</v>
      </c>
      <c r="D408" s="215" t="s">
        <v>194</v>
      </c>
      <c r="E408" s="216">
        <v>30.6</v>
      </c>
      <c r="F408" s="4"/>
      <c r="G408" s="218">
        <f>ROUND(E408*F408,2)</f>
        <v>0</v>
      </c>
    </row>
    <row r="409" spans="1:7" x14ac:dyDescent="0.2">
      <c r="A409" s="212"/>
      <c r="B409" s="220"/>
      <c r="C409" s="221"/>
      <c r="D409" s="215"/>
      <c r="E409" s="216"/>
      <c r="F409" s="217"/>
      <c r="G409" s="218"/>
    </row>
    <row r="410" spans="1:7" x14ac:dyDescent="0.2">
      <c r="A410" s="212"/>
      <c r="B410" s="220" t="s">
        <v>1172</v>
      </c>
      <c r="C410" s="221" t="s">
        <v>4591</v>
      </c>
      <c r="D410" s="215"/>
      <c r="E410" s="216"/>
      <c r="F410" s="217"/>
      <c r="G410" s="218"/>
    </row>
    <row r="411" spans="1:7" ht="36" x14ac:dyDescent="0.2">
      <c r="A411" s="212" t="s">
        <v>212</v>
      </c>
      <c r="B411" s="220" t="s">
        <v>1173</v>
      </c>
      <c r="C411" s="221" t="s">
        <v>4592</v>
      </c>
      <c r="D411" s="215"/>
      <c r="E411" s="216"/>
      <c r="F411" s="217"/>
      <c r="G411" s="218"/>
    </row>
    <row r="412" spans="1:7" ht="60" x14ac:dyDescent="0.2">
      <c r="A412" s="212" t="s">
        <v>213</v>
      </c>
      <c r="B412" s="220" t="s">
        <v>1174</v>
      </c>
      <c r="C412" s="221" t="s">
        <v>4593</v>
      </c>
      <c r="D412" s="215"/>
      <c r="E412" s="216"/>
      <c r="F412" s="217"/>
      <c r="G412" s="218"/>
    </row>
    <row r="413" spans="1:7" ht="72" x14ac:dyDescent="0.2">
      <c r="A413" s="212" t="s">
        <v>214</v>
      </c>
      <c r="B413" s="220" t="s">
        <v>1169</v>
      </c>
      <c r="C413" s="221" t="s">
        <v>4588</v>
      </c>
      <c r="D413" s="215"/>
      <c r="E413" s="216"/>
      <c r="F413" s="217"/>
      <c r="G413" s="218"/>
    </row>
    <row r="414" spans="1:7" ht="48" x14ac:dyDescent="0.2">
      <c r="A414" s="212"/>
      <c r="B414" s="220" t="s">
        <v>1175</v>
      </c>
      <c r="C414" s="221" t="s">
        <v>4594</v>
      </c>
      <c r="D414" s="215"/>
      <c r="E414" s="216"/>
      <c r="F414" s="217"/>
      <c r="G414" s="218"/>
    </row>
    <row r="415" spans="1:7" ht="36" x14ac:dyDescent="0.2">
      <c r="A415" s="212" t="s">
        <v>216</v>
      </c>
      <c r="B415" s="220" t="s">
        <v>1154</v>
      </c>
      <c r="C415" s="221" t="s">
        <v>4571</v>
      </c>
      <c r="D415" s="215"/>
      <c r="E415" s="216"/>
      <c r="F415" s="217"/>
      <c r="G415" s="218"/>
    </row>
    <row r="416" spans="1:7" ht="24" x14ac:dyDescent="0.2">
      <c r="A416" s="212" t="s">
        <v>217</v>
      </c>
      <c r="B416" s="220" t="s">
        <v>215</v>
      </c>
      <c r="C416" s="221" t="s">
        <v>4349</v>
      </c>
      <c r="D416" s="215"/>
      <c r="E416" s="216"/>
      <c r="F416" s="217"/>
      <c r="G416" s="218"/>
    </row>
    <row r="417" spans="1:7" x14ac:dyDescent="0.2">
      <c r="A417" s="212" t="s">
        <v>218</v>
      </c>
      <c r="B417" s="220" t="s">
        <v>903</v>
      </c>
      <c r="C417" s="221" t="s">
        <v>4288</v>
      </c>
      <c r="D417" s="215"/>
      <c r="E417" s="216"/>
      <c r="F417" s="217"/>
      <c r="G417" s="218"/>
    </row>
    <row r="418" spans="1:7" x14ac:dyDescent="0.2">
      <c r="A418" s="212"/>
      <c r="B418" s="220" t="s">
        <v>232</v>
      </c>
      <c r="C418" s="221" t="s">
        <v>3745</v>
      </c>
      <c r="D418" s="215" t="s">
        <v>194</v>
      </c>
      <c r="E418" s="216">
        <v>0</v>
      </c>
      <c r="F418" s="217"/>
      <c r="G418" s="218">
        <f>ROUND(E418*F418,2)</f>
        <v>0</v>
      </c>
    </row>
    <row r="419" spans="1:7" x14ac:dyDescent="0.2">
      <c r="A419" s="212"/>
      <c r="B419" s="220" t="s">
        <v>209</v>
      </c>
      <c r="C419" s="221" t="s">
        <v>209</v>
      </c>
      <c r="D419" s="215" t="s">
        <v>194</v>
      </c>
      <c r="E419" s="216">
        <v>18.720000000000002</v>
      </c>
      <c r="F419" s="4"/>
      <c r="G419" s="218">
        <f>ROUND(E419*F419,2)</f>
        <v>0</v>
      </c>
    </row>
    <row r="420" spans="1:7" x14ac:dyDescent="0.2">
      <c r="A420" s="212"/>
      <c r="B420" s="220"/>
      <c r="C420" s="221"/>
      <c r="D420" s="215"/>
      <c r="E420" s="216"/>
      <c r="F420" s="217"/>
      <c r="G420" s="218"/>
    </row>
    <row r="421" spans="1:7" x14ac:dyDescent="0.2">
      <c r="A421" s="212"/>
      <c r="B421" s="220" t="s">
        <v>239</v>
      </c>
      <c r="C421" s="221" t="s">
        <v>4534</v>
      </c>
      <c r="D421" s="215"/>
      <c r="E421" s="216"/>
      <c r="F421" s="217"/>
      <c r="G421" s="218"/>
    </row>
    <row r="422" spans="1:7" ht="48" x14ac:dyDescent="0.2">
      <c r="A422" s="212" t="s">
        <v>219</v>
      </c>
      <c r="B422" s="220" t="s">
        <v>1176</v>
      </c>
      <c r="C422" s="221" t="s">
        <v>4595</v>
      </c>
      <c r="D422" s="215"/>
      <c r="E422" s="216"/>
      <c r="F422" s="217"/>
      <c r="G422" s="218"/>
    </row>
    <row r="423" spans="1:7" x14ac:dyDescent="0.2">
      <c r="A423" s="212"/>
      <c r="B423" s="220" t="s">
        <v>232</v>
      </c>
      <c r="C423" s="221" t="s">
        <v>3745</v>
      </c>
      <c r="D423" s="215" t="s">
        <v>194</v>
      </c>
      <c r="E423" s="216">
        <v>0</v>
      </c>
      <c r="F423" s="217"/>
      <c r="G423" s="218">
        <f>ROUND(E423*F423,2)</f>
        <v>0</v>
      </c>
    </row>
    <row r="424" spans="1:7" x14ac:dyDescent="0.2">
      <c r="A424" s="212"/>
      <c r="B424" s="220" t="s">
        <v>209</v>
      </c>
      <c r="C424" s="221" t="s">
        <v>209</v>
      </c>
      <c r="D424" s="215" t="s">
        <v>194</v>
      </c>
      <c r="E424" s="216">
        <v>11.879999999999999</v>
      </c>
      <c r="F424" s="4"/>
      <c r="G424" s="218">
        <f>ROUND(E424*F424,2)</f>
        <v>0</v>
      </c>
    </row>
    <row r="425" spans="1:7" x14ac:dyDescent="0.2">
      <c r="A425" s="212"/>
      <c r="B425" s="220"/>
      <c r="C425" s="221"/>
      <c r="D425" s="215"/>
      <c r="E425" s="216"/>
      <c r="F425" s="217"/>
      <c r="G425" s="218"/>
    </row>
    <row r="426" spans="1:7" ht="24" x14ac:dyDescent="0.2">
      <c r="A426" s="222" t="str">
        <f>CONCATENATE($A$14,".",TEXT(COUNTA(A$15:A425)-COUNTIF(A$15:A425,"*.")-COUNTIF(A$15:A425,"*)")+1,0))</f>
        <v>2.3.21</v>
      </c>
      <c r="B426" s="220" t="s">
        <v>1177</v>
      </c>
      <c r="C426" s="221" t="s">
        <v>4596</v>
      </c>
      <c r="D426" s="215"/>
      <c r="E426" s="216"/>
      <c r="F426" s="217"/>
      <c r="G426" s="218"/>
    </row>
    <row r="427" spans="1:7" x14ac:dyDescent="0.2">
      <c r="A427" s="212"/>
      <c r="B427" s="220" t="s">
        <v>206</v>
      </c>
      <c r="C427" s="221" t="s">
        <v>3847</v>
      </c>
      <c r="D427" s="215"/>
      <c r="E427" s="216"/>
      <c r="F427" s="217"/>
      <c r="G427" s="218"/>
    </row>
    <row r="428" spans="1:7" x14ac:dyDescent="0.2">
      <c r="A428" s="212"/>
      <c r="B428" s="220" t="s">
        <v>228</v>
      </c>
      <c r="C428" s="221" t="s">
        <v>4522</v>
      </c>
      <c r="D428" s="215"/>
      <c r="E428" s="216"/>
      <c r="F428" s="217"/>
      <c r="G428" s="218"/>
    </row>
    <row r="429" spans="1:7" ht="24" x14ac:dyDescent="0.2">
      <c r="A429" s="212" t="s">
        <v>179</v>
      </c>
      <c r="B429" s="220" t="s">
        <v>1085</v>
      </c>
      <c r="C429" s="221" t="s">
        <v>4501</v>
      </c>
      <c r="D429" s="215"/>
      <c r="E429" s="216"/>
      <c r="F429" s="217"/>
      <c r="G429" s="218"/>
    </row>
    <row r="430" spans="1:7" ht="48" x14ac:dyDescent="0.2">
      <c r="A430" s="212" t="s">
        <v>181</v>
      </c>
      <c r="B430" s="220" t="s">
        <v>1178</v>
      </c>
      <c r="C430" s="221" t="s">
        <v>4597</v>
      </c>
      <c r="D430" s="215"/>
      <c r="E430" s="216"/>
      <c r="F430" s="217"/>
      <c r="G430" s="218"/>
    </row>
    <row r="431" spans="1:7" ht="24" x14ac:dyDescent="0.2">
      <c r="A431" s="212" t="s">
        <v>182</v>
      </c>
      <c r="B431" s="220" t="s">
        <v>1085</v>
      </c>
      <c r="C431" s="221" t="s">
        <v>4501</v>
      </c>
      <c r="D431" s="215"/>
      <c r="E431" s="216"/>
      <c r="F431" s="217"/>
      <c r="G431" s="218"/>
    </row>
    <row r="432" spans="1:7" x14ac:dyDescent="0.2">
      <c r="A432" s="212"/>
      <c r="B432" s="220" t="s">
        <v>207</v>
      </c>
      <c r="C432" s="221" t="s">
        <v>3745</v>
      </c>
      <c r="D432" s="215" t="s">
        <v>194</v>
      </c>
      <c r="E432" s="216">
        <v>0</v>
      </c>
      <c r="F432" s="217"/>
      <c r="G432" s="218">
        <f>ROUND(E432*F432,2)</f>
        <v>0</v>
      </c>
    </row>
    <row r="433" spans="1:7" x14ac:dyDescent="0.2">
      <c r="A433" s="212"/>
      <c r="B433" s="220" t="s">
        <v>208</v>
      </c>
      <c r="C433" s="221" t="s">
        <v>209</v>
      </c>
      <c r="D433" s="215" t="s">
        <v>194</v>
      </c>
      <c r="E433" s="216">
        <v>403.30500000000006</v>
      </c>
      <c r="F433" s="4"/>
      <c r="G433" s="218">
        <f>ROUND(E433*F433,2)</f>
        <v>0</v>
      </c>
    </row>
    <row r="434" spans="1:7" x14ac:dyDescent="0.2">
      <c r="A434" s="212"/>
      <c r="B434" s="220"/>
      <c r="C434" s="221"/>
      <c r="D434" s="215"/>
      <c r="E434" s="216"/>
      <c r="F434" s="217"/>
      <c r="G434" s="218"/>
    </row>
    <row r="435" spans="1:7" x14ac:dyDescent="0.2">
      <c r="A435" s="212"/>
      <c r="B435" s="220" t="s">
        <v>239</v>
      </c>
      <c r="C435" s="221" t="s">
        <v>4534</v>
      </c>
      <c r="D435" s="215"/>
      <c r="E435" s="216"/>
      <c r="F435" s="217"/>
      <c r="G435" s="218"/>
    </row>
    <row r="436" spans="1:7" ht="72" x14ac:dyDescent="0.2">
      <c r="A436" s="212" t="s">
        <v>183</v>
      </c>
      <c r="B436" s="220" t="s">
        <v>1179</v>
      </c>
      <c r="C436" s="221" t="s">
        <v>4598</v>
      </c>
      <c r="D436" s="215"/>
      <c r="E436" s="216"/>
      <c r="F436" s="217"/>
      <c r="G436" s="218"/>
    </row>
    <row r="437" spans="1:7" x14ac:dyDescent="0.2">
      <c r="A437" s="212"/>
      <c r="B437" s="220" t="s">
        <v>1180</v>
      </c>
      <c r="C437" s="221" t="s">
        <v>4599</v>
      </c>
      <c r="D437" s="215"/>
      <c r="E437" s="216"/>
      <c r="F437" s="217"/>
      <c r="G437" s="218"/>
    </row>
    <row r="438" spans="1:7" ht="60" x14ac:dyDescent="0.2">
      <c r="A438" s="212" t="s">
        <v>212</v>
      </c>
      <c r="B438" s="220" t="s">
        <v>1181</v>
      </c>
      <c r="C438" s="221" t="s">
        <v>4600</v>
      </c>
      <c r="D438" s="215"/>
      <c r="E438" s="216"/>
      <c r="F438" s="217"/>
      <c r="G438" s="218"/>
    </row>
    <row r="439" spans="1:7" x14ac:dyDescent="0.2">
      <c r="A439" s="212"/>
      <c r="B439" s="220" t="s">
        <v>207</v>
      </c>
      <c r="C439" s="221" t="s">
        <v>3745</v>
      </c>
      <c r="D439" s="215" t="s">
        <v>194</v>
      </c>
      <c r="E439" s="216">
        <v>0</v>
      </c>
      <c r="F439" s="217"/>
      <c r="G439" s="218">
        <f>ROUND(E439*F439,2)</f>
        <v>0</v>
      </c>
    </row>
    <row r="440" spans="1:7" x14ac:dyDescent="0.2">
      <c r="A440" s="212"/>
      <c r="B440" s="220" t="s">
        <v>208</v>
      </c>
      <c r="C440" s="221" t="s">
        <v>209</v>
      </c>
      <c r="D440" s="215" t="s">
        <v>194</v>
      </c>
      <c r="E440" s="216">
        <v>212.3289</v>
      </c>
      <c r="F440" s="4"/>
      <c r="G440" s="218">
        <f>ROUND(E440*F440,2)</f>
        <v>0</v>
      </c>
    </row>
    <row r="441" spans="1:7" x14ac:dyDescent="0.2">
      <c r="A441" s="212"/>
      <c r="B441" s="220"/>
      <c r="C441" s="221"/>
      <c r="D441" s="215"/>
      <c r="E441" s="216"/>
      <c r="F441" s="217"/>
      <c r="G441" s="218"/>
    </row>
    <row r="442" spans="1:7" ht="24" x14ac:dyDescent="0.2">
      <c r="A442" s="222" t="str">
        <f>CONCATENATE($A$14,".",TEXT(COUNTA(A$15:A441)-COUNTIF(A$15:A441,"*.")-COUNTIF(A$15:A441,"*)")+1,0))</f>
        <v>2.3.22</v>
      </c>
      <c r="B442" s="220" t="s">
        <v>1182</v>
      </c>
      <c r="C442" s="221" t="s">
        <v>4601</v>
      </c>
      <c r="D442" s="215"/>
      <c r="E442" s="216"/>
      <c r="F442" s="217"/>
      <c r="G442" s="218"/>
    </row>
    <row r="443" spans="1:7" x14ac:dyDescent="0.2">
      <c r="A443" s="212"/>
      <c r="B443" s="220" t="s">
        <v>206</v>
      </c>
      <c r="C443" s="221" t="s">
        <v>3847</v>
      </c>
      <c r="D443" s="215"/>
      <c r="E443" s="216"/>
      <c r="F443" s="217"/>
      <c r="G443" s="218"/>
    </row>
    <row r="444" spans="1:7" x14ac:dyDescent="0.2">
      <c r="A444" s="212"/>
      <c r="B444" s="220" t="s">
        <v>228</v>
      </c>
      <c r="C444" s="221" t="s">
        <v>4522</v>
      </c>
      <c r="D444" s="215"/>
      <c r="E444" s="216"/>
      <c r="F444" s="217"/>
      <c r="G444" s="218"/>
    </row>
    <row r="445" spans="1:7" ht="36" x14ac:dyDescent="0.2">
      <c r="A445" s="212" t="s">
        <v>179</v>
      </c>
      <c r="B445" s="220" t="s">
        <v>1123</v>
      </c>
      <c r="C445" s="221" t="s">
        <v>4539</v>
      </c>
      <c r="D445" s="215"/>
      <c r="E445" s="216"/>
      <c r="F445" s="217"/>
      <c r="G445" s="218"/>
    </row>
    <row r="446" spans="1:7" ht="60" x14ac:dyDescent="0.2">
      <c r="A446" s="212" t="s">
        <v>181</v>
      </c>
      <c r="B446" s="220" t="s">
        <v>1183</v>
      </c>
      <c r="C446" s="221" t="s">
        <v>4602</v>
      </c>
      <c r="D446" s="215"/>
      <c r="E446" s="216"/>
      <c r="F446" s="217"/>
      <c r="G446" s="218"/>
    </row>
    <row r="447" spans="1:7" ht="36" x14ac:dyDescent="0.2">
      <c r="A447" s="212" t="s">
        <v>182</v>
      </c>
      <c r="B447" s="220" t="s">
        <v>1123</v>
      </c>
      <c r="C447" s="221" t="s">
        <v>4539</v>
      </c>
      <c r="D447" s="215"/>
      <c r="E447" s="216"/>
      <c r="F447" s="217"/>
      <c r="G447" s="218"/>
    </row>
    <row r="448" spans="1:7" x14ac:dyDescent="0.2">
      <c r="A448" s="212"/>
      <c r="B448" s="220" t="s">
        <v>207</v>
      </c>
      <c r="C448" s="221" t="s">
        <v>3745</v>
      </c>
      <c r="D448" s="215" t="s">
        <v>194</v>
      </c>
      <c r="E448" s="216">
        <v>0</v>
      </c>
      <c r="F448" s="217"/>
      <c r="G448" s="218">
        <f>ROUND(E448*F448,2)</f>
        <v>0</v>
      </c>
    </row>
    <row r="449" spans="1:7" x14ac:dyDescent="0.2">
      <c r="A449" s="212"/>
      <c r="B449" s="220" t="s">
        <v>208</v>
      </c>
      <c r="C449" s="221" t="s">
        <v>209</v>
      </c>
      <c r="D449" s="215" t="s">
        <v>194</v>
      </c>
      <c r="E449" s="216">
        <v>147.273</v>
      </c>
      <c r="F449" s="4"/>
      <c r="G449" s="218">
        <f>ROUND(E449*F449,2)</f>
        <v>0</v>
      </c>
    </row>
    <row r="450" spans="1:7" x14ac:dyDescent="0.2">
      <c r="A450" s="212"/>
      <c r="B450" s="220"/>
      <c r="C450" s="221"/>
      <c r="D450" s="215"/>
      <c r="E450" s="216"/>
      <c r="F450" s="217"/>
      <c r="G450" s="218"/>
    </row>
    <row r="451" spans="1:7" x14ac:dyDescent="0.2">
      <c r="A451" s="212"/>
      <c r="B451" s="220" t="s">
        <v>239</v>
      </c>
      <c r="C451" s="221" t="s">
        <v>4534</v>
      </c>
      <c r="D451" s="215"/>
      <c r="E451" s="216"/>
      <c r="F451" s="217"/>
      <c r="G451" s="218"/>
    </row>
    <row r="452" spans="1:7" ht="60" x14ac:dyDescent="0.2">
      <c r="A452" s="212" t="s">
        <v>183</v>
      </c>
      <c r="B452" s="220" t="s">
        <v>1121</v>
      </c>
      <c r="C452" s="221" t="s">
        <v>4537</v>
      </c>
      <c r="D452" s="215"/>
      <c r="E452" s="216"/>
      <c r="F452" s="217"/>
      <c r="G452" s="218"/>
    </row>
    <row r="453" spans="1:7" x14ac:dyDescent="0.2">
      <c r="A453" s="212"/>
      <c r="B453" s="220" t="s">
        <v>207</v>
      </c>
      <c r="C453" s="221" t="s">
        <v>3745</v>
      </c>
      <c r="D453" s="215" t="s">
        <v>194</v>
      </c>
      <c r="E453" s="216">
        <v>0</v>
      </c>
      <c r="F453" s="217"/>
      <c r="G453" s="218">
        <f>ROUND(E453*F453,2)</f>
        <v>0</v>
      </c>
    </row>
    <row r="454" spans="1:7" x14ac:dyDescent="0.2">
      <c r="A454" s="212"/>
      <c r="B454" s="220" t="s">
        <v>208</v>
      </c>
      <c r="C454" s="221" t="s">
        <v>209</v>
      </c>
      <c r="D454" s="215" t="s">
        <v>194</v>
      </c>
      <c r="E454" s="216">
        <v>83.16</v>
      </c>
      <c r="F454" s="4"/>
      <c r="G454" s="218">
        <f>ROUND(E454*F454,2)</f>
        <v>0</v>
      </c>
    </row>
    <row r="455" spans="1:7" x14ac:dyDescent="0.2">
      <c r="A455" s="212"/>
      <c r="B455" s="220"/>
      <c r="C455" s="221"/>
      <c r="D455" s="215"/>
      <c r="E455" s="216"/>
      <c r="F455" s="217"/>
      <c r="G455" s="218"/>
    </row>
    <row r="456" spans="1:7" ht="24" x14ac:dyDescent="0.2">
      <c r="A456" s="222" t="str">
        <f>CONCATENATE($A$14,".",TEXT(COUNTA(A$15:A455)-COUNTIF(A$15:A455,"*.")-COUNTIF(A$15:A455,"*)")+1,0))</f>
        <v>2.3.23</v>
      </c>
      <c r="B456" s="220" t="s">
        <v>1184</v>
      </c>
      <c r="C456" s="221" t="s">
        <v>4603</v>
      </c>
      <c r="D456" s="215"/>
      <c r="E456" s="216"/>
      <c r="F456" s="217"/>
      <c r="G456" s="218"/>
    </row>
    <row r="457" spans="1:7" x14ac:dyDescent="0.2">
      <c r="A457" s="212"/>
      <c r="B457" s="220" t="s">
        <v>206</v>
      </c>
      <c r="C457" s="221" t="s">
        <v>3847</v>
      </c>
      <c r="D457" s="215"/>
      <c r="E457" s="216"/>
      <c r="F457" s="217"/>
      <c r="G457" s="218"/>
    </row>
    <row r="458" spans="1:7" x14ac:dyDescent="0.2">
      <c r="A458" s="212"/>
      <c r="B458" s="220" t="s">
        <v>228</v>
      </c>
      <c r="C458" s="221" t="s">
        <v>4522</v>
      </c>
      <c r="D458" s="215"/>
      <c r="E458" s="216"/>
      <c r="F458" s="217"/>
      <c r="G458" s="218"/>
    </row>
    <row r="459" spans="1:7" ht="60" x14ac:dyDescent="0.2">
      <c r="A459" s="212" t="s">
        <v>179</v>
      </c>
      <c r="B459" s="220" t="s">
        <v>1185</v>
      </c>
      <c r="C459" s="221" t="s">
        <v>4604</v>
      </c>
      <c r="D459" s="215"/>
      <c r="E459" s="216"/>
      <c r="F459" s="217"/>
      <c r="G459" s="218"/>
    </row>
    <row r="460" spans="1:7" x14ac:dyDescent="0.2">
      <c r="A460" s="212"/>
      <c r="B460" s="220" t="s">
        <v>232</v>
      </c>
      <c r="C460" s="221" t="s">
        <v>3745</v>
      </c>
      <c r="D460" s="215" t="s">
        <v>194</v>
      </c>
      <c r="E460" s="216">
        <v>23.400000000000002</v>
      </c>
      <c r="F460" s="4"/>
      <c r="G460" s="218">
        <f>ROUND(E460*F460,2)</f>
        <v>0</v>
      </c>
    </row>
    <row r="461" spans="1:7" x14ac:dyDescent="0.2">
      <c r="A461" s="212"/>
      <c r="B461" s="220" t="s">
        <v>208</v>
      </c>
      <c r="C461" s="221" t="s">
        <v>209</v>
      </c>
      <c r="D461" s="215" t="s">
        <v>194</v>
      </c>
      <c r="E461" s="216">
        <v>0</v>
      </c>
      <c r="F461" s="217"/>
      <c r="G461" s="218">
        <f>ROUND(E461*F461,2)</f>
        <v>0</v>
      </c>
    </row>
    <row r="462" spans="1:7" x14ac:dyDescent="0.2">
      <c r="A462" s="212"/>
      <c r="B462" s="220"/>
      <c r="C462" s="221"/>
      <c r="D462" s="215"/>
      <c r="E462" s="216"/>
      <c r="F462" s="217"/>
      <c r="G462" s="218"/>
    </row>
    <row r="463" spans="1:7" ht="60" x14ac:dyDescent="0.2">
      <c r="A463" s="212" t="s">
        <v>181</v>
      </c>
      <c r="B463" s="220" t="s">
        <v>1186</v>
      </c>
      <c r="C463" s="221" t="s">
        <v>4605</v>
      </c>
      <c r="D463" s="215"/>
      <c r="E463" s="216"/>
      <c r="F463" s="217"/>
      <c r="G463" s="218"/>
    </row>
    <row r="464" spans="1:7" x14ac:dyDescent="0.2">
      <c r="A464" s="212"/>
      <c r="B464" s="220" t="s">
        <v>232</v>
      </c>
      <c r="C464" s="221" t="s">
        <v>3745</v>
      </c>
      <c r="D464" s="215" t="s">
        <v>194</v>
      </c>
      <c r="E464" s="216">
        <v>23.400000000000002</v>
      </c>
      <c r="F464" s="4"/>
      <c r="G464" s="218">
        <f>ROUND(E464*F464,2)</f>
        <v>0</v>
      </c>
    </row>
    <row r="465" spans="1:7" x14ac:dyDescent="0.2">
      <c r="A465" s="212"/>
      <c r="B465" s="220" t="s">
        <v>208</v>
      </c>
      <c r="C465" s="221" t="s">
        <v>209</v>
      </c>
      <c r="D465" s="215" t="s">
        <v>194</v>
      </c>
      <c r="E465" s="216">
        <v>0</v>
      </c>
      <c r="F465" s="217"/>
      <c r="G465" s="218">
        <f>ROUND(E465*F465,2)</f>
        <v>0</v>
      </c>
    </row>
    <row r="466" spans="1:7" ht="36" x14ac:dyDescent="0.2">
      <c r="A466" s="212" t="s">
        <v>182</v>
      </c>
      <c r="B466" s="220" t="s">
        <v>1187</v>
      </c>
      <c r="C466" s="221" t="s">
        <v>4606</v>
      </c>
      <c r="D466" s="215"/>
      <c r="E466" s="216"/>
      <c r="F466" s="217"/>
      <c r="G466" s="218"/>
    </row>
    <row r="467" spans="1:7" ht="48" x14ac:dyDescent="0.2">
      <c r="A467" s="212" t="s">
        <v>183</v>
      </c>
      <c r="B467" s="220" t="s">
        <v>1188</v>
      </c>
      <c r="C467" s="221" t="s">
        <v>4607</v>
      </c>
      <c r="D467" s="215"/>
      <c r="E467" s="216"/>
      <c r="F467" s="217"/>
      <c r="G467" s="218"/>
    </row>
    <row r="468" spans="1:7" ht="36" x14ac:dyDescent="0.2">
      <c r="A468" s="212" t="s">
        <v>212</v>
      </c>
      <c r="B468" s="220" t="s">
        <v>1187</v>
      </c>
      <c r="C468" s="221" t="s">
        <v>4606</v>
      </c>
      <c r="D468" s="215"/>
      <c r="E468" s="216"/>
      <c r="F468" s="217"/>
      <c r="G468" s="218"/>
    </row>
    <row r="469" spans="1:7" x14ac:dyDescent="0.2">
      <c r="A469" s="212"/>
      <c r="B469" s="220" t="s">
        <v>207</v>
      </c>
      <c r="C469" s="221" t="s">
        <v>3745</v>
      </c>
      <c r="D469" s="215" t="s">
        <v>194</v>
      </c>
      <c r="E469" s="216">
        <v>46.800000000000004</v>
      </c>
      <c r="F469" s="4"/>
      <c r="G469" s="218">
        <f>ROUND(E469*F469,2)</f>
        <v>0</v>
      </c>
    </row>
    <row r="470" spans="1:7" x14ac:dyDescent="0.2">
      <c r="A470" s="212"/>
      <c r="B470" s="220" t="s">
        <v>208</v>
      </c>
      <c r="C470" s="221" t="s">
        <v>209</v>
      </c>
      <c r="D470" s="215" t="s">
        <v>194</v>
      </c>
      <c r="E470" s="216">
        <v>0</v>
      </c>
      <c r="F470" s="217"/>
      <c r="G470" s="218">
        <f>ROUND(E470*F470,2)</f>
        <v>0</v>
      </c>
    </row>
    <row r="471" spans="1:7" x14ac:dyDescent="0.2">
      <c r="A471" s="212"/>
      <c r="B471" s="220"/>
      <c r="C471" s="221"/>
      <c r="D471" s="215"/>
      <c r="E471" s="216"/>
      <c r="F471" s="217"/>
      <c r="G471" s="218"/>
    </row>
    <row r="472" spans="1:7" ht="24" x14ac:dyDescent="0.2">
      <c r="A472" s="222" t="str">
        <f>CONCATENATE($A$14,".",TEXT(COUNTA(A$15:A471)-COUNTIF(A$15:A471,"*.")-COUNTIF(A$15:A471,"*)")+1,0))</f>
        <v>2.3.24</v>
      </c>
      <c r="B472" s="220" t="s">
        <v>1189</v>
      </c>
      <c r="C472" s="221" t="s">
        <v>4608</v>
      </c>
      <c r="D472" s="215"/>
      <c r="E472" s="216"/>
      <c r="F472" s="217"/>
      <c r="G472" s="218"/>
    </row>
    <row r="473" spans="1:7" x14ac:dyDescent="0.2">
      <c r="A473" s="212"/>
      <c r="B473" s="220" t="s">
        <v>206</v>
      </c>
      <c r="C473" s="221" t="s">
        <v>3847</v>
      </c>
      <c r="D473" s="215"/>
      <c r="E473" s="216"/>
      <c r="F473" s="217"/>
      <c r="G473" s="218"/>
    </row>
    <row r="474" spans="1:7" x14ac:dyDescent="0.2">
      <c r="A474" s="212"/>
      <c r="B474" s="220" t="s">
        <v>228</v>
      </c>
      <c r="C474" s="221" t="s">
        <v>4522</v>
      </c>
      <c r="D474" s="215"/>
      <c r="E474" s="216"/>
      <c r="F474" s="217"/>
      <c r="G474" s="218"/>
    </row>
    <row r="475" spans="1:7" ht="36" x14ac:dyDescent="0.2">
      <c r="A475" s="212" t="s">
        <v>179</v>
      </c>
      <c r="B475" s="220" t="s">
        <v>1190</v>
      </c>
      <c r="C475" s="221" t="s">
        <v>4609</v>
      </c>
      <c r="D475" s="215"/>
      <c r="E475" s="216"/>
      <c r="F475" s="217"/>
      <c r="G475" s="218"/>
    </row>
    <row r="476" spans="1:7" ht="48" x14ac:dyDescent="0.2">
      <c r="A476" s="212" t="s">
        <v>181</v>
      </c>
      <c r="B476" s="220" t="s">
        <v>1145</v>
      </c>
      <c r="C476" s="221" t="s">
        <v>4610</v>
      </c>
      <c r="D476" s="215"/>
      <c r="E476" s="216"/>
      <c r="F476" s="217"/>
      <c r="G476" s="218"/>
    </row>
    <row r="477" spans="1:7" ht="36" x14ac:dyDescent="0.2">
      <c r="A477" s="212" t="s">
        <v>182</v>
      </c>
      <c r="B477" s="220" t="s">
        <v>1190</v>
      </c>
      <c r="C477" s="221" t="s">
        <v>4609</v>
      </c>
      <c r="D477" s="215"/>
      <c r="E477" s="216"/>
      <c r="F477" s="217"/>
      <c r="G477" s="218"/>
    </row>
    <row r="478" spans="1:7" x14ac:dyDescent="0.2">
      <c r="A478" s="212"/>
      <c r="B478" s="220" t="s">
        <v>207</v>
      </c>
      <c r="C478" s="221" t="s">
        <v>3745</v>
      </c>
      <c r="D478" s="215" t="s">
        <v>194</v>
      </c>
      <c r="E478" s="216">
        <v>119.30100000000002</v>
      </c>
      <c r="F478" s="4"/>
      <c r="G478" s="218">
        <f>ROUND(E478*F478,2)</f>
        <v>0</v>
      </c>
    </row>
    <row r="479" spans="1:7" x14ac:dyDescent="0.2">
      <c r="A479" s="212"/>
      <c r="B479" s="220" t="s">
        <v>208</v>
      </c>
      <c r="C479" s="221" t="s">
        <v>209</v>
      </c>
      <c r="D479" s="215" t="s">
        <v>194</v>
      </c>
      <c r="E479" s="216">
        <v>478.38000000000005</v>
      </c>
      <c r="F479" s="4"/>
      <c r="G479" s="218">
        <f>ROUND(E479*F479,2)</f>
        <v>0</v>
      </c>
    </row>
    <row r="480" spans="1:7" x14ac:dyDescent="0.2">
      <c r="A480" s="212"/>
      <c r="B480" s="220"/>
      <c r="C480" s="221"/>
      <c r="D480" s="215"/>
      <c r="E480" s="216"/>
      <c r="F480" s="217"/>
      <c r="G480" s="218"/>
    </row>
    <row r="481" spans="1:7" ht="60" x14ac:dyDescent="0.2">
      <c r="A481" s="212" t="s">
        <v>183</v>
      </c>
      <c r="B481" s="220" t="s">
        <v>1191</v>
      </c>
      <c r="C481" s="221" t="s">
        <v>4611</v>
      </c>
      <c r="D481" s="215"/>
      <c r="E481" s="216"/>
      <c r="F481" s="217"/>
      <c r="G481" s="218"/>
    </row>
    <row r="482" spans="1:7" x14ac:dyDescent="0.2">
      <c r="A482" s="212"/>
      <c r="B482" s="220" t="s">
        <v>207</v>
      </c>
      <c r="C482" s="221" t="s">
        <v>3745</v>
      </c>
      <c r="D482" s="215" t="s">
        <v>194</v>
      </c>
      <c r="E482" s="216">
        <v>56.81</v>
      </c>
      <c r="F482" s="4"/>
      <c r="G482" s="218">
        <f>ROUND(E482*F482,2)</f>
        <v>0</v>
      </c>
    </row>
    <row r="483" spans="1:7" x14ac:dyDescent="0.2">
      <c r="A483" s="212"/>
      <c r="B483" s="220" t="s">
        <v>208</v>
      </c>
      <c r="C483" s="221" t="s">
        <v>209</v>
      </c>
      <c r="D483" s="215" t="s">
        <v>194</v>
      </c>
      <c r="E483" s="216">
        <v>292.65600000000006</v>
      </c>
      <c r="F483" s="4"/>
      <c r="G483" s="218">
        <f>ROUND(E483*F483,2)</f>
        <v>0</v>
      </c>
    </row>
    <row r="484" spans="1:7" x14ac:dyDescent="0.2">
      <c r="A484" s="212"/>
      <c r="B484" s="220"/>
      <c r="C484" s="221"/>
      <c r="D484" s="215"/>
      <c r="E484" s="216"/>
      <c r="F484" s="217"/>
      <c r="G484" s="218"/>
    </row>
    <row r="485" spans="1:7" ht="60" x14ac:dyDescent="0.2">
      <c r="A485" s="212" t="s">
        <v>212</v>
      </c>
      <c r="B485" s="220" t="s">
        <v>1192</v>
      </c>
      <c r="C485" s="221" t="s">
        <v>4612</v>
      </c>
      <c r="D485" s="215"/>
      <c r="E485" s="216"/>
      <c r="F485" s="217"/>
      <c r="G485" s="218"/>
    </row>
    <row r="486" spans="1:7" x14ac:dyDescent="0.2">
      <c r="A486" s="212"/>
      <c r="B486" s="220" t="s">
        <v>207</v>
      </c>
      <c r="C486" s="221" t="s">
        <v>3745</v>
      </c>
      <c r="D486" s="215" t="s">
        <v>194</v>
      </c>
      <c r="E486" s="216">
        <v>57.902500000000003</v>
      </c>
      <c r="F486" s="4"/>
      <c r="G486" s="218">
        <f>ROUND(E486*F486,2)</f>
        <v>0</v>
      </c>
    </row>
    <row r="487" spans="1:7" x14ac:dyDescent="0.2">
      <c r="A487" s="212"/>
      <c r="B487" s="220" t="s">
        <v>209</v>
      </c>
      <c r="C487" s="221" t="s">
        <v>209</v>
      </c>
      <c r="D487" s="215" t="s">
        <v>194</v>
      </c>
      <c r="E487" s="216">
        <v>185.72399999999999</v>
      </c>
      <c r="F487" s="4"/>
      <c r="G487" s="218">
        <f>ROUND(E487*F487,2)</f>
        <v>0</v>
      </c>
    </row>
    <row r="488" spans="1:7" x14ac:dyDescent="0.2">
      <c r="A488" s="212"/>
      <c r="B488" s="220"/>
      <c r="C488" s="221"/>
      <c r="D488" s="215"/>
      <c r="E488" s="216"/>
      <c r="F488" s="217"/>
      <c r="G488" s="218"/>
    </row>
    <row r="489" spans="1:7" ht="24" x14ac:dyDescent="0.2">
      <c r="A489" s="222" t="str">
        <f>CONCATENATE($A$14,".",TEXT(COUNTA(A$15:A488)-COUNTIF(A$15:A488,"*.")-COUNTIF(A$15:A488,"*)")+1,0))</f>
        <v>2.3.25</v>
      </c>
      <c r="B489" s="220" t="s">
        <v>887</v>
      </c>
      <c r="C489" s="221" t="s">
        <v>4272</v>
      </c>
      <c r="D489" s="215"/>
      <c r="E489" s="216"/>
      <c r="F489" s="217"/>
      <c r="G489" s="218"/>
    </row>
    <row r="490" spans="1:7" x14ac:dyDescent="0.2">
      <c r="A490" s="212"/>
      <c r="B490" s="220" t="s">
        <v>206</v>
      </c>
      <c r="C490" s="221" t="s">
        <v>3847</v>
      </c>
      <c r="D490" s="215"/>
      <c r="E490" s="216"/>
      <c r="F490" s="217"/>
      <c r="G490" s="218"/>
    </row>
    <row r="491" spans="1:7" x14ac:dyDescent="0.2">
      <c r="A491" s="212"/>
      <c r="B491" s="220" t="s">
        <v>228</v>
      </c>
      <c r="C491" s="221" t="s">
        <v>4522</v>
      </c>
      <c r="D491" s="215"/>
      <c r="E491" s="216"/>
      <c r="F491" s="217"/>
      <c r="G491" s="218"/>
    </row>
    <row r="492" spans="1:7" ht="36" x14ac:dyDescent="0.2">
      <c r="A492" s="212" t="s">
        <v>179</v>
      </c>
      <c r="B492" s="220" t="s">
        <v>1187</v>
      </c>
      <c r="C492" s="221" t="s">
        <v>4606</v>
      </c>
      <c r="D492" s="215"/>
      <c r="E492" s="216"/>
      <c r="F492" s="217"/>
      <c r="G492" s="218"/>
    </row>
    <row r="493" spans="1:7" ht="48" x14ac:dyDescent="0.2">
      <c r="A493" s="212" t="s">
        <v>181</v>
      </c>
      <c r="B493" s="220" t="s">
        <v>1145</v>
      </c>
      <c r="C493" s="221" t="s">
        <v>4610</v>
      </c>
      <c r="D493" s="215"/>
      <c r="E493" s="216"/>
      <c r="F493" s="217"/>
      <c r="G493" s="218"/>
    </row>
    <row r="494" spans="1:7" ht="36" x14ac:dyDescent="0.2">
      <c r="A494" s="212" t="s">
        <v>182</v>
      </c>
      <c r="B494" s="220" t="s">
        <v>1187</v>
      </c>
      <c r="C494" s="221" t="s">
        <v>4606</v>
      </c>
      <c r="D494" s="215"/>
      <c r="E494" s="216"/>
      <c r="F494" s="217"/>
      <c r="G494" s="218"/>
    </row>
    <row r="495" spans="1:7" x14ac:dyDescent="0.2">
      <c r="A495" s="212"/>
      <c r="B495" s="220" t="s">
        <v>207</v>
      </c>
      <c r="C495" s="221" t="s">
        <v>3745</v>
      </c>
      <c r="D495" s="215" t="s">
        <v>194</v>
      </c>
      <c r="E495" s="216">
        <v>62.92</v>
      </c>
      <c r="F495" s="4"/>
      <c r="G495" s="218">
        <f>ROUND(E495*F495,2)</f>
        <v>0</v>
      </c>
    </row>
    <row r="496" spans="1:7" x14ac:dyDescent="0.2">
      <c r="A496" s="212"/>
      <c r="B496" s="220" t="s">
        <v>208</v>
      </c>
      <c r="C496" s="221" t="s">
        <v>209</v>
      </c>
      <c r="D496" s="215" t="s">
        <v>194</v>
      </c>
      <c r="E496" s="216">
        <v>0</v>
      </c>
      <c r="F496" s="217"/>
      <c r="G496" s="218">
        <f>ROUND(E496*F496,2)</f>
        <v>0</v>
      </c>
    </row>
    <row r="497" spans="1:7" x14ac:dyDescent="0.2">
      <c r="A497" s="212"/>
      <c r="B497" s="220"/>
      <c r="C497" s="221"/>
      <c r="D497" s="215"/>
      <c r="E497" s="216"/>
      <c r="F497" s="217"/>
      <c r="G497" s="218"/>
    </row>
    <row r="498" spans="1:7" ht="36" x14ac:dyDescent="0.2">
      <c r="A498" s="222" t="str">
        <f>CONCATENATE($A$14,".",TEXT(COUNTA(A$15:A497)-COUNTIF(A$15:A497,"*.")-COUNTIF(A$15:A497,"*)")+1,0))</f>
        <v>2.3.26</v>
      </c>
      <c r="B498" s="220" t="s">
        <v>1193</v>
      </c>
      <c r="C498" s="221" t="s">
        <v>4613</v>
      </c>
      <c r="D498" s="215"/>
      <c r="E498" s="216"/>
      <c r="F498" s="217"/>
      <c r="G498" s="218"/>
    </row>
    <row r="499" spans="1:7" x14ac:dyDescent="0.2">
      <c r="A499" s="212"/>
      <c r="B499" s="220" t="s">
        <v>206</v>
      </c>
      <c r="C499" s="221" t="s">
        <v>3847</v>
      </c>
      <c r="D499" s="215"/>
      <c r="E499" s="216"/>
      <c r="F499" s="217"/>
      <c r="G499" s="218"/>
    </row>
    <row r="500" spans="1:7" x14ac:dyDescent="0.2">
      <c r="A500" s="212"/>
      <c r="B500" s="220" t="s">
        <v>228</v>
      </c>
      <c r="C500" s="221" t="s">
        <v>4522</v>
      </c>
      <c r="D500" s="215"/>
      <c r="E500" s="216"/>
      <c r="F500" s="217"/>
      <c r="G500" s="218"/>
    </row>
    <row r="501" spans="1:7" ht="36" x14ac:dyDescent="0.2">
      <c r="A501" s="212" t="s">
        <v>179</v>
      </c>
      <c r="B501" s="220" t="s">
        <v>1187</v>
      </c>
      <c r="C501" s="221" t="s">
        <v>4606</v>
      </c>
      <c r="D501" s="215"/>
      <c r="E501" s="216"/>
      <c r="F501" s="217"/>
      <c r="G501" s="218"/>
    </row>
    <row r="502" spans="1:7" ht="48" x14ac:dyDescent="0.2">
      <c r="A502" s="212" t="s">
        <v>181</v>
      </c>
      <c r="B502" s="220" t="s">
        <v>1145</v>
      </c>
      <c r="C502" s="221" t="s">
        <v>4610</v>
      </c>
      <c r="D502" s="215"/>
      <c r="E502" s="216"/>
      <c r="F502" s="217"/>
      <c r="G502" s="218"/>
    </row>
    <row r="503" spans="1:7" ht="36" x14ac:dyDescent="0.2">
      <c r="A503" s="212" t="s">
        <v>182</v>
      </c>
      <c r="B503" s="220" t="s">
        <v>1187</v>
      </c>
      <c r="C503" s="221" t="s">
        <v>4606</v>
      </c>
      <c r="D503" s="215"/>
      <c r="E503" s="216"/>
      <c r="F503" s="217"/>
      <c r="G503" s="218"/>
    </row>
    <row r="504" spans="1:7" x14ac:dyDescent="0.2">
      <c r="A504" s="212"/>
      <c r="B504" s="220" t="s">
        <v>207</v>
      </c>
      <c r="C504" s="221" t="s">
        <v>3745</v>
      </c>
      <c r="D504" s="215" t="s">
        <v>194</v>
      </c>
      <c r="E504" s="216">
        <v>91</v>
      </c>
      <c r="F504" s="4"/>
      <c r="G504" s="218">
        <f>ROUND(E504*F504,2)</f>
        <v>0</v>
      </c>
    </row>
    <row r="505" spans="1:7" x14ac:dyDescent="0.2">
      <c r="A505" s="212"/>
      <c r="B505" s="220" t="s">
        <v>208</v>
      </c>
      <c r="C505" s="221" t="s">
        <v>209</v>
      </c>
      <c r="D505" s="215" t="s">
        <v>194</v>
      </c>
      <c r="E505" s="216">
        <v>0</v>
      </c>
      <c r="F505" s="217"/>
      <c r="G505" s="218">
        <f>ROUND(E505*F505,2)</f>
        <v>0</v>
      </c>
    </row>
    <row r="506" spans="1:7" x14ac:dyDescent="0.2">
      <c r="A506" s="212"/>
      <c r="B506" s="220"/>
      <c r="C506" s="221"/>
      <c r="D506" s="215"/>
      <c r="E506" s="216"/>
      <c r="F506" s="217"/>
      <c r="G506" s="218"/>
    </row>
    <row r="507" spans="1:7" ht="60" x14ac:dyDescent="0.2">
      <c r="A507" s="212" t="s">
        <v>183</v>
      </c>
      <c r="B507" s="220" t="s">
        <v>1194</v>
      </c>
      <c r="C507" s="221" t="s">
        <v>4614</v>
      </c>
      <c r="D507" s="215"/>
      <c r="E507" s="216"/>
      <c r="F507" s="217"/>
      <c r="G507" s="218"/>
    </row>
    <row r="508" spans="1:7" x14ac:dyDescent="0.2">
      <c r="A508" s="212"/>
      <c r="B508" s="220" t="s">
        <v>207</v>
      </c>
      <c r="C508" s="221" t="s">
        <v>3745</v>
      </c>
      <c r="D508" s="215" t="s">
        <v>194</v>
      </c>
      <c r="E508" s="216">
        <v>45.5</v>
      </c>
      <c r="F508" s="4"/>
      <c r="G508" s="218">
        <f>ROUND(E508*F508,2)</f>
        <v>0</v>
      </c>
    </row>
    <row r="509" spans="1:7" x14ac:dyDescent="0.2">
      <c r="A509" s="212"/>
      <c r="B509" s="220" t="s">
        <v>208</v>
      </c>
      <c r="C509" s="221" t="s">
        <v>209</v>
      </c>
      <c r="D509" s="215" t="s">
        <v>194</v>
      </c>
      <c r="E509" s="216">
        <v>0</v>
      </c>
      <c r="F509" s="217"/>
      <c r="G509" s="218">
        <f>ROUND(E509*F509,2)</f>
        <v>0</v>
      </c>
    </row>
    <row r="510" spans="1:7" x14ac:dyDescent="0.2">
      <c r="A510" s="212"/>
      <c r="B510" s="220"/>
      <c r="C510" s="221"/>
      <c r="D510" s="215"/>
      <c r="E510" s="216"/>
      <c r="F510" s="217"/>
      <c r="G510" s="218"/>
    </row>
    <row r="511" spans="1:7" ht="60" x14ac:dyDescent="0.2">
      <c r="A511" s="212" t="s">
        <v>212</v>
      </c>
      <c r="B511" s="220" t="s">
        <v>1195</v>
      </c>
      <c r="C511" s="221" t="s">
        <v>4615</v>
      </c>
      <c r="D511" s="215"/>
      <c r="E511" s="216"/>
      <c r="F511" s="217"/>
      <c r="G511" s="218"/>
    </row>
    <row r="512" spans="1:7" x14ac:dyDescent="0.2">
      <c r="A512" s="212"/>
      <c r="B512" s="220" t="s">
        <v>207</v>
      </c>
      <c r="C512" s="221" t="s">
        <v>3745</v>
      </c>
      <c r="D512" s="215" t="s">
        <v>194</v>
      </c>
      <c r="E512" s="216">
        <v>46.375</v>
      </c>
      <c r="F512" s="4"/>
      <c r="G512" s="218">
        <f>ROUND(E512*F512,2)</f>
        <v>0</v>
      </c>
    </row>
    <row r="513" spans="1:7" x14ac:dyDescent="0.2">
      <c r="A513" s="212"/>
      <c r="B513" s="220" t="s">
        <v>208</v>
      </c>
      <c r="C513" s="221" t="s">
        <v>209</v>
      </c>
      <c r="D513" s="215" t="s">
        <v>194</v>
      </c>
      <c r="E513" s="216">
        <v>0</v>
      </c>
      <c r="F513" s="217"/>
      <c r="G513" s="218">
        <f>ROUND(E513*F513,2)</f>
        <v>0</v>
      </c>
    </row>
    <row r="514" spans="1:7" x14ac:dyDescent="0.2">
      <c r="A514" s="212"/>
      <c r="B514" s="220"/>
      <c r="C514" s="221"/>
      <c r="D514" s="215"/>
      <c r="E514" s="216"/>
      <c r="F514" s="217"/>
      <c r="G514" s="218"/>
    </row>
    <row r="515" spans="1:7" ht="36" x14ac:dyDescent="0.2">
      <c r="A515" s="222" t="str">
        <f>CONCATENATE($A$14,".",TEXT(COUNTA(A$15:A514)-COUNTIF(A$15:A514,"*.")-COUNTIF(A$15:A514,"*)")+1,0))</f>
        <v>2.3.27</v>
      </c>
      <c r="B515" s="220" t="s">
        <v>891</v>
      </c>
      <c r="C515" s="221" t="s">
        <v>4276</v>
      </c>
      <c r="D515" s="215"/>
      <c r="E515" s="216"/>
      <c r="F515" s="217"/>
      <c r="G515" s="218"/>
    </row>
    <row r="516" spans="1:7" x14ac:dyDescent="0.2">
      <c r="A516" s="212"/>
      <c r="B516" s="220" t="s">
        <v>206</v>
      </c>
      <c r="C516" s="221" t="s">
        <v>3847</v>
      </c>
      <c r="D516" s="215"/>
      <c r="E516" s="216"/>
      <c r="F516" s="217"/>
      <c r="G516" s="218"/>
    </row>
    <row r="517" spans="1:7" x14ac:dyDescent="0.2">
      <c r="A517" s="212"/>
      <c r="B517" s="220" t="s">
        <v>228</v>
      </c>
      <c r="C517" s="221" t="s">
        <v>4522</v>
      </c>
      <c r="D517" s="215"/>
      <c r="E517" s="216"/>
      <c r="F517" s="217"/>
      <c r="G517" s="218"/>
    </row>
    <row r="518" spans="1:7" ht="36" x14ac:dyDescent="0.2">
      <c r="A518" s="212" t="s">
        <v>179</v>
      </c>
      <c r="B518" s="220" t="s">
        <v>1187</v>
      </c>
      <c r="C518" s="221" t="s">
        <v>4606</v>
      </c>
      <c r="D518" s="215"/>
      <c r="E518" s="216"/>
      <c r="F518" s="217"/>
      <c r="G518" s="218"/>
    </row>
    <row r="519" spans="1:7" ht="48" x14ac:dyDescent="0.2">
      <c r="A519" s="212" t="s">
        <v>181</v>
      </c>
      <c r="B519" s="220" t="s">
        <v>1145</v>
      </c>
      <c r="C519" s="221" t="s">
        <v>4610</v>
      </c>
      <c r="D519" s="215"/>
      <c r="E519" s="216"/>
      <c r="F519" s="217"/>
      <c r="G519" s="218"/>
    </row>
    <row r="520" spans="1:7" ht="36" x14ac:dyDescent="0.2">
      <c r="A520" s="212" t="s">
        <v>182</v>
      </c>
      <c r="B520" s="220" t="s">
        <v>1187</v>
      </c>
      <c r="C520" s="221" t="s">
        <v>4606</v>
      </c>
      <c r="D520" s="215"/>
      <c r="E520" s="216"/>
      <c r="F520" s="217"/>
      <c r="G520" s="218"/>
    </row>
    <row r="521" spans="1:7" x14ac:dyDescent="0.2">
      <c r="A521" s="212"/>
      <c r="B521" s="220" t="s">
        <v>207</v>
      </c>
      <c r="C521" s="221" t="s">
        <v>3745</v>
      </c>
      <c r="D521" s="215" t="s">
        <v>194</v>
      </c>
      <c r="E521" s="216">
        <v>91</v>
      </c>
      <c r="F521" s="4"/>
      <c r="G521" s="218">
        <f>ROUND(E521*F521,2)</f>
        <v>0</v>
      </c>
    </row>
    <row r="522" spans="1:7" x14ac:dyDescent="0.2">
      <c r="A522" s="212"/>
      <c r="B522" s="220" t="s">
        <v>208</v>
      </c>
      <c r="C522" s="221" t="s">
        <v>209</v>
      </c>
      <c r="D522" s="215" t="s">
        <v>194</v>
      </c>
      <c r="E522" s="216">
        <v>0</v>
      </c>
      <c r="F522" s="217"/>
      <c r="G522" s="218">
        <f>ROUND(E522*F522,2)</f>
        <v>0</v>
      </c>
    </row>
    <row r="523" spans="1:7" x14ac:dyDescent="0.2">
      <c r="A523" s="212"/>
      <c r="B523" s="220"/>
      <c r="C523" s="221"/>
      <c r="D523" s="215"/>
      <c r="E523" s="216"/>
      <c r="F523" s="217"/>
      <c r="G523" s="218"/>
    </row>
    <row r="524" spans="1:7" ht="60" x14ac:dyDescent="0.2">
      <c r="A524" s="212" t="s">
        <v>183</v>
      </c>
      <c r="B524" s="220" t="s">
        <v>1194</v>
      </c>
      <c r="C524" s="221" t="s">
        <v>4616</v>
      </c>
      <c r="D524" s="215"/>
      <c r="E524" s="216"/>
      <c r="F524" s="217"/>
      <c r="G524" s="218"/>
    </row>
    <row r="525" spans="1:7" x14ac:dyDescent="0.2">
      <c r="A525" s="212"/>
      <c r="B525" s="220" t="s">
        <v>207</v>
      </c>
      <c r="C525" s="221" t="s">
        <v>3745</v>
      </c>
      <c r="D525" s="215" t="s">
        <v>194</v>
      </c>
      <c r="E525" s="216">
        <v>45.5</v>
      </c>
      <c r="F525" s="4"/>
      <c r="G525" s="218">
        <f>ROUND(E525*F525,2)</f>
        <v>0</v>
      </c>
    </row>
    <row r="526" spans="1:7" x14ac:dyDescent="0.2">
      <c r="A526" s="212"/>
      <c r="B526" s="220" t="s">
        <v>208</v>
      </c>
      <c r="C526" s="221" t="s">
        <v>209</v>
      </c>
      <c r="D526" s="215" t="s">
        <v>194</v>
      </c>
      <c r="E526" s="216">
        <v>0</v>
      </c>
      <c r="F526" s="217"/>
      <c r="G526" s="218">
        <f>ROUND(E526*F526,2)</f>
        <v>0</v>
      </c>
    </row>
    <row r="527" spans="1:7" x14ac:dyDescent="0.2">
      <c r="A527" s="212"/>
      <c r="B527" s="220"/>
      <c r="C527" s="221"/>
      <c r="D527" s="215"/>
      <c r="E527" s="216"/>
      <c r="F527" s="217"/>
      <c r="G527" s="218"/>
    </row>
    <row r="528" spans="1:7" ht="60" x14ac:dyDescent="0.2">
      <c r="A528" s="212" t="s">
        <v>212</v>
      </c>
      <c r="B528" s="220" t="s">
        <v>1195</v>
      </c>
      <c r="C528" s="221" t="s">
        <v>4615</v>
      </c>
      <c r="D528" s="215"/>
      <c r="E528" s="216"/>
      <c r="F528" s="217"/>
      <c r="G528" s="218"/>
    </row>
    <row r="529" spans="1:7" x14ac:dyDescent="0.2">
      <c r="A529" s="212"/>
      <c r="B529" s="220" t="s">
        <v>207</v>
      </c>
      <c r="C529" s="221" t="s">
        <v>3745</v>
      </c>
      <c r="D529" s="215" t="s">
        <v>194</v>
      </c>
      <c r="E529" s="216">
        <v>46.375</v>
      </c>
      <c r="F529" s="4"/>
      <c r="G529" s="218">
        <f>ROUND(E529*F529,2)</f>
        <v>0</v>
      </c>
    </row>
    <row r="530" spans="1:7" x14ac:dyDescent="0.2">
      <c r="A530" s="212"/>
      <c r="B530" s="220" t="s">
        <v>208</v>
      </c>
      <c r="C530" s="221" t="s">
        <v>209</v>
      </c>
      <c r="D530" s="215" t="s">
        <v>194</v>
      </c>
      <c r="E530" s="216">
        <v>0</v>
      </c>
      <c r="F530" s="217"/>
      <c r="G530" s="218">
        <f>ROUND(E530*F530,2)</f>
        <v>0</v>
      </c>
    </row>
    <row r="531" spans="1:7" x14ac:dyDescent="0.2">
      <c r="A531" s="212"/>
      <c r="B531" s="220"/>
      <c r="C531" s="221"/>
      <c r="D531" s="215"/>
      <c r="E531" s="216"/>
      <c r="F531" s="217"/>
      <c r="G531" s="218"/>
    </row>
    <row r="532" spans="1:7" ht="36" x14ac:dyDescent="0.2">
      <c r="A532" s="222" t="str">
        <f>CONCATENATE($A$14,".",TEXT(COUNTA(A$15:A531)-COUNTIF(A$15:A531,"*.")-COUNTIF(A$15:A531,"*)")+1,0))</f>
        <v>2.3.28</v>
      </c>
      <c r="B532" s="220" t="s">
        <v>1196</v>
      </c>
      <c r="C532" s="221" t="s">
        <v>4617</v>
      </c>
      <c r="D532" s="215"/>
      <c r="E532" s="216"/>
      <c r="F532" s="217"/>
      <c r="G532" s="218"/>
    </row>
    <row r="533" spans="1:7" x14ac:dyDescent="0.2">
      <c r="A533" s="212"/>
      <c r="B533" s="220" t="s">
        <v>206</v>
      </c>
      <c r="C533" s="221" t="s">
        <v>3847</v>
      </c>
      <c r="D533" s="215"/>
      <c r="E533" s="216"/>
      <c r="F533" s="217"/>
      <c r="G533" s="218"/>
    </row>
    <row r="534" spans="1:7" x14ac:dyDescent="0.2">
      <c r="A534" s="212"/>
      <c r="B534" s="220" t="s">
        <v>1134</v>
      </c>
      <c r="C534" s="221" t="s">
        <v>4550</v>
      </c>
      <c r="D534" s="215"/>
      <c r="E534" s="216"/>
      <c r="F534" s="217"/>
      <c r="G534" s="218"/>
    </row>
    <row r="535" spans="1:7" ht="36" x14ac:dyDescent="0.2">
      <c r="A535" s="212" t="s">
        <v>179</v>
      </c>
      <c r="B535" s="220" t="s">
        <v>1187</v>
      </c>
      <c r="C535" s="221" t="s">
        <v>4606</v>
      </c>
      <c r="D535" s="215"/>
      <c r="E535" s="216"/>
      <c r="F535" s="217"/>
      <c r="G535" s="218"/>
    </row>
    <row r="536" spans="1:7" ht="48" x14ac:dyDescent="0.2">
      <c r="A536" s="212" t="s">
        <v>181</v>
      </c>
      <c r="B536" s="220" t="s">
        <v>1145</v>
      </c>
      <c r="C536" s="221" t="s">
        <v>4610</v>
      </c>
      <c r="D536" s="215"/>
      <c r="E536" s="216"/>
      <c r="F536" s="217"/>
      <c r="G536" s="218"/>
    </row>
    <row r="537" spans="1:7" ht="36" x14ac:dyDescent="0.2">
      <c r="A537" s="212" t="s">
        <v>182</v>
      </c>
      <c r="B537" s="220" t="s">
        <v>1187</v>
      </c>
      <c r="C537" s="221" t="s">
        <v>4606</v>
      </c>
      <c r="D537" s="215"/>
      <c r="E537" s="216"/>
      <c r="F537" s="217"/>
      <c r="G537" s="218"/>
    </row>
    <row r="538" spans="1:7" x14ac:dyDescent="0.2">
      <c r="A538" s="212"/>
      <c r="B538" s="220" t="s">
        <v>207</v>
      </c>
      <c r="C538" s="221" t="s">
        <v>3745</v>
      </c>
      <c r="D538" s="215" t="s">
        <v>194</v>
      </c>
      <c r="E538" s="216">
        <v>20.8</v>
      </c>
      <c r="F538" s="4"/>
      <c r="G538" s="218">
        <f>ROUND(E538*F538,2)</f>
        <v>0</v>
      </c>
    </row>
    <row r="539" spans="1:7" x14ac:dyDescent="0.2">
      <c r="A539" s="212"/>
      <c r="B539" s="220" t="s">
        <v>208</v>
      </c>
      <c r="C539" s="221" t="s">
        <v>209</v>
      </c>
      <c r="D539" s="215" t="s">
        <v>194</v>
      </c>
      <c r="E539" s="216">
        <v>76.08</v>
      </c>
      <c r="F539" s="4"/>
      <c r="G539" s="218">
        <f>ROUND(E539*F539,2)</f>
        <v>0</v>
      </c>
    </row>
    <row r="540" spans="1:7" x14ac:dyDescent="0.2">
      <c r="A540" s="212"/>
      <c r="B540" s="220"/>
      <c r="C540" s="221"/>
      <c r="D540" s="215"/>
      <c r="E540" s="216"/>
      <c r="F540" s="217"/>
      <c r="G540" s="218"/>
    </row>
    <row r="541" spans="1:7" x14ac:dyDescent="0.2">
      <c r="A541" s="212"/>
      <c r="B541" s="220" t="s">
        <v>1197</v>
      </c>
      <c r="C541" s="221" t="s">
        <v>4618</v>
      </c>
      <c r="D541" s="215"/>
      <c r="E541" s="216"/>
      <c r="F541" s="217"/>
      <c r="G541" s="218"/>
    </row>
    <row r="542" spans="1:7" ht="60" x14ac:dyDescent="0.2">
      <c r="A542" s="212" t="s">
        <v>183</v>
      </c>
      <c r="B542" s="220" t="s">
        <v>1198</v>
      </c>
      <c r="C542" s="221" t="s">
        <v>4619</v>
      </c>
      <c r="D542" s="215"/>
      <c r="E542" s="216"/>
      <c r="F542" s="217"/>
      <c r="G542" s="218"/>
    </row>
    <row r="543" spans="1:7" x14ac:dyDescent="0.2">
      <c r="A543" s="212"/>
      <c r="B543" s="220" t="s">
        <v>232</v>
      </c>
      <c r="C543" s="221" t="s">
        <v>3745</v>
      </c>
      <c r="D543" s="215" t="s">
        <v>194</v>
      </c>
      <c r="E543" s="216">
        <v>16.399999999999999</v>
      </c>
      <c r="F543" s="4"/>
      <c r="G543" s="218">
        <f>ROUND(E543*F543,2)</f>
        <v>0</v>
      </c>
    </row>
    <row r="544" spans="1:7" x14ac:dyDescent="0.2">
      <c r="A544" s="212"/>
      <c r="B544" s="220" t="s">
        <v>208</v>
      </c>
      <c r="C544" s="221" t="s">
        <v>209</v>
      </c>
      <c r="D544" s="215" t="s">
        <v>194</v>
      </c>
      <c r="E544" s="216">
        <v>51.91</v>
      </c>
      <c r="F544" s="4"/>
      <c r="G544" s="218">
        <f>ROUND(E544*F544,2)</f>
        <v>0</v>
      </c>
    </row>
    <row r="545" spans="1:7" x14ac:dyDescent="0.2">
      <c r="A545" s="212"/>
      <c r="B545" s="220"/>
      <c r="C545" s="221"/>
      <c r="D545" s="215"/>
      <c r="E545" s="216"/>
      <c r="F545" s="217"/>
      <c r="G545" s="218"/>
    </row>
    <row r="546" spans="1:7" ht="60" x14ac:dyDescent="0.2">
      <c r="A546" s="212" t="s">
        <v>212</v>
      </c>
      <c r="B546" s="220" t="s">
        <v>1199</v>
      </c>
      <c r="C546" s="221" t="s">
        <v>4620</v>
      </c>
      <c r="D546" s="215"/>
      <c r="E546" s="216"/>
      <c r="F546" s="217"/>
      <c r="G546" s="218"/>
    </row>
    <row r="547" spans="1:7" x14ac:dyDescent="0.2">
      <c r="A547" s="212"/>
      <c r="B547" s="220" t="s">
        <v>232</v>
      </c>
      <c r="C547" s="221" t="s">
        <v>3745</v>
      </c>
      <c r="D547" s="215" t="s">
        <v>194</v>
      </c>
      <c r="E547" s="216">
        <v>16.399999999999999</v>
      </c>
      <c r="F547" s="4"/>
      <c r="G547" s="218">
        <f>ROUND(E547*F547,2)</f>
        <v>0</v>
      </c>
    </row>
    <row r="548" spans="1:7" x14ac:dyDescent="0.2">
      <c r="A548" s="212"/>
      <c r="B548" s="220" t="s">
        <v>208</v>
      </c>
      <c r="C548" s="221" t="s">
        <v>209</v>
      </c>
      <c r="D548" s="215" t="s">
        <v>194</v>
      </c>
      <c r="E548" s="216">
        <v>51.91</v>
      </c>
      <c r="F548" s="4"/>
      <c r="G548" s="218">
        <f>ROUND(E548*F548,2)</f>
        <v>0</v>
      </c>
    </row>
    <row r="549" spans="1:7" x14ac:dyDescent="0.2">
      <c r="A549" s="212"/>
      <c r="B549" s="220"/>
      <c r="C549" s="221"/>
      <c r="D549" s="215"/>
      <c r="E549" s="216"/>
      <c r="F549" s="217"/>
      <c r="G549" s="218"/>
    </row>
    <row r="550" spans="1:7" x14ac:dyDescent="0.2">
      <c r="A550" s="212"/>
      <c r="B550" s="220" t="s">
        <v>234</v>
      </c>
      <c r="C550" s="221" t="s">
        <v>4545</v>
      </c>
      <c r="D550" s="215"/>
      <c r="E550" s="216"/>
      <c r="F550" s="217"/>
      <c r="G550" s="218"/>
    </row>
    <row r="551" spans="1:7" ht="60" x14ac:dyDescent="0.2">
      <c r="A551" s="212" t="s">
        <v>213</v>
      </c>
      <c r="B551" s="220" t="s">
        <v>1200</v>
      </c>
      <c r="C551" s="221" t="s">
        <v>4621</v>
      </c>
      <c r="D551" s="215"/>
      <c r="E551" s="216"/>
      <c r="F551" s="217"/>
      <c r="G551" s="218"/>
    </row>
    <row r="552" spans="1:7" x14ac:dyDescent="0.2">
      <c r="A552" s="212"/>
      <c r="B552" s="220" t="s">
        <v>232</v>
      </c>
      <c r="C552" s="221" t="s">
        <v>3745</v>
      </c>
      <c r="D552" s="215" t="s">
        <v>194</v>
      </c>
      <c r="E552" s="216">
        <v>13.239999999999998</v>
      </c>
      <c r="F552" s="4"/>
      <c r="G552" s="218">
        <f>ROUND(E552*F552,2)</f>
        <v>0</v>
      </c>
    </row>
    <row r="553" spans="1:7" x14ac:dyDescent="0.2">
      <c r="A553" s="212"/>
      <c r="B553" s="220" t="s">
        <v>208</v>
      </c>
      <c r="C553" s="221" t="s">
        <v>209</v>
      </c>
      <c r="D553" s="215" t="s">
        <v>194</v>
      </c>
      <c r="E553" s="216">
        <v>71.778999999999996</v>
      </c>
      <c r="F553" s="4"/>
      <c r="G553" s="218">
        <f>ROUND(E553*F553,2)</f>
        <v>0</v>
      </c>
    </row>
    <row r="554" spans="1:7" x14ac:dyDescent="0.2">
      <c r="A554" s="212"/>
      <c r="B554" s="220"/>
      <c r="C554" s="221"/>
      <c r="D554" s="215"/>
      <c r="E554" s="216"/>
      <c r="F554" s="217"/>
      <c r="G554" s="218"/>
    </row>
    <row r="555" spans="1:7" ht="60" x14ac:dyDescent="0.2">
      <c r="A555" s="212" t="s">
        <v>214</v>
      </c>
      <c r="B555" s="220" t="s">
        <v>1121</v>
      </c>
      <c r="C555" s="221" t="s">
        <v>4537</v>
      </c>
      <c r="D555" s="215"/>
      <c r="E555" s="216"/>
      <c r="F555" s="217"/>
      <c r="G555" s="218"/>
    </row>
    <row r="556" spans="1:7" x14ac:dyDescent="0.2">
      <c r="A556" s="212"/>
      <c r="B556" s="220" t="s">
        <v>232</v>
      </c>
      <c r="C556" s="221" t="s">
        <v>3745</v>
      </c>
      <c r="D556" s="215" t="s">
        <v>194</v>
      </c>
      <c r="E556" s="216">
        <v>13.239999999999998</v>
      </c>
      <c r="F556" s="4"/>
      <c r="G556" s="218">
        <f>ROUND(E556*F556,2)</f>
        <v>0</v>
      </c>
    </row>
    <row r="557" spans="1:7" x14ac:dyDescent="0.2">
      <c r="A557" s="212"/>
      <c r="B557" s="220" t="s">
        <v>208</v>
      </c>
      <c r="C557" s="221" t="s">
        <v>209</v>
      </c>
      <c r="D557" s="215" t="s">
        <v>194</v>
      </c>
      <c r="E557" s="216">
        <v>25.059999999999995</v>
      </c>
      <c r="F557" s="4"/>
      <c r="G557" s="218">
        <f>ROUND(E557*F557,2)</f>
        <v>0</v>
      </c>
    </row>
    <row r="558" spans="1:7" x14ac:dyDescent="0.2">
      <c r="A558" s="212"/>
      <c r="B558" s="220"/>
      <c r="C558" s="221"/>
      <c r="D558" s="215"/>
      <c r="E558" s="216"/>
      <c r="F558" s="217"/>
      <c r="G558" s="218"/>
    </row>
    <row r="559" spans="1:7" ht="36" x14ac:dyDescent="0.2">
      <c r="A559" s="222" t="str">
        <f>CONCATENATE($A$14,".",TEXT(COUNTA(A$15:A558)-COUNTIF(A$15:A558,"*.")-COUNTIF(A$15:A558,"*)")+1,0))</f>
        <v>2.3.29</v>
      </c>
      <c r="B559" s="220" t="s">
        <v>1201</v>
      </c>
      <c r="C559" s="221" t="s">
        <v>4622</v>
      </c>
      <c r="D559" s="215"/>
      <c r="E559" s="216"/>
      <c r="F559" s="217"/>
      <c r="G559" s="218"/>
    </row>
    <row r="560" spans="1:7" x14ac:dyDescent="0.2">
      <c r="A560" s="212"/>
      <c r="B560" s="220" t="s">
        <v>206</v>
      </c>
      <c r="C560" s="221" t="s">
        <v>3847</v>
      </c>
      <c r="D560" s="215"/>
      <c r="E560" s="216"/>
      <c r="F560" s="217"/>
      <c r="G560" s="218"/>
    </row>
    <row r="561" spans="1:7" x14ac:dyDescent="0.2">
      <c r="A561" s="212"/>
      <c r="B561" s="220" t="s">
        <v>1134</v>
      </c>
      <c r="C561" s="221" t="s">
        <v>4550</v>
      </c>
      <c r="D561" s="215"/>
      <c r="E561" s="216"/>
      <c r="F561" s="217"/>
      <c r="G561" s="218"/>
    </row>
    <row r="562" spans="1:7" ht="60" x14ac:dyDescent="0.2">
      <c r="A562" s="212" t="s">
        <v>179</v>
      </c>
      <c r="B562" s="220" t="s">
        <v>1202</v>
      </c>
      <c r="C562" s="221" t="s">
        <v>4623</v>
      </c>
      <c r="D562" s="215"/>
      <c r="E562" s="216"/>
      <c r="F562" s="217"/>
      <c r="G562" s="218"/>
    </row>
    <row r="563" spans="1:7" x14ac:dyDescent="0.2">
      <c r="A563" s="212"/>
      <c r="B563" s="220" t="s">
        <v>232</v>
      </c>
      <c r="C563" s="221" t="s">
        <v>3745</v>
      </c>
      <c r="D563" s="215" t="s">
        <v>194</v>
      </c>
      <c r="E563" s="216">
        <v>0</v>
      </c>
      <c r="F563" s="217"/>
      <c r="G563" s="218">
        <f>ROUND(E563*F563,2)</f>
        <v>0</v>
      </c>
    </row>
    <row r="564" spans="1:7" x14ac:dyDescent="0.2">
      <c r="A564" s="212"/>
      <c r="B564" s="220" t="s">
        <v>208</v>
      </c>
      <c r="C564" s="221" t="s">
        <v>209</v>
      </c>
      <c r="D564" s="215" t="s">
        <v>194</v>
      </c>
      <c r="E564" s="216">
        <v>34.06</v>
      </c>
      <c r="F564" s="4"/>
      <c r="G564" s="218">
        <f>ROUND(E564*F564,2)</f>
        <v>0</v>
      </c>
    </row>
    <row r="565" spans="1:7" x14ac:dyDescent="0.2">
      <c r="A565" s="212"/>
      <c r="B565" s="220"/>
      <c r="C565" s="221"/>
      <c r="D565" s="215"/>
      <c r="E565" s="216"/>
      <c r="F565" s="217"/>
      <c r="G565" s="218"/>
    </row>
    <row r="566" spans="1:7" ht="60" x14ac:dyDescent="0.2">
      <c r="A566" s="212" t="s">
        <v>181</v>
      </c>
      <c r="B566" s="220" t="s">
        <v>1203</v>
      </c>
      <c r="C566" s="221" t="s">
        <v>4624</v>
      </c>
      <c r="D566" s="215"/>
      <c r="E566" s="216"/>
      <c r="F566" s="217"/>
      <c r="G566" s="218"/>
    </row>
    <row r="567" spans="1:7" x14ac:dyDescent="0.2">
      <c r="A567" s="212"/>
      <c r="B567" s="220" t="s">
        <v>232</v>
      </c>
      <c r="C567" s="221" t="s">
        <v>3745</v>
      </c>
      <c r="D567" s="215" t="s">
        <v>194</v>
      </c>
      <c r="E567" s="216">
        <v>0</v>
      </c>
      <c r="F567" s="217"/>
      <c r="G567" s="218">
        <f>ROUND(E567*F567,2)</f>
        <v>0</v>
      </c>
    </row>
    <row r="568" spans="1:7" x14ac:dyDescent="0.2">
      <c r="A568" s="212"/>
      <c r="B568" s="220" t="s">
        <v>208</v>
      </c>
      <c r="C568" s="221" t="s">
        <v>209</v>
      </c>
      <c r="D568" s="215" t="s">
        <v>194</v>
      </c>
      <c r="E568" s="216">
        <v>21.614999999999998</v>
      </c>
      <c r="F568" s="4"/>
      <c r="G568" s="218">
        <f>ROUND(E568*F568,2)</f>
        <v>0</v>
      </c>
    </row>
    <row r="569" spans="1:7" x14ac:dyDescent="0.2">
      <c r="A569" s="212"/>
      <c r="B569" s="220"/>
      <c r="C569" s="221"/>
      <c r="D569" s="215"/>
      <c r="E569" s="216"/>
      <c r="F569" s="217"/>
      <c r="G569" s="218"/>
    </row>
    <row r="570" spans="1:7" ht="36" x14ac:dyDescent="0.2">
      <c r="A570" s="212" t="s">
        <v>182</v>
      </c>
      <c r="B570" s="220" t="s">
        <v>1204</v>
      </c>
      <c r="C570" s="221" t="s">
        <v>4625</v>
      </c>
      <c r="D570" s="215"/>
      <c r="E570" s="216"/>
      <c r="F570" s="217"/>
      <c r="G570" s="218"/>
    </row>
    <row r="571" spans="1:7" ht="48" x14ac:dyDescent="0.2">
      <c r="A571" s="212" t="s">
        <v>183</v>
      </c>
      <c r="B571" s="220" t="s">
        <v>1205</v>
      </c>
      <c r="C571" s="221" t="s">
        <v>4626</v>
      </c>
      <c r="D571" s="215"/>
      <c r="E571" s="216"/>
      <c r="F571" s="217"/>
      <c r="G571" s="218"/>
    </row>
    <row r="572" spans="1:7" ht="36" x14ac:dyDescent="0.2">
      <c r="A572" s="212" t="s">
        <v>212</v>
      </c>
      <c r="B572" s="220" t="s">
        <v>1204</v>
      </c>
      <c r="C572" s="221" t="s">
        <v>4625</v>
      </c>
      <c r="D572" s="215"/>
      <c r="E572" s="216"/>
      <c r="F572" s="217"/>
      <c r="G572" s="218"/>
    </row>
    <row r="573" spans="1:7" x14ac:dyDescent="0.2">
      <c r="A573" s="212"/>
      <c r="B573" s="220" t="s">
        <v>207</v>
      </c>
      <c r="C573" s="221" t="s">
        <v>3745</v>
      </c>
      <c r="D573" s="215" t="s">
        <v>194</v>
      </c>
      <c r="E573" s="216">
        <v>0</v>
      </c>
      <c r="F573" s="217"/>
      <c r="G573" s="218">
        <f>ROUND(E573*F573,2)</f>
        <v>0</v>
      </c>
    </row>
    <row r="574" spans="1:7" x14ac:dyDescent="0.2">
      <c r="A574" s="212"/>
      <c r="B574" s="220" t="s">
        <v>208</v>
      </c>
      <c r="C574" s="221" t="s">
        <v>209</v>
      </c>
      <c r="D574" s="215" t="s">
        <v>194</v>
      </c>
      <c r="E574" s="216">
        <v>55.68</v>
      </c>
      <c r="F574" s="4"/>
      <c r="G574" s="218">
        <f>ROUND(E574*F574,2)</f>
        <v>0</v>
      </c>
    </row>
    <row r="575" spans="1:7" x14ac:dyDescent="0.2">
      <c r="A575" s="212"/>
      <c r="B575" s="220"/>
      <c r="C575" s="221"/>
      <c r="D575" s="215"/>
      <c r="E575" s="216"/>
      <c r="F575" s="217"/>
      <c r="G575" s="218"/>
    </row>
    <row r="576" spans="1:7" ht="60" x14ac:dyDescent="0.2">
      <c r="A576" s="212" t="s">
        <v>213</v>
      </c>
      <c r="B576" s="220" t="s">
        <v>1206</v>
      </c>
      <c r="C576" s="221" t="s">
        <v>4623</v>
      </c>
      <c r="D576" s="215"/>
      <c r="E576" s="216"/>
      <c r="F576" s="217"/>
      <c r="G576" s="218"/>
    </row>
    <row r="577" spans="1:7" x14ac:dyDescent="0.2">
      <c r="A577" s="212"/>
      <c r="B577" s="220" t="s">
        <v>207</v>
      </c>
      <c r="C577" s="221" t="s">
        <v>3745</v>
      </c>
      <c r="D577" s="215" t="s">
        <v>194</v>
      </c>
      <c r="E577" s="216">
        <v>0</v>
      </c>
      <c r="F577" s="217"/>
      <c r="G577" s="218">
        <f>ROUND(E577*F577,2)</f>
        <v>0</v>
      </c>
    </row>
    <row r="578" spans="1:7" x14ac:dyDescent="0.2">
      <c r="A578" s="212"/>
      <c r="B578" s="220" t="s">
        <v>208</v>
      </c>
      <c r="C578" s="221" t="s">
        <v>209</v>
      </c>
      <c r="D578" s="215" t="s">
        <v>194</v>
      </c>
      <c r="E578" s="216">
        <v>34.06</v>
      </c>
      <c r="F578" s="4"/>
      <c r="G578" s="218">
        <f>ROUND(E578*F578,2)</f>
        <v>0</v>
      </c>
    </row>
    <row r="579" spans="1:7" x14ac:dyDescent="0.2">
      <c r="A579" s="212"/>
      <c r="B579" s="220"/>
      <c r="C579" s="221"/>
      <c r="D579" s="215"/>
      <c r="E579" s="216"/>
      <c r="F579" s="217"/>
      <c r="G579" s="218"/>
    </row>
    <row r="580" spans="1:7" ht="60" x14ac:dyDescent="0.2">
      <c r="A580" s="212" t="s">
        <v>214</v>
      </c>
      <c r="B580" s="220" t="s">
        <v>1203</v>
      </c>
      <c r="C580" s="221" t="s">
        <v>4624</v>
      </c>
      <c r="D580" s="215"/>
      <c r="E580" s="216"/>
      <c r="F580" s="217"/>
      <c r="G580" s="218"/>
    </row>
    <row r="581" spans="1:7" x14ac:dyDescent="0.2">
      <c r="A581" s="212"/>
      <c r="B581" s="220" t="s">
        <v>232</v>
      </c>
      <c r="C581" s="221" t="s">
        <v>3745</v>
      </c>
      <c r="D581" s="215" t="s">
        <v>194</v>
      </c>
      <c r="E581" s="216">
        <v>0</v>
      </c>
      <c r="F581" s="217"/>
      <c r="G581" s="218">
        <f>ROUND(E581*F581,2)</f>
        <v>0</v>
      </c>
    </row>
    <row r="582" spans="1:7" x14ac:dyDescent="0.2">
      <c r="A582" s="212"/>
      <c r="B582" s="220" t="s">
        <v>208</v>
      </c>
      <c r="C582" s="221" t="s">
        <v>209</v>
      </c>
      <c r="D582" s="215" t="s">
        <v>194</v>
      </c>
      <c r="E582" s="216">
        <v>21.614999999999998</v>
      </c>
      <c r="F582" s="4"/>
      <c r="G582" s="218">
        <f>ROUND(E582*F582,2)</f>
        <v>0</v>
      </c>
    </row>
    <row r="583" spans="1:7" x14ac:dyDescent="0.2">
      <c r="A583" s="212"/>
      <c r="B583" s="220"/>
      <c r="C583" s="221"/>
      <c r="D583" s="215"/>
      <c r="E583" s="216"/>
      <c r="F583" s="217"/>
      <c r="G583" s="218"/>
    </row>
    <row r="584" spans="1:7" ht="36" x14ac:dyDescent="0.2">
      <c r="A584" s="222" t="str">
        <f>CONCATENATE($A$14,".",TEXT(COUNTA(A$15:A583)-COUNTIF(A$15:A583,"*.")-COUNTIF(A$15:A583,"*)")+1,0))</f>
        <v>2.3.30</v>
      </c>
      <c r="B584" s="220" t="s">
        <v>1207</v>
      </c>
      <c r="C584" s="221" t="s">
        <v>4627</v>
      </c>
      <c r="D584" s="215"/>
      <c r="E584" s="216"/>
      <c r="F584" s="217"/>
      <c r="G584" s="218"/>
    </row>
    <row r="585" spans="1:7" x14ac:dyDescent="0.2">
      <c r="A585" s="212"/>
      <c r="B585" s="220" t="s">
        <v>206</v>
      </c>
      <c r="C585" s="221" t="s">
        <v>3847</v>
      </c>
      <c r="D585" s="215"/>
      <c r="E585" s="216"/>
      <c r="F585" s="217"/>
      <c r="G585" s="218"/>
    </row>
    <row r="586" spans="1:7" x14ac:dyDescent="0.2">
      <c r="A586" s="212"/>
      <c r="B586" s="220" t="s">
        <v>1134</v>
      </c>
      <c r="C586" s="221" t="s">
        <v>4550</v>
      </c>
      <c r="D586" s="215"/>
      <c r="E586" s="216"/>
      <c r="F586" s="217"/>
      <c r="G586" s="218"/>
    </row>
    <row r="587" spans="1:7" ht="36" x14ac:dyDescent="0.2">
      <c r="A587" s="212" t="s">
        <v>179</v>
      </c>
      <c r="B587" s="220" t="s">
        <v>1127</v>
      </c>
      <c r="C587" s="221" t="s">
        <v>4543</v>
      </c>
      <c r="D587" s="215"/>
      <c r="E587" s="216"/>
      <c r="F587" s="217"/>
      <c r="G587" s="218"/>
    </row>
    <row r="588" spans="1:7" ht="48" x14ac:dyDescent="0.2">
      <c r="A588" s="212" t="s">
        <v>181</v>
      </c>
      <c r="B588" s="220" t="s">
        <v>1208</v>
      </c>
      <c r="C588" s="221" t="s">
        <v>4628</v>
      </c>
      <c r="D588" s="215"/>
      <c r="E588" s="216"/>
      <c r="F588" s="217"/>
      <c r="G588" s="218"/>
    </row>
    <row r="589" spans="1:7" ht="36" x14ac:dyDescent="0.2">
      <c r="A589" s="212" t="s">
        <v>182</v>
      </c>
      <c r="B589" s="220" t="s">
        <v>1127</v>
      </c>
      <c r="C589" s="221" t="s">
        <v>4543</v>
      </c>
      <c r="D589" s="215"/>
      <c r="E589" s="216"/>
      <c r="F589" s="217"/>
      <c r="G589" s="218"/>
    </row>
    <row r="590" spans="1:7" x14ac:dyDescent="0.2">
      <c r="A590" s="212"/>
      <c r="B590" s="220" t="s">
        <v>207</v>
      </c>
      <c r="C590" s="221" t="s">
        <v>3745</v>
      </c>
      <c r="D590" s="215" t="s">
        <v>194</v>
      </c>
      <c r="E590" s="216">
        <v>0</v>
      </c>
      <c r="F590" s="217"/>
      <c r="G590" s="218">
        <f>ROUND(E590*F590,2)</f>
        <v>0</v>
      </c>
    </row>
    <row r="591" spans="1:7" x14ac:dyDescent="0.2">
      <c r="A591" s="212"/>
      <c r="B591" s="220" t="s">
        <v>208</v>
      </c>
      <c r="C591" s="221" t="s">
        <v>209</v>
      </c>
      <c r="D591" s="215" t="s">
        <v>194</v>
      </c>
      <c r="E591" s="216">
        <v>164.67150000000001</v>
      </c>
      <c r="F591" s="4"/>
      <c r="G591" s="218">
        <f>ROUND(E591*F591,2)</f>
        <v>0</v>
      </c>
    </row>
    <row r="592" spans="1:7" x14ac:dyDescent="0.2">
      <c r="A592" s="212"/>
      <c r="B592" s="220"/>
      <c r="C592" s="221"/>
      <c r="D592" s="215"/>
      <c r="E592" s="216"/>
      <c r="F592" s="217"/>
      <c r="G592" s="218"/>
    </row>
    <row r="593" spans="1:7" ht="24" x14ac:dyDescent="0.2">
      <c r="A593" s="222" t="str">
        <f>CONCATENATE($A$14,".",TEXT(COUNTA(A$15:A592)-COUNTIF(A$15:A592,"*.")-COUNTIF(A$15:A592,"*)")+1,0))</f>
        <v>2.3.31</v>
      </c>
      <c r="B593" s="220" t="s">
        <v>1209</v>
      </c>
      <c r="C593" s="221" t="s">
        <v>4629</v>
      </c>
      <c r="D593" s="215"/>
      <c r="E593" s="216"/>
      <c r="F593" s="217"/>
      <c r="G593" s="218"/>
    </row>
    <row r="594" spans="1:7" x14ac:dyDescent="0.2">
      <c r="A594" s="212"/>
      <c r="B594" s="220" t="s">
        <v>206</v>
      </c>
      <c r="C594" s="221" t="s">
        <v>3847</v>
      </c>
      <c r="D594" s="215"/>
      <c r="E594" s="216"/>
      <c r="F594" s="217"/>
      <c r="G594" s="218"/>
    </row>
    <row r="595" spans="1:7" ht="72" x14ac:dyDescent="0.2">
      <c r="A595" s="212" t="s">
        <v>179</v>
      </c>
      <c r="B595" s="220" t="s">
        <v>1210</v>
      </c>
      <c r="C595" s="221" t="s">
        <v>4630</v>
      </c>
      <c r="D595" s="215"/>
      <c r="E595" s="216"/>
      <c r="F595" s="217"/>
      <c r="G595" s="218"/>
    </row>
    <row r="596" spans="1:7" ht="48" x14ac:dyDescent="0.2">
      <c r="A596" s="212" t="s">
        <v>181</v>
      </c>
      <c r="B596" s="220" t="s">
        <v>1211</v>
      </c>
      <c r="C596" s="221" t="s">
        <v>4631</v>
      </c>
      <c r="D596" s="215"/>
      <c r="E596" s="216"/>
      <c r="F596" s="217"/>
      <c r="G596" s="218"/>
    </row>
    <row r="597" spans="1:7" ht="36" x14ac:dyDescent="0.2">
      <c r="A597" s="212" t="s">
        <v>182</v>
      </c>
      <c r="B597" s="220" t="s">
        <v>1127</v>
      </c>
      <c r="C597" s="221" t="s">
        <v>4543</v>
      </c>
      <c r="D597" s="215"/>
      <c r="E597" s="216"/>
      <c r="F597" s="217"/>
      <c r="G597" s="218"/>
    </row>
    <row r="598" spans="1:7" x14ac:dyDescent="0.2">
      <c r="A598" s="212"/>
      <c r="B598" s="220" t="s">
        <v>207</v>
      </c>
      <c r="C598" s="221" t="s">
        <v>3745</v>
      </c>
      <c r="D598" s="215" t="s">
        <v>194</v>
      </c>
      <c r="E598" s="216">
        <v>73.28</v>
      </c>
      <c r="F598" s="4"/>
      <c r="G598" s="218">
        <f>ROUND(E598*F598,2)</f>
        <v>0</v>
      </c>
    </row>
    <row r="599" spans="1:7" x14ac:dyDescent="0.2">
      <c r="A599" s="212"/>
      <c r="B599" s="220" t="s">
        <v>208</v>
      </c>
      <c r="C599" s="221" t="s">
        <v>209</v>
      </c>
      <c r="D599" s="215" t="s">
        <v>194</v>
      </c>
      <c r="E599" s="216">
        <v>0</v>
      </c>
      <c r="F599" s="217"/>
      <c r="G599" s="218">
        <f>ROUND(E599*F599,2)</f>
        <v>0</v>
      </c>
    </row>
    <row r="600" spans="1:7" x14ac:dyDescent="0.2">
      <c r="A600" s="212"/>
      <c r="B600" s="220"/>
      <c r="C600" s="221"/>
      <c r="D600" s="215"/>
      <c r="E600" s="216"/>
      <c r="F600" s="217"/>
      <c r="G600" s="218"/>
    </row>
    <row r="601" spans="1:7" ht="24" x14ac:dyDescent="0.2">
      <c r="A601" s="222" t="str">
        <f>CONCATENATE($A$14,".",TEXT(COUNTA(A$15:A600)-COUNTIF(A$15:A600,"*.")-COUNTIF(A$15:A600,"*)")+1,0))</f>
        <v>2.3.32</v>
      </c>
      <c r="B601" s="220" t="s">
        <v>911</v>
      </c>
      <c r="C601" s="221" t="s">
        <v>4296</v>
      </c>
      <c r="D601" s="215"/>
      <c r="E601" s="216"/>
      <c r="F601" s="217"/>
      <c r="G601" s="218"/>
    </row>
    <row r="602" spans="1:7" x14ac:dyDescent="0.2">
      <c r="A602" s="212"/>
      <c r="B602" s="220" t="s">
        <v>206</v>
      </c>
      <c r="C602" s="221" t="s">
        <v>3847</v>
      </c>
      <c r="D602" s="215"/>
      <c r="E602" s="216"/>
      <c r="F602" s="217"/>
      <c r="G602" s="218"/>
    </row>
    <row r="603" spans="1:7" x14ac:dyDescent="0.2">
      <c r="A603" s="212"/>
      <c r="B603" s="220" t="s">
        <v>228</v>
      </c>
      <c r="C603" s="221" t="s">
        <v>4522</v>
      </c>
      <c r="D603" s="215"/>
      <c r="E603" s="216"/>
      <c r="F603" s="217"/>
      <c r="G603" s="218"/>
    </row>
    <row r="604" spans="1:7" ht="36" x14ac:dyDescent="0.2">
      <c r="A604" s="212" t="s">
        <v>179</v>
      </c>
      <c r="B604" s="220" t="s">
        <v>1127</v>
      </c>
      <c r="C604" s="221" t="s">
        <v>4543</v>
      </c>
      <c r="D604" s="215"/>
      <c r="E604" s="216"/>
      <c r="F604" s="217"/>
      <c r="G604" s="218"/>
    </row>
    <row r="605" spans="1:7" ht="48" x14ac:dyDescent="0.2">
      <c r="A605" s="212" t="s">
        <v>181</v>
      </c>
      <c r="B605" s="220" t="s">
        <v>1208</v>
      </c>
      <c r="C605" s="221" t="s">
        <v>4632</v>
      </c>
      <c r="D605" s="215"/>
      <c r="E605" s="216"/>
      <c r="F605" s="217"/>
      <c r="G605" s="218"/>
    </row>
    <row r="606" spans="1:7" ht="36" x14ac:dyDescent="0.2">
      <c r="A606" s="212" t="s">
        <v>182</v>
      </c>
      <c r="B606" s="220" t="s">
        <v>1127</v>
      </c>
      <c r="C606" s="221" t="s">
        <v>4543</v>
      </c>
      <c r="D606" s="215"/>
      <c r="E606" s="216"/>
      <c r="F606" s="217"/>
      <c r="G606" s="218"/>
    </row>
    <row r="607" spans="1:7" x14ac:dyDescent="0.2">
      <c r="A607" s="212"/>
      <c r="B607" s="220" t="s">
        <v>207</v>
      </c>
      <c r="C607" s="221" t="s">
        <v>3745</v>
      </c>
      <c r="D607" s="215" t="s">
        <v>194</v>
      </c>
      <c r="E607" s="216">
        <v>0</v>
      </c>
      <c r="F607" s="217"/>
      <c r="G607" s="218">
        <f>ROUND(E607*F607,2)</f>
        <v>0</v>
      </c>
    </row>
    <row r="608" spans="1:7" x14ac:dyDescent="0.2">
      <c r="A608" s="212"/>
      <c r="B608" s="220" t="s">
        <v>208</v>
      </c>
      <c r="C608" s="221" t="s">
        <v>209</v>
      </c>
      <c r="D608" s="215" t="s">
        <v>194</v>
      </c>
      <c r="E608" s="216">
        <v>355.21500000000003</v>
      </c>
      <c r="F608" s="4"/>
      <c r="G608" s="218">
        <f>ROUND(E608*F608,2)</f>
        <v>0</v>
      </c>
    </row>
    <row r="609" spans="1:7" x14ac:dyDescent="0.2">
      <c r="A609" s="212"/>
      <c r="B609" s="220"/>
      <c r="C609" s="221"/>
      <c r="D609" s="215"/>
      <c r="E609" s="216"/>
      <c r="F609" s="217"/>
      <c r="G609" s="218"/>
    </row>
    <row r="610" spans="1:7" x14ac:dyDescent="0.2">
      <c r="A610" s="212"/>
      <c r="B610" s="220" t="s">
        <v>859</v>
      </c>
      <c r="C610" s="221" t="s">
        <v>4243</v>
      </c>
      <c r="D610" s="215"/>
      <c r="E610" s="216"/>
      <c r="F610" s="217"/>
      <c r="G610" s="218"/>
    </row>
    <row r="611" spans="1:7" ht="24" x14ac:dyDescent="0.2">
      <c r="A611" s="212" t="s">
        <v>183</v>
      </c>
      <c r="B611" s="220" t="s">
        <v>944</v>
      </c>
      <c r="C611" s="221" t="s">
        <v>4330</v>
      </c>
      <c r="D611" s="215"/>
      <c r="E611" s="216"/>
      <c r="F611" s="217"/>
      <c r="G611" s="218"/>
    </row>
    <row r="612" spans="1:7" x14ac:dyDescent="0.2">
      <c r="A612" s="212"/>
      <c r="B612" s="220" t="s">
        <v>232</v>
      </c>
      <c r="C612" s="221" t="s">
        <v>3745</v>
      </c>
      <c r="D612" s="215" t="s">
        <v>194</v>
      </c>
      <c r="E612" s="216">
        <v>0</v>
      </c>
      <c r="F612" s="217"/>
      <c r="G612" s="218">
        <f>ROUND(E612*F612,2)</f>
        <v>0</v>
      </c>
    </row>
    <row r="613" spans="1:7" x14ac:dyDescent="0.2">
      <c r="A613" s="212"/>
      <c r="B613" s="220" t="s">
        <v>208</v>
      </c>
      <c r="C613" s="221" t="s">
        <v>209</v>
      </c>
      <c r="D613" s="215" t="s">
        <v>194</v>
      </c>
      <c r="E613" s="216">
        <v>63.68</v>
      </c>
      <c r="F613" s="4"/>
      <c r="G613" s="218">
        <f>ROUND(E613*F613,2)</f>
        <v>0</v>
      </c>
    </row>
    <row r="614" spans="1:7" x14ac:dyDescent="0.2">
      <c r="A614" s="212"/>
      <c r="B614" s="220"/>
      <c r="C614" s="221"/>
      <c r="D614" s="215"/>
      <c r="E614" s="216"/>
      <c r="F614" s="217"/>
      <c r="G614" s="218"/>
    </row>
    <row r="615" spans="1:7" x14ac:dyDescent="0.2">
      <c r="A615" s="212" t="s">
        <v>183</v>
      </c>
      <c r="B615" s="220" t="s">
        <v>1212</v>
      </c>
      <c r="C615" s="221" t="s">
        <v>4633</v>
      </c>
      <c r="D615" s="215"/>
      <c r="E615" s="216"/>
      <c r="F615" s="217"/>
      <c r="G615" s="218"/>
    </row>
    <row r="616" spans="1:7" ht="60" x14ac:dyDescent="0.2">
      <c r="A616" s="212"/>
      <c r="B616" s="220" t="s">
        <v>1213</v>
      </c>
      <c r="C616" s="221" t="s">
        <v>4634</v>
      </c>
      <c r="D616" s="215"/>
      <c r="E616" s="216"/>
      <c r="F616" s="217"/>
      <c r="G616" s="218"/>
    </row>
    <row r="617" spans="1:7" x14ac:dyDescent="0.2">
      <c r="A617" s="212"/>
      <c r="B617" s="220" t="s">
        <v>1214</v>
      </c>
      <c r="C617" s="221" t="s">
        <v>4635</v>
      </c>
      <c r="D617" s="215" t="s">
        <v>194</v>
      </c>
      <c r="E617" s="216">
        <v>0</v>
      </c>
      <c r="F617" s="217"/>
      <c r="G617" s="218">
        <f>ROUND(E617*F617,2)</f>
        <v>0</v>
      </c>
    </row>
    <row r="618" spans="1:7" x14ac:dyDescent="0.2">
      <c r="A618" s="212"/>
      <c r="B618" s="220" t="s">
        <v>1215</v>
      </c>
      <c r="C618" s="221" t="s">
        <v>1215</v>
      </c>
      <c r="D618" s="215" t="s">
        <v>194</v>
      </c>
      <c r="E618" s="216">
        <v>209.78579999999999</v>
      </c>
      <c r="F618" s="4"/>
      <c r="G618" s="218">
        <f>ROUND(E618*F618,2)</f>
        <v>0</v>
      </c>
    </row>
    <row r="619" spans="1:7" x14ac:dyDescent="0.2">
      <c r="A619" s="212"/>
      <c r="B619" s="220"/>
      <c r="C619" s="221"/>
      <c r="D619" s="215"/>
      <c r="E619" s="216"/>
      <c r="F619" s="217"/>
      <c r="G619" s="218"/>
    </row>
    <row r="620" spans="1:7" ht="36" x14ac:dyDescent="0.2">
      <c r="A620" s="222" t="str">
        <f>CONCATENATE($A$14,".",TEXT(COUNTA(A$15:A619)-COUNTIF(A$15:A619,"*.")-COUNTIF(A$15:A619,"*)")+1,0))</f>
        <v>2.3.33</v>
      </c>
      <c r="B620" s="220" t="s">
        <v>1216</v>
      </c>
      <c r="C620" s="221" t="s">
        <v>4636</v>
      </c>
      <c r="D620" s="215"/>
      <c r="E620" s="216"/>
      <c r="F620" s="217"/>
      <c r="G620" s="218"/>
    </row>
    <row r="621" spans="1:7" x14ac:dyDescent="0.2">
      <c r="A621" s="212"/>
      <c r="B621" s="220" t="s">
        <v>206</v>
      </c>
      <c r="C621" s="221" t="s">
        <v>3847</v>
      </c>
      <c r="D621" s="215"/>
      <c r="E621" s="216"/>
      <c r="F621" s="217"/>
      <c r="G621" s="218"/>
    </row>
    <row r="622" spans="1:7" x14ac:dyDescent="0.2">
      <c r="A622" s="212"/>
      <c r="B622" s="220" t="s">
        <v>228</v>
      </c>
      <c r="C622" s="221" t="s">
        <v>4522</v>
      </c>
      <c r="D622" s="215"/>
      <c r="E622" s="216"/>
      <c r="F622" s="217"/>
      <c r="G622" s="218"/>
    </row>
    <row r="623" spans="1:7" ht="36" x14ac:dyDescent="0.2">
      <c r="A623" s="212" t="s">
        <v>179</v>
      </c>
      <c r="B623" s="220" t="s">
        <v>1127</v>
      </c>
      <c r="C623" s="221" t="s">
        <v>4543</v>
      </c>
      <c r="D623" s="215"/>
      <c r="E623" s="216"/>
      <c r="F623" s="217"/>
      <c r="G623" s="218"/>
    </row>
    <row r="624" spans="1:7" ht="48" x14ac:dyDescent="0.2">
      <c r="A624" s="212" t="s">
        <v>181</v>
      </c>
      <c r="B624" s="220" t="s">
        <v>1208</v>
      </c>
      <c r="C624" s="221" t="s">
        <v>4632</v>
      </c>
      <c r="D624" s="215"/>
      <c r="E624" s="216"/>
      <c r="F624" s="217"/>
      <c r="G624" s="218"/>
    </row>
    <row r="625" spans="1:7" ht="36" x14ac:dyDescent="0.2">
      <c r="A625" s="212" t="s">
        <v>182</v>
      </c>
      <c r="B625" s="220" t="s">
        <v>1127</v>
      </c>
      <c r="C625" s="221" t="s">
        <v>4543</v>
      </c>
      <c r="D625" s="215"/>
      <c r="E625" s="216"/>
      <c r="F625" s="217"/>
      <c r="G625" s="218"/>
    </row>
    <row r="626" spans="1:7" x14ac:dyDescent="0.2">
      <c r="A626" s="212"/>
      <c r="B626" s="220" t="s">
        <v>207</v>
      </c>
      <c r="C626" s="221" t="s">
        <v>3745</v>
      </c>
      <c r="D626" s="215" t="s">
        <v>194</v>
      </c>
      <c r="E626" s="216">
        <v>0</v>
      </c>
      <c r="F626" s="217"/>
      <c r="G626" s="218">
        <f>ROUND(E626*F626,2)</f>
        <v>0</v>
      </c>
    </row>
    <row r="627" spans="1:7" x14ac:dyDescent="0.2">
      <c r="A627" s="212"/>
      <c r="B627" s="220" t="s">
        <v>208</v>
      </c>
      <c r="C627" s="221" t="s">
        <v>209</v>
      </c>
      <c r="D627" s="215" t="s">
        <v>194</v>
      </c>
      <c r="E627" s="216">
        <v>35.275000000000006</v>
      </c>
      <c r="F627" s="4"/>
      <c r="G627" s="218">
        <f>ROUND(E627*F627,2)</f>
        <v>0</v>
      </c>
    </row>
    <row r="628" spans="1:7" x14ac:dyDescent="0.2">
      <c r="A628" s="212"/>
      <c r="B628" s="220"/>
      <c r="C628" s="221"/>
      <c r="D628" s="215"/>
      <c r="E628" s="216"/>
      <c r="F628" s="217"/>
      <c r="G628" s="218"/>
    </row>
    <row r="629" spans="1:7" ht="24" x14ac:dyDescent="0.2">
      <c r="A629" s="222" t="str">
        <f>CONCATENATE($A$14,".",TEXT(COUNTA(A$15:A628)-COUNTIF(A$15:A628,"*.")-COUNTIF(A$15:A628,"*)")+1,0))</f>
        <v>2.3.34</v>
      </c>
      <c r="B629" s="220" t="s">
        <v>1217</v>
      </c>
      <c r="C629" s="221" t="s">
        <v>4637</v>
      </c>
      <c r="D629" s="215"/>
      <c r="E629" s="216"/>
      <c r="F629" s="217"/>
      <c r="G629" s="218"/>
    </row>
    <row r="630" spans="1:7" x14ac:dyDescent="0.2">
      <c r="A630" s="212"/>
      <c r="B630" s="220" t="s">
        <v>206</v>
      </c>
      <c r="C630" s="221" t="s">
        <v>3847</v>
      </c>
      <c r="D630" s="215"/>
      <c r="E630" s="216"/>
      <c r="F630" s="217"/>
      <c r="G630" s="218"/>
    </row>
    <row r="631" spans="1:7" ht="48" x14ac:dyDescent="0.2">
      <c r="A631" s="212" t="s">
        <v>179</v>
      </c>
      <c r="B631" s="220" t="s">
        <v>1218</v>
      </c>
      <c r="C631" s="221" t="s">
        <v>4638</v>
      </c>
      <c r="D631" s="215"/>
      <c r="E631" s="216"/>
      <c r="F631" s="217"/>
      <c r="G631" s="218"/>
    </row>
    <row r="632" spans="1:7" ht="36" x14ac:dyDescent="0.2">
      <c r="A632" s="212" t="s">
        <v>181</v>
      </c>
      <c r="B632" s="220" t="s">
        <v>1219</v>
      </c>
      <c r="C632" s="221" t="s">
        <v>4639</v>
      </c>
      <c r="D632" s="215"/>
      <c r="E632" s="216"/>
      <c r="F632" s="217"/>
      <c r="G632" s="218"/>
    </row>
    <row r="633" spans="1:7" x14ac:dyDescent="0.2">
      <c r="A633" s="212"/>
      <c r="B633" s="220" t="s">
        <v>207</v>
      </c>
      <c r="C633" s="221" t="s">
        <v>3745</v>
      </c>
      <c r="D633" s="215" t="s">
        <v>194</v>
      </c>
      <c r="E633" s="216">
        <v>14.040000000000001</v>
      </c>
      <c r="F633" s="4"/>
      <c r="G633" s="218">
        <f>ROUND(E633*F633,2)</f>
        <v>0</v>
      </c>
    </row>
    <row r="634" spans="1:7" x14ac:dyDescent="0.2">
      <c r="A634" s="212"/>
      <c r="B634" s="220" t="s">
        <v>208</v>
      </c>
      <c r="C634" s="221" t="s">
        <v>209</v>
      </c>
      <c r="D634" s="215" t="s">
        <v>194</v>
      </c>
      <c r="E634" s="216">
        <v>0</v>
      </c>
      <c r="F634" s="217"/>
      <c r="G634" s="218">
        <f>ROUND(E634*F634,2)</f>
        <v>0</v>
      </c>
    </row>
    <row r="635" spans="1:7" x14ac:dyDescent="0.2">
      <c r="A635" s="212"/>
      <c r="B635" s="220"/>
      <c r="C635" s="221"/>
      <c r="D635" s="215"/>
      <c r="E635" s="216"/>
      <c r="F635" s="217"/>
      <c r="G635" s="218"/>
    </row>
    <row r="636" spans="1:7" ht="24" x14ac:dyDescent="0.2">
      <c r="A636" s="222" t="str">
        <f>CONCATENATE($A$14,".",TEXT(COUNTA(A$15:A635)-COUNTIF(A$15:A635,"*.")-COUNTIF(A$15:A635,"*)")+1,0))</f>
        <v>2.3.35</v>
      </c>
      <c r="B636" s="220" t="s">
        <v>892</v>
      </c>
      <c r="C636" s="221" t="s">
        <v>4277</v>
      </c>
      <c r="D636" s="215"/>
      <c r="E636" s="216"/>
      <c r="F636" s="217"/>
      <c r="G636" s="218"/>
    </row>
    <row r="637" spans="1:7" x14ac:dyDescent="0.2">
      <c r="A637" s="212"/>
      <c r="B637" s="220" t="s">
        <v>206</v>
      </c>
      <c r="C637" s="221" t="s">
        <v>3847</v>
      </c>
      <c r="D637" s="215"/>
      <c r="E637" s="216"/>
      <c r="F637" s="217"/>
      <c r="G637" s="218"/>
    </row>
    <row r="638" spans="1:7" ht="48" x14ac:dyDescent="0.2">
      <c r="A638" s="212" t="s">
        <v>179</v>
      </c>
      <c r="B638" s="220" t="s">
        <v>1218</v>
      </c>
      <c r="C638" s="221" t="s">
        <v>4638</v>
      </c>
      <c r="D638" s="215"/>
      <c r="E638" s="216"/>
      <c r="F638" s="217"/>
      <c r="G638" s="218"/>
    </row>
    <row r="639" spans="1:7" ht="36" x14ac:dyDescent="0.2">
      <c r="A639" s="212" t="s">
        <v>181</v>
      </c>
      <c r="B639" s="220" t="s">
        <v>1219</v>
      </c>
      <c r="C639" s="221" t="s">
        <v>4639</v>
      </c>
      <c r="D639" s="215"/>
      <c r="E639" s="216"/>
      <c r="F639" s="217"/>
      <c r="G639" s="218"/>
    </row>
    <row r="640" spans="1:7" x14ac:dyDescent="0.2">
      <c r="A640" s="212"/>
      <c r="B640" s="220" t="s">
        <v>207</v>
      </c>
      <c r="C640" s="221" t="s">
        <v>3745</v>
      </c>
      <c r="D640" s="215" t="s">
        <v>194</v>
      </c>
      <c r="E640" s="216">
        <v>28.08</v>
      </c>
      <c r="F640" s="4"/>
      <c r="G640" s="218">
        <f>ROUND(E640*F640,2)</f>
        <v>0</v>
      </c>
    </row>
    <row r="641" spans="1:7" x14ac:dyDescent="0.2">
      <c r="A641" s="212"/>
      <c r="B641" s="220" t="s">
        <v>208</v>
      </c>
      <c r="C641" s="221" t="s">
        <v>209</v>
      </c>
      <c r="D641" s="215" t="s">
        <v>194</v>
      </c>
      <c r="E641" s="216">
        <v>0</v>
      </c>
      <c r="F641" s="217"/>
      <c r="G641" s="218">
        <f>ROUND(E641*F641,2)</f>
        <v>0</v>
      </c>
    </row>
    <row r="642" spans="1:7" x14ac:dyDescent="0.2">
      <c r="A642" s="212"/>
      <c r="B642" s="220"/>
      <c r="C642" s="221"/>
      <c r="D642" s="215"/>
      <c r="E642" s="216"/>
      <c r="F642" s="217"/>
      <c r="G642" s="218"/>
    </row>
    <row r="643" spans="1:7" ht="24" x14ac:dyDescent="0.2">
      <c r="A643" s="222" t="str">
        <f>CONCATENATE($A$14,".",TEXT(COUNTA(A$15:A642)-COUNTIF(A$15:A642,"*.")-COUNTIF(A$15:A642,"*)")+1,0))</f>
        <v>2.3.36</v>
      </c>
      <c r="B643" s="220" t="s">
        <v>1220</v>
      </c>
      <c r="C643" s="221" t="s">
        <v>4640</v>
      </c>
      <c r="D643" s="215"/>
      <c r="E643" s="216"/>
      <c r="F643" s="217"/>
      <c r="G643" s="218"/>
    </row>
    <row r="644" spans="1:7" x14ac:dyDescent="0.2">
      <c r="A644" s="212"/>
      <c r="B644" s="220" t="s">
        <v>206</v>
      </c>
      <c r="C644" s="221" t="s">
        <v>3847</v>
      </c>
      <c r="D644" s="215"/>
      <c r="E644" s="216"/>
      <c r="F644" s="217"/>
      <c r="G644" s="218"/>
    </row>
    <row r="645" spans="1:7" ht="48" x14ac:dyDescent="0.2">
      <c r="A645" s="212" t="s">
        <v>179</v>
      </c>
      <c r="B645" s="220" t="s">
        <v>1218</v>
      </c>
      <c r="C645" s="221" t="s">
        <v>4638</v>
      </c>
      <c r="D645" s="215"/>
      <c r="E645" s="216"/>
      <c r="F645" s="217"/>
      <c r="G645" s="218"/>
    </row>
    <row r="646" spans="1:7" ht="36" x14ac:dyDescent="0.2">
      <c r="A646" s="212" t="s">
        <v>181</v>
      </c>
      <c r="B646" s="220" t="s">
        <v>1219</v>
      </c>
      <c r="C646" s="221" t="s">
        <v>4639</v>
      </c>
      <c r="D646" s="215"/>
      <c r="E646" s="216"/>
      <c r="F646" s="217"/>
      <c r="G646" s="218"/>
    </row>
    <row r="647" spans="1:7" x14ac:dyDescent="0.2">
      <c r="A647" s="212"/>
      <c r="B647" s="220" t="s">
        <v>207</v>
      </c>
      <c r="C647" s="221" t="s">
        <v>3745</v>
      </c>
      <c r="D647" s="215" t="s">
        <v>194</v>
      </c>
      <c r="E647" s="216">
        <v>89.44</v>
      </c>
      <c r="F647" s="4"/>
      <c r="G647" s="218">
        <f>ROUND(E647*F647,2)</f>
        <v>0</v>
      </c>
    </row>
    <row r="648" spans="1:7" x14ac:dyDescent="0.2">
      <c r="A648" s="212"/>
      <c r="B648" s="220" t="s">
        <v>208</v>
      </c>
      <c r="C648" s="221" t="s">
        <v>209</v>
      </c>
      <c r="D648" s="215" t="s">
        <v>194</v>
      </c>
      <c r="E648" s="216">
        <v>0</v>
      </c>
      <c r="F648" s="217"/>
      <c r="G648" s="218">
        <f>ROUND(E648*F648,2)</f>
        <v>0</v>
      </c>
    </row>
    <row r="649" spans="1:7" x14ac:dyDescent="0.2">
      <c r="A649" s="212"/>
      <c r="B649" s="220"/>
      <c r="C649" s="221"/>
      <c r="D649" s="215"/>
      <c r="E649" s="216"/>
      <c r="F649" s="217"/>
      <c r="G649" s="218"/>
    </row>
    <row r="650" spans="1:7" ht="24" x14ac:dyDescent="0.2">
      <c r="A650" s="222" t="str">
        <f>CONCATENATE($A$14,".",TEXT(COUNTA(A$15:A649)-COUNTIF(A$15:A649,"*.")-COUNTIF(A$15:A649,"*)")+1,0))</f>
        <v>2.3.37</v>
      </c>
      <c r="B650" s="220" t="s">
        <v>1221</v>
      </c>
      <c r="C650" s="221" t="s">
        <v>4641</v>
      </c>
      <c r="D650" s="215"/>
      <c r="E650" s="216"/>
      <c r="F650" s="217"/>
      <c r="G650" s="218"/>
    </row>
    <row r="651" spans="1:7" x14ac:dyDescent="0.2">
      <c r="A651" s="212"/>
      <c r="B651" s="220" t="s">
        <v>206</v>
      </c>
      <c r="C651" s="221" t="s">
        <v>3847</v>
      </c>
      <c r="D651" s="215"/>
      <c r="E651" s="216"/>
      <c r="F651" s="217"/>
      <c r="G651" s="218"/>
    </row>
    <row r="652" spans="1:7" ht="36" x14ac:dyDescent="0.2">
      <c r="A652" s="212" t="s">
        <v>179</v>
      </c>
      <c r="B652" s="220" t="s">
        <v>222</v>
      </c>
      <c r="C652" s="221" t="s">
        <v>4642</v>
      </c>
      <c r="D652" s="215"/>
      <c r="E652" s="216"/>
      <c r="F652" s="217"/>
      <c r="G652" s="218"/>
    </row>
    <row r="653" spans="1:7" ht="60" x14ac:dyDescent="0.2">
      <c r="A653" s="212" t="s">
        <v>181</v>
      </c>
      <c r="B653" s="220" t="s">
        <v>1222</v>
      </c>
      <c r="C653" s="221" t="s">
        <v>4643</v>
      </c>
      <c r="D653" s="215"/>
      <c r="E653" s="216"/>
      <c r="F653" s="217"/>
      <c r="G653" s="218"/>
    </row>
    <row r="654" spans="1:7" ht="36" x14ac:dyDescent="0.2">
      <c r="A654" s="212" t="s">
        <v>182</v>
      </c>
      <c r="B654" s="220" t="s">
        <v>222</v>
      </c>
      <c r="C654" s="221" t="s">
        <v>4642</v>
      </c>
      <c r="D654" s="215"/>
      <c r="E654" s="216"/>
      <c r="F654" s="217"/>
      <c r="G654" s="218"/>
    </row>
    <row r="655" spans="1:7" ht="24" x14ac:dyDescent="0.2">
      <c r="A655" s="212"/>
      <c r="B655" s="220" t="s">
        <v>1223</v>
      </c>
      <c r="C655" s="221" t="s">
        <v>4644</v>
      </c>
      <c r="D655" s="215"/>
      <c r="E655" s="216"/>
      <c r="F655" s="217"/>
      <c r="G655" s="218"/>
    </row>
    <row r="656" spans="1:7" x14ac:dyDescent="0.2">
      <c r="A656" s="212"/>
      <c r="B656" s="220" t="s">
        <v>207</v>
      </c>
      <c r="C656" s="221" t="s">
        <v>3745</v>
      </c>
      <c r="D656" s="215" t="s">
        <v>194</v>
      </c>
      <c r="E656" s="216">
        <v>41.6</v>
      </c>
      <c r="F656" s="4"/>
      <c r="G656" s="218">
        <f>ROUND(E656*F656,2)</f>
        <v>0</v>
      </c>
    </row>
    <row r="657" spans="1:7" x14ac:dyDescent="0.2">
      <c r="A657" s="212"/>
      <c r="B657" s="220" t="s">
        <v>208</v>
      </c>
      <c r="C657" s="221" t="s">
        <v>209</v>
      </c>
      <c r="D657" s="215" t="s">
        <v>194</v>
      </c>
      <c r="E657" s="216">
        <v>5533.0590000000002</v>
      </c>
      <c r="F657" s="4"/>
      <c r="G657" s="218">
        <f>ROUND(E657*F657,2)</f>
        <v>0</v>
      </c>
    </row>
    <row r="658" spans="1:7" x14ac:dyDescent="0.2">
      <c r="A658" s="212"/>
      <c r="B658" s="220"/>
      <c r="C658" s="221"/>
      <c r="D658" s="215"/>
      <c r="E658" s="216"/>
      <c r="F658" s="217"/>
      <c r="G658" s="218"/>
    </row>
    <row r="659" spans="1:7" ht="36" x14ac:dyDescent="0.2">
      <c r="A659" s="212" t="s">
        <v>183</v>
      </c>
      <c r="B659" s="220" t="s">
        <v>1224</v>
      </c>
      <c r="C659" s="221" t="s">
        <v>4645</v>
      </c>
      <c r="D659" s="215"/>
      <c r="E659" s="216"/>
      <c r="F659" s="217"/>
      <c r="G659" s="218"/>
    </row>
    <row r="660" spans="1:7" x14ac:dyDescent="0.2">
      <c r="A660" s="212"/>
      <c r="B660" s="220" t="s">
        <v>207</v>
      </c>
      <c r="C660" s="221" t="s">
        <v>3745</v>
      </c>
      <c r="D660" s="215" t="s">
        <v>251</v>
      </c>
      <c r="E660" s="216">
        <v>170.88750000000002</v>
      </c>
      <c r="F660" s="4"/>
      <c r="G660" s="218">
        <f>ROUND(E660*F660,2)</f>
        <v>0</v>
      </c>
    </row>
    <row r="661" spans="1:7" x14ac:dyDescent="0.2">
      <c r="A661" s="212"/>
      <c r="B661" s="220" t="s">
        <v>208</v>
      </c>
      <c r="C661" s="221" t="s">
        <v>209</v>
      </c>
      <c r="D661" s="215" t="s">
        <v>251</v>
      </c>
      <c r="E661" s="216">
        <v>678.30000000000007</v>
      </c>
      <c r="F661" s="4"/>
      <c r="G661" s="218">
        <f>ROUND(E661*F661,2)</f>
        <v>0</v>
      </c>
    </row>
    <row r="662" spans="1:7" x14ac:dyDescent="0.2">
      <c r="A662" s="212"/>
      <c r="B662" s="220"/>
      <c r="C662" s="221"/>
      <c r="D662" s="215"/>
      <c r="E662" s="216"/>
      <c r="F662" s="217"/>
      <c r="G662" s="218"/>
    </row>
    <row r="663" spans="1:7" ht="24" x14ac:dyDescent="0.2">
      <c r="A663" s="222" t="str">
        <f>CONCATENATE($A$14,".",TEXT(COUNTA(A$15:A662)-COUNTIF(A$15:A662,"*.")-COUNTIF(A$15:A662,"*)")+1,0))</f>
        <v>2.3.38</v>
      </c>
      <c r="B663" s="220" t="s">
        <v>1225</v>
      </c>
      <c r="C663" s="221" t="s">
        <v>4646</v>
      </c>
      <c r="D663" s="215"/>
      <c r="E663" s="216"/>
      <c r="F663" s="217"/>
      <c r="G663" s="218"/>
    </row>
    <row r="664" spans="1:7" x14ac:dyDescent="0.2">
      <c r="A664" s="212"/>
      <c r="B664" s="220" t="s">
        <v>206</v>
      </c>
      <c r="C664" s="221" t="s">
        <v>3847</v>
      </c>
      <c r="D664" s="215"/>
      <c r="E664" s="216"/>
      <c r="F664" s="217"/>
      <c r="G664" s="218"/>
    </row>
    <row r="665" spans="1:7" ht="36" x14ac:dyDescent="0.2">
      <c r="A665" s="212" t="s">
        <v>179</v>
      </c>
      <c r="B665" s="220" t="s">
        <v>1127</v>
      </c>
      <c r="C665" s="221" t="s">
        <v>4543</v>
      </c>
      <c r="D665" s="215"/>
      <c r="E665" s="216"/>
      <c r="F665" s="217"/>
      <c r="G665" s="218"/>
    </row>
    <row r="666" spans="1:7" ht="72" x14ac:dyDescent="0.2">
      <c r="A666" s="212" t="s">
        <v>181</v>
      </c>
      <c r="B666" s="220" t="s">
        <v>1226</v>
      </c>
      <c r="C666" s="221" t="s">
        <v>4647</v>
      </c>
      <c r="D666" s="215"/>
      <c r="E666" s="216"/>
      <c r="F666" s="217"/>
      <c r="G666" s="218"/>
    </row>
    <row r="667" spans="1:7" ht="72" x14ac:dyDescent="0.2">
      <c r="A667" s="212" t="s">
        <v>182</v>
      </c>
      <c r="B667" s="220" t="s">
        <v>1140</v>
      </c>
      <c r="C667" s="221" t="s">
        <v>4557</v>
      </c>
      <c r="D667" s="215"/>
      <c r="E667" s="216"/>
      <c r="F667" s="217"/>
      <c r="G667" s="218"/>
    </row>
    <row r="668" spans="1:7" x14ac:dyDescent="0.2">
      <c r="A668" s="212"/>
      <c r="B668" s="220" t="s">
        <v>207</v>
      </c>
      <c r="C668" s="221" t="s">
        <v>3745</v>
      </c>
      <c r="D668" s="215" t="s">
        <v>194</v>
      </c>
      <c r="E668" s="216">
        <v>27.04</v>
      </c>
      <c r="F668" s="4"/>
      <c r="G668" s="218">
        <f>ROUND(E668*F668,2)</f>
        <v>0</v>
      </c>
    </row>
    <row r="669" spans="1:7" x14ac:dyDescent="0.2">
      <c r="A669" s="212"/>
      <c r="B669" s="220" t="s">
        <v>208</v>
      </c>
      <c r="C669" s="221" t="s">
        <v>209</v>
      </c>
      <c r="D669" s="215" t="s">
        <v>194</v>
      </c>
      <c r="E669" s="216">
        <v>0</v>
      </c>
      <c r="F669" s="217"/>
      <c r="G669" s="218">
        <f>ROUND(E669*F669,2)</f>
        <v>0</v>
      </c>
    </row>
    <row r="670" spans="1:7" x14ac:dyDescent="0.2">
      <c r="A670" s="212"/>
      <c r="B670" s="220"/>
      <c r="C670" s="221"/>
      <c r="D670" s="215"/>
      <c r="E670" s="216"/>
      <c r="F670" s="217"/>
      <c r="G670" s="218"/>
    </row>
    <row r="671" spans="1:7" ht="24" x14ac:dyDescent="0.2">
      <c r="A671" s="222" t="str">
        <f>CONCATENATE($A$14,".",TEXT(COUNTA(A$15:A670)-COUNTIF(A$15:A670,"*.")-COUNTIF(A$15:A670,"*)")+1,0))</f>
        <v>2.3.39</v>
      </c>
      <c r="B671" s="220" t="s">
        <v>1227</v>
      </c>
      <c r="C671" s="221" t="s">
        <v>4648</v>
      </c>
      <c r="D671" s="215"/>
      <c r="E671" s="216"/>
      <c r="F671" s="217"/>
      <c r="G671" s="218"/>
    </row>
    <row r="672" spans="1:7" x14ac:dyDescent="0.2">
      <c r="A672" s="212"/>
      <c r="B672" s="220" t="s">
        <v>206</v>
      </c>
      <c r="C672" s="221" t="s">
        <v>3847</v>
      </c>
      <c r="D672" s="215"/>
      <c r="E672" s="216"/>
      <c r="F672" s="217"/>
      <c r="G672" s="218"/>
    </row>
    <row r="673" spans="1:7" x14ac:dyDescent="0.2">
      <c r="A673" s="212"/>
      <c r="B673" s="220" t="s">
        <v>228</v>
      </c>
      <c r="C673" s="221" t="s">
        <v>4522</v>
      </c>
      <c r="D673" s="215"/>
      <c r="E673" s="216"/>
      <c r="F673" s="217"/>
      <c r="G673" s="218"/>
    </row>
    <row r="674" spans="1:7" ht="36" x14ac:dyDescent="0.2">
      <c r="A674" s="212" t="s">
        <v>179</v>
      </c>
      <c r="B674" s="220" t="s">
        <v>1127</v>
      </c>
      <c r="C674" s="221" t="s">
        <v>4543</v>
      </c>
      <c r="D674" s="215"/>
      <c r="E674" s="216"/>
      <c r="F674" s="217"/>
      <c r="G674" s="218"/>
    </row>
    <row r="675" spans="1:7" ht="60" x14ac:dyDescent="0.2">
      <c r="A675" s="212" t="s">
        <v>181</v>
      </c>
      <c r="B675" s="220" t="s">
        <v>1228</v>
      </c>
      <c r="C675" s="221" t="s">
        <v>4649</v>
      </c>
      <c r="D675" s="215"/>
      <c r="E675" s="216"/>
      <c r="F675" s="217"/>
      <c r="G675" s="218"/>
    </row>
    <row r="676" spans="1:7" ht="36" x14ac:dyDescent="0.2">
      <c r="A676" s="212" t="s">
        <v>182</v>
      </c>
      <c r="B676" s="220" t="s">
        <v>1127</v>
      </c>
      <c r="C676" s="221" t="s">
        <v>4543</v>
      </c>
      <c r="D676" s="215"/>
      <c r="E676" s="216"/>
      <c r="F676" s="217"/>
      <c r="G676" s="218"/>
    </row>
    <row r="677" spans="1:7" x14ac:dyDescent="0.2">
      <c r="A677" s="212"/>
      <c r="B677" s="220" t="s">
        <v>207</v>
      </c>
      <c r="C677" s="221" t="s">
        <v>3745</v>
      </c>
      <c r="D677" s="215" t="s">
        <v>194</v>
      </c>
      <c r="E677" s="216">
        <v>21.84</v>
      </c>
      <c r="F677" s="4"/>
      <c r="G677" s="218">
        <f>ROUND(E677*F677,2)</f>
        <v>0</v>
      </c>
    </row>
    <row r="678" spans="1:7" x14ac:dyDescent="0.2">
      <c r="A678" s="212"/>
      <c r="B678" s="220" t="s">
        <v>208</v>
      </c>
      <c r="C678" s="221" t="s">
        <v>209</v>
      </c>
      <c r="D678" s="215" t="s">
        <v>194</v>
      </c>
      <c r="E678" s="216">
        <v>71.62</v>
      </c>
      <c r="F678" s="4"/>
      <c r="G678" s="218">
        <f>ROUND(E678*F678,2)</f>
        <v>0</v>
      </c>
    </row>
    <row r="679" spans="1:7" x14ac:dyDescent="0.2">
      <c r="A679" s="212"/>
      <c r="B679" s="220"/>
      <c r="C679" s="221"/>
      <c r="D679" s="215"/>
      <c r="E679" s="216"/>
      <c r="F679" s="217"/>
      <c r="G679" s="218"/>
    </row>
    <row r="680" spans="1:7" x14ac:dyDescent="0.2">
      <c r="A680" s="212"/>
      <c r="B680" s="220" t="s">
        <v>234</v>
      </c>
      <c r="C680" s="221" t="s">
        <v>4545</v>
      </c>
      <c r="D680" s="215"/>
      <c r="E680" s="216"/>
      <c r="F680" s="217"/>
      <c r="G680" s="218"/>
    </row>
    <row r="681" spans="1:7" ht="60" x14ac:dyDescent="0.2">
      <c r="A681" s="212" t="s">
        <v>183</v>
      </c>
      <c r="B681" s="220" t="s">
        <v>1121</v>
      </c>
      <c r="C681" s="221" t="s">
        <v>4537</v>
      </c>
      <c r="D681" s="215"/>
      <c r="E681" s="216"/>
      <c r="F681" s="217"/>
      <c r="G681" s="218"/>
    </row>
    <row r="682" spans="1:7" x14ac:dyDescent="0.2">
      <c r="A682" s="212"/>
      <c r="B682" s="220" t="s">
        <v>207</v>
      </c>
      <c r="C682" s="221" t="s">
        <v>3745</v>
      </c>
      <c r="D682" s="215" t="s">
        <v>194</v>
      </c>
      <c r="E682" s="216">
        <v>13.86</v>
      </c>
      <c r="F682" s="4"/>
      <c r="G682" s="218">
        <f>ROUND(E682*F682,2)</f>
        <v>0</v>
      </c>
    </row>
    <row r="683" spans="1:7" x14ac:dyDescent="0.2">
      <c r="A683" s="212"/>
      <c r="B683" s="220" t="s">
        <v>208</v>
      </c>
      <c r="C683" s="221" t="s">
        <v>209</v>
      </c>
      <c r="D683" s="215" t="s">
        <v>194</v>
      </c>
      <c r="E683" s="216">
        <v>50.887000000000008</v>
      </c>
      <c r="F683" s="4"/>
      <c r="G683" s="218">
        <f>ROUND(E683*F683,2)</f>
        <v>0</v>
      </c>
    </row>
    <row r="684" spans="1:7" x14ac:dyDescent="0.2">
      <c r="A684" s="212"/>
      <c r="B684" s="220"/>
      <c r="C684" s="221"/>
      <c r="D684" s="215"/>
      <c r="E684" s="216"/>
      <c r="F684" s="217"/>
      <c r="G684" s="218"/>
    </row>
    <row r="685" spans="1:7" ht="24" x14ac:dyDescent="0.2">
      <c r="A685" s="222" t="str">
        <f>CONCATENATE($A$14,".",TEXT(COUNTA(A$15:A684)-COUNTIF(A$15:A684,"*.")-COUNTIF(A$15:A684,"*)")+1,0))</f>
        <v>2.3.40</v>
      </c>
      <c r="B685" s="220" t="s">
        <v>1229</v>
      </c>
      <c r="C685" s="221" t="s">
        <v>4650</v>
      </c>
      <c r="D685" s="215"/>
      <c r="E685" s="216"/>
      <c r="F685" s="217"/>
      <c r="G685" s="218"/>
    </row>
    <row r="686" spans="1:7" x14ac:dyDescent="0.2">
      <c r="A686" s="212"/>
      <c r="B686" s="220" t="s">
        <v>206</v>
      </c>
      <c r="C686" s="221" t="s">
        <v>3847</v>
      </c>
      <c r="D686" s="215"/>
      <c r="E686" s="216"/>
      <c r="F686" s="217"/>
      <c r="G686" s="218"/>
    </row>
    <row r="687" spans="1:7" x14ac:dyDescent="0.2">
      <c r="A687" s="212"/>
      <c r="B687" s="220" t="s">
        <v>228</v>
      </c>
      <c r="C687" s="221" t="s">
        <v>4522</v>
      </c>
      <c r="D687" s="215"/>
      <c r="E687" s="216"/>
      <c r="F687" s="217"/>
      <c r="G687" s="218"/>
    </row>
    <row r="688" spans="1:7" ht="36" x14ac:dyDescent="0.2">
      <c r="A688" s="212" t="s">
        <v>179</v>
      </c>
      <c r="B688" s="220" t="s">
        <v>1127</v>
      </c>
      <c r="C688" s="221" t="s">
        <v>4543</v>
      </c>
      <c r="D688" s="215"/>
      <c r="E688" s="216"/>
      <c r="F688" s="217"/>
      <c r="G688" s="218"/>
    </row>
    <row r="689" spans="1:7" ht="60" x14ac:dyDescent="0.2">
      <c r="A689" s="212" t="s">
        <v>181</v>
      </c>
      <c r="B689" s="220" t="s">
        <v>1228</v>
      </c>
      <c r="C689" s="221" t="s">
        <v>4649</v>
      </c>
      <c r="D689" s="215"/>
      <c r="E689" s="216"/>
      <c r="F689" s="217"/>
      <c r="G689" s="218"/>
    </row>
    <row r="690" spans="1:7" ht="36" x14ac:dyDescent="0.2">
      <c r="A690" s="212" t="s">
        <v>182</v>
      </c>
      <c r="B690" s="220" t="s">
        <v>1127</v>
      </c>
      <c r="C690" s="221" t="s">
        <v>4543</v>
      </c>
      <c r="D690" s="215"/>
      <c r="E690" s="216"/>
      <c r="F690" s="217"/>
      <c r="G690" s="218"/>
    </row>
    <row r="691" spans="1:7" x14ac:dyDescent="0.2">
      <c r="A691" s="212"/>
      <c r="B691" s="220" t="s">
        <v>207</v>
      </c>
      <c r="C691" s="221" t="s">
        <v>3745</v>
      </c>
      <c r="D691" s="215" t="s">
        <v>194</v>
      </c>
      <c r="E691" s="216">
        <v>31.72</v>
      </c>
      <c r="F691" s="4"/>
      <c r="G691" s="218">
        <f>ROUND(E691*F691,2)</f>
        <v>0</v>
      </c>
    </row>
    <row r="692" spans="1:7" x14ac:dyDescent="0.2">
      <c r="A692" s="212"/>
      <c r="B692" s="220" t="s">
        <v>208</v>
      </c>
      <c r="C692" s="221" t="s">
        <v>209</v>
      </c>
      <c r="D692" s="215" t="s">
        <v>194</v>
      </c>
      <c r="E692" s="216">
        <v>297.20250000000004</v>
      </c>
      <c r="F692" s="4"/>
      <c r="G692" s="218">
        <f>ROUND(E692*F692,2)</f>
        <v>0</v>
      </c>
    </row>
    <row r="693" spans="1:7" x14ac:dyDescent="0.2">
      <c r="A693" s="212"/>
      <c r="B693" s="220"/>
      <c r="C693" s="221"/>
      <c r="D693" s="215"/>
      <c r="E693" s="216"/>
      <c r="F693" s="217"/>
      <c r="G693" s="218"/>
    </row>
    <row r="694" spans="1:7" ht="36" x14ac:dyDescent="0.2">
      <c r="A694" s="222" t="str">
        <f>CONCATENATE($A$14,".",TEXT(COUNTA(A$15:A693)-COUNTIF(A$15:A693,"*.")-COUNTIF(A$15:A693,"*)")+1,0))</f>
        <v>2.3.41</v>
      </c>
      <c r="B694" s="220" t="s">
        <v>1230</v>
      </c>
      <c r="C694" s="221" t="s">
        <v>4651</v>
      </c>
      <c r="D694" s="215"/>
      <c r="E694" s="216"/>
      <c r="F694" s="217"/>
      <c r="G694" s="218"/>
    </row>
    <row r="695" spans="1:7" ht="36" x14ac:dyDescent="0.2">
      <c r="A695" s="212" t="s">
        <v>179</v>
      </c>
      <c r="B695" s="220" t="s">
        <v>1231</v>
      </c>
      <c r="C695" s="221" t="s">
        <v>4652</v>
      </c>
      <c r="D695" s="215"/>
      <c r="E695" s="216"/>
      <c r="F695" s="217"/>
      <c r="G695" s="218"/>
    </row>
    <row r="696" spans="1:7" ht="24" x14ac:dyDescent="0.2">
      <c r="A696" s="212" t="s">
        <v>181</v>
      </c>
      <c r="B696" s="220" t="s">
        <v>1232</v>
      </c>
      <c r="C696" s="221" t="s">
        <v>4653</v>
      </c>
      <c r="D696" s="215"/>
      <c r="E696" s="216"/>
      <c r="F696" s="217"/>
      <c r="G696" s="218"/>
    </row>
    <row r="697" spans="1:7" ht="24" x14ac:dyDescent="0.2">
      <c r="A697" s="212"/>
      <c r="B697" s="220" t="s">
        <v>1233</v>
      </c>
      <c r="C697" s="221" t="s">
        <v>4654</v>
      </c>
      <c r="D697" s="215"/>
      <c r="E697" s="216"/>
      <c r="F697" s="217"/>
      <c r="G697" s="218"/>
    </row>
    <row r="698" spans="1:7" x14ac:dyDescent="0.2">
      <c r="A698" s="212"/>
      <c r="B698" s="220" t="s">
        <v>207</v>
      </c>
      <c r="C698" s="221" t="s">
        <v>3745</v>
      </c>
      <c r="D698" s="215" t="s">
        <v>194</v>
      </c>
      <c r="E698" s="216">
        <v>5.25</v>
      </c>
      <c r="F698" s="4"/>
      <c r="G698" s="218">
        <f>ROUND(E698*F698,2)</f>
        <v>0</v>
      </c>
    </row>
    <row r="699" spans="1:7" x14ac:dyDescent="0.2">
      <c r="A699" s="212"/>
      <c r="B699" s="220" t="s">
        <v>208</v>
      </c>
      <c r="C699" s="221" t="s">
        <v>209</v>
      </c>
      <c r="D699" s="215" t="s">
        <v>194</v>
      </c>
      <c r="E699" s="216">
        <v>0</v>
      </c>
      <c r="F699" s="217"/>
      <c r="G699" s="218">
        <f>ROUND(E699*F699,2)</f>
        <v>0</v>
      </c>
    </row>
    <row r="700" spans="1:7" x14ac:dyDescent="0.2">
      <c r="A700" s="212"/>
      <c r="B700" s="220"/>
      <c r="C700" s="221"/>
      <c r="D700" s="215"/>
      <c r="E700" s="216"/>
      <c r="F700" s="217"/>
      <c r="G700" s="218"/>
    </row>
    <row r="701" spans="1:7" ht="24" x14ac:dyDescent="0.2">
      <c r="A701" s="222" t="str">
        <f>CONCATENATE($A$14,".",TEXT(COUNTA(A$15:A700)-COUNTIF(A$15:A700,"*.")-COUNTIF(A$15:A700,"*)")+1,0))</f>
        <v>2.3.42</v>
      </c>
      <c r="B701" s="220" t="s">
        <v>1234</v>
      </c>
      <c r="C701" s="221" t="s">
        <v>4655</v>
      </c>
      <c r="D701" s="215"/>
      <c r="E701" s="216"/>
      <c r="F701" s="217"/>
      <c r="G701" s="218"/>
    </row>
    <row r="702" spans="1:7" x14ac:dyDescent="0.2">
      <c r="A702" s="212"/>
      <c r="B702" s="220" t="s">
        <v>206</v>
      </c>
      <c r="C702" s="221" t="s">
        <v>3847</v>
      </c>
      <c r="D702" s="215"/>
      <c r="E702" s="216"/>
      <c r="F702" s="217"/>
      <c r="G702" s="218"/>
    </row>
    <row r="703" spans="1:7" ht="36" x14ac:dyDescent="0.2">
      <c r="A703" s="212" t="s">
        <v>179</v>
      </c>
      <c r="B703" s="220" t="s">
        <v>1127</v>
      </c>
      <c r="C703" s="221" t="s">
        <v>4543</v>
      </c>
      <c r="D703" s="215"/>
      <c r="E703" s="216"/>
      <c r="F703" s="217"/>
      <c r="G703" s="218"/>
    </row>
    <row r="704" spans="1:7" ht="60" x14ac:dyDescent="0.2">
      <c r="A704" s="212" t="s">
        <v>181</v>
      </c>
      <c r="B704" s="220" t="s">
        <v>1228</v>
      </c>
      <c r="C704" s="221" t="s">
        <v>4656</v>
      </c>
      <c r="D704" s="215"/>
      <c r="E704" s="216"/>
      <c r="F704" s="217"/>
      <c r="G704" s="218"/>
    </row>
    <row r="705" spans="1:7" ht="36" x14ac:dyDescent="0.2">
      <c r="A705" s="212" t="s">
        <v>182</v>
      </c>
      <c r="B705" s="220" t="s">
        <v>1235</v>
      </c>
      <c r="C705" s="221" t="s">
        <v>4657</v>
      </c>
      <c r="D705" s="215"/>
      <c r="E705" s="216"/>
      <c r="F705" s="217"/>
      <c r="G705" s="218"/>
    </row>
    <row r="706" spans="1:7" x14ac:dyDescent="0.2">
      <c r="A706" s="212"/>
      <c r="B706" s="220" t="s">
        <v>207</v>
      </c>
      <c r="C706" s="221" t="s">
        <v>3745</v>
      </c>
      <c r="D706" s="215" t="s">
        <v>194</v>
      </c>
      <c r="E706" s="216">
        <v>55.64</v>
      </c>
      <c r="F706" s="4"/>
      <c r="G706" s="218">
        <f>ROUND(E706*F706,2)</f>
        <v>0</v>
      </c>
    </row>
    <row r="707" spans="1:7" x14ac:dyDescent="0.2">
      <c r="A707" s="212"/>
      <c r="B707" s="220" t="s">
        <v>208</v>
      </c>
      <c r="C707" s="221" t="s">
        <v>209</v>
      </c>
      <c r="D707" s="215" t="s">
        <v>194</v>
      </c>
      <c r="E707" s="216">
        <v>74.16</v>
      </c>
      <c r="F707" s="4"/>
      <c r="G707" s="218">
        <f>ROUND(E707*F707,2)</f>
        <v>0</v>
      </c>
    </row>
    <row r="708" spans="1:7" x14ac:dyDescent="0.2">
      <c r="A708" s="212"/>
      <c r="B708" s="220"/>
      <c r="C708" s="221"/>
      <c r="D708" s="215"/>
      <c r="E708" s="216"/>
      <c r="F708" s="217"/>
      <c r="G708" s="218"/>
    </row>
    <row r="709" spans="1:7" x14ac:dyDescent="0.2">
      <c r="A709" s="212"/>
      <c r="B709" s="220" t="s">
        <v>239</v>
      </c>
      <c r="C709" s="221" t="s">
        <v>4534</v>
      </c>
      <c r="D709" s="215"/>
      <c r="E709" s="216"/>
      <c r="F709" s="217"/>
      <c r="G709" s="218"/>
    </row>
    <row r="710" spans="1:7" ht="60" x14ac:dyDescent="0.2">
      <c r="A710" s="212" t="s">
        <v>183</v>
      </c>
      <c r="B710" s="220" t="s">
        <v>1121</v>
      </c>
      <c r="C710" s="221" t="s">
        <v>4537</v>
      </c>
      <c r="D710" s="215"/>
      <c r="E710" s="216"/>
      <c r="F710" s="217"/>
      <c r="G710" s="218"/>
    </row>
    <row r="711" spans="1:7" x14ac:dyDescent="0.2">
      <c r="A711" s="212"/>
      <c r="B711" s="220" t="s">
        <v>207</v>
      </c>
      <c r="C711" s="221" t="s">
        <v>3745</v>
      </c>
      <c r="D711" s="215" t="s">
        <v>194</v>
      </c>
      <c r="E711" s="216">
        <v>25.145</v>
      </c>
      <c r="F711" s="4"/>
      <c r="G711" s="218">
        <f>ROUND(E711*F711,2)</f>
        <v>0</v>
      </c>
    </row>
    <row r="712" spans="1:7" x14ac:dyDescent="0.2">
      <c r="A712" s="212"/>
      <c r="B712" s="220" t="s">
        <v>208</v>
      </c>
      <c r="C712" s="221" t="s">
        <v>209</v>
      </c>
      <c r="D712" s="215" t="s">
        <v>194</v>
      </c>
      <c r="E712" s="216">
        <v>28.792499999999997</v>
      </c>
      <c r="F712" s="4"/>
      <c r="G712" s="218">
        <f>ROUND(E712*F712,2)</f>
        <v>0</v>
      </c>
    </row>
    <row r="713" spans="1:7" x14ac:dyDescent="0.2">
      <c r="A713" s="212"/>
      <c r="B713" s="220"/>
      <c r="C713" s="221"/>
      <c r="D713" s="215"/>
      <c r="E713" s="216"/>
      <c r="F713" s="217"/>
      <c r="G713" s="218"/>
    </row>
    <row r="714" spans="1:7" ht="24" x14ac:dyDescent="0.2">
      <c r="A714" s="222" t="str">
        <f>CONCATENATE($A$14,".",TEXT(COUNTA(A$15:A713)-COUNTIF(A$15:A713,"*.")-COUNTIF(A$15:A713,"*)")+1,0))</f>
        <v>2.3.43</v>
      </c>
      <c r="B714" s="220" t="s">
        <v>1236</v>
      </c>
      <c r="C714" s="221" t="s">
        <v>4658</v>
      </c>
      <c r="D714" s="215"/>
      <c r="E714" s="216"/>
      <c r="F714" s="217"/>
      <c r="G714" s="218"/>
    </row>
    <row r="715" spans="1:7" x14ac:dyDescent="0.2">
      <c r="A715" s="212"/>
      <c r="B715" s="220" t="s">
        <v>206</v>
      </c>
      <c r="C715" s="221" t="s">
        <v>3847</v>
      </c>
      <c r="D715" s="215"/>
      <c r="E715" s="216"/>
      <c r="F715" s="217"/>
      <c r="G715" s="218"/>
    </row>
    <row r="716" spans="1:7" ht="36" x14ac:dyDescent="0.2">
      <c r="A716" s="212" t="s">
        <v>179</v>
      </c>
      <c r="B716" s="220" t="s">
        <v>1235</v>
      </c>
      <c r="C716" s="221" t="s">
        <v>4657</v>
      </c>
      <c r="D716" s="215"/>
      <c r="E716" s="216"/>
      <c r="F716" s="217"/>
      <c r="G716" s="218"/>
    </row>
    <row r="717" spans="1:7" ht="60" x14ac:dyDescent="0.2">
      <c r="A717" s="212" t="s">
        <v>181</v>
      </c>
      <c r="B717" s="220" t="s">
        <v>1228</v>
      </c>
      <c r="C717" s="221" t="s">
        <v>4656</v>
      </c>
      <c r="D717" s="215"/>
      <c r="E717" s="216"/>
      <c r="F717" s="217"/>
      <c r="G717" s="218"/>
    </row>
    <row r="718" spans="1:7" ht="36" x14ac:dyDescent="0.2">
      <c r="A718" s="212" t="s">
        <v>182</v>
      </c>
      <c r="B718" s="220" t="s">
        <v>1235</v>
      </c>
      <c r="C718" s="221" t="s">
        <v>4657</v>
      </c>
      <c r="D718" s="215"/>
      <c r="E718" s="216"/>
      <c r="F718" s="217"/>
      <c r="G718" s="218"/>
    </row>
    <row r="719" spans="1:7" x14ac:dyDescent="0.2">
      <c r="A719" s="212"/>
      <c r="B719" s="220" t="s">
        <v>207</v>
      </c>
      <c r="C719" s="221" t="s">
        <v>3745</v>
      </c>
      <c r="D719" s="215" t="s">
        <v>194</v>
      </c>
      <c r="E719" s="216">
        <v>55.12</v>
      </c>
      <c r="F719" s="4"/>
      <c r="G719" s="218">
        <f>ROUND(E719*F719,2)</f>
        <v>0</v>
      </c>
    </row>
    <row r="720" spans="1:7" x14ac:dyDescent="0.2">
      <c r="A720" s="212"/>
      <c r="B720" s="220" t="s">
        <v>208</v>
      </c>
      <c r="C720" s="221" t="s">
        <v>209</v>
      </c>
      <c r="D720" s="215" t="s">
        <v>194</v>
      </c>
      <c r="E720" s="216">
        <v>232.72200000000001</v>
      </c>
      <c r="F720" s="4"/>
      <c r="G720" s="218">
        <f>ROUND(E720*F720,2)</f>
        <v>0</v>
      </c>
    </row>
    <row r="721" spans="1:7" x14ac:dyDescent="0.2">
      <c r="A721" s="212"/>
      <c r="B721" s="220"/>
      <c r="C721" s="221"/>
      <c r="D721" s="215"/>
      <c r="E721" s="216"/>
      <c r="F721" s="217"/>
      <c r="G721" s="218"/>
    </row>
    <row r="722" spans="1:7" ht="24" x14ac:dyDescent="0.2">
      <c r="A722" s="222" t="str">
        <f>CONCATENATE($A$14,".",TEXT(COUNTA(A$15:A721)-COUNTIF(A$15:A721,"*.")-COUNTIF(A$15:A721,"*)")+1,0))</f>
        <v>2.3.44</v>
      </c>
      <c r="B722" s="220" t="s">
        <v>1237</v>
      </c>
      <c r="C722" s="221" t="s">
        <v>4659</v>
      </c>
      <c r="D722" s="215"/>
      <c r="E722" s="216"/>
      <c r="F722" s="217"/>
      <c r="G722" s="218"/>
    </row>
    <row r="723" spans="1:7" x14ac:dyDescent="0.2">
      <c r="A723" s="212"/>
      <c r="B723" s="220" t="s">
        <v>206</v>
      </c>
      <c r="C723" s="221" t="s">
        <v>3847</v>
      </c>
      <c r="D723" s="215"/>
      <c r="E723" s="216"/>
      <c r="F723" s="217"/>
      <c r="G723" s="218"/>
    </row>
    <row r="724" spans="1:7" ht="36" x14ac:dyDescent="0.2">
      <c r="A724" s="212" t="s">
        <v>179</v>
      </c>
      <c r="B724" s="220" t="s">
        <v>1127</v>
      </c>
      <c r="C724" s="221" t="s">
        <v>4543</v>
      </c>
      <c r="D724" s="215"/>
      <c r="E724" s="216"/>
      <c r="F724" s="217"/>
      <c r="G724" s="218"/>
    </row>
    <row r="725" spans="1:7" ht="48" x14ac:dyDescent="0.2">
      <c r="A725" s="212" t="s">
        <v>181</v>
      </c>
      <c r="B725" s="220" t="s">
        <v>1238</v>
      </c>
      <c r="C725" s="221" t="s">
        <v>4660</v>
      </c>
      <c r="D725" s="215"/>
      <c r="E725" s="216"/>
      <c r="F725" s="217"/>
      <c r="G725" s="218"/>
    </row>
    <row r="726" spans="1:7" ht="36" x14ac:dyDescent="0.2">
      <c r="A726" s="212" t="s">
        <v>182</v>
      </c>
      <c r="B726" s="220" t="s">
        <v>1127</v>
      </c>
      <c r="C726" s="221" t="s">
        <v>4543</v>
      </c>
      <c r="D726" s="215"/>
      <c r="E726" s="216"/>
      <c r="F726" s="217"/>
      <c r="G726" s="218"/>
    </row>
    <row r="727" spans="1:7" x14ac:dyDescent="0.2">
      <c r="A727" s="212"/>
      <c r="B727" s="220" t="s">
        <v>207</v>
      </c>
      <c r="C727" s="221" t="s">
        <v>3745</v>
      </c>
      <c r="D727" s="215" t="s">
        <v>194</v>
      </c>
      <c r="E727" s="216">
        <v>0</v>
      </c>
      <c r="F727" s="217"/>
      <c r="G727" s="218">
        <f>ROUND(E727*F727,2)</f>
        <v>0</v>
      </c>
    </row>
    <row r="728" spans="1:7" x14ac:dyDescent="0.2">
      <c r="A728" s="212"/>
      <c r="B728" s="220" t="s">
        <v>208</v>
      </c>
      <c r="C728" s="221" t="s">
        <v>209</v>
      </c>
      <c r="D728" s="215" t="s">
        <v>194</v>
      </c>
      <c r="E728" s="216">
        <v>112.90650000000001</v>
      </c>
      <c r="F728" s="4"/>
      <c r="G728" s="218">
        <f>ROUND(E728*F728,2)</f>
        <v>0</v>
      </c>
    </row>
    <row r="729" spans="1:7" x14ac:dyDescent="0.2">
      <c r="A729" s="212"/>
      <c r="B729" s="220"/>
      <c r="C729" s="221"/>
      <c r="D729" s="215"/>
      <c r="E729" s="216"/>
      <c r="F729" s="217"/>
      <c r="G729" s="218"/>
    </row>
    <row r="730" spans="1:7" ht="24" x14ac:dyDescent="0.2">
      <c r="A730" s="222" t="str">
        <f>CONCATENATE($A$14,".",TEXT(COUNTA(A$15:A729)-COUNTIF(A$15:A729,"*.")-COUNTIF(A$15:A729,"*)")+1,0))</f>
        <v>2.3.45</v>
      </c>
      <c r="B730" s="220" t="s">
        <v>1239</v>
      </c>
      <c r="C730" s="221" t="s">
        <v>4661</v>
      </c>
      <c r="D730" s="215"/>
      <c r="E730" s="216"/>
      <c r="F730" s="217"/>
      <c r="G730" s="218"/>
    </row>
    <row r="731" spans="1:7" x14ac:dyDescent="0.2">
      <c r="A731" s="212"/>
      <c r="B731" s="220" t="s">
        <v>206</v>
      </c>
      <c r="C731" s="221" t="s">
        <v>3847</v>
      </c>
      <c r="D731" s="215"/>
      <c r="E731" s="216"/>
      <c r="F731" s="217"/>
      <c r="G731" s="218"/>
    </row>
    <row r="732" spans="1:7" x14ac:dyDescent="0.2">
      <c r="A732" s="212"/>
      <c r="B732" s="220" t="s">
        <v>228</v>
      </c>
      <c r="C732" s="221" t="s">
        <v>4522</v>
      </c>
      <c r="D732" s="215"/>
      <c r="E732" s="216"/>
      <c r="F732" s="217"/>
      <c r="G732" s="218"/>
    </row>
    <row r="733" spans="1:7" ht="36" x14ac:dyDescent="0.2">
      <c r="A733" s="212" t="s">
        <v>179</v>
      </c>
      <c r="B733" s="220" t="s">
        <v>1127</v>
      </c>
      <c r="C733" s="221" t="s">
        <v>4543</v>
      </c>
      <c r="D733" s="215"/>
      <c r="E733" s="216"/>
      <c r="F733" s="217"/>
      <c r="G733" s="218"/>
    </row>
    <row r="734" spans="1:7" ht="60" x14ac:dyDescent="0.2">
      <c r="A734" s="212" t="s">
        <v>181</v>
      </c>
      <c r="B734" s="220" t="s">
        <v>1240</v>
      </c>
      <c r="C734" s="221" t="s">
        <v>4662</v>
      </c>
      <c r="D734" s="215"/>
      <c r="E734" s="216"/>
      <c r="F734" s="217"/>
      <c r="G734" s="218"/>
    </row>
    <row r="735" spans="1:7" ht="36" x14ac:dyDescent="0.2">
      <c r="A735" s="212" t="s">
        <v>182</v>
      </c>
      <c r="B735" s="220" t="s">
        <v>1127</v>
      </c>
      <c r="C735" s="221" t="s">
        <v>4543</v>
      </c>
      <c r="D735" s="215"/>
      <c r="E735" s="216"/>
      <c r="F735" s="217"/>
      <c r="G735" s="218"/>
    </row>
    <row r="736" spans="1:7" x14ac:dyDescent="0.2">
      <c r="A736" s="212"/>
      <c r="B736" s="220" t="s">
        <v>207</v>
      </c>
      <c r="C736" s="221" t="s">
        <v>3745</v>
      </c>
      <c r="D736" s="215" t="s">
        <v>194</v>
      </c>
      <c r="E736" s="216">
        <v>0</v>
      </c>
      <c r="F736" s="217"/>
      <c r="G736" s="218">
        <f>ROUND(E736*F736,2)</f>
        <v>0</v>
      </c>
    </row>
    <row r="737" spans="1:7" x14ac:dyDescent="0.2">
      <c r="A737" s="212"/>
      <c r="B737" s="220" t="s">
        <v>208</v>
      </c>
      <c r="C737" s="221" t="s">
        <v>209</v>
      </c>
      <c r="D737" s="215" t="s">
        <v>194</v>
      </c>
      <c r="E737" s="216">
        <v>1198.1865000000003</v>
      </c>
      <c r="F737" s="4"/>
      <c r="G737" s="218">
        <f>ROUND(E737*F737,2)</f>
        <v>0</v>
      </c>
    </row>
    <row r="738" spans="1:7" x14ac:dyDescent="0.2">
      <c r="A738" s="212"/>
      <c r="B738" s="220"/>
      <c r="C738" s="221"/>
      <c r="D738" s="215"/>
      <c r="E738" s="216"/>
      <c r="F738" s="217"/>
      <c r="G738" s="218"/>
    </row>
    <row r="739" spans="1:7" x14ac:dyDescent="0.2">
      <c r="A739" s="212"/>
      <c r="B739" s="220" t="s">
        <v>922</v>
      </c>
      <c r="C739" s="221" t="s">
        <v>4307</v>
      </c>
      <c r="D739" s="215"/>
      <c r="E739" s="216"/>
      <c r="F739" s="217"/>
      <c r="G739" s="218"/>
    </row>
    <row r="740" spans="1:7" ht="24" x14ac:dyDescent="0.2">
      <c r="A740" s="212" t="s">
        <v>183</v>
      </c>
      <c r="B740" s="220" t="s">
        <v>1241</v>
      </c>
      <c r="C740" s="221" t="s">
        <v>4581</v>
      </c>
      <c r="D740" s="215"/>
      <c r="E740" s="216"/>
      <c r="F740" s="217"/>
      <c r="G740" s="218"/>
    </row>
    <row r="741" spans="1:7" x14ac:dyDescent="0.2">
      <c r="A741" s="212"/>
      <c r="B741" s="220" t="s">
        <v>207</v>
      </c>
      <c r="C741" s="221" t="s">
        <v>3745</v>
      </c>
      <c r="D741" s="215" t="s">
        <v>194</v>
      </c>
      <c r="E741" s="216">
        <v>0</v>
      </c>
      <c r="F741" s="217"/>
      <c r="G741" s="218">
        <f>ROUND(E741*F741,2)</f>
        <v>0</v>
      </c>
    </row>
    <row r="742" spans="1:7" x14ac:dyDescent="0.2">
      <c r="A742" s="212"/>
      <c r="B742" s="220" t="s">
        <v>208</v>
      </c>
      <c r="C742" s="221" t="s">
        <v>209</v>
      </c>
      <c r="D742" s="215" t="s">
        <v>194</v>
      </c>
      <c r="E742" s="216">
        <v>225.54000000000002</v>
      </c>
      <c r="F742" s="4"/>
      <c r="G742" s="218">
        <f>ROUND(E742*F742,2)</f>
        <v>0</v>
      </c>
    </row>
    <row r="743" spans="1:7" x14ac:dyDescent="0.2">
      <c r="A743" s="212"/>
      <c r="B743" s="220"/>
      <c r="C743" s="221"/>
      <c r="D743" s="215"/>
      <c r="E743" s="216"/>
      <c r="F743" s="217"/>
      <c r="G743" s="218"/>
    </row>
    <row r="744" spans="1:7" x14ac:dyDescent="0.2">
      <c r="A744" s="212" t="s">
        <v>212</v>
      </c>
      <c r="B744" s="220" t="s">
        <v>239</v>
      </c>
      <c r="C744" s="221" t="s">
        <v>4534</v>
      </c>
      <c r="D744" s="215"/>
      <c r="E744" s="216"/>
      <c r="F744" s="217"/>
      <c r="G744" s="218"/>
    </row>
    <row r="745" spans="1:7" ht="60" x14ac:dyDescent="0.2">
      <c r="A745" s="212"/>
      <c r="B745" s="220" t="s">
        <v>1242</v>
      </c>
      <c r="C745" s="221" t="s">
        <v>4663</v>
      </c>
      <c r="D745" s="215"/>
      <c r="E745" s="216"/>
      <c r="F745" s="217"/>
      <c r="G745" s="218"/>
    </row>
    <row r="746" spans="1:7" x14ac:dyDescent="0.2">
      <c r="A746" s="212"/>
      <c r="B746" s="220" t="s">
        <v>207</v>
      </c>
      <c r="C746" s="221" t="s">
        <v>3745</v>
      </c>
      <c r="D746" s="215" t="s">
        <v>194</v>
      </c>
      <c r="E746" s="216">
        <v>0</v>
      </c>
      <c r="F746" s="217"/>
      <c r="G746" s="218">
        <f>ROUND(E746*F746,2)</f>
        <v>0</v>
      </c>
    </row>
    <row r="747" spans="1:7" x14ac:dyDescent="0.2">
      <c r="A747" s="212"/>
      <c r="B747" s="220" t="s">
        <v>208</v>
      </c>
      <c r="C747" s="221" t="s">
        <v>209</v>
      </c>
      <c r="D747" s="215" t="s">
        <v>194</v>
      </c>
      <c r="E747" s="216">
        <v>710.45100000000002</v>
      </c>
      <c r="F747" s="4"/>
      <c r="G747" s="218">
        <f>ROUND(E747*F747,2)</f>
        <v>0</v>
      </c>
    </row>
    <row r="748" spans="1:7" x14ac:dyDescent="0.2">
      <c r="A748" s="212"/>
      <c r="B748" s="220"/>
      <c r="C748" s="221"/>
      <c r="D748" s="215"/>
      <c r="E748" s="216"/>
      <c r="F748" s="217"/>
      <c r="G748" s="218"/>
    </row>
    <row r="749" spans="1:7" ht="24" x14ac:dyDescent="0.2">
      <c r="A749" s="222" t="str">
        <f>CONCATENATE($A$14,".",TEXT(COUNTA(A$15:A748)-COUNTIF(A$15:A748,"*.")-COUNTIF(A$15:A748,"*)")+1,0))</f>
        <v>2.3.46</v>
      </c>
      <c r="B749" s="220" t="s">
        <v>905</v>
      </c>
      <c r="C749" s="221" t="s">
        <v>4290</v>
      </c>
      <c r="D749" s="215"/>
      <c r="E749" s="216"/>
      <c r="F749" s="217"/>
      <c r="G749" s="218"/>
    </row>
    <row r="750" spans="1:7" x14ac:dyDescent="0.2">
      <c r="A750" s="212"/>
      <c r="B750" s="220" t="s">
        <v>206</v>
      </c>
      <c r="C750" s="221" t="s">
        <v>3847</v>
      </c>
      <c r="D750" s="215"/>
      <c r="E750" s="216"/>
      <c r="F750" s="217"/>
      <c r="G750" s="218"/>
    </row>
    <row r="751" spans="1:7" ht="36" x14ac:dyDescent="0.2">
      <c r="A751" s="212" t="s">
        <v>179</v>
      </c>
      <c r="B751" s="220" t="s">
        <v>1127</v>
      </c>
      <c r="C751" s="221" t="s">
        <v>4543</v>
      </c>
      <c r="D751" s="215"/>
      <c r="E751" s="216"/>
      <c r="F751" s="217"/>
      <c r="G751" s="218"/>
    </row>
    <row r="752" spans="1:7" ht="60" x14ac:dyDescent="0.2">
      <c r="A752" s="212" t="s">
        <v>181</v>
      </c>
      <c r="B752" s="220" t="s">
        <v>1240</v>
      </c>
      <c r="C752" s="221" t="s">
        <v>4662</v>
      </c>
      <c r="D752" s="215"/>
      <c r="E752" s="216"/>
      <c r="F752" s="217"/>
      <c r="G752" s="218"/>
    </row>
    <row r="753" spans="1:7" ht="36" x14ac:dyDescent="0.2">
      <c r="A753" s="212" t="s">
        <v>182</v>
      </c>
      <c r="B753" s="220" t="s">
        <v>1127</v>
      </c>
      <c r="C753" s="221" t="s">
        <v>4543</v>
      </c>
      <c r="D753" s="215"/>
      <c r="E753" s="216"/>
      <c r="F753" s="217"/>
      <c r="G753" s="218"/>
    </row>
    <row r="754" spans="1:7" x14ac:dyDescent="0.2">
      <c r="A754" s="212"/>
      <c r="B754" s="220" t="s">
        <v>207</v>
      </c>
      <c r="C754" s="221" t="s">
        <v>3745</v>
      </c>
      <c r="D754" s="215" t="s">
        <v>194</v>
      </c>
      <c r="E754" s="216">
        <v>0</v>
      </c>
      <c r="F754" s="217"/>
      <c r="G754" s="218">
        <f>ROUND(E754*F754,2)</f>
        <v>0</v>
      </c>
    </row>
    <row r="755" spans="1:7" x14ac:dyDescent="0.2">
      <c r="A755" s="212"/>
      <c r="B755" s="220" t="s">
        <v>208</v>
      </c>
      <c r="C755" s="221" t="s">
        <v>209</v>
      </c>
      <c r="D755" s="215" t="s">
        <v>194</v>
      </c>
      <c r="E755" s="216">
        <v>321.3</v>
      </c>
      <c r="F755" s="4"/>
      <c r="G755" s="218">
        <f>ROUND(E755*F755,2)</f>
        <v>0</v>
      </c>
    </row>
    <row r="756" spans="1:7" x14ac:dyDescent="0.2">
      <c r="A756" s="212"/>
      <c r="B756" s="220"/>
      <c r="C756" s="221"/>
      <c r="D756" s="215"/>
      <c r="E756" s="216"/>
      <c r="F756" s="217"/>
      <c r="G756" s="218"/>
    </row>
    <row r="757" spans="1:7" x14ac:dyDescent="0.2">
      <c r="A757" s="212"/>
      <c r="B757" s="220" t="s">
        <v>906</v>
      </c>
      <c r="C757" s="221" t="s">
        <v>4291</v>
      </c>
      <c r="D757" s="215"/>
      <c r="E757" s="216"/>
      <c r="F757" s="217"/>
      <c r="G757" s="218"/>
    </row>
    <row r="758" spans="1:7" x14ac:dyDescent="0.2">
      <c r="A758" s="212" t="s">
        <v>183</v>
      </c>
      <c r="B758" s="220" t="s">
        <v>1243</v>
      </c>
      <c r="C758" s="221" t="s">
        <v>4664</v>
      </c>
      <c r="D758" s="215"/>
      <c r="E758" s="216"/>
      <c r="F758" s="217"/>
      <c r="G758" s="218"/>
    </row>
    <row r="759" spans="1:7" ht="24" x14ac:dyDescent="0.2">
      <c r="A759" s="212" t="s">
        <v>212</v>
      </c>
      <c r="B759" s="220" t="s">
        <v>1244</v>
      </c>
      <c r="C759" s="221" t="s">
        <v>4665</v>
      </c>
      <c r="D759" s="215"/>
      <c r="E759" s="216"/>
      <c r="F759" s="217"/>
      <c r="G759" s="218"/>
    </row>
    <row r="760" spans="1:7" x14ac:dyDescent="0.2">
      <c r="A760" s="212"/>
      <c r="B760" s="220" t="s">
        <v>207</v>
      </c>
      <c r="C760" s="221" t="s">
        <v>3745</v>
      </c>
      <c r="D760" s="215" t="s">
        <v>194</v>
      </c>
      <c r="E760" s="216">
        <v>0</v>
      </c>
      <c r="F760" s="217"/>
      <c r="G760" s="218">
        <f>ROUND(E760*F760,2)</f>
        <v>0</v>
      </c>
    </row>
    <row r="761" spans="1:7" x14ac:dyDescent="0.2">
      <c r="A761" s="212"/>
      <c r="B761" s="220" t="s">
        <v>208</v>
      </c>
      <c r="C761" s="221" t="s">
        <v>209</v>
      </c>
      <c r="D761" s="215" t="s">
        <v>194</v>
      </c>
      <c r="E761" s="216">
        <v>123.00750000000001</v>
      </c>
      <c r="F761" s="4"/>
      <c r="G761" s="218">
        <f>ROUND(E761*F761,2)</f>
        <v>0</v>
      </c>
    </row>
    <row r="762" spans="1:7" x14ac:dyDescent="0.2">
      <c r="A762" s="212"/>
      <c r="B762" s="220"/>
      <c r="C762" s="221"/>
      <c r="D762" s="215"/>
      <c r="E762" s="216"/>
      <c r="F762" s="217"/>
      <c r="G762" s="218"/>
    </row>
    <row r="763" spans="1:7" x14ac:dyDescent="0.2">
      <c r="A763" s="212" t="s">
        <v>213</v>
      </c>
      <c r="B763" s="220" t="s">
        <v>239</v>
      </c>
      <c r="C763" s="221" t="s">
        <v>4534</v>
      </c>
      <c r="D763" s="215"/>
      <c r="E763" s="216"/>
      <c r="F763" s="217"/>
      <c r="G763" s="218"/>
    </row>
    <row r="764" spans="1:7" ht="60" x14ac:dyDescent="0.2">
      <c r="A764" s="212"/>
      <c r="B764" s="220" t="s">
        <v>1213</v>
      </c>
      <c r="C764" s="221" t="s">
        <v>4634</v>
      </c>
      <c r="D764" s="215"/>
      <c r="E764" s="216"/>
      <c r="F764" s="217"/>
      <c r="G764" s="218"/>
    </row>
    <row r="765" spans="1:7" x14ac:dyDescent="0.2">
      <c r="A765" s="212"/>
      <c r="B765" s="220" t="s">
        <v>207</v>
      </c>
      <c r="C765" s="221" t="s">
        <v>3745</v>
      </c>
      <c r="D765" s="215" t="s">
        <v>194</v>
      </c>
      <c r="E765" s="216">
        <v>0</v>
      </c>
      <c r="F765" s="217"/>
      <c r="G765" s="218">
        <f>ROUND(E765*F765,2)</f>
        <v>0</v>
      </c>
    </row>
    <row r="766" spans="1:7" x14ac:dyDescent="0.2">
      <c r="A766" s="212"/>
      <c r="B766" s="220" t="s">
        <v>208</v>
      </c>
      <c r="C766" s="221" t="s">
        <v>209</v>
      </c>
      <c r="D766" s="215" t="s">
        <v>194</v>
      </c>
      <c r="E766" s="216">
        <v>187.86599999999999</v>
      </c>
      <c r="F766" s="4"/>
      <c r="G766" s="218">
        <f>ROUND(E766*F766,2)</f>
        <v>0</v>
      </c>
    </row>
    <row r="767" spans="1:7" x14ac:dyDescent="0.2">
      <c r="A767" s="212"/>
      <c r="B767" s="220"/>
      <c r="C767" s="221"/>
      <c r="D767" s="215"/>
      <c r="E767" s="216"/>
      <c r="F767" s="217"/>
      <c r="G767" s="218"/>
    </row>
    <row r="768" spans="1:7" ht="24" x14ac:dyDescent="0.2">
      <c r="A768" s="222" t="str">
        <f>CONCATENATE($A$14,".",TEXT(COUNTA(A$15:A767)-COUNTIF(A$15:A767,"*.")-COUNTIF(A$15:A767,"*)")+1,0))</f>
        <v>2.3.47</v>
      </c>
      <c r="B768" s="220" t="s">
        <v>1245</v>
      </c>
      <c r="C768" s="221" t="s">
        <v>4666</v>
      </c>
      <c r="D768" s="215"/>
      <c r="E768" s="216"/>
      <c r="F768" s="217"/>
      <c r="G768" s="218"/>
    </row>
    <row r="769" spans="1:7" x14ac:dyDescent="0.2">
      <c r="A769" s="212"/>
      <c r="B769" s="220" t="s">
        <v>206</v>
      </c>
      <c r="C769" s="221" t="s">
        <v>3847</v>
      </c>
      <c r="D769" s="215"/>
      <c r="E769" s="216"/>
      <c r="F769" s="217"/>
      <c r="G769" s="218"/>
    </row>
    <row r="770" spans="1:7" ht="36" x14ac:dyDescent="0.2">
      <c r="A770" s="212" t="s">
        <v>179</v>
      </c>
      <c r="B770" s="220" t="s">
        <v>1127</v>
      </c>
      <c r="C770" s="221" t="s">
        <v>4543</v>
      </c>
      <c r="D770" s="215"/>
      <c r="E770" s="216"/>
      <c r="F770" s="217"/>
      <c r="G770" s="218"/>
    </row>
    <row r="771" spans="1:7" ht="60" x14ac:dyDescent="0.2">
      <c r="A771" s="212" t="s">
        <v>181</v>
      </c>
      <c r="B771" s="220" t="s">
        <v>1240</v>
      </c>
      <c r="C771" s="221" t="s">
        <v>4662</v>
      </c>
      <c r="D771" s="215"/>
      <c r="E771" s="216"/>
      <c r="F771" s="217"/>
      <c r="G771" s="218"/>
    </row>
    <row r="772" spans="1:7" ht="36" x14ac:dyDescent="0.2">
      <c r="A772" s="212" t="s">
        <v>182</v>
      </c>
      <c r="B772" s="220" t="s">
        <v>1127</v>
      </c>
      <c r="C772" s="221" t="s">
        <v>4543</v>
      </c>
      <c r="D772" s="215"/>
      <c r="E772" s="216"/>
      <c r="F772" s="217"/>
      <c r="G772" s="218"/>
    </row>
    <row r="773" spans="1:7" x14ac:dyDescent="0.2">
      <c r="A773" s="212"/>
      <c r="B773" s="220" t="s">
        <v>207</v>
      </c>
      <c r="C773" s="221" t="s">
        <v>3745</v>
      </c>
      <c r="D773" s="215" t="s">
        <v>194</v>
      </c>
      <c r="E773" s="216">
        <v>88.4</v>
      </c>
      <c r="F773" s="4"/>
      <c r="G773" s="218">
        <f>ROUND(E773*F773,2)</f>
        <v>0</v>
      </c>
    </row>
    <row r="774" spans="1:7" x14ac:dyDescent="0.2">
      <c r="A774" s="212"/>
      <c r="B774" s="220" t="s">
        <v>208</v>
      </c>
      <c r="C774" s="221" t="s">
        <v>209</v>
      </c>
      <c r="D774" s="215" t="s">
        <v>194</v>
      </c>
      <c r="E774" s="216">
        <v>103.7</v>
      </c>
      <c r="F774" s="4"/>
      <c r="G774" s="218">
        <f>ROUND(E774*F774,2)</f>
        <v>0</v>
      </c>
    </row>
    <row r="775" spans="1:7" x14ac:dyDescent="0.2">
      <c r="A775" s="212"/>
      <c r="B775" s="220"/>
      <c r="C775" s="221"/>
      <c r="D775" s="215"/>
      <c r="E775" s="216"/>
      <c r="F775" s="217"/>
      <c r="G775" s="218"/>
    </row>
    <row r="776" spans="1:7" x14ac:dyDescent="0.2">
      <c r="A776" s="212"/>
      <c r="B776" s="220" t="s">
        <v>233</v>
      </c>
      <c r="C776" s="221" t="s">
        <v>4315</v>
      </c>
      <c r="D776" s="215"/>
      <c r="E776" s="216"/>
      <c r="F776" s="217"/>
      <c r="G776" s="218"/>
    </row>
    <row r="777" spans="1:7" ht="60" x14ac:dyDescent="0.2">
      <c r="A777" s="212" t="s">
        <v>183</v>
      </c>
      <c r="B777" s="220" t="s">
        <v>1246</v>
      </c>
      <c r="C777" s="221" t="s">
        <v>4667</v>
      </c>
      <c r="D777" s="215"/>
      <c r="E777" s="216"/>
      <c r="F777" s="217"/>
      <c r="G777" s="218"/>
    </row>
    <row r="778" spans="1:7" x14ac:dyDescent="0.2">
      <c r="A778" s="212"/>
      <c r="B778" s="220" t="s">
        <v>207</v>
      </c>
      <c r="C778" s="221" t="s">
        <v>3745</v>
      </c>
      <c r="D778" s="215" t="s">
        <v>194</v>
      </c>
      <c r="E778" s="216">
        <v>48.45</v>
      </c>
      <c r="F778" s="4"/>
      <c r="G778" s="218">
        <f>ROUND(E778*F778,2)</f>
        <v>0</v>
      </c>
    </row>
    <row r="779" spans="1:7" x14ac:dyDescent="0.2">
      <c r="A779" s="212"/>
      <c r="B779" s="220" t="s">
        <v>208</v>
      </c>
      <c r="C779" s="221" t="s">
        <v>209</v>
      </c>
      <c r="D779" s="215" t="s">
        <v>194</v>
      </c>
      <c r="E779" s="216">
        <v>70.759999999999991</v>
      </c>
      <c r="F779" s="4"/>
      <c r="G779" s="218">
        <f>ROUND(E779*F779,2)</f>
        <v>0</v>
      </c>
    </row>
    <row r="780" spans="1:7" x14ac:dyDescent="0.2">
      <c r="A780" s="212"/>
      <c r="B780" s="220"/>
      <c r="C780" s="221"/>
      <c r="D780" s="215"/>
      <c r="E780" s="216"/>
      <c r="F780" s="217"/>
      <c r="G780" s="218"/>
    </row>
    <row r="781" spans="1:7" x14ac:dyDescent="0.2">
      <c r="A781" s="212"/>
      <c r="B781" s="220" t="s">
        <v>239</v>
      </c>
      <c r="C781" s="221" t="s">
        <v>4534</v>
      </c>
      <c r="D781" s="215"/>
      <c r="E781" s="216"/>
      <c r="F781" s="217"/>
      <c r="G781" s="218"/>
    </row>
    <row r="782" spans="1:7" ht="60" x14ac:dyDescent="0.2">
      <c r="A782" s="212" t="s">
        <v>212</v>
      </c>
      <c r="B782" s="220" t="s">
        <v>1242</v>
      </c>
      <c r="C782" s="221" t="s">
        <v>4663</v>
      </c>
      <c r="D782" s="215"/>
      <c r="E782" s="216"/>
      <c r="F782" s="217"/>
      <c r="G782" s="218"/>
    </row>
    <row r="783" spans="1:7" x14ac:dyDescent="0.2">
      <c r="A783" s="212"/>
      <c r="B783" s="220" t="s">
        <v>207</v>
      </c>
      <c r="C783" s="221" t="s">
        <v>3745</v>
      </c>
      <c r="D783" s="215" t="s">
        <v>194</v>
      </c>
      <c r="E783" s="216">
        <v>56.099999999999994</v>
      </c>
      <c r="F783" s="4"/>
      <c r="G783" s="218">
        <f>ROUND(E783*F783,2)</f>
        <v>0</v>
      </c>
    </row>
    <row r="784" spans="1:7" x14ac:dyDescent="0.2">
      <c r="A784" s="212"/>
      <c r="B784" s="220" t="s">
        <v>208</v>
      </c>
      <c r="C784" s="221" t="s">
        <v>209</v>
      </c>
      <c r="D784" s="215" t="s">
        <v>194</v>
      </c>
      <c r="E784" s="216">
        <v>61.488</v>
      </c>
      <c r="F784" s="4"/>
      <c r="G784" s="218">
        <f>ROUND(E784*F784,2)</f>
        <v>0</v>
      </c>
    </row>
    <row r="785" spans="1:7" x14ac:dyDescent="0.2">
      <c r="A785" s="212"/>
      <c r="B785" s="220"/>
      <c r="C785" s="221"/>
      <c r="D785" s="215"/>
      <c r="E785" s="216"/>
      <c r="F785" s="217"/>
      <c r="G785" s="218"/>
    </row>
    <row r="786" spans="1:7" ht="24" x14ac:dyDescent="0.2">
      <c r="A786" s="222" t="str">
        <f>CONCATENATE($A$14,".",TEXT(COUNTA(A$15:A785)-COUNTIF(A$15:A785,"*.")-COUNTIF(A$15:A785,"*)")+1,0))</f>
        <v>2.3.48</v>
      </c>
      <c r="B786" s="220" t="s">
        <v>908</v>
      </c>
      <c r="C786" s="221" t="s">
        <v>4293</v>
      </c>
      <c r="D786" s="215"/>
      <c r="E786" s="216"/>
      <c r="F786" s="217"/>
      <c r="G786" s="218"/>
    </row>
    <row r="787" spans="1:7" x14ac:dyDescent="0.2">
      <c r="A787" s="212"/>
      <c r="B787" s="220" t="s">
        <v>206</v>
      </c>
      <c r="C787" s="221" t="s">
        <v>3847</v>
      </c>
      <c r="D787" s="215"/>
      <c r="E787" s="216"/>
      <c r="F787" s="217"/>
      <c r="G787" s="218"/>
    </row>
    <row r="788" spans="1:7" ht="36" x14ac:dyDescent="0.2">
      <c r="A788" s="212" t="s">
        <v>179</v>
      </c>
      <c r="B788" s="220" t="s">
        <v>1127</v>
      </c>
      <c r="C788" s="221" t="s">
        <v>4543</v>
      </c>
      <c r="D788" s="215"/>
      <c r="E788" s="216"/>
      <c r="F788" s="217"/>
      <c r="G788" s="218"/>
    </row>
    <row r="789" spans="1:7" ht="48" x14ac:dyDescent="0.2">
      <c r="A789" s="212" t="s">
        <v>181</v>
      </c>
      <c r="B789" s="220" t="s">
        <v>1247</v>
      </c>
      <c r="C789" s="221" t="s">
        <v>4668</v>
      </c>
      <c r="D789" s="215"/>
      <c r="E789" s="216"/>
      <c r="F789" s="217"/>
      <c r="G789" s="218"/>
    </row>
    <row r="790" spans="1:7" ht="36" x14ac:dyDescent="0.2">
      <c r="A790" s="212" t="s">
        <v>182</v>
      </c>
      <c r="B790" s="220" t="s">
        <v>1127</v>
      </c>
      <c r="C790" s="221" t="s">
        <v>4543</v>
      </c>
      <c r="D790" s="215"/>
      <c r="E790" s="216"/>
      <c r="F790" s="217"/>
      <c r="G790" s="218"/>
    </row>
    <row r="791" spans="1:7" ht="60" x14ac:dyDescent="0.2">
      <c r="A791" s="212" t="s">
        <v>183</v>
      </c>
      <c r="B791" s="220" t="s">
        <v>1248</v>
      </c>
      <c r="C791" s="221" t="s">
        <v>4669</v>
      </c>
      <c r="D791" s="215"/>
      <c r="E791" s="216"/>
      <c r="F791" s="217"/>
      <c r="G791" s="218"/>
    </row>
    <row r="792" spans="1:7" ht="36" x14ac:dyDescent="0.2">
      <c r="A792" s="212" t="s">
        <v>212</v>
      </c>
      <c r="B792" s="220" t="s">
        <v>1127</v>
      </c>
      <c r="C792" s="221" t="s">
        <v>4543</v>
      </c>
      <c r="D792" s="215"/>
      <c r="E792" s="216"/>
      <c r="F792" s="217"/>
      <c r="G792" s="218"/>
    </row>
    <row r="793" spans="1:7" x14ac:dyDescent="0.2">
      <c r="A793" s="212"/>
      <c r="B793" s="220" t="s">
        <v>207</v>
      </c>
      <c r="C793" s="221" t="s">
        <v>3745</v>
      </c>
      <c r="D793" s="215" t="s">
        <v>194</v>
      </c>
      <c r="E793" s="216">
        <v>0</v>
      </c>
      <c r="F793" s="217"/>
      <c r="G793" s="218">
        <f>ROUND(E793*F793,2)</f>
        <v>0</v>
      </c>
    </row>
    <row r="794" spans="1:7" x14ac:dyDescent="0.2">
      <c r="A794" s="212"/>
      <c r="B794" s="220" t="s">
        <v>208</v>
      </c>
      <c r="C794" s="221" t="s">
        <v>209</v>
      </c>
      <c r="D794" s="215" t="s">
        <v>194</v>
      </c>
      <c r="E794" s="216">
        <v>317.96100000000001</v>
      </c>
      <c r="F794" s="4"/>
      <c r="G794" s="218">
        <f>ROUND(E794*F794,2)</f>
        <v>0</v>
      </c>
    </row>
    <row r="795" spans="1:7" x14ac:dyDescent="0.2">
      <c r="A795" s="212"/>
      <c r="B795" s="220"/>
      <c r="C795" s="221"/>
      <c r="D795" s="215"/>
      <c r="E795" s="216"/>
      <c r="F795" s="217"/>
      <c r="G795" s="218"/>
    </row>
    <row r="796" spans="1:7" x14ac:dyDescent="0.2">
      <c r="A796" s="212"/>
      <c r="B796" s="220" t="s">
        <v>909</v>
      </c>
      <c r="C796" s="221" t="s">
        <v>4294</v>
      </c>
      <c r="D796" s="215"/>
      <c r="E796" s="216"/>
      <c r="F796" s="217"/>
      <c r="G796" s="218"/>
    </row>
    <row r="797" spans="1:7" x14ac:dyDescent="0.2">
      <c r="A797" s="212" t="s">
        <v>213</v>
      </c>
      <c r="B797" s="220" t="s">
        <v>903</v>
      </c>
      <c r="C797" s="221" t="s">
        <v>4288</v>
      </c>
      <c r="D797" s="215"/>
      <c r="E797" s="216"/>
      <c r="F797" s="217"/>
      <c r="G797" s="218"/>
    </row>
    <row r="798" spans="1:7" ht="24" x14ac:dyDescent="0.2">
      <c r="A798" s="212" t="s">
        <v>214</v>
      </c>
      <c r="B798" s="220" t="s">
        <v>1249</v>
      </c>
      <c r="C798" s="221" t="s">
        <v>4670</v>
      </c>
      <c r="D798" s="215"/>
      <c r="E798" s="216"/>
      <c r="F798" s="217"/>
      <c r="G798" s="218"/>
    </row>
    <row r="799" spans="1:7" x14ac:dyDescent="0.2">
      <c r="A799" s="212"/>
      <c r="B799" s="220" t="s">
        <v>207</v>
      </c>
      <c r="C799" s="221" t="s">
        <v>3745</v>
      </c>
      <c r="D799" s="215" t="s">
        <v>194</v>
      </c>
      <c r="E799" s="216">
        <v>0</v>
      </c>
      <c r="F799" s="217"/>
      <c r="G799" s="218">
        <f>ROUND(E799*F799,2)</f>
        <v>0</v>
      </c>
    </row>
    <row r="800" spans="1:7" x14ac:dyDescent="0.2">
      <c r="A800" s="212"/>
      <c r="B800" s="220" t="s">
        <v>208</v>
      </c>
      <c r="C800" s="221" t="s">
        <v>209</v>
      </c>
      <c r="D800" s="215" t="s">
        <v>194</v>
      </c>
      <c r="E800" s="216">
        <v>187.77937500000002</v>
      </c>
      <c r="F800" s="4"/>
      <c r="G800" s="218">
        <f>ROUND(E800*F800,2)</f>
        <v>0</v>
      </c>
    </row>
    <row r="801" spans="1:7" x14ac:dyDescent="0.2">
      <c r="A801" s="212"/>
      <c r="B801" s="220"/>
      <c r="C801" s="221"/>
      <c r="D801" s="215"/>
      <c r="E801" s="216"/>
      <c r="F801" s="217"/>
      <c r="G801" s="218"/>
    </row>
    <row r="802" spans="1:7" x14ac:dyDescent="0.2">
      <c r="A802" s="212"/>
      <c r="B802" s="220" t="s">
        <v>1250</v>
      </c>
      <c r="C802" s="221" t="s">
        <v>4671</v>
      </c>
      <c r="D802" s="215"/>
      <c r="E802" s="216"/>
      <c r="F802" s="217"/>
      <c r="G802" s="218"/>
    </row>
    <row r="803" spans="1:7" ht="60" x14ac:dyDescent="0.2">
      <c r="A803" s="212" t="s">
        <v>216</v>
      </c>
      <c r="B803" s="220" t="s">
        <v>1251</v>
      </c>
      <c r="C803" s="221" t="s">
        <v>4672</v>
      </c>
      <c r="D803" s="215"/>
      <c r="E803" s="216"/>
      <c r="F803" s="217"/>
      <c r="G803" s="218"/>
    </row>
    <row r="804" spans="1:7" x14ac:dyDescent="0.2">
      <c r="A804" s="212"/>
      <c r="B804" s="220" t="s">
        <v>207</v>
      </c>
      <c r="C804" s="221" t="s">
        <v>3745</v>
      </c>
      <c r="D804" s="215" t="s">
        <v>194</v>
      </c>
      <c r="E804" s="216">
        <v>0</v>
      </c>
      <c r="F804" s="217"/>
      <c r="G804" s="218">
        <f>ROUND(E804*F804,2)</f>
        <v>0</v>
      </c>
    </row>
    <row r="805" spans="1:7" x14ac:dyDescent="0.2">
      <c r="A805" s="212"/>
      <c r="B805" s="220" t="s">
        <v>208</v>
      </c>
      <c r="C805" s="221" t="s">
        <v>209</v>
      </c>
      <c r="D805" s="215" t="s">
        <v>194</v>
      </c>
      <c r="E805" s="216">
        <v>188.52750000000003</v>
      </c>
      <c r="F805" s="4"/>
      <c r="G805" s="218">
        <f>ROUND(E805*F805,2)</f>
        <v>0</v>
      </c>
    </row>
    <row r="806" spans="1:7" x14ac:dyDescent="0.2">
      <c r="A806" s="212"/>
      <c r="B806" s="220"/>
      <c r="C806" s="221"/>
      <c r="D806" s="215"/>
      <c r="E806" s="216"/>
      <c r="F806" s="217"/>
      <c r="G806" s="218"/>
    </row>
    <row r="807" spans="1:7" ht="24" x14ac:dyDescent="0.2">
      <c r="A807" s="222" t="str">
        <f>CONCATENATE($A$14,".",TEXT(COUNTA(A$15:A806)-COUNTIF(A$15:A806,"*.")-COUNTIF(A$15:A806,"*)")+1,0))</f>
        <v>2.3.49</v>
      </c>
      <c r="B807" s="220" t="s">
        <v>1252</v>
      </c>
      <c r="C807" s="221" t="s">
        <v>4673</v>
      </c>
      <c r="D807" s="215"/>
      <c r="E807" s="216"/>
      <c r="F807" s="217"/>
      <c r="G807" s="218"/>
    </row>
    <row r="808" spans="1:7" x14ac:dyDescent="0.2">
      <c r="A808" s="212"/>
      <c r="B808" s="220" t="s">
        <v>206</v>
      </c>
      <c r="C808" s="221" t="s">
        <v>3847</v>
      </c>
      <c r="D808" s="215"/>
      <c r="E808" s="216"/>
      <c r="F808" s="217"/>
      <c r="G808" s="218"/>
    </row>
    <row r="809" spans="1:7" ht="36" x14ac:dyDescent="0.2">
      <c r="A809" s="212" t="s">
        <v>179</v>
      </c>
      <c r="B809" s="220" t="s">
        <v>1127</v>
      </c>
      <c r="C809" s="221" t="s">
        <v>4543</v>
      </c>
      <c r="D809" s="215"/>
      <c r="E809" s="216"/>
      <c r="F809" s="217"/>
      <c r="G809" s="218"/>
    </row>
    <row r="810" spans="1:7" ht="48" x14ac:dyDescent="0.2">
      <c r="A810" s="212" t="s">
        <v>181</v>
      </c>
      <c r="B810" s="220" t="s">
        <v>1247</v>
      </c>
      <c r="C810" s="221" t="s">
        <v>4668</v>
      </c>
      <c r="D810" s="215"/>
      <c r="E810" s="216"/>
      <c r="F810" s="217"/>
      <c r="G810" s="218"/>
    </row>
    <row r="811" spans="1:7" ht="36" x14ac:dyDescent="0.2">
      <c r="A811" s="212" t="s">
        <v>182</v>
      </c>
      <c r="B811" s="220" t="s">
        <v>1127</v>
      </c>
      <c r="C811" s="221" t="s">
        <v>4543</v>
      </c>
      <c r="D811" s="215"/>
      <c r="E811" s="216"/>
      <c r="F811" s="217"/>
      <c r="G811" s="218"/>
    </row>
    <row r="812" spans="1:7" ht="60" x14ac:dyDescent="0.2">
      <c r="A812" s="212" t="s">
        <v>183</v>
      </c>
      <c r="B812" s="220" t="s">
        <v>1248</v>
      </c>
      <c r="C812" s="221" t="s">
        <v>4669</v>
      </c>
      <c r="D812" s="215"/>
      <c r="E812" s="216"/>
      <c r="F812" s="217"/>
      <c r="G812" s="218"/>
    </row>
    <row r="813" spans="1:7" ht="36" x14ac:dyDescent="0.2">
      <c r="A813" s="212" t="s">
        <v>212</v>
      </c>
      <c r="B813" s="220" t="s">
        <v>1127</v>
      </c>
      <c r="C813" s="221" t="s">
        <v>4543</v>
      </c>
      <c r="D813" s="215"/>
      <c r="E813" s="216"/>
      <c r="F813" s="217"/>
      <c r="G813" s="218"/>
    </row>
    <row r="814" spans="1:7" x14ac:dyDescent="0.2">
      <c r="A814" s="212"/>
      <c r="B814" s="220" t="s">
        <v>207</v>
      </c>
      <c r="C814" s="221" t="s">
        <v>3745</v>
      </c>
      <c r="D814" s="215" t="s">
        <v>194</v>
      </c>
      <c r="E814" s="216">
        <v>33.020000000000003</v>
      </c>
      <c r="F814" s="4"/>
      <c r="G814" s="218">
        <f>ROUND(E814*F814,2)</f>
        <v>0</v>
      </c>
    </row>
    <row r="815" spans="1:7" x14ac:dyDescent="0.2">
      <c r="A815" s="212"/>
      <c r="B815" s="220" t="s">
        <v>208</v>
      </c>
      <c r="C815" s="221" t="s">
        <v>209</v>
      </c>
      <c r="D815" s="215" t="s">
        <v>194</v>
      </c>
      <c r="E815" s="216">
        <v>26.35</v>
      </c>
      <c r="F815" s="4"/>
      <c r="G815" s="218">
        <f>ROUND(E815*F815,2)</f>
        <v>0</v>
      </c>
    </row>
    <row r="816" spans="1:7" x14ac:dyDescent="0.2">
      <c r="A816" s="212"/>
      <c r="B816" s="220"/>
      <c r="C816" s="221"/>
      <c r="D816" s="215"/>
      <c r="E816" s="216"/>
      <c r="F816" s="217"/>
      <c r="G816" s="218"/>
    </row>
    <row r="817" spans="1:7" ht="36" x14ac:dyDescent="0.2">
      <c r="A817" s="222" t="str">
        <f>CONCATENATE($A$14,".",TEXT(COUNTA(A$15:A816)-COUNTIF(A$15:A816,"*.")-COUNTIF(A$15:A816,"*)")+1,0))</f>
        <v>2.3.50</v>
      </c>
      <c r="B817" s="220" t="s">
        <v>1253</v>
      </c>
      <c r="C817" s="221" t="s">
        <v>4674</v>
      </c>
      <c r="D817" s="215"/>
      <c r="E817" s="216"/>
      <c r="F817" s="217"/>
      <c r="G817" s="218"/>
    </row>
    <row r="818" spans="1:7" x14ac:dyDescent="0.2">
      <c r="A818" s="212"/>
      <c r="B818" s="220" t="s">
        <v>206</v>
      </c>
      <c r="C818" s="221" t="s">
        <v>3847</v>
      </c>
      <c r="D818" s="215"/>
      <c r="E818" s="216"/>
      <c r="F818" s="217"/>
      <c r="G818" s="218"/>
    </row>
    <row r="819" spans="1:7" ht="36" x14ac:dyDescent="0.2">
      <c r="A819" s="212" t="s">
        <v>179</v>
      </c>
      <c r="B819" s="220" t="s">
        <v>1235</v>
      </c>
      <c r="C819" s="221" t="s">
        <v>4657</v>
      </c>
      <c r="D819" s="215"/>
      <c r="E819" s="216"/>
      <c r="F819" s="217"/>
      <c r="G819" s="218"/>
    </row>
    <row r="820" spans="1:7" ht="60" x14ac:dyDescent="0.2">
      <c r="A820" s="212" t="s">
        <v>181</v>
      </c>
      <c r="B820" s="220" t="s">
        <v>1254</v>
      </c>
      <c r="C820" s="221" t="s">
        <v>4675</v>
      </c>
      <c r="D820" s="215"/>
      <c r="E820" s="216"/>
      <c r="F820" s="217"/>
      <c r="G820" s="218"/>
    </row>
    <row r="821" spans="1:7" ht="36" x14ac:dyDescent="0.2">
      <c r="A821" s="212" t="s">
        <v>182</v>
      </c>
      <c r="B821" s="220" t="s">
        <v>1235</v>
      </c>
      <c r="C821" s="221" t="s">
        <v>4657</v>
      </c>
      <c r="D821" s="215"/>
      <c r="E821" s="216"/>
      <c r="F821" s="217"/>
      <c r="G821" s="218"/>
    </row>
    <row r="822" spans="1:7" ht="48" x14ac:dyDescent="0.2">
      <c r="A822" s="212" t="s">
        <v>183</v>
      </c>
      <c r="B822" s="220" t="s">
        <v>1255</v>
      </c>
      <c r="C822" s="221" t="s">
        <v>4676</v>
      </c>
      <c r="D822" s="215"/>
      <c r="E822" s="216"/>
      <c r="F822" s="217"/>
      <c r="G822" s="218"/>
    </row>
    <row r="823" spans="1:7" ht="36" x14ac:dyDescent="0.2">
      <c r="A823" s="212" t="s">
        <v>212</v>
      </c>
      <c r="B823" s="220" t="s">
        <v>1235</v>
      </c>
      <c r="C823" s="221" t="s">
        <v>4657</v>
      </c>
      <c r="D823" s="215"/>
      <c r="E823" s="216"/>
      <c r="F823" s="217"/>
      <c r="G823" s="218"/>
    </row>
    <row r="824" spans="1:7" ht="60" x14ac:dyDescent="0.2">
      <c r="A824" s="212" t="s">
        <v>213</v>
      </c>
      <c r="B824" s="220" t="s">
        <v>1254</v>
      </c>
      <c r="C824" s="221" t="s">
        <v>4675</v>
      </c>
      <c r="D824" s="215"/>
      <c r="E824" s="216"/>
      <c r="F824" s="217"/>
      <c r="G824" s="218"/>
    </row>
    <row r="825" spans="1:7" ht="36" x14ac:dyDescent="0.2">
      <c r="A825" s="212" t="s">
        <v>214</v>
      </c>
      <c r="B825" s="220" t="s">
        <v>1235</v>
      </c>
      <c r="C825" s="221" t="s">
        <v>4657</v>
      </c>
      <c r="D825" s="215"/>
      <c r="E825" s="216"/>
      <c r="F825" s="217"/>
      <c r="G825" s="218"/>
    </row>
    <row r="826" spans="1:7" x14ac:dyDescent="0.2">
      <c r="A826" s="212"/>
      <c r="B826" s="220" t="s">
        <v>207</v>
      </c>
      <c r="C826" s="221" t="s">
        <v>3745</v>
      </c>
      <c r="D826" s="215" t="s">
        <v>194</v>
      </c>
      <c r="E826" s="216">
        <v>5.2</v>
      </c>
      <c r="F826" s="4"/>
      <c r="G826" s="218">
        <f>ROUND(E826*F826,2)</f>
        <v>0</v>
      </c>
    </row>
    <row r="827" spans="1:7" x14ac:dyDescent="0.2">
      <c r="A827" s="212"/>
      <c r="B827" s="220" t="s">
        <v>208</v>
      </c>
      <c r="C827" s="221" t="s">
        <v>209</v>
      </c>
      <c r="D827" s="215" t="s">
        <v>194</v>
      </c>
      <c r="E827" s="216">
        <v>13.81</v>
      </c>
      <c r="F827" s="4"/>
      <c r="G827" s="218">
        <f>ROUND(E827*F827,2)</f>
        <v>0</v>
      </c>
    </row>
    <row r="828" spans="1:7" x14ac:dyDescent="0.2">
      <c r="A828" s="212"/>
      <c r="B828" s="220"/>
      <c r="C828" s="221"/>
      <c r="D828" s="215"/>
      <c r="E828" s="216"/>
      <c r="F828" s="217"/>
      <c r="G828" s="218"/>
    </row>
    <row r="829" spans="1:7" ht="36" x14ac:dyDescent="0.2">
      <c r="A829" s="222" t="str">
        <f>CONCATENATE($A$14,".",TEXT(COUNTA(A$15:A828)-COUNTIF(A$15:A828,"*.")-COUNTIF(A$15:A828,"*)")+1,0))</f>
        <v>2.3.51</v>
      </c>
      <c r="B829" s="220" t="s">
        <v>1256</v>
      </c>
      <c r="C829" s="221" t="s">
        <v>4677</v>
      </c>
      <c r="D829" s="215"/>
      <c r="E829" s="216"/>
      <c r="F829" s="217"/>
      <c r="G829" s="218"/>
    </row>
    <row r="830" spans="1:7" x14ac:dyDescent="0.2">
      <c r="A830" s="212"/>
      <c r="B830" s="220" t="s">
        <v>206</v>
      </c>
      <c r="C830" s="221" t="s">
        <v>3847</v>
      </c>
      <c r="D830" s="215"/>
      <c r="E830" s="216"/>
      <c r="F830" s="217"/>
      <c r="G830" s="218"/>
    </row>
    <row r="831" spans="1:7" ht="36" x14ac:dyDescent="0.2">
      <c r="A831" s="212" t="s">
        <v>179</v>
      </c>
      <c r="B831" s="220" t="s">
        <v>1257</v>
      </c>
      <c r="C831" s="221" t="s">
        <v>4678</v>
      </c>
      <c r="D831" s="215"/>
      <c r="E831" s="216"/>
      <c r="F831" s="217"/>
      <c r="G831" s="218"/>
    </row>
    <row r="832" spans="1:7" ht="60" x14ac:dyDescent="0.2">
      <c r="A832" s="212" t="s">
        <v>181</v>
      </c>
      <c r="B832" s="220" t="s">
        <v>1258</v>
      </c>
      <c r="C832" s="221" t="s">
        <v>4679</v>
      </c>
      <c r="D832" s="215"/>
      <c r="E832" s="216"/>
      <c r="F832" s="217"/>
      <c r="G832" s="218"/>
    </row>
    <row r="833" spans="1:7" ht="36" x14ac:dyDescent="0.2">
      <c r="A833" s="212" t="s">
        <v>182</v>
      </c>
      <c r="B833" s="220" t="s">
        <v>1257</v>
      </c>
      <c r="C833" s="221" t="s">
        <v>4678</v>
      </c>
      <c r="D833" s="215"/>
      <c r="E833" s="216"/>
      <c r="F833" s="217"/>
      <c r="G833" s="218"/>
    </row>
    <row r="834" spans="1:7" x14ac:dyDescent="0.2">
      <c r="A834" s="212"/>
      <c r="B834" s="220" t="s">
        <v>207</v>
      </c>
      <c r="C834" s="221" t="s">
        <v>3745</v>
      </c>
      <c r="D834" s="215" t="s">
        <v>194</v>
      </c>
      <c r="E834" s="216">
        <v>0</v>
      </c>
      <c r="F834" s="217"/>
      <c r="G834" s="218">
        <f>ROUND(E834*F834,2)</f>
        <v>0</v>
      </c>
    </row>
    <row r="835" spans="1:7" x14ac:dyDescent="0.2">
      <c r="A835" s="212"/>
      <c r="B835" s="220" t="s">
        <v>208</v>
      </c>
      <c r="C835" s="221" t="s">
        <v>209</v>
      </c>
      <c r="D835" s="215" t="s">
        <v>194</v>
      </c>
      <c r="E835" s="216">
        <v>48.03</v>
      </c>
      <c r="F835" s="4"/>
      <c r="G835" s="218">
        <f>ROUND(E835*F835,2)</f>
        <v>0</v>
      </c>
    </row>
    <row r="836" spans="1:7" x14ac:dyDescent="0.2">
      <c r="A836" s="212"/>
      <c r="B836" s="220"/>
      <c r="C836" s="221"/>
      <c r="D836" s="215"/>
      <c r="E836" s="216"/>
      <c r="F836" s="217"/>
      <c r="G836" s="218"/>
    </row>
    <row r="837" spans="1:7" ht="36" x14ac:dyDescent="0.2">
      <c r="A837" s="222" t="str">
        <f>CONCATENATE($A$14,".",TEXT(COUNTA(A$15:A836)-COUNTIF(A$15:A836,"*.")-COUNTIF(A$15:A836,"*)")+1,0))</f>
        <v>2.3.52</v>
      </c>
      <c r="B837" s="220" t="s">
        <v>1259</v>
      </c>
      <c r="C837" s="221" t="s">
        <v>4680</v>
      </c>
      <c r="D837" s="215"/>
      <c r="E837" s="216"/>
      <c r="F837" s="217"/>
      <c r="G837" s="218"/>
    </row>
    <row r="838" spans="1:7" x14ac:dyDescent="0.2">
      <c r="A838" s="212"/>
      <c r="B838" s="220" t="s">
        <v>206</v>
      </c>
      <c r="C838" s="221" t="s">
        <v>3847</v>
      </c>
      <c r="D838" s="215"/>
      <c r="E838" s="216"/>
      <c r="F838" s="217"/>
      <c r="G838" s="218"/>
    </row>
    <row r="839" spans="1:7" ht="36" x14ac:dyDescent="0.2">
      <c r="A839" s="212" t="s">
        <v>179</v>
      </c>
      <c r="B839" s="220" t="s">
        <v>1257</v>
      </c>
      <c r="C839" s="221" t="s">
        <v>4678</v>
      </c>
      <c r="D839" s="215"/>
      <c r="E839" s="216"/>
      <c r="F839" s="217"/>
      <c r="G839" s="218"/>
    </row>
    <row r="840" spans="1:7" ht="60" x14ac:dyDescent="0.2">
      <c r="A840" s="212" t="s">
        <v>181</v>
      </c>
      <c r="B840" s="220" t="s">
        <v>1260</v>
      </c>
      <c r="C840" s="221" t="s">
        <v>4681</v>
      </c>
      <c r="D840" s="215"/>
      <c r="E840" s="216"/>
      <c r="F840" s="217"/>
      <c r="G840" s="218"/>
    </row>
    <row r="841" spans="1:7" ht="36" x14ac:dyDescent="0.2">
      <c r="A841" s="212" t="s">
        <v>182</v>
      </c>
      <c r="B841" s="220" t="s">
        <v>1257</v>
      </c>
      <c r="C841" s="221" t="s">
        <v>4678</v>
      </c>
      <c r="D841" s="215"/>
      <c r="E841" s="216"/>
      <c r="F841" s="217"/>
      <c r="G841" s="218"/>
    </row>
    <row r="842" spans="1:7" x14ac:dyDescent="0.2">
      <c r="A842" s="212"/>
      <c r="B842" s="220" t="s">
        <v>207</v>
      </c>
      <c r="C842" s="221" t="s">
        <v>3745</v>
      </c>
      <c r="D842" s="215" t="s">
        <v>194</v>
      </c>
      <c r="E842" s="216">
        <v>0</v>
      </c>
      <c r="F842" s="217"/>
      <c r="G842" s="218">
        <f>ROUND(E842*F842,2)</f>
        <v>0</v>
      </c>
    </row>
    <row r="843" spans="1:7" x14ac:dyDescent="0.2">
      <c r="A843" s="212"/>
      <c r="B843" s="220" t="s">
        <v>208</v>
      </c>
      <c r="C843" s="221" t="s">
        <v>209</v>
      </c>
      <c r="D843" s="215" t="s">
        <v>194</v>
      </c>
      <c r="E843" s="216">
        <v>19.125</v>
      </c>
      <c r="F843" s="4"/>
      <c r="G843" s="218">
        <f>ROUND(E843*F843,2)</f>
        <v>0</v>
      </c>
    </row>
    <row r="844" spans="1:7" x14ac:dyDescent="0.2">
      <c r="A844" s="212"/>
      <c r="B844" s="220"/>
      <c r="C844" s="221"/>
      <c r="D844" s="215"/>
      <c r="E844" s="216"/>
      <c r="F844" s="217"/>
      <c r="G844" s="218"/>
    </row>
    <row r="845" spans="1:7" x14ac:dyDescent="0.2">
      <c r="A845" s="212"/>
      <c r="B845" s="220" t="s">
        <v>234</v>
      </c>
      <c r="C845" s="221" t="s">
        <v>4545</v>
      </c>
      <c r="D845" s="215"/>
      <c r="E845" s="216"/>
      <c r="F845" s="217"/>
      <c r="G845" s="218"/>
    </row>
    <row r="846" spans="1:7" ht="48" x14ac:dyDescent="0.2">
      <c r="A846" s="212" t="s">
        <v>183</v>
      </c>
      <c r="B846" s="220" t="s">
        <v>1261</v>
      </c>
      <c r="C846" s="221" t="s">
        <v>4682</v>
      </c>
      <c r="D846" s="215"/>
      <c r="E846" s="216"/>
      <c r="F846" s="217"/>
      <c r="G846" s="218"/>
    </row>
    <row r="847" spans="1:7" x14ac:dyDescent="0.2">
      <c r="A847" s="212"/>
      <c r="B847" s="220" t="s">
        <v>207</v>
      </c>
      <c r="C847" s="221" t="s">
        <v>3745</v>
      </c>
      <c r="D847" s="215" t="s">
        <v>194</v>
      </c>
      <c r="E847" s="216">
        <v>0</v>
      </c>
      <c r="F847" s="217"/>
      <c r="G847" s="218">
        <f>ROUND(E847*F847,2)</f>
        <v>0</v>
      </c>
    </row>
    <row r="848" spans="1:7" x14ac:dyDescent="0.2">
      <c r="A848" s="212"/>
      <c r="B848" s="220" t="s">
        <v>208</v>
      </c>
      <c r="C848" s="221" t="s">
        <v>209</v>
      </c>
      <c r="D848" s="215" t="s">
        <v>194</v>
      </c>
      <c r="E848" s="216">
        <v>11.34</v>
      </c>
      <c r="F848" s="4"/>
      <c r="G848" s="218">
        <f>ROUND(E848*F848,2)</f>
        <v>0</v>
      </c>
    </row>
    <row r="849" spans="1:7" x14ac:dyDescent="0.2">
      <c r="A849" s="212"/>
      <c r="B849" s="220"/>
      <c r="C849" s="221"/>
      <c r="D849" s="215"/>
      <c r="E849" s="216"/>
      <c r="F849" s="217"/>
      <c r="G849" s="218"/>
    </row>
    <row r="850" spans="1:7" ht="36" x14ac:dyDescent="0.2">
      <c r="A850" s="222" t="str">
        <f>CONCATENATE($A$14,".",TEXT(COUNTA(A$15:A849)-COUNTIF(A$15:A849,"*.")-COUNTIF(A$15:A849,"*)")+1,0))</f>
        <v>2.3.53</v>
      </c>
      <c r="B850" s="220" t="s">
        <v>1262</v>
      </c>
      <c r="C850" s="221" t="s">
        <v>4683</v>
      </c>
      <c r="D850" s="215"/>
      <c r="E850" s="216"/>
      <c r="F850" s="217"/>
      <c r="G850" s="218"/>
    </row>
    <row r="851" spans="1:7" x14ac:dyDescent="0.2">
      <c r="A851" s="212"/>
      <c r="B851" s="220" t="s">
        <v>206</v>
      </c>
      <c r="C851" s="221" t="s">
        <v>3847</v>
      </c>
      <c r="D851" s="215"/>
      <c r="E851" s="216"/>
      <c r="F851" s="217"/>
      <c r="G851" s="218"/>
    </row>
    <row r="852" spans="1:7" x14ac:dyDescent="0.2">
      <c r="A852" s="212"/>
      <c r="B852" s="220" t="s">
        <v>1134</v>
      </c>
      <c r="C852" s="221" t="s">
        <v>4550</v>
      </c>
      <c r="D852" s="215"/>
      <c r="E852" s="216"/>
      <c r="F852" s="217"/>
      <c r="G852" s="218"/>
    </row>
    <row r="853" spans="1:7" ht="36" x14ac:dyDescent="0.2">
      <c r="A853" s="212" t="s">
        <v>179</v>
      </c>
      <c r="B853" s="220" t="s">
        <v>1257</v>
      </c>
      <c r="C853" s="221" t="s">
        <v>4678</v>
      </c>
      <c r="D853" s="215"/>
      <c r="E853" s="216"/>
      <c r="F853" s="217"/>
      <c r="G853" s="218"/>
    </row>
    <row r="854" spans="1:7" ht="60" x14ac:dyDescent="0.2">
      <c r="A854" s="212" t="s">
        <v>181</v>
      </c>
      <c r="B854" s="220" t="s">
        <v>1258</v>
      </c>
      <c r="C854" s="221" t="s">
        <v>4679</v>
      </c>
      <c r="D854" s="215"/>
      <c r="E854" s="216"/>
      <c r="F854" s="217"/>
      <c r="G854" s="218"/>
    </row>
    <row r="855" spans="1:7" ht="36" x14ac:dyDescent="0.2">
      <c r="A855" s="212" t="s">
        <v>182</v>
      </c>
      <c r="B855" s="220" t="s">
        <v>1257</v>
      </c>
      <c r="C855" s="221" t="s">
        <v>4678</v>
      </c>
      <c r="D855" s="215"/>
      <c r="E855" s="216"/>
      <c r="F855" s="217"/>
      <c r="G855" s="218"/>
    </row>
    <row r="856" spans="1:7" x14ac:dyDescent="0.2">
      <c r="A856" s="212"/>
      <c r="B856" s="220" t="s">
        <v>207</v>
      </c>
      <c r="C856" s="221" t="s">
        <v>3745</v>
      </c>
      <c r="D856" s="215" t="s">
        <v>194</v>
      </c>
      <c r="E856" s="216">
        <v>0</v>
      </c>
      <c r="F856" s="217"/>
      <c r="G856" s="218">
        <f>ROUND(E856*F856,2)</f>
        <v>0</v>
      </c>
    </row>
    <row r="857" spans="1:7" x14ac:dyDescent="0.2">
      <c r="A857" s="212"/>
      <c r="B857" s="220" t="s">
        <v>208</v>
      </c>
      <c r="C857" s="221" t="s">
        <v>209</v>
      </c>
      <c r="D857" s="215" t="s">
        <v>194</v>
      </c>
      <c r="E857" s="216">
        <v>303.18225000000001</v>
      </c>
      <c r="F857" s="4"/>
      <c r="G857" s="218">
        <f>ROUND(E857*F857,2)</f>
        <v>0</v>
      </c>
    </row>
    <row r="858" spans="1:7" x14ac:dyDescent="0.2">
      <c r="A858" s="212"/>
      <c r="B858" s="220"/>
      <c r="C858" s="221"/>
      <c r="D858" s="215"/>
      <c r="E858" s="216"/>
      <c r="F858" s="217"/>
      <c r="G858" s="218"/>
    </row>
    <row r="859" spans="1:7" ht="36" x14ac:dyDescent="0.2">
      <c r="A859" s="222" t="str">
        <f>CONCATENATE($A$14,".",TEXT(COUNTA(A$15:A858)-COUNTIF(A$15:A858,"*.")-COUNTIF(A$15:A858,"*)")+1,0))</f>
        <v>2.3.54</v>
      </c>
      <c r="B859" s="220" t="s">
        <v>1263</v>
      </c>
      <c r="C859" s="221" t="s">
        <v>4684</v>
      </c>
      <c r="D859" s="215"/>
      <c r="E859" s="216"/>
      <c r="F859" s="217"/>
      <c r="G859" s="218"/>
    </row>
    <row r="860" spans="1:7" x14ac:dyDescent="0.2">
      <c r="A860" s="212"/>
      <c r="B860" s="220" t="s">
        <v>206</v>
      </c>
      <c r="C860" s="221" t="s">
        <v>3847</v>
      </c>
      <c r="D860" s="215"/>
      <c r="E860" s="216"/>
      <c r="F860" s="217"/>
      <c r="G860" s="218"/>
    </row>
    <row r="861" spans="1:7" ht="36" x14ac:dyDescent="0.2">
      <c r="A861" s="212" t="s">
        <v>179</v>
      </c>
      <c r="B861" s="220" t="s">
        <v>1257</v>
      </c>
      <c r="C861" s="221" t="s">
        <v>4678</v>
      </c>
      <c r="D861" s="215"/>
      <c r="E861" s="216"/>
      <c r="F861" s="217"/>
      <c r="G861" s="218"/>
    </row>
    <row r="862" spans="1:7" ht="60" x14ac:dyDescent="0.2">
      <c r="A862" s="212" t="s">
        <v>181</v>
      </c>
      <c r="B862" s="220" t="s">
        <v>1258</v>
      </c>
      <c r="C862" s="221" t="s">
        <v>4679</v>
      </c>
      <c r="D862" s="215"/>
      <c r="E862" s="216"/>
      <c r="F862" s="217"/>
      <c r="G862" s="218"/>
    </row>
    <row r="863" spans="1:7" ht="36" x14ac:dyDescent="0.2">
      <c r="A863" s="212" t="s">
        <v>182</v>
      </c>
      <c r="B863" s="220" t="s">
        <v>1257</v>
      </c>
      <c r="C863" s="221" t="s">
        <v>4678</v>
      </c>
      <c r="D863" s="215"/>
      <c r="E863" s="216"/>
      <c r="F863" s="217"/>
      <c r="G863" s="218"/>
    </row>
    <row r="864" spans="1:7" x14ac:dyDescent="0.2">
      <c r="A864" s="212"/>
      <c r="B864" s="220" t="s">
        <v>207</v>
      </c>
      <c r="C864" s="221" t="s">
        <v>3745</v>
      </c>
      <c r="D864" s="215" t="s">
        <v>194</v>
      </c>
      <c r="E864" s="216">
        <v>0</v>
      </c>
      <c r="F864" s="217"/>
      <c r="G864" s="218">
        <f>ROUND(E864*F864,2)</f>
        <v>0</v>
      </c>
    </row>
    <row r="865" spans="1:7" x14ac:dyDescent="0.2">
      <c r="A865" s="212"/>
      <c r="B865" s="220" t="s">
        <v>208</v>
      </c>
      <c r="C865" s="221" t="s">
        <v>209</v>
      </c>
      <c r="D865" s="215" t="s">
        <v>194</v>
      </c>
      <c r="E865" s="216">
        <v>38.68</v>
      </c>
      <c r="F865" s="4"/>
      <c r="G865" s="218">
        <f>ROUND(E865*F865,2)</f>
        <v>0</v>
      </c>
    </row>
    <row r="866" spans="1:7" x14ac:dyDescent="0.2">
      <c r="A866" s="212"/>
      <c r="B866" s="220"/>
      <c r="C866" s="221"/>
      <c r="D866" s="215"/>
      <c r="E866" s="216"/>
      <c r="F866" s="217"/>
      <c r="G866" s="218"/>
    </row>
    <row r="867" spans="1:7" ht="24" x14ac:dyDescent="0.2">
      <c r="A867" s="222" t="str">
        <f>CONCATENATE($A$14,".",TEXT(COUNTA(A$15:A866)-COUNTIF(A$15:A866,"*.")-COUNTIF(A$15:A866,"*)")+1,0))</f>
        <v>2.3.55</v>
      </c>
      <c r="B867" s="220" t="s">
        <v>1264</v>
      </c>
      <c r="C867" s="221" t="s">
        <v>4685</v>
      </c>
      <c r="D867" s="215"/>
      <c r="E867" s="216"/>
      <c r="F867" s="217"/>
      <c r="G867" s="218"/>
    </row>
    <row r="868" spans="1:7" x14ac:dyDescent="0.2">
      <c r="A868" s="212"/>
      <c r="B868" s="220" t="s">
        <v>206</v>
      </c>
      <c r="C868" s="221" t="s">
        <v>3847</v>
      </c>
      <c r="D868" s="215"/>
      <c r="E868" s="216"/>
      <c r="F868" s="217"/>
      <c r="G868" s="218"/>
    </row>
    <row r="869" spans="1:7" ht="36" x14ac:dyDescent="0.2">
      <c r="A869" s="212" t="s">
        <v>179</v>
      </c>
      <c r="B869" s="220" t="s">
        <v>222</v>
      </c>
      <c r="C869" s="221" t="s">
        <v>4642</v>
      </c>
      <c r="D869" s="215"/>
      <c r="E869" s="216"/>
      <c r="F869" s="217"/>
      <c r="G869" s="218"/>
    </row>
    <row r="870" spans="1:7" ht="60" x14ac:dyDescent="0.2">
      <c r="A870" s="212" t="s">
        <v>181</v>
      </c>
      <c r="B870" s="220" t="s">
        <v>1258</v>
      </c>
      <c r="C870" s="221" t="s">
        <v>4679</v>
      </c>
      <c r="D870" s="215"/>
      <c r="E870" s="216"/>
      <c r="F870" s="217"/>
      <c r="G870" s="218"/>
    </row>
    <row r="871" spans="1:7" ht="36" x14ac:dyDescent="0.2">
      <c r="A871" s="212" t="s">
        <v>182</v>
      </c>
      <c r="B871" s="220" t="s">
        <v>222</v>
      </c>
      <c r="C871" s="221" t="s">
        <v>4642</v>
      </c>
      <c r="D871" s="215"/>
      <c r="E871" s="216"/>
      <c r="F871" s="217"/>
      <c r="G871" s="218"/>
    </row>
    <row r="872" spans="1:7" x14ac:dyDescent="0.2">
      <c r="A872" s="212"/>
      <c r="B872" s="220" t="s">
        <v>207</v>
      </c>
      <c r="C872" s="221" t="s">
        <v>3745</v>
      </c>
      <c r="D872" s="215" t="s">
        <v>194</v>
      </c>
      <c r="E872" s="216">
        <v>0</v>
      </c>
      <c r="F872" s="217"/>
      <c r="G872" s="218">
        <f>ROUND(E872*F872,2)</f>
        <v>0</v>
      </c>
    </row>
    <row r="873" spans="1:7" x14ac:dyDescent="0.2">
      <c r="A873" s="212"/>
      <c r="B873" s="220" t="s">
        <v>208</v>
      </c>
      <c r="C873" s="221" t="s">
        <v>209</v>
      </c>
      <c r="D873" s="215" t="s">
        <v>194</v>
      </c>
      <c r="E873" s="216">
        <v>158.31</v>
      </c>
      <c r="F873" s="4"/>
      <c r="G873" s="218">
        <f>ROUND(E873*F873,2)</f>
        <v>0</v>
      </c>
    </row>
    <row r="874" spans="1:7" x14ac:dyDescent="0.2">
      <c r="A874" s="212"/>
      <c r="B874" s="220"/>
      <c r="C874" s="221"/>
      <c r="D874" s="215"/>
      <c r="E874" s="216"/>
      <c r="F874" s="217"/>
      <c r="G874" s="218"/>
    </row>
    <row r="875" spans="1:7" ht="24" x14ac:dyDescent="0.2">
      <c r="A875" s="222" t="str">
        <f>CONCATENATE($A$14,".",TEXT(COUNTA(A$15:A874)-COUNTIF(A$15:A874,"*.")-COUNTIF(A$15:A874,"*)")+1,0))</f>
        <v>2.3.56</v>
      </c>
      <c r="B875" s="220" t="s">
        <v>1265</v>
      </c>
      <c r="C875" s="221" t="s">
        <v>4686</v>
      </c>
      <c r="D875" s="215"/>
      <c r="E875" s="216"/>
      <c r="F875" s="217"/>
      <c r="G875" s="218"/>
    </row>
    <row r="876" spans="1:7" x14ac:dyDescent="0.2">
      <c r="A876" s="212"/>
      <c r="B876" s="220" t="s">
        <v>206</v>
      </c>
      <c r="C876" s="221" t="s">
        <v>3847</v>
      </c>
      <c r="D876" s="215"/>
      <c r="E876" s="216"/>
      <c r="F876" s="217"/>
      <c r="G876" s="218"/>
    </row>
    <row r="877" spans="1:7" x14ac:dyDescent="0.2">
      <c r="A877" s="212"/>
      <c r="B877" s="220" t="s">
        <v>1266</v>
      </c>
      <c r="C877" s="221" t="s">
        <v>4687</v>
      </c>
      <c r="D877" s="215"/>
      <c r="E877" s="216"/>
      <c r="F877" s="217"/>
      <c r="G877" s="218"/>
    </row>
    <row r="878" spans="1:7" ht="60" x14ac:dyDescent="0.2">
      <c r="A878" s="212" t="s">
        <v>179</v>
      </c>
      <c r="B878" s="220" t="s">
        <v>1267</v>
      </c>
      <c r="C878" s="221" t="s">
        <v>4688</v>
      </c>
      <c r="D878" s="215"/>
      <c r="E878" s="216"/>
      <c r="F878" s="217"/>
      <c r="G878" s="218"/>
    </row>
    <row r="879" spans="1:7" ht="36" x14ac:dyDescent="0.2">
      <c r="A879" s="212" t="s">
        <v>181</v>
      </c>
      <c r="B879" s="220" t="s">
        <v>1268</v>
      </c>
      <c r="C879" s="221" t="s">
        <v>4689</v>
      </c>
      <c r="D879" s="215"/>
      <c r="E879" s="216"/>
      <c r="F879" s="217"/>
      <c r="G879" s="218"/>
    </row>
    <row r="880" spans="1:7" x14ac:dyDescent="0.2">
      <c r="A880" s="212"/>
      <c r="B880" s="220" t="s">
        <v>207</v>
      </c>
      <c r="C880" s="221" t="s">
        <v>3745</v>
      </c>
      <c r="D880" s="215" t="s">
        <v>194</v>
      </c>
      <c r="E880" s="216">
        <v>0</v>
      </c>
      <c r="F880" s="217"/>
      <c r="G880" s="218">
        <f>ROUND(E880*F880,2)</f>
        <v>0</v>
      </c>
    </row>
    <row r="881" spans="1:7" x14ac:dyDescent="0.2">
      <c r="A881" s="212"/>
      <c r="B881" s="220" t="s">
        <v>208</v>
      </c>
      <c r="C881" s="221" t="s">
        <v>209</v>
      </c>
      <c r="D881" s="215" t="s">
        <v>194</v>
      </c>
      <c r="E881" s="216">
        <v>28.48</v>
      </c>
      <c r="F881" s="4"/>
      <c r="G881" s="218">
        <f>ROUND(E881*F881,2)</f>
        <v>0</v>
      </c>
    </row>
    <row r="882" spans="1:7" x14ac:dyDescent="0.2">
      <c r="A882" s="212"/>
      <c r="B882" s="220"/>
      <c r="C882" s="221"/>
      <c r="D882" s="215"/>
      <c r="E882" s="216"/>
      <c r="F882" s="217"/>
      <c r="G882" s="218"/>
    </row>
    <row r="883" spans="1:7" ht="36" x14ac:dyDescent="0.2">
      <c r="A883" s="222" t="str">
        <f>CONCATENATE($A$14,".",TEXT(COUNTA(A$15:A882)-COUNTIF(A$15:A882,"*.")-COUNTIF(A$15:A882,"*)")+1,0))</f>
        <v>2.3.57</v>
      </c>
      <c r="B883" s="220" t="s">
        <v>1269</v>
      </c>
      <c r="C883" s="221" t="s">
        <v>4690</v>
      </c>
      <c r="D883" s="215"/>
      <c r="E883" s="216"/>
      <c r="F883" s="217"/>
      <c r="G883" s="218"/>
    </row>
    <row r="884" spans="1:7" x14ac:dyDescent="0.2">
      <c r="A884" s="212"/>
      <c r="B884" s="220" t="s">
        <v>206</v>
      </c>
      <c r="C884" s="221" t="s">
        <v>3847</v>
      </c>
      <c r="D884" s="215"/>
      <c r="E884" s="216"/>
      <c r="F884" s="217"/>
      <c r="G884" s="218"/>
    </row>
    <row r="885" spans="1:7" ht="60" x14ac:dyDescent="0.2">
      <c r="A885" s="212" t="s">
        <v>179</v>
      </c>
      <c r="B885" s="220" t="s">
        <v>1267</v>
      </c>
      <c r="C885" s="221" t="s">
        <v>4688</v>
      </c>
      <c r="D885" s="215"/>
      <c r="E885" s="216"/>
      <c r="F885" s="217"/>
      <c r="G885" s="218"/>
    </row>
    <row r="886" spans="1:7" ht="24" x14ac:dyDescent="0.2">
      <c r="A886" s="212" t="s">
        <v>181</v>
      </c>
      <c r="B886" s="220" t="s">
        <v>1270</v>
      </c>
      <c r="C886" s="221" t="s">
        <v>4691</v>
      </c>
      <c r="D886" s="215"/>
      <c r="E886" s="216"/>
      <c r="F886" s="217"/>
      <c r="G886" s="218"/>
    </row>
    <row r="887" spans="1:7" x14ac:dyDescent="0.2">
      <c r="A887" s="212"/>
      <c r="B887" s="220" t="s">
        <v>207</v>
      </c>
      <c r="C887" s="221" t="s">
        <v>3745</v>
      </c>
      <c r="D887" s="215" t="s">
        <v>194</v>
      </c>
      <c r="E887" s="216">
        <v>242.32</v>
      </c>
      <c r="F887" s="4"/>
      <c r="G887" s="218">
        <f>ROUND(E887*F887,2)</f>
        <v>0</v>
      </c>
    </row>
    <row r="888" spans="1:7" x14ac:dyDescent="0.2">
      <c r="A888" s="212"/>
      <c r="B888" s="220" t="s">
        <v>208</v>
      </c>
      <c r="C888" s="221" t="s">
        <v>209</v>
      </c>
      <c r="D888" s="215" t="s">
        <v>194</v>
      </c>
      <c r="E888" s="216">
        <v>339.58000000000004</v>
      </c>
      <c r="F888" s="4"/>
      <c r="G888" s="218">
        <f>ROUND(E888*F888,2)</f>
        <v>0</v>
      </c>
    </row>
    <row r="889" spans="1:7" x14ac:dyDescent="0.2">
      <c r="A889" s="212"/>
      <c r="B889" s="220"/>
      <c r="C889" s="221"/>
      <c r="D889" s="215"/>
      <c r="E889" s="216"/>
      <c r="F889" s="217"/>
      <c r="G889" s="218"/>
    </row>
    <row r="890" spans="1:7" x14ac:dyDescent="0.2">
      <c r="A890" s="212"/>
      <c r="B890" s="220" t="s">
        <v>233</v>
      </c>
      <c r="C890" s="221" t="s">
        <v>4315</v>
      </c>
      <c r="D890" s="215"/>
      <c r="E890" s="216"/>
      <c r="F890" s="217"/>
      <c r="G890" s="218"/>
    </row>
    <row r="891" spans="1:7" ht="60" x14ac:dyDescent="0.2">
      <c r="A891" s="212" t="s">
        <v>182</v>
      </c>
      <c r="B891" s="220" t="s">
        <v>1246</v>
      </c>
      <c r="C891" s="221" t="s">
        <v>4667</v>
      </c>
      <c r="D891" s="215"/>
      <c r="E891" s="216"/>
      <c r="F891" s="217"/>
      <c r="G891" s="218"/>
    </row>
    <row r="892" spans="1:7" x14ac:dyDescent="0.2">
      <c r="A892" s="212"/>
      <c r="B892" s="220" t="s">
        <v>207</v>
      </c>
      <c r="C892" s="221" t="s">
        <v>3745</v>
      </c>
      <c r="D892" s="215" t="s">
        <v>194</v>
      </c>
      <c r="E892" s="216">
        <v>139.45050000000001</v>
      </c>
      <c r="F892" s="4"/>
      <c r="G892" s="218">
        <f>ROUND(E892*F892,2)</f>
        <v>0</v>
      </c>
    </row>
    <row r="893" spans="1:7" x14ac:dyDescent="0.2">
      <c r="A893" s="212"/>
      <c r="B893" s="220" t="s">
        <v>208</v>
      </c>
      <c r="C893" s="221" t="s">
        <v>209</v>
      </c>
      <c r="D893" s="215" t="s">
        <v>194</v>
      </c>
      <c r="E893" s="216">
        <v>243.29550000000003</v>
      </c>
      <c r="F893" s="4"/>
      <c r="G893" s="218">
        <f>ROUND(E893*F893,2)</f>
        <v>0</v>
      </c>
    </row>
    <row r="894" spans="1:7" x14ac:dyDescent="0.2">
      <c r="A894" s="212"/>
      <c r="B894" s="220"/>
      <c r="C894" s="221"/>
      <c r="D894" s="215"/>
      <c r="E894" s="216"/>
      <c r="F894" s="217"/>
      <c r="G894" s="218"/>
    </row>
    <row r="895" spans="1:7" x14ac:dyDescent="0.2">
      <c r="A895" s="212"/>
      <c r="B895" s="220" t="s">
        <v>239</v>
      </c>
      <c r="C895" s="221" t="s">
        <v>4534</v>
      </c>
      <c r="D895" s="215"/>
      <c r="E895" s="216"/>
      <c r="F895" s="217"/>
      <c r="G895" s="218"/>
    </row>
    <row r="896" spans="1:7" ht="60" x14ac:dyDescent="0.2">
      <c r="A896" s="212" t="s">
        <v>183</v>
      </c>
      <c r="B896" s="220" t="s">
        <v>1213</v>
      </c>
      <c r="C896" s="221" t="s">
        <v>4634</v>
      </c>
      <c r="D896" s="215"/>
      <c r="E896" s="216"/>
      <c r="F896" s="217"/>
      <c r="G896" s="218"/>
    </row>
    <row r="897" spans="1:7" x14ac:dyDescent="0.2">
      <c r="A897" s="212"/>
      <c r="B897" s="220" t="s">
        <v>207</v>
      </c>
      <c r="C897" s="221" t="s">
        <v>3745</v>
      </c>
      <c r="D897" s="215" t="s">
        <v>194</v>
      </c>
      <c r="E897" s="216">
        <v>114.98550000000002</v>
      </c>
      <c r="F897" s="4"/>
      <c r="G897" s="218">
        <f>ROUND(E897*F897,2)</f>
        <v>0</v>
      </c>
    </row>
    <row r="898" spans="1:7" x14ac:dyDescent="0.2">
      <c r="A898" s="212"/>
      <c r="B898" s="220" t="s">
        <v>208</v>
      </c>
      <c r="C898" s="221" t="s">
        <v>209</v>
      </c>
      <c r="D898" s="215" t="s">
        <v>194</v>
      </c>
      <c r="E898" s="216">
        <v>138.42675000000003</v>
      </c>
      <c r="F898" s="4"/>
      <c r="G898" s="218">
        <f>ROUND(E898*F898,2)</f>
        <v>0</v>
      </c>
    </row>
    <row r="899" spans="1:7" x14ac:dyDescent="0.2">
      <c r="A899" s="212"/>
      <c r="B899" s="220"/>
      <c r="C899" s="221"/>
      <c r="D899" s="215"/>
      <c r="E899" s="216"/>
      <c r="F899" s="217"/>
      <c r="G899" s="218"/>
    </row>
    <row r="900" spans="1:7" ht="36" x14ac:dyDescent="0.2">
      <c r="A900" s="222" t="str">
        <f>CONCATENATE($A$14,".",TEXT(COUNTA(A$15:A899)-COUNTIF(A$15:A899,"*.")-COUNTIF(A$15:A899,"*)")+1,0))</f>
        <v>2.3.58</v>
      </c>
      <c r="B900" s="220" t="s">
        <v>1271</v>
      </c>
      <c r="C900" s="221" t="s">
        <v>4692</v>
      </c>
      <c r="D900" s="215"/>
      <c r="E900" s="216"/>
      <c r="F900" s="217"/>
      <c r="G900" s="218"/>
    </row>
    <row r="901" spans="1:7" x14ac:dyDescent="0.2">
      <c r="A901" s="212"/>
      <c r="B901" s="220" t="s">
        <v>206</v>
      </c>
      <c r="C901" s="221" t="s">
        <v>3847</v>
      </c>
      <c r="D901" s="215"/>
      <c r="E901" s="216"/>
      <c r="F901" s="217"/>
      <c r="G901" s="218"/>
    </row>
    <row r="902" spans="1:7" x14ac:dyDescent="0.2">
      <c r="A902" s="212"/>
      <c r="B902" s="220" t="s">
        <v>1266</v>
      </c>
      <c r="C902" s="221" t="s">
        <v>4687</v>
      </c>
      <c r="D902" s="215"/>
      <c r="E902" s="216"/>
      <c r="F902" s="217"/>
      <c r="G902" s="218"/>
    </row>
    <row r="903" spans="1:7" ht="60" x14ac:dyDescent="0.2">
      <c r="A903" s="212" t="s">
        <v>179</v>
      </c>
      <c r="B903" s="220" t="s">
        <v>1272</v>
      </c>
      <c r="C903" s="221" t="s">
        <v>4693</v>
      </c>
      <c r="D903" s="215"/>
      <c r="E903" s="216"/>
      <c r="F903" s="217"/>
      <c r="G903" s="218"/>
    </row>
    <row r="904" spans="1:7" ht="36" x14ac:dyDescent="0.2">
      <c r="A904" s="212" t="s">
        <v>181</v>
      </c>
      <c r="B904" s="220" t="s">
        <v>1268</v>
      </c>
      <c r="C904" s="221" t="s">
        <v>4689</v>
      </c>
      <c r="D904" s="215"/>
      <c r="E904" s="216"/>
      <c r="F904" s="217"/>
      <c r="G904" s="218"/>
    </row>
    <row r="905" spans="1:7" x14ac:dyDescent="0.2">
      <c r="A905" s="212"/>
      <c r="B905" s="220" t="s">
        <v>207</v>
      </c>
      <c r="C905" s="221" t="s">
        <v>3745</v>
      </c>
      <c r="D905" s="215" t="s">
        <v>194</v>
      </c>
      <c r="E905" s="216">
        <v>0</v>
      </c>
      <c r="F905" s="217"/>
      <c r="G905" s="218">
        <f>ROUND(E905*F905,2)</f>
        <v>0</v>
      </c>
    </row>
    <row r="906" spans="1:7" x14ac:dyDescent="0.2">
      <c r="A906" s="212"/>
      <c r="B906" s="220" t="s">
        <v>208</v>
      </c>
      <c r="C906" s="221" t="s">
        <v>209</v>
      </c>
      <c r="D906" s="215" t="s">
        <v>194</v>
      </c>
      <c r="E906" s="216">
        <v>417.91050000000001</v>
      </c>
      <c r="F906" s="4"/>
      <c r="G906" s="218">
        <f>ROUND(E906*F906,2)</f>
        <v>0</v>
      </c>
    </row>
    <row r="907" spans="1:7" x14ac:dyDescent="0.2">
      <c r="A907" s="212"/>
      <c r="B907" s="220"/>
      <c r="C907" s="221"/>
      <c r="D907" s="215"/>
      <c r="E907" s="216"/>
      <c r="F907" s="217"/>
      <c r="G907" s="218"/>
    </row>
    <row r="908" spans="1:7" x14ac:dyDescent="0.2">
      <c r="A908" s="212"/>
      <c r="B908" s="220" t="s">
        <v>922</v>
      </c>
      <c r="C908" s="221" t="s">
        <v>4307</v>
      </c>
      <c r="D908" s="215"/>
      <c r="E908" s="216"/>
      <c r="F908" s="217"/>
      <c r="G908" s="218"/>
    </row>
    <row r="909" spans="1:7" ht="24" x14ac:dyDescent="0.2">
      <c r="A909" s="212" t="s">
        <v>182</v>
      </c>
      <c r="B909" s="220" t="s">
        <v>1244</v>
      </c>
      <c r="C909" s="221" t="s">
        <v>4665</v>
      </c>
      <c r="D909" s="215"/>
      <c r="E909" s="216"/>
      <c r="F909" s="217"/>
      <c r="G909" s="218"/>
    </row>
    <row r="910" spans="1:7" x14ac:dyDescent="0.2">
      <c r="A910" s="212" t="s">
        <v>183</v>
      </c>
      <c r="B910" s="220" t="s">
        <v>912</v>
      </c>
      <c r="C910" s="221" t="s">
        <v>4297</v>
      </c>
      <c r="D910" s="215"/>
      <c r="E910" s="216"/>
      <c r="F910" s="217"/>
      <c r="G910" s="218"/>
    </row>
    <row r="911" spans="1:7" x14ac:dyDescent="0.2">
      <c r="A911" s="212"/>
      <c r="B911" s="220" t="s">
        <v>207</v>
      </c>
      <c r="C911" s="221" t="s">
        <v>3745</v>
      </c>
      <c r="D911" s="215" t="s">
        <v>194</v>
      </c>
      <c r="E911" s="216">
        <v>0</v>
      </c>
      <c r="F911" s="217"/>
      <c r="G911" s="218">
        <f>ROUND(E911*F911,2)</f>
        <v>0</v>
      </c>
    </row>
    <row r="912" spans="1:7" x14ac:dyDescent="0.2">
      <c r="A912" s="212"/>
      <c r="B912" s="220" t="s">
        <v>208</v>
      </c>
      <c r="C912" s="221" t="s">
        <v>209</v>
      </c>
      <c r="D912" s="215" t="s">
        <v>194</v>
      </c>
      <c r="E912" s="216">
        <v>285.16424999999998</v>
      </c>
      <c r="F912" s="4"/>
      <c r="G912" s="218">
        <f>ROUND(E912*F912,2)</f>
        <v>0</v>
      </c>
    </row>
    <row r="913" spans="1:7" x14ac:dyDescent="0.2">
      <c r="A913" s="212"/>
      <c r="B913" s="220"/>
      <c r="C913" s="221"/>
      <c r="D913" s="215"/>
      <c r="E913" s="216"/>
      <c r="F913" s="217"/>
      <c r="G913" s="218"/>
    </row>
    <row r="914" spans="1:7" x14ac:dyDescent="0.2">
      <c r="A914" s="212"/>
      <c r="B914" s="220" t="s">
        <v>239</v>
      </c>
      <c r="C914" s="221" t="s">
        <v>4534</v>
      </c>
      <c r="D914" s="215"/>
      <c r="E914" s="216"/>
      <c r="F914" s="217"/>
      <c r="G914" s="218"/>
    </row>
    <row r="915" spans="1:7" ht="60" x14ac:dyDescent="0.2">
      <c r="A915" s="212" t="s">
        <v>212</v>
      </c>
      <c r="B915" s="220" t="s">
        <v>1242</v>
      </c>
      <c r="C915" s="221" t="s">
        <v>4663</v>
      </c>
      <c r="D915" s="215"/>
      <c r="E915" s="216"/>
      <c r="F915" s="217"/>
      <c r="G915" s="218"/>
    </row>
    <row r="916" spans="1:7" x14ac:dyDescent="0.2">
      <c r="A916" s="212"/>
      <c r="B916" s="220" t="s">
        <v>207</v>
      </c>
      <c r="C916" s="221" t="s">
        <v>3745</v>
      </c>
      <c r="D916" s="215" t="s">
        <v>194</v>
      </c>
      <c r="E916" s="216">
        <v>0</v>
      </c>
      <c r="F916" s="217"/>
      <c r="G916" s="218">
        <f>ROUND(E916*F916,2)</f>
        <v>0</v>
      </c>
    </row>
    <row r="917" spans="1:7" x14ac:dyDescent="0.2">
      <c r="A917" s="212"/>
      <c r="B917" s="220" t="s">
        <v>208</v>
      </c>
      <c r="C917" s="221" t="s">
        <v>209</v>
      </c>
      <c r="D917" s="215" t="s">
        <v>194</v>
      </c>
      <c r="E917" s="216">
        <v>295.98082500000004</v>
      </c>
      <c r="F917" s="4"/>
      <c r="G917" s="218">
        <f>ROUND(E917*F917,2)</f>
        <v>0</v>
      </c>
    </row>
    <row r="918" spans="1:7" x14ac:dyDescent="0.2">
      <c r="A918" s="212"/>
      <c r="B918" s="220"/>
      <c r="C918" s="221"/>
      <c r="D918" s="215"/>
      <c r="E918" s="216"/>
      <c r="F918" s="217"/>
      <c r="G918" s="218"/>
    </row>
    <row r="919" spans="1:7" ht="24" x14ac:dyDescent="0.2">
      <c r="A919" s="222" t="str">
        <f>CONCATENATE($A$14,".",TEXT(COUNTA(A$15:A918)-COUNTIF(A$15:A918,"*.")-COUNTIF(A$15:A918,"*)")+1,0))</f>
        <v>2.3.59</v>
      </c>
      <c r="B919" s="220" t="s">
        <v>1273</v>
      </c>
      <c r="C919" s="221" t="s">
        <v>4694</v>
      </c>
      <c r="D919" s="215"/>
      <c r="E919" s="216"/>
      <c r="F919" s="217"/>
      <c r="G919" s="218"/>
    </row>
    <row r="920" spans="1:7" x14ac:dyDescent="0.2">
      <c r="A920" s="212"/>
      <c r="B920" s="220" t="s">
        <v>206</v>
      </c>
      <c r="C920" s="221" t="s">
        <v>3847</v>
      </c>
      <c r="D920" s="215"/>
      <c r="E920" s="216"/>
      <c r="F920" s="217"/>
      <c r="G920" s="218"/>
    </row>
    <row r="921" spans="1:7" x14ac:dyDescent="0.2">
      <c r="A921" s="212"/>
      <c r="B921" s="220" t="s">
        <v>1266</v>
      </c>
      <c r="C921" s="221" t="s">
        <v>4687</v>
      </c>
      <c r="D921" s="215"/>
      <c r="E921" s="216"/>
      <c r="F921" s="217"/>
      <c r="G921" s="218"/>
    </row>
    <row r="922" spans="1:7" ht="60" x14ac:dyDescent="0.2">
      <c r="A922" s="212" t="s">
        <v>179</v>
      </c>
      <c r="B922" s="220" t="s">
        <v>1267</v>
      </c>
      <c r="C922" s="221" t="s">
        <v>4693</v>
      </c>
      <c r="D922" s="215"/>
      <c r="E922" s="216"/>
      <c r="F922" s="217"/>
      <c r="G922" s="218"/>
    </row>
    <row r="923" spans="1:7" ht="36" x14ac:dyDescent="0.2">
      <c r="A923" s="212" t="s">
        <v>181</v>
      </c>
      <c r="B923" s="220" t="s">
        <v>1268</v>
      </c>
      <c r="C923" s="221" t="s">
        <v>4689</v>
      </c>
      <c r="D923" s="215"/>
      <c r="E923" s="216"/>
      <c r="F923" s="217"/>
      <c r="G923" s="218"/>
    </row>
    <row r="924" spans="1:7" x14ac:dyDescent="0.2">
      <c r="A924" s="212"/>
      <c r="B924" s="220" t="s">
        <v>207</v>
      </c>
      <c r="C924" s="221" t="s">
        <v>3745</v>
      </c>
      <c r="D924" s="215" t="s">
        <v>194</v>
      </c>
      <c r="E924" s="216">
        <v>263.17199999999997</v>
      </c>
      <c r="F924" s="4"/>
      <c r="G924" s="218">
        <f>ROUND(E924*F924,2)</f>
        <v>0</v>
      </c>
    </row>
    <row r="925" spans="1:7" x14ac:dyDescent="0.2">
      <c r="A925" s="212"/>
      <c r="B925" s="220" t="s">
        <v>208</v>
      </c>
      <c r="C925" s="221" t="s">
        <v>209</v>
      </c>
      <c r="D925" s="215" t="s">
        <v>194</v>
      </c>
      <c r="E925" s="216">
        <v>303.67574999999999</v>
      </c>
      <c r="F925" s="4"/>
      <c r="G925" s="218">
        <f>ROUND(E925*F925,2)</f>
        <v>0</v>
      </c>
    </row>
    <row r="926" spans="1:7" x14ac:dyDescent="0.2">
      <c r="A926" s="212"/>
      <c r="B926" s="220"/>
      <c r="C926" s="221"/>
      <c r="D926" s="215"/>
      <c r="E926" s="216"/>
      <c r="F926" s="217"/>
      <c r="G926" s="218"/>
    </row>
    <row r="927" spans="1:7" ht="24" x14ac:dyDescent="0.2">
      <c r="A927" s="222" t="str">
        <f>CONCATENATE($A$14,".",TEXT(COUNTA(A$15:A926)-COUNTIF(A$15:A926,"*.")-COUNTIF(A$15:A926,"*)")+1,0))</f>
        <v>2.3.60</v>
      </c>
      <c r="B927" s="220" t="s">
        <v>1274</v>
      </c>
      <c r="C927" s="221" t="s">
        <v>4695</v>
      </c>
      <c r="D927" s="215"/>
      <c r="E927" s="216"/>
      <c r="F927" s="217"/>
      <c r="G927" s="218"/>
    </row>
    <row r="928" spans="1:7" x14ac:dyDescent="0.2">
      <c r="A928" s="212"/>
      <c r="B928" s="220" t="s">
        <v>206</v>
      </c>
      <c r="C928" s="221" t="s">
        <v>3847</v>
      </c>
      <c r="D928" s="215"/>
      <c r="E928" s="216"/>
      <c r="F928" s="217"/>
      <c r="G928" s="218"/>
    </row>
    <row r="929" spans="1:7" x14ac:dyDescent="0.2">
      <c r="A929" s="212"/>
      <c r="B929" s="220" t="s">
        <v>1266</v>
      </c>
      <c r="C929" s="221" t="s">
        <v>4687</v>
      </c>
      <c r="D929" s="215"/>
      <c r="E929" s="216"/>
      <c r="F929" s="217"/>
      <c r="G929" s="218"/>
    </row>
    <row r="930" spans="1:7" ht="60" x14ac:dyDescent="0.2">
      <c r="A930" s="212" t="s">
        <v>179</v>
      </c>
      <c r="B930" s="220" t="s">
        <v>1267</v>
      </c>
      <c r="C930" s="221" t="s">
        <v>4693</v>
      </c>
      <c r="D930" s="215"/>
      <c r="E930" s="216"/>
      <c r="F930" s="217"/>
      <c r="G930" s="218"/>
    </row>
    <row r="931" spans="1:7" ht="36" x14ac:dyDescent="0.2">
      <c r="A931" s="212" t="s">
        <v>181</v>
      </c>
      <c r="B931" s="220" t="s">
        <v>1268</v>
      </c>
      <c r="C931" s="221" t="s">
        <v>4689</v>
      </c>
      <c r="D931" s="215"/>
      <c r="E931" s="216"/>
      <c r="F931" s="217"/>
      <c r="G931" s="218"/>
    </row>
    <row r="932" spans="1:7" x14ac:dyDescent="0.2">
      <c r="A932" s="212"/>
      <c r="B932" s="220" t="s">
        <v>207</v>
      </c>
      <c r="C932" s="221" t="s">
        <v>3745</v>
      </c>
      <c r="D932" s="215" t="s">
        <v>194</v>
      </c>
      <c r="E932" s="216">
        <v>28.08</v>
      </c>
      <c r="F932" s="4"/>
      <c r="G932" s="218">
        <f>ROUND(E932*F932,2)</f>
        <v>0</v>
      </c>
    </row>
    <row r="933" spans="1:7" x14ac:dyDescent="0.2">
      <c r="A933" s="212"/>
      <c r="B933" s="220" t="s">
        <v>208</v>
      </c>
      <c r="C933" s="221" t="s">
        <v>209</v>
      </c>
      <c r="D933" s="215" t="s">
        <v>194</v>
      </c>
      <c r="E933" s="216">
        <v>0</v>
      </c>
      <c r="F933" s="217"/>
      <c r="G933" s="218">
        <f>ROUND(E933*F933,2)</f>
        <v>0</v>
      </c>
    </row>
    <row r="934" spans="1:7" x14ac:dyDescent="0.2">
      <c r="A934" s="212"/>
      <c r="B934" s="220"/>
      <c r="C934" s="221"/>
      <c r="D934" s="215"/>
      <c r="E934" s="216"/>
      <c r="F934" s="217"/>
      <c r="G934" s="218"/>
    </row>
    <row r="935" spans="1:7" ht="72" x14ac:dyDescent="0.2">
      <c r="A935" s="212" t="s">
        <v>182</v>
      </c>
      <c r="B935" s="220" t="s">
        <v>1275</v>
      </c>
      <c r="C935" s="221" t="s">
        <v>4696</v>
      </c>
      <c r="D935" s="215"/>
      <c r="E935" s="216"/>
      <c r="F935" s="217"/>
      <c r="G935" s="218"/>
    </row>
    <row r="936" spans="1:7" x14ac:dyDescent="0.2">
      <c r="A936" s="212"/>
      <c r="B936" s="220" t="s">
        <v>207</v>
      </c>
      <c r="C936" s="221" t="s">
        <v>3745</v>
      </c>
      <c r="D936" s="215" t="s">
        <v>194</v>
      </c>
      <c r="E936" s="216">
        <v>14.040000000000001</v>
      </c>
      <c r="F936" s="4"/>
      <c r="G936" s="218">
        <f>ROUND(E936*F936,2)</f>
        <v>0</v>
      </c>
    </row>
    <row r="937" spans="1:7" x14ac:dyDescent="0.2">
      <c r="A937" s="212"/>
      <c r="B937" s="220" t="s">
        <v>208</v>
      </c>
      <c r="C937" s="221" t="s">
        <v>209</v>
      </c>
      <c r="D937" s="215" t="s">
        <v>194</v>
      </c>
      <c r="E937" s="216">
        <v>0</v>
      </c>
      <c r="F937" s="217"/>
      <c r="G937" s="218">
        <f>ROUND(E937*F937,2)</f>
        <v>0</v>
      </c>
    </row>
    <row r="938" spans="1:7" x14ac:dyDescent="0.2">
      <c r="A938" s="212"/>
      <c r="B938" s="220"/>
      <c r="C938" s="221"/>
      <c r="D938" s="215"/>
      <c r="E938" s="216"/>
      <c r="F938" s="217"/>
      <c r="G938" s="218"/>
    </row>
    <row r="939" spans="1:7" ht="72" x14ac:dyDescent="0.2">
      <c r="A939" s="212" t="s">
        <v>183</v>
      </c>
      <c r="B939" s="220" t="s">
        <v>1276</v>
      </c>
      <c r="C939" s="221" t="s">
        <v>4697</v>
      </c>
      <c r="D939" s="215"/>
      <c r="E939" s="216"/>
      <c r="F939" s="217"/>
      <c r="G939" s="218"/>
    </row>
    <row r="940" spans="1:7" x14ac:dyDescent="0.2">
      <c r="A940" s="212"/>
      <c r="B940" s="220" t="s">
        <v>207</v>
      </c>
      <c r="C940" s="221" t="s">
        <v>3745</v>
      </c>
      <c r="D940" s="215" t="s">
        <v>194</v>
      </c>
      <c r="E940" s="216">
        <v>14.040000000000001</v>
      </c>
      <c r="F940" s="4"/>
      <c r="G940" s="218">
        <f>ROUND(E940*F940,2)</f>
        <v>0</v>
      </c>
    </row>
    <row r="941" spans="1:7" x14ac:dyDescent="0.2">
      <c r="A941" s="212"/>
      <c r="B941" s="220" t="s">
        <v>208</v>
      </c>
      <c r="C941" s="221" t="s">
        <v>209</v>
      </c>
      <c r="D941" s="215" t="s">
        <v>194</v>
      </c>
      <c r="E941" s="216">
        <v>0</v>
      </c>
      <c r="F941" s="217"/>
      <c r="G941" s="218">
        <f>ROUND(E941*F941,2)</f>
        <v>0</v>
      </c>
    </row>
    <row r="942" spans="1:7" x14ac:dyDescent="0.2">
      <c r="A942" s="212"/>
      <c r="B942" s="220"/>
      <c r="C942" s="221"/>
      <c r="D942" s="215"/>
      <c r="E942" s="216"/>
      <c r="F942" s="217"/>
      <c r="G942" s="218"/>
    </row>
    <row r="943" spans="1:7" ht="36" x14ac:dyDescent="0.2">
      <c r="A943" s="222" t="str">
        <f>CONCATENATE($A$14,".",TEXT(COUNTA(A$15:A942)-COUNTIF(A$15:A942,"*.")-COUNTIF(A$15:A942,"*)")+1,0))</f>
        <v>2.3.61</v>
      </c>
      <c r="B943" s="220" t="s">
        <v>1277</v>
      </c>
      <c r="C943" s="221" t="s">
        <v>4698</v>
      </c>
      <c r="D943" s="215"/>
      <c r="E943" s="216"/>
      <c r="F943" s="217"/>
      <c r="G943" s="218"/>
    </row>
    <row r="944" spans="1:7" x14ac:dyDescent="0.2">
      <c r="A944" s="212"/>
      <c r="B944" s="220" t="s">
        <v>206</v>
      </c>
      <c r="C944" s="221" t="s">
        <v>3847</v>
      </c>
      <c r="D944" s="215"/>
      <c r="E944" s="216"/>
      <c r="F944" s="217"/>
      <c r="G944" s="218"/>
    </row>
    <row r="945" spans="1:7" x14ac:dyDescent="0.2">
      <c r="A945" s="212"/>
      <c r="B945" s="220" t="s">
        <v>1266</v>
      </c>
      <c r="C945" s="221" t="s">
        <v>4687</v>
      </c>
      <c r="D945" s="215"/>
      <c r="E945" s="216"/>
      <c r="F945" s="217"/>
      <c r="G945" s="218"/>
    </row>
    <row r="946" spans="1:7" ht="60" x14ac:dyDescent="0.2">
      <c r="A946" s="212" t="s">
        <v>179</v>
      </c>
      <c r="B946" s="220" t="s">
        <v>1267</v>
      </c>
      <c r="C946" s="221" t="s">
        <v>4688</v>
      </c>
      <c r="D946" s="215"/>
      <c r="E946" s="216"/>
      <c r="F946" s="217"/>
      <c r="G946" s="218"/>
    </row>
    <row r="947" spans="1:7" ht="36" x14ac:dyDescent="0.2">
      <c r="A947" s="212" t="s">
        <v>181</v>
      </c>
      <c r="B947" s="220" t="s">
        <v>1268</v>
      </c>
      <c r="C947" s="221" t="s">
        <v>4689</v>
      </c>
      <c r="D947" s="215"/>
      <c r="E947" s="216"/>
      <c r="F947" s="217"/>
      <c r="G947" s="218"/>
    </row>
    <row r="948" spans="1:7" x14ac:dyDescent="0.2">
      <c r="A948" s="212"/>
      <c r="B948" s="220" t="s">
        <v>207</v>
      </c>
      <c r="C948" s="221" t="s">
        <v>3745</v>
      </c>
      <c r="D948" s="215" t="s">
        <v>194</v>
      </c>
      <c r="E948" s="216">
        <v>89.44</v>
      </c>
      <c r="F948" s="4"/>
      <c r="G948" s="218">
        <f>ROUND(E948*F948,2)</f>
        <v>0</v>
      </c>
    </row>
    <row r="949" spans="1:7" x14ac:dyDescent="0.2">
      <c r="A949" s="212"/>
      <c r="B949" s="220" t="s">
        <v>208</v>
      </c>
      <c r="C949" s="221" t="s">
        <v>209</v>
      </c>
      <c r="D949" s="215" t="s">
        <v>194</v>
      </c>
      <c r="E949" s="216">
        <v>0</v>
      </c>
      <c r="F949" s="217"/>
      <c r="G949" s="218">
        <f>ROUND(E949*F949,2)</f>
        <v>0</v>
      </c>
    </row>
    <row r="950" spans="1:7" x14ac:dyDescent="0.2">
      <c r="A950" s="212"/>
      <c r="B950" s="220"/>
      <c r="C950" s="221"/>
      <c r="D950" s="215"/>
      <c r="E950" s="216"/>
      <c r="F950" s="217"/>
      <c r="G950" s="218"/>
    </row>
    <row r="951" spans="1:7" x14ac:dyDescent="0.2">
      <c r="A951" s="212"/>
      <c r="B951" s="220" t="s">
        <v>1167</v>
      </c>
      <c r="C951" s="221" t="s">
        <v>4586</v>
      </c>
      <c r="D951" s="215"/>
      <c r="E951" s="216"/>
      <c r="F951" s="217"/>
      <c r="G951" s="218"/>
    </row>
    <row r="952" spans="1:7" ht="60" x14ac:dyDescent="0.2">
      <c r="A952" s="212" t="s">
        <v>182</v>
      </c>
      <c r="B952" s="220" t="s">
        <v>1278</v>
      </c>
      <c r="C952" s="221" t="s">
        <v>4699</v>
      </c>
      <c r="D952" s="215"/>
      <c r="E952" s="216"/>
      <c r="F952" s="217"/>
      <c r="G952" s="218"/>
    </row>
    <row r="953" spans="1:7" x14ac:dyDescent="0.2">
      <c r="A953" s="212"/>
      <c r="B953" s="220" t="s">
        <v>207</v>
      </c>
      <c r="C953" s="221" t="s">
        <v>3745</v>
      </c>
      <c r="D953" s="215" t="s">
        <v>194</v>
      </c>
      <c r="E953" s="216">
        <v>44.72</v>
      </c>
      <c r="F953" s="4"/>
      <c r="G953" s="218">
        <f>ROUND(E953*F953,2)</f>
        <v>0</v>
      </c>
    </row>
    <row r="954" spans="1:7" x14ac:dyDescent="0.2">
      <c r="A954" s="212"/>
      <c r="B954" s="220" t="s">
        <v>208</v>
      </c>
      <c r="C954" s="221" t="s">
        <v>209</v>
      </c>
      <c r="D954" s="215" t="s">
        <v>194</v>
      </c>
      <c r="E954" s="216">
        <v>0</v>
      </c>
      <c r="F954" s="217"/>
      <c r="G954" s="218">
        <f>ROUND(E954*F954,2)</f>
        <v>0</v>
      </c>
    </row>
    <row r="955" spans="1:7" x14ac:dyDescent="0.2">
      <c r="A955" s="212"/>
      <c r="B955" s="220"/>
      <c r="C955" s="221"/>
      <c r="D955" s="215"/>
      <c r="E955" s="216"/>
      <c r="F955" s="217"/>
      <c r="G955" s="218"/>
    </row>
    <row r="956" spans="1:7" ht="24" x14ac:dyDescent="0.2">
      <c r="A956" s="222" t="str">
        <f>CONCATENATE($A$14,".",TEXT(COUNTA(A$15:A955)-COUNTIF(A$15:A955,"*.")-COUNTIF(A$15:A955,"*)")+1,0))</f>
        <v>2.3.62</v>
      </c>
      <c r="B956" s="220" t="s">
        <v>1279</v>
      </c>
      <c r="C956" s="221" t="s">
        <v>4700</v>
      </c>
      <c r="D956" s="215"/>
      <c r="E956" s="216"/>
      <c r="F956" s="217"/>
      <c r="G956" s="218"/>
    </row>
    <row r="957" spans="1:7" x14ac:dyDescent="0.2">
      <c r="A957" s="212"/>
      <c r="B957" s="220" t="s">
        <v>206</v>
      </c>
      <c r="C957" s="221" t="s">
        <v>3847</v>
      </c>
      <c r="D957" s="215"/>
      <c r="E957" s="216"/>
      <c r="F957" s="217"/>
      <c r="G957" s="218"/>
    </row>
    <row r="958" spans="1:7" x14ac:dyDescent="0.2">
      <c r="A958" s="212"/>
      <c r="B958" s="220" t="s">
        <v>1266</v>
      </c>
      <c r="C958" s="221" t="s">
        <v>4687</v>
      </c>
      <c r="D958" s="215"/>
      <c r="E958" s="216"/>
      <c r="F958" s="217"/>
      <c r="G958" s="218"/>
    </row>
    <row r="959" spans="1:7" ht="60" x14ac:dyDescent="0.2">
      <c r="A959" s="212" t="s">
        <v>179</v>
      </c>
      <c r="B959" s="220" t="s">
        <v>1267</v>
      </c>
      <c r="C959" s="221" t="s">
        <v>4688</v>
      </c>
      <c r="D959" s="215"/>
      <c r="E959" s="216"/>
      <c r="F959" s="217"/>
      <c r="G959" s="218"/>
    </row>
    <row r="960" spans="1:7" ht="24" x14ac:dyDescent="0.2">
      <c r="A960" s="212" t="s">
        <v>181</v>
      </c>
      <c r="B960" s="220" t="s">
        <v>1270</v>
      </c>
      <c r="C960" s="221" t="s">
        <v>4691</v>
      </c>
      <c r="D960" s="215"/>
      <c r="E960" s="216"/>
      <c r="F960" s="217"/>
      <c r="G960" s="218"/>
    </row>
    <row r="961" spans="1:7" x14ac:dyDescent="0.2">
      <c r="A961" s="212"/>
      <c r="B961" s="220" t="s">
        <v>207</v>
      </c>
      <c r="C961" s="221" t="s">
        <v>3745</v>
      </c>
      <c r="D961" s="215" t="s">
        <v>194</v>
      </c>
      <c r="E961" s="216">
        <v>0</v>
      </c>
      <c r="F961" s="217"/>
      <c r="G961" s="218">
        <f>ROUND(E961*F961,2)</f>
        <v>0</v>
      </c>
    </row>
    <row r="962" spans="1:7" x14ac:dyDescent="0.2">
      <c r="A962" s="212"/>
      <c r="B962" s="220" t="s">
        <v>208</v>
      </c>
      <c r="C962" s="221" t="s">
        <v>209</v>
      </c>
      <c r="D962" s="215" t="s">
        <v>194</v>
      </c>
      <c r="E962" s="216">
        <v>30.6</v>
      </c>
      <c r="F962" s="4"/>
      <c r="G962" s="218">
        <f>ROUND(E962*F962,2)</f>
        <v>0</v>
      </c>
    </row>
    <row r="963" spans="1:7" x14ac:dyDescent="0.2">
      <c r="A963" s="212"/>
      <c r="B963" s="220"/>
      <c r="C963" s="221"/>
      <c r="D963" s="215"/>
      <c r="E963" s="216"/>
      <c r="F963" s="217"/>
      <c r="G963" s="218"/>
    </row>
    <row r="964" spans="1:7" ht="36" x14ac:dyDescent="0.2">
      <c r="A964" s="222" t="str">
        <f>CONCATENATE($A$14,".",TEXT(COUNTA(A$15:A963)-COUNTIF(A$15:A963,"*.")-COUNTIF(A$15:A963,"*)")+1,0))</f>
        <v>2.3.63</v>
      </c>
      <c r="B964" s="220" t="s">
        <v>1280</v>
      </c>
      <c r="C964" s="221" t="s">
        <v>4701</v>
      </c>
      <c r="D964" s="215"/>
      <c r="E964" s="216"/>
      <c r="F964" s="217"/>
      <c r="G964" s="218"/>
    </row>
    <row r="965" spans="1:7" x14ac:dyDescent="0.2">
      <c r="A965" s="212"/>
      <c r="B965" s="220" t="s">
        <v>206</v>
      </c>
      <c r="C965" s="221" t="s">
        <v>3847</v>
      </c>
      <c r="D965" s="215"/>
      <c r="E965" s="216"/>
      <c r="F965" s="217"/>
      <c r="G965" s="218"/>
    </row>
    <row r="966" spans="1:7" ht="60" x14ac:dyDescent="0.2">
      <c r="A966" s="212" t="s">
        <v>179</v>
      </c>
      <c r="B966" s="220" t="s">
        <v>1267</v>
      </c>
      <c r="C966" s="221" t="s">
        <v>4688</v>
      </c>
      <c r="D966" s="215"/>
      <c r="E966" s="216"/>
      <c r="F966" s="217"/>
      <c r="G966" s="218"/>
    </row>
    <row r="967" spans="1:7" ht="24" x14ac:dyDescent="0.2">
      <c r="A967" s="212" t="s">
        <v>181</v>
      </c>
      <c r="B967" s="220" t="s">
        <v>1270</v>
      </c>
      <c r="C967" s="221" t="s">
        <v>4691</v>
      </c>
      <c r="D967" s="215"/>
      <c r="E967" s="216"/>
      <c r="F967" s="217"/>
      <c r="G967" s="218"/>
    </row>
    <row r="968" spans="1:7" ht="60" x14ac:dyDescent="0.2">
      <c r="A968" s="212" t="s">
        <v>182</v>
      </c>
      <c r="B968" s="220" t="s">
        <v>1281</v>
      </c>
      <c r="C968" s="221" t="s">
        <v>4669</v>
      </c>
      <c r="D968" s="215"/>
      <c r="E968" s="216"/>
      <c r="F968" s="217"/>
      <c r="G968" s="218"/>
    </row>
    <row r="969" spans="1:7" ht="36" x14ac:dyDescent="0.2">
      <c r="A969" s="212" t="s">
        <v>183</v>
      </c>
      <c r="B969" s="220" t="s">
        <v>1282</v>
      </c>
      <c r="C969" s="221" t="s">
        <v>4702</v>
      </c>
      <c r="D969" s="215"/>
      <c r="E969" s="216"/>
      <c r="F969" s="217"/>
      <c r="G969" s="218"/>
    </row>
    <row r="970" spans="1:7" x14ac:dyDescent="0.2">
      <c r="A970" s="212"/>
      <c r="B970" s="220" t="s">
        <v>207</v>
      </c>
      <c r="C970" s="221" t="s">
        <v>3745</v>
      </c>
      <c r="D970" s="215" t="s">
        <v>194</v>
      </c>
      <c r="E970" s="216">
        <v>19.760000000000002</v>
      </c>
      <c r="F970" s="4"/>
      <c r="G970" s="218">
        <f>ROUND(E970*F970,2)</f>
        <v>0</v>
      </c>
    </row>
    <row r="971" spans="1:7" x14ac:dyDescent="0.2">
      <c r="A971" s="212"/>
      <c r="B971" s="220" t="s">
        <v>208</v>
      </c>
      <c r="C971" s="221" t="s">
        <v>209</v>
      </c>
      <c r="D971" s="215" t="s">
        <v>194</v>
      </c>
      <c r="E971" s="216">
        <v>27.2</v>
      </c>
      <c r="F971" s="4"/>
      <c r="G971" s="218">
        <f>ROUND(E971*F971,2)</f>
        <v>0</v>
      </c>
    </row>
    <row r="972" spans="1:7" x14ac:dyDescent="0.2">
      <c r="A972" s="212"/>
      <c r="B972" s="220"/>
      <c r="C972" s="221"/>
      <c r="D972" s="215"/>
      <c r="E972" s="216"/>
      <c r="F972" s="217"/>
      <c r="G972" s="218"/>
    </row>
    <row r="973" spans="1:7" ht="24" x14ac:dyDescent="0.2">
      <c r="A973" s="222" t="str">
        <f>CONCATENATE($A$14,".",TEXT(COUNTA(A$15:A972)-COUNTIF(A$15:A972,"*.")-COUNTIF(A$15:A972,"*)")+1,0))</f>
        <v>2.3.64</v>
      </c>
      <c r="B973" s="220" t="s">
        <v>1283</v>
      </c>
      <c r="C973" s="221" t="s">
        <v>4703</v>
      </c>
      <c r="D973" s="215"/>
      <c r="E973" s="216"/>
      <c r="F973" s="217"/>
      <c r="G973" s="218"/>
    </row>
    <row r="974" spans="1:7" x14ac:dyDescent="0.2">
      <c r="A974" s="212"/>
      <c r="B974" s="220" t="s">
        <v>206</v>
      </c>
      <c r="C974" s="221" t="s">
        <v>3847</v>
      </c>
      <c r="D974" s="215"/>
      <c r="E974" s="216"/>
      <c r="F974" s="217"/>
      <c r="G974" s="218"/>
    </row>
    <row r="975" spans="1:7" ht="60" x14ac:dyDescent="0.2">
      <c r="A975" s="212" t="s">
        <v>179</v>
      </c>
      <c r="B975" s="220" t="s">
        <v>1267</v>
      </c>
      <c r="C975" s="221" t="s">
        <v>4688</v>
      </c>
      <c r="D975" s="215"/>
      <c r="E975" s="216"/>
      <c r="F975" s="217"/>
      <c r="G975" s="218"/>
    </row>
    <row r="976" spans="1:7" ht="24" x14ac:dyDescent="0.2">
      <c r="A976" s="212" t="s">
        <v>181</v>
      </c>
      <c r="B976" s="220" t="s">
        <v>1270</v>
      </c>
      <c r="C976" s="221" t="s">
        <v>4691</v>
      </c>
      <c r="D976" s="215"/>
      <c r="E976" s="216"/>
      <c r="F976" s="217"/>
      <c r="G976" s="218"/>
    </row>
    <row r="977" spans="1:7" ht="24" x14ac:dyDescent="0.2">
      <c r="A977" s="212" t="s">
        <v>182</v>
      </c>
      <c r="B977" s="220" t="s">
        <v>1284</v>
      </c>
      <c r="C977" s="221" t="s">
        <v>4704</v>
      </c>
      <c r="D977" s="215"/>
      <c r="E977" s="216"/>
      <c r="F977" s="217"/>
      <c r="G977" s="218"/>
    </row>
    <row r="978" spans="1:7" x14ac:dyDescent="0.2">
      <c r="A978" s="212"/>
      <c r="B978" s="220" t="s">
        <v>207</v>
      </c>
      <c r="C978" s="221" t="s">
        <v>3745</v>
      </c>
      <c r="D978" s="215" t="s">
        <v>194</v>
      </c>
      <c r="E978" s="216">
        <v>18.72</v>
      </c>
      <c r="F978" s="4"/>
      <c r="G978" s="218">
        <f>ROUND(E978*F978,2)</f>
        <v>0</v>
      </c>
    </row>
    <row r="979" spans="1:7" x14ac:dyDescent="0.2">
      <c r="A979" s="212"/>
      <c r="B979" s="220" t="s">
        <v>208</v>
      </c>
      <c r="C979" s="221" t="s">
        <v>209</v>
      </c>
      <c r="D979" s="215" t="s">
        <v>194</v>
      </c>
      <c r="E979" s="216">
        <v>89.25</v>
      </c>
      <c r="F979" s="4"/>
      <c r="G979" s="218">
        <f>ROUND(E979*F979,2)</f>
        <v>0</v>
      </c>
    </row>
    <row r="980" spans="1:7" x14ac:dyDescent="0.2">
      <c r="A980" s="212"/>
      <c r="B980" s="220"/>
      <c r="C980" s="221"/>
      <c r="D980" s="215"/>
      <c r="E980" s="216"/>
      <c r="F980" s="217"/>
      <c r="G980" s="218"/>
    </row>
    <row r="981" spans="1:7" ht="24" x14ac:dyDescent="0.2">
      <c r="A981" s="222" t="str">
        <f>CONCATENATE($A$14,".",TEXT(COUNTA(A$15:A980)-COUNTIF(A$15:A980,"*.")-COUNTIF(A$15:A980,"*)")+1,0))</f>
        <v>2.3.65</v>
      </c>
      <c r="B981" s="220" t="s">
        <v>1285</v>
      </c>
      <c r="C981" s="221" t="s">
        <v>4705</v>
      </c>
      <c r="D981" s="215"/>
      <c r="E981" s="216"/>
      <c r="F981" s="217"/>
      <c r="G981" s="218"/>
    </row>
    <row r="982" spans="1:7" x14ac:dyDescent="0.2">
      <c r="A982" s="212"/>
      <c r="B982" s="220" t="s">
        <v>206</v>
      </c>
      <c r="C982" s="221" t="s">
        <v>3847</v>
      </c>
      <c r="D982" s="215"/>
      <c r="E982" s="216"/>
      <c r="F982" s="217"/>
      <c r="G982" s="218"/>
    </row>
    <row r="983" spans="1:7" x14ac:dyDescent="0.2">
      <c r="A983" s="212"/>
      <c r="B983" s="220" t="s">
        <v>228</v>
      </c>
      <c r="C983" s="221" t="s">
        <v>4522</v>
      </c>
      <c r="D983" s="215"/>
      <c r="E983" s="216"/>
      <c r="F983" s="217"/>
      <c r="G983" s="218"/>
    </row>
    <row r="984" spans="1:7" ht="24" x14ac:dyDescent="0.2">
      <c r="A984" s="212" t="s">
        <v>179</v>
      </c>
      <c r="B984" s="220" t="s">
        <v>1286</v>
      </c>
      <c r="C984" s="221" t="s">
        <v>4706</v>
      </c>
      <c r="D984" s="215"/>
      <c r="E984" s="216"/>
      <c r="F984" s="217"/>
      <c r="G984" s="218"/>
    </row>
    <row r="985" spans="1:7" ht="60" x14ac:dyDescent="0.2">
      <c r="A985" s="212" t="s">
        <v>181</v>
      </c>
      <c r="B985" s="220" t="s">
        <v>1287</v>
      </c>
      <c r="C985" s="221" t="s">
        <v>4707</v>
      </c>
      <c r="D985" s="215"/>
      <c r="E985" s="216"/>
      <c r="F985" s="217"/>
      <c r="G985" s="218"/>
    </row>
    <row r="986" spans="1:7" ht="24" x14ac:dyDescent="0.2">
      <c r="A986" s="212" t="s">
        <v>182</v>
      </c>
      <c r="B986" s="220" t="s">
        <v>1288</v>
      </c>
      <c r="C986" s="221" t="s">
        <v>4590</v>
      </c>
      <c r="D986" s="215"/>
      <c r="E986" s="216"/>
      <c r="F986" s="217"/>
      <c r="G986" s="218"/>
    </row>
    <row r="987" spans="1:7" x14ac:dyDescent="0.2">
      <c r="A987" s="212"/>
      <c r="B987" s="220" t="s">
        <v>207</v>
      </c>
      <c r="C987" s="221" t="s">
        <v>3745</v>
      </c>
      <c r="D987" s="215" t="s">
        <v>194</v>
      </c>
      <c r="E987" s="216">
        <v>0</v>
      </c>
      <c r="F987" s="217"/>
      <c r="G987" s="218">
        <f>ROUND(E987*F987,2)</f>
        <v>0</v>
      </c>
    </row>
    <row r="988" spans="1:7" x14ac:dyDescent="0.2">
      <c r="A988" s="212"/>
      <c r="B988" s="220" t="s">
        <v>208</v>
      </c>
      <c r="C988" s="221" t="s">
        <v>209</v>
      </c>
      <c r="D988" s="215" t="s">
        <v>194</v>
      </c>
      <c r="E988" s="216">
        <v>83.09</v>
      </c>
      <c r="F988" s="4"/>
      <c r="G988" s="218">
        <f>ROUND(E988*F988,2)</f>
        <v>0</v>
      </c>
    </row>
    <row r="989" spans="1:7" x14ac:dyDescent="0.2">
      <c r="A989" s="212"/>
      <c r="B989" s="220"/>
      <c r="C989" s="221"/>
      <c r="D989" s="215"/>
      <c r="E989" s="216"/>
      <c r="F989" s="217"/>
      <c r="G989" s="218"/>
    </row>
    <row r="990" spans="1:7" ht="24" x14ac:dyDescent="0.2">
      <c r="A990" s="222" t="str">
        <f>CONCATENATE($A$14,".",TEXT(COUNTA(A$15:A989)-COUNTIF(A$15:A989,"*.")-COUNTIF(A$15:A989,"*)")+1,0))</f>
        <v>2.3.66</v>
      </c>
      <c r="B990" s="220" t="s">
        <v>1289</v>
      </c>
      <c r="C990" s="221" t="s">
        <v>4708</v>
      </c>
      <c r="D990" s="215"/>
      <c r="E990" s="216"/>
      <c r="F990" s="217"/>
      <c r="G990" s="218"/>
    </row>
    <row r="991" spans="1:7" x14ac:dyDescent="0.2">
      <c r="A991" s="212"/>
      <c r="B991" s="220" t="s">
        <v>206</v>
      </c>
      <c r="C991" s="221" t="s">
        <v>3847</v>
      </c>
      <c r="D991" s="215"/>
      <c r="E991" s="216"/>
      <c r="F991" s="217"/>
      <c r="G991" s="218"/>
    </row>
    <row r="992" spans="1:7" ht="60" x14ac:dyDescent="0.2">
      <c r="A992" s="212" t="s">
        <v>179</v>
      </c>
      <c r="B992" s="220" t="s">
        <v>1267</v>
      </c>
      <c r="C992" s="221" t="s">
        <v>4693</v>
      </c>
      <c r="D992" s="215"/>
      <c r="E992" s="216"/>
      <c r="F992" s="217"/>
      <c r="G992" s="218"/>
    </row>
    <row r="993" spans="1:7" ht="24" x14ac:dyDescent="0.2">
      <c r="A993" s="212" t="s">
        <v>181</v>
      </c>
      <c r="B993" s="220" t="s">
        <v>1270</v>
      </c>
      <c r="C993" s="221" t="s">
        <v>4691</v>
      </c>
      <c r="D993" s="215"/>
      <c r="E993" s="216"/>
      <c r="F993" s="217"/>
      <c r="G993" s="218"/>
    </row>
    <row r="994" spans="1:7" x14ac:dyDescent="0.2">
      <c r="A994" s="212"/>
      <c r="B994" s="220" t="s">
        <v>207</v>
      </c>
      <c r="C994" s="221" t="s">
        <v>3745</v>
      </c>
      <c r="D994" s="215" t="s">
        <v>194</v>
      </c>
      <c r="E994" s="216">
        <v>0</v>
      </c>
      <c r="F994" s="217"/>
      <c r="G994" s="218">
        <f>ROUND(E994*F994,2)</f>
        <v>0</v>
      </c>
    </row>
    <row r="995" spans="1:7" x14ac:dyDescent="0.2">
      <c r="A995" s="212"/>
      <c r="B995" s="220" t="s">
        <v>208</v>
      </c>
      <c r="C995" s="221" t="s">
        <v>209</v>
      </c>
      <c r="D995" s="215" t="s">
        <v>194</v>
      </c>
      <c r="E995" s="216">
        <v>27.84</v>
      </c>
      <c r="F995" s="4"/>
      <c r="G995" s="218">
        <f>ROUND(E995*F995,2)</f>
        <v>0</v>
      </c>
    </row>
    <row r="996" spans="1:7" x14ac:dyDescent="0.2">
      <c r="A996" s="212"/>
      <c r="B996" s="220"/>
      <c r="C996" s="221"/>
      <c r="D996" s="215"/>
      <c r="E996" s="216"/>
      <c r="F996" s="217"/>
      <c r="G996" s="218"/>
    </row>
    <row r="997" spans="1:7" ht="24" x14ac:dyDescent="0.2">
      <c r="A997" s="222" t="str">
        <f>CONCATENATE($A$14,".",TEXT(COUNTA(A$15:A996)-COUNTIF(A$15:A996,"*.")-COUNTIF(A$15:A996,"*)")+1,0))</f>
        <v>2.3.67</v>
      </c>
      <c r="B997" s="220" t="s">
        <v>1290</v>
      </c>
      <c r="C997" s="221" t="s">
        <v>4709</v>
      </c>
      <c r="D997" s="215"/>
      <c r="E997" s="216"/>
      <c r="F997" s="217"/>
      <c r="G997" s="218"/>
    </row>
    <row r="998" spans="1:7" x14ac:dyDescent="0.2">
      <c r="A998" s="212"/>
      <c r="B998" s="220" t="s">
        <v>206</v>
      </c>
      <c r="C998" s="221" t="s">
        <v>3847</v>
      </c>
      <c r="D998" s="215"/>
      <c r="E998" s="216"/>
      <c r="F998" s="217"/>
      <c r="G998" s="218"/>
    </row>
    <row r="999" spans="1:7" ht="24" x14ac:dyDescent="0.2">
      <c r="A999" s="212" t="s">
        <v>179</v>
      </c>
      <c r="B999" s="220" t="s">
        <v>1171</v>
      </c>
      <c r="C999" s="221" t="s">
        <v>4590</v>
      </c>
      <c r="D999" s="215"/>
      <c r="E999" s="216"/>
      <c r="F999" s="217"/>
      <c r="G999" s="218"/>
    </row>
    <row r="1000" spans="1:7" ht="60" x14ac:dyDescent="0.2">
      <c r="A1000" s="212" t="s">
        <v>181</v>
      </c>
      <c r="B1000" s="220" t="s">
        <v>1258</v>
      </c>
      <c r="C1000" s="221" t="s">
        <v>4679</v>
      </c>
      <c r="D1000" s="215"/>
      <c r="E1000" s="216"/>
      <c r="F1000" s="217"/>
      <c r="G1000" s="218"/>
    </row>
    <row r="1001" spans="1:7" ht="24" x14ac:dyDescent="0.2">
      <c r="A1001" s="212" t="s">
        <v>182</v>
      </c>
      <c r="B1001" s="220" t="s">
        <v>1171</v>
      </c>
      <c r="C1001" s="221" t="s">
        <v>4590</v>
      </c>
      <c r="D1001" s="215"/>
      <c r="E1001" s="216"/>
      <c r="F1001" s="217"/>
      <c r="G1001" s="218"/>
    </row>
    <row r="1002" spans="1:7" x14ac:dyDescent="0.2">
      <c r="A1002" s="212"/>
      <c r="B1002" s="220" t="s">
        <v>207</v>
      </c>
      <c r="C1002" s="221" t="s">
        <v>3745</v>
      </c>
      <c r="D1002" s="215" t="s">
        <v>194</v>
      </c>
      <c r="E1002" s="216">
        <v>0</v>
      </c>
      <c r="F1002" s="217"/>
      <c r="G1002" s="218">
        <f>ROUND(E1002*F1002,2)</f>
        <v>0</v>
      </c>
    </row>
    <row r="1003" spans="1:7" x14ac:dyDescent="0.2">
      <c r="A1003" s="212"/>
      <c r="B1003" s="220" t="s">
        <v>208</v>
      </c>
      <c r="C1003" s="221" t="s">
        <v>209</v>
      </c>
      <c r="D1003" s="215" t="s">
        <v>194</v>
      </c>
      <c r="E1003" s="216">
        <v>11.48</v>
      </c>
      <c r="F1003" s="4"/>
      <c r="G1003" s="218">
        <f>ROUND(E1003*F1003,2)</f>
        <v>0</v>
      </c>
    </row>
    <row r="1004" spans="1:7" x14ac:dyDescent="0.2">
      <c r="A1004" s="212"/>
      <c r="B1004" s="220"/>
      <c r="C1004" s="221"/>
      <c r="D1004" s="215"/>
      <c r="E1004" s="216"/>
      <c r="F1004" s="217"/>
      <c r="G1004" s="218"/>
    </row>
    <row r="1005" spans="1:7" ht="24" x14ac:dyDescent="0.2">
      <c r="A1005" s="222" t="str">
        <f>CONCATENATE($A$14,".",TEXT(COUNTA(A$15:A1004)-COUNTIF(A$15:A1004,"*.")-COUNTIF(A$15:A1004,"*)")+1,0))</f>
        <v>2.3.68</v>
      </c>
      <c r="B1005" s="220" t="s">
        <v>1291</v>
      </c>
      <c r="C1005" s="221" t="s">
        <v>4710</v>
      </c>
      <c r="D1005" s="215"/>
      <c r="E1005" s="216"/>
      <c r="F1005" s="217"/>
      <c r="G1005" s="218"/>
    </row>
    <row r="1006" spans="1:7" x14ac:dyDescent="0.2">
      <c r="A1006" s="212"/>
      <c r="B1006" s="220" t="s">
        <v>206</v>
      </c>
      <c r="C1006" s="221" t="s">
        <v>3847</v>
      </c>
      <c r="D1006" s="215"/>
      <c r="E1006" s="216"/>
      <c r="F1006" s="217"/>
      <c r="G1006" s="218"/>
    </row>
    <row r="1007" spans="1:7" x14ac:dyDescent="0.2">
      <c r="A1007" s="212"/>
      <c r="B1007" s="220" t="s">
        <v>228</v>
      </c>
      <c r="C1007" s="221" t="s">
        <v>4522</v>
      </c>
      <c r="D1007" s="215"/>
      <c r="E1007" s="216"/>
      <c r="F1007" s="217"/>
      <c r="G1007" s="218"/>
    </row>
    <row r="1008" spans="1:7" ht="24" x14ac:dyDescent="0.2">
      <c r="A1008" s="212" t="s">
        <v>179</v>
      </c>
      <c r="B1008" s="220" t="s">
        <v>1171</v>
      </c>
      <c r="C1008" s="221" t="s">
        <v>4590</v>
      </c>
      <c r="D1008" s="327"/>
      <c r="E1008" s="216"/>
      <c r="F1008" s="217"/>
      <c r="G1008" s="218"/>
    </row>
    <row r="1009" spans="1:7" ht="60" x14ac:dyDescent="0.2">
      <c r="A1009" s="212" t="s">
        <v>181</v>
      </c>
      <c r="B1009" s="220" t="s">
        <v>1258</v>
      </c>
      <c r="C1009" s="221" t="s">
        <v>4679</v>
      </c>
      <c r="D1009" s="215"/>
      <c r="E1009" s="216"/>
      <c r="F1009" s="217"/>
      <c r="G1009" s="218"/>
    </row>
    <row r="1010" spans="1:7" ht="24" x14ac:dyDescent="0.2">
      <c r="A1010" s="212" t="s">
        <v>182</v>
      </c>
      <c r="B1010" s="220" t="s">
        <v>1171</v>
      </c>
      <c r="C1010" s="221" t="s">
        <v>4590</v>
      </c>
      <c r="D1010" s="215"/>
      <c r="E1010" s="216"/>
      <c r="F1010" s="217"/>
      <c r="G1010" s="218"/>
    </row>
    <row r="1011" spans="1:7" x14ac:dyDescent="0.2">
      <c r="A1011" s="212"/>
      <c r="B1011" s="220" t="s">
        <v>207</v>
      </c>
      <c r="C1011" s="221" t="s">
        <v>3745</v>
      </c>
      <c r="D1011" s="215" t="s">
        <v>194</v>
      </c>
      <c r="E1011" s="216">
        <v>0</v>
      </c>
      <c r="F1011" s="217"/>
      <c r="G1011" s="218">
        <f>ROUND(E1011*F1011,2)</f>
        <v>0</v>
      </c>
    </row>
    <row r="1012" spans="1:7" x14ac:dyDescent="0.2">
      <c r="A1012" s="212"/>
      <c r="B1012" s="220" t="s">
        <v>208</v>
      </c>
      <c r="C1012" s="221" t="s">
        <v>209</v>
      </c>
      <c r="D1012" s="215" t="s">
        <v>194</v>
      </c>
      <c r="E1012" s="216">
        <v>557.14050000000009</v>
      </c>
      <c r="F1012" s="4"/>
      <c r="G1012" s="218">
        <f>ROUND(E1012*F1012,2)</f>
        <v>0</v>
      </c>
    </row>
    <row r="1013" spans="1:7" x14ac:dyDescent="0.2">
      <c r="A1013" s="212"/>
      <c r="B1013" s="220"/>
      <c r="C1013" s="221"/>
      <c r="D1013" s="215"/>
      <c r="E1013" s="216"/>
      <c r="F1013" s="217"/>
      <c r="G1013" s="218"/>
    </row>
    <row r="1014" spans="1:7" x14ac:dyDescent="0.2">
      <c r="A1014" s="212"/>
      <c r="B1014" s="220" t="s">
        <v>239</v>
      </c>
      <c r="C1014" s="221" t="s">
        <v>4534</v>
      </c>
      <c r="D1014" s="215"/>
      <c r="E1014" s="216"/>
      <c r="F1014" s="217"/>
      <c r="G1014" s="218"/>
    </row>
    <row r="1015" spans="1:7" ht="48" x14ac:dyDescent="0.2">
      <c r="A1015" s="212" t="s">
        <v>183</v>
      </c>
      <c r="B1015" s="220" t="s">
        <v>1261</v>
      </c>
      <c r="C1015" s="221" t="s">
        <v>4682</v>
      </c>
      <c r="D1015" s="215"/>
      <c r="E1015" s="216"/>
      <c r="F1015" s="217"/>
      <c r="G1015" s="218"/>
    </row>
    <row r="1016" spans="1:7" x14ac:dyDescent="0.2">
      <c r="A1016" s="212"/>
      <c r="B1016" s="220" t="s">
        <v>207</v>
      </c>
      <c r="C1016" s="221" t="s">
        <v>3745</v>
      </c>
      <c r="D1016" s="215" t="s">
        <v>194</v>
      </c>
      <c r="E1016" s="216">
        <v>0</v>
      </c>
      <c r="F1016" s="217"/>
      <c r="G1016" s="218">
        <f>ROUND(E1016*F1016,2)</f>
        <v>0</v>
      </c>
    </row>
    <row r="1017" spans="1:7" x14ac:dyDescent="0.2">
      <c r="A1017" s="212"/>
      <c r="B1017" s="220" t="s">
        <v>208</v>
      </c>
      <c r="C1017" s="221" t="s">
        <v>209</v>
      </c>
      <c r="D1017" s="215" t="s">
        <v>194</v>
      </c>
      <c r="E1017" s="216">
        <v>394.58842500000003</v>
      </c>
      <c r="F1017" s="4"/>
      <c r="G1017" s="218">
        <f>ROUND(E1017*F1017,2)</f>
        <v>0</v>
      </c>
    </row>
    <row r="1018" spans="1:7" x14ac:dyDescent="0.2">
      <c r="A1018" s="212"/>
      <c r="B1018" s="220"/>
      <c r="C1018" s="221"/>
      <c r="D1018" s="215"/>
      <c r="E1018" s="216"/>
      <c r="F1018" s="217"/>
      <c r="G1018" s="218"/>
    </row>
    <row r="1019" spans="1:7" ht="24" x14ac:dyDescent="0.2">
      <c r="A1019" s="222" t="str">
        <f>CONCATENATE($A$14,".",TEXT(COUNTA(A$15:A1018)-COUNTIF(A$15:A1018,"*.")-COUNTIF(A$15:A1018,"*)")+1,0))</f>
        <v>2.3.69</v>
      </c>
      <c r="B1019" s="220" t="s">
        <v>1292</v>
      </c>
      <c r="C1019" s="221" t="s">
        <v>4711</v>
      </c>
      <c r="D1019" s="215"/>
      <c r="E1019" s="216"/>
      <c r="F1019" s="217"/>
      <c r="G1019" s="218"/>
    </row>
    <row r="1020" spans="1:7" x14ac:dyDescent="0.2">
      <c r="A1020" s="212"/>
      <c r="B1020" s="220" t="s">
        <v>206</v>
      </c>
      <c r="C1020" s="221" t="s">
        <v>3847</v>
      </c>
      <c r="D1020" s="215"/>
      <c r="E1020" s="216"/>
      <c r="F1020" s="217"/>
      <c r="G1020" s="218"/>
    </row>
    <row r="1021" spans="1:7" x14ac:dyDescent="0.2">
      <c r="A1021" s="212"/>
      <c r="B1021" s="220" t="s">
        <v>228</v>
      </c>
      <c r="C1021" s="221" t="s">
        <v>4522</v>
      </c>
      <c r="D1021" s="215"/>
      <c r="E1021" s="216"/>
      <c r="F1021" s="217"/>
      <c r="G1021" s="218"/>
    </row>
    <row r="1022" spans="1:7" ht="24" x14ac:dyDescent="0.2">
      <c r="A1022" s="212" t="s">
        <v>179</v>
      </c>
      <c r="B1022" s="220" t="s">
        <v>1171</v>
      </c>
      <c r="C1022" s="221" t="s">
        <v>4590</v>
      </c>
      <c r="D1022" s="215"/>
      <c r="E1022" s="216"/>
      <c r="F1022" s="217"/>
      <c r="G1022" s="218"/>
    </row>
    <row r="1023" spans="1:7" ht="60" x14ac:dyDescent="0.2">
      <c r="A1023" s="212" t="s">
        <v>181</v>
      </c>
      <c r="B1023" s="220" t="s">
        <v>1258</v>
      </c>
      <c r="C1023" s="221" t="s">
        <v>4679</v>
      </c>
      <c r="D1023" s="215"/>
      <c r="E1023" s="216"/>
      <c r="F1023" s="217"/>
      <c r="G1023" s="218"/>
    </row>
    <row r="1024" spans="1:7" ht="24" x14ac:dyDescent="0.2">
      <c r="A1024" s="212" t="s">
        <v>182</v>
      </c>
      <c r="B1024" s="220" t="s">
        <v>1171</v>
      </c>
      <c r="C1024" s="221" t="s">
        <v>4590</v>
      </c>
      <c r="D1024" s="215"/>
      <c r="E1024" s="216"/>
      <c r="F1024" s="217"/>
      <c r="G1024" s="218"/>
    </row>
    <row r="1025" spans="1:7" x14ac:dyDescent="0.2">
      <c r="A1025" s="212"/>
      <c r="B1025" s="220" t="s">
        <v>207</v>
      </c>
      <c r="C1025" s="221" t="s">
        <v>3745</v>
      </c>
      <c r="D1025" s="215" t="s">
        <v>194</v>
      </c>
      <c r="E1025" s="216">
        <v>0</v>
      </c>
      <c r="F1025" s="217"/>
      <c r="G1025" s="218">
        <f>ROUND(E1025*F1025,2)</f>
        <v>0</v>
      </c>
    </row>
    <row r="1026" spans="1:7" x14ac:dyDescent="0.2">
      <c r="A1026" s="212"/>
      <c r="B1026" s="220" t="s">
        <v>208</v>
      </c>
      <c r="C1026" s="221" t="s">
        <v>209</v>
      </c>
      <c r="D1026" s="215" t="s">
        <v>194</v>
      </c>
      <c r="E1026" s="216">
        <v>25.71</v>
      </c>
      <c r="F1026" s="4"/>
      <c r="G1026" s="218">
        <f>ROUND(E1026*F1026,2)</f>
        <v>0</v>
      </c>
    </row>
    <row r="1027" spans="1:7" x14ac:dyDescent="0.2">
      <c r="A1027" s="212"/>
      <c r="B1027" s="220"/>
      <c r="C1027" s="221"/>
      <c r="D1027" s="215"/>
      <c r="E1027" s="216"/>
      <c r="F1027" s="217"/>
      <c r="G1027" s="218"/>
    </row>
    <row r="1028" spans="1:7" x14ac:dyDescent="0.2">
      <c r="A1028" s="212"/>
      <c r="B1028" s="220" t="s">
        <v>239</v>
      </c>
      <c r="C1028" s="221" t="s">
        <v>4534</v>
      </c>
      <c r="D1028" s="215"/>
      <c r="E1028" s="216"/>
      <c r="F1028" s="217"/>
      <c r="G1028" s="218"/>
    </row>
    <row r="1029" spans="1:7" ht="48" x14ac:dyDescent="0.2">
      <c r="A1029" s="212" t="s">
        <v>183</v>
      </c>
      <c r="B1029" s="220" t="s">
        <v>1261</v>
      </c>
      <c r="C1029" s="221" t="s">
        <v>4682</v>
      </c>
      <c r="D1029" s="215"/>
      <c r="E1029" s="216"/>
      <c r="F1029" s="217"/>
      <c r="G1029" s="218"/>
    </row>
    <row r="1030" spans="1:7" x14ac:dyDescent="0.2">
      <c r="A1030" s="212"/>
      <c r="B1030" s="220" t="s">
        <v>207</v>
      </c>
      <c r="C1030" s="221" t="s">
        <v>3745</v>
      </c>
      <c r="D1030" s="215" t="s">
        <v>194</v>
      </c>
      <c r="E1030" s="216">
        <v>0</v>
      </c>
      <c r="F1030" s="217"/>
      <c r="G1030" s="218">
        <f>ROUND(E1030*F1030,2)</f>
        <v>0</v>
      </c>
    </row>
    <row r="1031" spans="1:7" x14ac:dyDescent="0.2">
      <c r="A1031" s="212"/>
      <c r="B1031" s="220" t="s">
        <v>208</v>
      </c>
      <c r="C1031" s="221" t="s">
        <v>209</v>
      </c>
      <c r="D1031" s="215" t="s">
        <v>194</v>
      </c>
      <c r="E1031" s="216">
        <v>15.246</v>
      </c>
      <c r="F1031" s="4"/>
      <c r="G1031" s="218">
        <f>ROUND(E1031*F1031,2)</f>
        <v>0</v>
      </c>
    </row>
    <row r="1032" spans="1:7" x14ac:dyDescent="0.2">
      <c r="A1032" s="212"/>
      <c r="B1032" s="220"/>
      <c r="C1032" s="221"/>
      <c r="D1032" s="215"/>
      <c r="E1032" s="216"/>
      <c r="F1032" s="217"/>
      <c r="G1032" s="218"/>
    </row>
    <row r="1033" spans="1:7" ht="24" x14ac:dyDescent="0.2">
      <c r="A1033" s="222" t="str">
        <f>CONCATENATE($A$14,".",TEXT(COUNTA(A$15:A1032)-COUNTIF(A$15:A1032,"*.")-COUNTIF(A$15:A1032,"*)")+1,0))</f>
        <v>2.3.70</v>
      </c>
      <c r="B1033" s="220" t="s">
        <v>1293</v>
      </c>
      <c r="C1033" s="221" t="s">
        <v>4712</v>
      </c>
      <c r="D1033" s="215"/>
      <c r="E1033" s="216"/>
      <c r="F1033" s="217"/>
      <c r="G1033" s="218"/>
    </row>
    <row r="1034" spans="1:7" x14ac:dyDescent="0.2">
      <c r="A1034" s="212"/>
      <c r="B1034" s="220" t="s">
        <v>206</v>
      </c>
      <c r="C1034" s="221" t="s">
        <v>3847</v>
      </c>
      <c r="D1034" s="215"/>
      <c r="E1034" s="216"/>
      <c r="F1034" s="217"/>
      <c r="G1034" s="218"/>
    </row>
    <row r="1035" spans="1:7" x14ac:dyDescent="0.2">
      <c r="A1035" s="212"/>
      <c r="B1035" s="220" t="s">
        <v>228</v>
      </c>
      <c r="C1035" s="221" t="s">
        <v>4522</v>
      </c>
      <c r="D1035" s="215"/>
      <c r="E1035" s="216"/>
      <c r="F1035" s="217"/>
      <c r="G1035" s="218"/>
    </row>
    <row r="1036" spans="1:7" ht="24" x14ac:dyDescent="0.2">
      <c r="A1036" s="212" t="s">
        <v>179</v>
      </c>
      <c r="B1036" s="220" t="s">
        <v>1294</v>
      </c>
      <c r="C1036" s="221" t="s">
        <v>4713</v>
      </c>
      <c r="D1036" s="215"/>
      <c r="E1036" s="216"/>
      <c r="F1036" s="217"/>
      <c r="G1036" s="218"/>
    </row>
    <row r="1037" spans="1:7" ht="60" x14ac:dyDescent="0.2">
      <c r="A1037" s="212" t="s">
        <v>181</v>
      </c>
      <c r="B1037" s="220" t="s">
        <v>1258</v>
      </c>
      <c r="C1037" s="221" t="s">
        <v>4679</v>
      </c>
      <c r="D1037" s="215"/>
      <c r="E1037" s="216"/>
      <c r="F1037" s="217"/>
      <c r="G1037" s="218"/>
    </row>
    <row r="1038" spans="1:7" ht="24" x14ac:dyDescent="0.2">
      <c r="A1038" s="212" t="s">
        <v>182</v>
      </c>
      <c r="B1038" s="220" t="s">
        <v>1294</v>
      </c>
      <c r="C1038" s="221" t="s">
        <v>4713</v>
      </c>
      <c r="D1038" s="215"/>
      <c r="E1038" s="216"/>
      <c r="F1038" s="217"/>
      <c r="G1038" s="218"/>
    </row>
    <row r="1039" spans="1:7" x14ac:dyDescent="0.2">
      <c r="A1039" s="212"/>
      <c r="B1039" s="220" t="s">
        <v>207</v>
      </c>
      <c r="C1039" s="221" t="s">
        <v>3745</v>
      </c>
      <c r="D1039" s="215" t="s">
        <v>194</v>
      </c>
      <c r="E1039" s="216">
        <v>0</v>
      </c>
      <c r="F1039" s="217"/>
      <c r="G1039" s="218">
        <f>ROUND(E1039*F1039,2)</f>
        <v>0</v>
      </c>
    </row>
    <row r="1040" spans="1:7" x14ac:dyDescent="0.2">
      <c r="A1040" s="212"/>
      <c r="B1040" s="220" t="s">
        <v>208</v>
      </c>
      <c r="C1040" s="221" t="s">
        <v>209</v>
      </c>
      <c r="D1040" s="215" t="s">
        <v>194</v>
      </c>
      <c r="E1040" s="216">
        <v>40.799999999999997</v>
      </c>
      <c r="F1040" s="4"/>
      <c r="G1040" s="218">
        <f>ROUND(E1040*F1040,2)</f>
        <v>0</v>
      </c>
    </row>
    <row r="1041" spans="1:7" x14ac:dyDescent="0.2">
      <c r="A1041" s="212"/>
      <c r="B1041" s="220"/>
      <c r="C1041" s="221"/>
      <c r="D1041" s="215"/>
      <c r="E1041" s="216"/>
      <c r="F1041" s="217"/>
      <c r="G1041" s="218"/>
    </row>
    <row r="1042" spans="1:7" x14ac:dyDescent="0.2">
      <c r="A1042" s="212"/>
      <c r="B1042" s="220" t="s">
        <v>239</v>
      </c>
      <c r="C1042" s="221" t="s">
        <v>4534</v>
      </c>
      <c r="D1042" s="215"/>
      <c r="E1042" s="216"/>
      <c r="F1042" s="217"/>
      <c r="G1042" s="218"/>
    </row>
    <row r="1043" spans="1:7" ht="48" x14ac:dyDescent="0.2">
      <c r="A1043" s="212" t="s">
        <v>183</v>
      </c>
      <c r="B1043" s="220" t="s">
        <v>1295</v>
      </c>
      <c r="C1043" s="221" t="s">
        <v>4714</v>
      </c>
      <c r="D1043" s="215"/>
      <c r="E1043" s="216"/>
      <c r="F1043" s="217"/>
      <c r="G1043" s="218"/>
    </row>
    <row r="1044" spans="1:7" x14ac:dyDescent="0.2">
      <c r="A1044" s="212"/>
      <c r="B1044" s="220" t="s">
        <v>207</v>
      </c>
      <c r="C1044" s="221" t="s">
        <v>3745</v>
      </c>
      <c r="D1044" s="215" t="s">
        <v>194</v>
      </c>
      <c r="E1044" s="216">
        <v>0</v>
      </c>
      <c r="F1044" s="217"/>
      <c r="G1044" s="218">
        <f>ROUND(E1044*F1044,2)</f>
        <v>0</v>
      </c>
    </row>
    <row r="1045" spans="1:7" x14ac:dyDescent="0.2">
      <c r="A1045" s="212"/>
      <c r="B1045" s="220" t="s">
        <v>208</v>
      </c>
      <c r="C1045" s="221" t="s">
        <v>209</v>
      </c>
      <c r="D1045" s="215" t="s">
        <v>194</v>
      </c>
      <c r="E1045" s="216">
        <v>24.095999999999997</v>
      </c>
      <c r="F1045" s="4"/>
      <c r="G1045" s="218">
        <f>ROUND(E1045*F1045,2)</f>
        <v>0</v>
      </c>
    </row>
    <row r="1046" spans="1:7" x14ac:dyDescent="0.2">
      <c r="A1046" s="212"/>
      <c r="B1046" s="220"/>
      <c r="C1046" s="221"/>
      <c r="D1046" s="215"/>
      <c r="E1046" s="216"/>
      <c r="F1046" s="217"/>
      <c r="G1046" s="218"/>
    </row>
    <row r="1047" spans="1:7" x14ac:dyDescent="0.2">
      <c r="A1047" s="222" t="str">
        <f>CONCATENATE($A$14,".",TEXT(COUNTA(A$15:A1046)-COUNTIF(A$15:A1046,"*.")-COUNTIF(A$15:A1046,"*)")+1,0))</f>
        <v>2.3.71</v>
      </c>
      <c r="B1047" s="220" t="s">
        <v>1296</v>
      </c>
      <c r="C1047" s="221" t="s">
        <v>4715</v>
      </c>
      <c r="D1047" s="215"/>
      <c r="E1047" s="216"/>
      <c r="F1047" s="217"/>
      <c r="G1047" s="218"/>
    </row>
    <row r="1048" spans="1:7" x14ac:dyDescent="0.2">
      <c r="A1048" s="212"/>
      <c r="B1048" s="220" t="s">
        <v>1297</v>
      </c>
      <c r="C1048" s="221" t="s">
        <v>4716</v>
      </c>
      <c r="D1048" s="215"/>
      <c r="E1048" s="216"/>
      <c r="F1048" s="217"/>
      <c r="G1048" s="218"/>
    </row>
    <row r="1049" spans="1:7" x14ac:dyDescent="0.2">
      <c r="A1049" s="212"/>
      <c r="B1049" s="220" t="s">
        <v>239</v>
      </c>
      <c r="C1049" s="221" t="s">
        <v>4534</v>
      </c>
      <c r="D1049" s="215"/>
      <c r="E1049" s="216"/>
      <c r="F1049" s="217"/>
      <c r="G1049" s="218"/>
    </row>
    <row r="1050" spans="1:7" ht="48" x14ac:dyDescent="0.2">
      <c r="A1050" s="212" t="s">
        <v>179</v>
      </c>
      <c r="B1050" s="220" t="s">
        <v>1298</v>
      </c>
      <c r="C1050" s="221" t="s">
        <v>4717</v>
      </c>
      <c r="D1050" s="215"/>
      <c r="E1050" s="216"/>
      <c r="F1050" s="217"/>
      <c r="G1050" s="218"/>
    </row>
    <row r="1051" spans="1:7" x14ac:dyDescent="0.2">
      <c r="A1051" s="212"/>
      <c r="B1051" s="220" t="s">
        <v>207</v>
      </c>
      <c r="C1051" s="221" t="s">
        <v>3745</v>
      </c>
      <c r="D1051" s="215" t="s">
        <v>194</v>
      </c>
      <c r="E1051" s="216">
        <v>0</v>
      </c>
      <c r="F1051" s="217"/>
      <c r="G1051" s="218">
        <f>ROUND(E1051*F1051,2)</f>
        <v>0</v>
      </c>
    </row>
    <row r="1052" spans="1:7" x14ac:dyDescent="0.2">
      <c r="A1052" s="212"/>
      <c r="B1052" s="220" t="s">
        <v>208</v>
      </c>
      <c r="C1052" s="221" t="s">
        <v>209</v>
      </c>
      <c r="D1052" s="215" t="s">
        <v>194</v>
      </c>
      <c r="E1052" s="216">
        <v>6.1440000000000001</v>
      </c>
      <c r="F1052" s="4"/>
      <c r="G1052" s="218">
        <f>ROUND(E1052*F1052,2)</f>
        <v>0</v>
      </c>
    </row>
    <row r="1053" spans="1:7" x14ac:dyDescent="0.2">
      <c r="A1053" s="212"/>
      <c r="B1053" s="220"/>
      <c r="C1053" s="221"/>
      <c r="D1053" s="215"/>
      <c r="E1053" s="216"/>
      <c r="F1053" s="217"/>
      <c r="G1053" s="218"/>
    </row>
    <row r="1054" spans="1:7" ht="36" x14ac:dyDescent="0.2">
      <c r="A1054" s="222" t="str">
        <f>CONCATENATE($A$14,".",TEXT(COUNTA(A$15:A1053)-COUNTIF(A$15:A1053,"*.")-COUNTIF(A$15:A1053,"*)")+1,0))</f>
        <v>2.3.72</v>
      </c>
      <c r="B1054" s="220" t="s">
        <v>1299</v>
      </c>
      <c r="C1054" s="221" t="s">
        <v>4718</v>
      </c>
      <c r="D1054" s="215"/>
      <c r="E1054" s="216"/>
      <c r="F1054" s="217"/>
      <c r="G1054" s="218"/>
    </row>
    <row r="1055" spans="1:7" x14ac:dyDescent="0.2">
      <c r="A1055" s="212"/>
      <c r="B1055" s="220" t="s">
        <v>206</v>
      </c>
      <c r="C1055" s="221" t="s">
        <v>3847</v>
      </c>
      <c r="D1055" s="215"/>
      <c r="E1055" s="216"/>
      <c r="F1055" s="217"/>
      <c r="G1055" s="218"/>
    </row>
    <row r="1056" spans="1:7" x14ac:dyDescent="0.2">
      <c r="A1056" s="212"/>
      <c r="B1056" s="220" t="s">
        <v>1300</v>
      </c>
      <c r="C1056" s="221" t="s">
        <v>4618</v>
      </c>
      <c r="D1056" s="215"/>
      <c r="E1056" s="216"/>
      <c r="F1056" s="217"/>
      <c r="G1056" s="218"/>
    </row>
    <row r="1057" spans="1:7" ht="36" x14ac:dyDescent="0.2">
      <c r="A1057" s="212" t="s">
        <v>179</v>
      </c>
      <c r="B1057" s="220" t="s">
        <v>222</v>
      </c>
      <c r="C1057" s="221" t="s">
        <v>4642</v>
      </c>
      <c r="D1057" s="215"/>
      <c r="E1057" s="216"/>
      <c r="F1057" s="217"/>
      <c r="G1057" s="218"/>
    </row>
    <row r="1058" spans="1:7" ht="48" x14ac:dyDescent="0.2">
      <c r="A1058" s="212" t="s">
        <v>181</v>
      </c>
      <c r="B1058" s="220" t="s">
        <v>1247</v>
      </c>
      <c r="C1058" s="221" t="s">
        <v>4668</v>
      </c>
      <c r="D1058" s="215"/>
      <c r="E1058" s="216"/>
      <c r="F1058" s="217"/>
      <c r="G1058" s="218"/>
    </row>
    <row r="1059" spans="1:7" ht="36" x14ac:dyDescent="0.2">
      <c r="A1059" s="212" t="s">
        <v>182</v>
      </c>
      <c r="B1059" s="220" t="s">
        <v>222</v>
      </c>
      <c r="C1059" s="221" t="s">
        <v>4642</v>
      </c>
      <c r="D1059" s="215"/>
      <c r="E1059" s="216"/>
      <c r="F1059" s="217"/>
      <c r="G1059" s="218"/>
    </row>
    <row r="1060" spans="1:7" ht="60" x14ac:dyDescent="0.2">
      <c r="A1060" s="212" t="s">
        <v>183</v>
      </c>
      <c r="B1060" s="220" t="s">
        <v>1281</v>
      </c>
      <c r="C1060" s="221" t="s">
        <v>4669</v>
      </c>
      <c r="D1060" s="215"/>
      <c r="E1060" s="216"/>
      <c r="F1060" s="217"/>
      <c r="G1060" s="218"/>
    </row>
    <row r="1061" spans="1:7" ht="36" x14ac:dyDescent="0.2">
      <c r="A1061" s="212" t="s">
        <v>212</v>
      </c>
      <c r="B1061" s="220" t="s">
        <v>1301</v>
      </c>
      <c r="C1061" s="221" t="s">
        <v>4719</v>
      </c>
      <c r="D1061" s="215"/>
      <c r="E1061" s="216"/>
      <c r="F1061" s="217"/>
      <c r="G1061" s="218"/>
    </row>
    <row r="1062" spans="1:7" x14ac:dyDescent="0.2">
      <c r="A1062" s="212"/>
      <c r="B1062" s="220" t="s">
        <v>207</v>
      </c>
      <c r="C1062" s="221" t="s">
        <v>3745</v>
      </c>
      <c r="D1062" s="215" t="s">
        <v>194</v>
      </c>
      <c r="E1062" s="216">
        <v>0</v>
      </c>
      <c r="F1062" s="217"/>
      <c r="G1062" s="218">
        <f>ROUND(E1062*F1062,2)</f>
        <v>0</v>
      </c>
    </row>
    <row r="1063" spans="1:7" x14ac:dyDescent="0.2">
      <c r="A1063" s="212"/>
      <c r="B1063" s="220" t="s">
        <v>208</v>
      </c>
      <c r="C1063" s="221" t="s">
        <v>209</v>
      </c>
      <c r="D1063" s="215" t="s">
        <v>194</v>
      </c>
      <c r="E1063" s="216">
        <v>13.65</v>
      </c>
      <c r="F1063" s="4"/>
      <c r="G1063" s="218">
        <f>ROUND(E1063*F1063,2)</f>
        <v>0</v>
      </c>
    </row>
    <row r="1064" spans="1:7" x14ac:dyDescent="0.2">
      <c r="A1064" s="212"/>
      <c r="B1064" s="220"/>
      <c r="C1064" s="221"/>
      <c r="D1064" s="215"/>
      <c r="E1064" s="216"/>
      <c r="F1064" s="217"/>
      <c r="G1064" s="218"/>
    </row>
    <row r="1065" spans="1:7" x14ac:dyDescent="0.2">
      <c r="A1065" s="212"/>
      <c r="B1065" s="220" t="s">
        <v>239</v>
      </c>
      <c r="C1065" s="221" t="s">
        <v>4534</v>
      </c>
      <c r="D1065" s="215"/>
      <c r="E1065" s="216"/>
      <c r="F1065" s="217"/>
      <c r="G1065" s="218"/>
    </row>
    <row r="1066" spans="1:7" ht="48" x14ac:dyDescent="0.2">
      <c r="A1066" s="212" t="s">
        <v>213</v>
      </c>
      <c r="B1066" s="220" t="s">
        <v>1302</v>
      </c>
      <c r="C1066" s="221" t="s">
        <v>4682</v>
      </c>
      <c r="D1066" s="215"/>
      <c r="E1066" s="216"/>
      <c r="F1066" s="217"/>
      <c r="G1066" s="218"/>
    </row>
    <row r="1067" spans="1:7" ht="36" x14ac:dyDescent="0.2">
      <c r="A1067" s="212" t="s">
        <v>214</v>
      </c>
      <c r="B1067" s="220" t="s">
        <v>222</v>
      </c>
      <c r="C1067" s="221" t="s">
        <v>4642</v>
      </c>
      <c r="D1067" s="215"/>
      <c r="E1067" s="216"/>
      <c r="F1067" s="217"/>
      <c r="G1067" s="218"/>
    </row>
    <row r="1068" spans="1:7" ht="48" x14ac:dyDescent="0.2">
      <c r="A1068" s="212" t="s">
        <v>216</v>
      </c>
      <c r="B1068" s="220" t="s">
        <v>1247</v>
      </c>
      <c r="C1068" s="221" t="s">
        <v>4668</v>
      </c>
      <c r="D1068" s="215"/>
      <c r="E1068" s="216"/>
      <c r="F1068" s="217"/>
      <c r="G1068" s="218"/>
    </row>
    <row r="1069" spans="1:7" ht="36" x14ac:dyDescent="0.2">
      <c r="A1069" s="212" t="s">
        <v>217</v>
      </c>
      <c r="B1069" s="220" t="s">
        <v>222</v>
      </c>
      <c r="C1069" s="221" t="s">
        <v>4642</v>
      </c>
      <c r="D1069" s="215"/>
      <c r="E1069" s="216"/>
      <c r="F1069" s="217"/>
      <c r="G1069" s="218"/>
    </row>
    <row r="1070" spans="1:7" x14ac:dyDescent="0.2">
      <c r="A1070" s="212" t="s">
        <v>218</v>
      </c>
      <c r="B1070" s="220" t="s">
        <v>1303</v>
      </c>
      <c r="C1070" s="221" t="s">
        <v>4720</v>
      </c>
      <c r="D1070" s="215"/>
      <c r="E1070" s="216"/>
      <c r="F1070" s="217"/>
      <c r="G1070" s="218"/>
    </row>
    <row r="1071" spans="1:7" ht="36" x14ac:dyDescent="0.2">
      <c r="A1071" s="212" t="s">
        <v>219</v>
      </c>
      <c r="B1071" s="220" t="s">
        <v>222</v>
      </c>
      <c r="C1071" s="221" t="s">
        <v>4642</v>
      </c>
      <c r="D1071" s="215"/>
      <c r="E1071" s="216"/>
      <c r="F1071" s="217"/>
      <c r="G1071" s="218"/>
    </row>
    <row r="1072" spans="1:7" x14ac:dyDescent="0.2">
      <c r="A1072" s="212"/>
      <c r="B1072" s="220" t="s">
        <v>207</v>
      </c>
      <c r="C1072" s="221" t="s">
        <v>3745</v>
      </c>
      <c r="D1072" s="215" t="s">
        <v>194</v>
      </c>
      <c r="E1072" s="216">
        <v>0</v>
      </c>
      <c r="F1072" s="217"/>
      <c r="G1072" s="218">
        <f>ROUND(E1072*F1072,2)</f>
        <v>0</v>
      </c>
    </row>
    <row r="1073" spans="1:7" x14ac:dyDescent="0.2">
      <c r="A1073" s="212"/>
      <c r="B1073" s="220" t="s">
        <v>208</v>
      </c>
      <c r="C1073" s="221" t="s">
        <v>209</v>
      </c>
      <c r="D1073" s="215" t="s">
        <v>194</v>
      </c>
      <c r="E1073" s="216">
        <v>13.177499999999998</v>
      </c>
      <c r="F1073" s="4"/>
      <c r="G1073" s="218">
        <f>ROUND(E1073*F1073,2)</f>
        <v>0</v>
      </c>
    </row>
    <row r="1074" spans="1:7" x14ac:dyDescent="0.2">
      <c r="A1074" s="212"/>
      <c r="B1074" s="220"/>
      <c r="C1074" s="221"/>
      <c r="D1074" s="215"/>
      <c r="E1074" s="216"/>
      <c r="F1074" s="217"/>
      <c r="G1074" s="218"/>
    </row>
    <row r="1075" spans="1:7" ht="36" x14ac:dyDescent="0.2">
      <c r="A1075" s="222" t="str">
        <f>CONCATENATE($A$14,".",TEXT(COUNTA(A$15:A1074)-COUNTIF(A$15:A1074,"*.")-COUNTIF(A$15:A1074,"*)")+1,0))</f>
        <v>2.3.73</v>
      </c>
      <c r="B1075" s="220" t="s">
        <v>1304</v>
      </c>
      <c r="C1075" s="221" t="s">
        <v>4721</v>
      </c>
      <c r="D1075" s="215"/>
      <c r="E1075" s="216"/>
      <c r="F1075" s="217"/>
      <c r="G1075" s="218"/>
    </row>
    <row r="1076" spans="1:7" x14ac:dyDescent="0.2">
      <c r="A1076" s="212"/>
      <c r="B1076" s="220" t="s">
        <v>206</v>
      </c>
      <c r="C1076" s="221" t="s">
        <v>3847</v>
      </c>
      <c r="D1076" s="215"/>
      <c r="E1076" s="216"/>
      <c r="F1076" s="217"/>
      <c r="G1076" s="218"/>
    </row>
    <row r="1077" spans="1:7" x14ac:dyDescent="0.2">
      <c r="A1077" s="212"/>
      <c r="B1077" s="220" t="s">
        <v>1266</v>
      </c>
      <c r="C1077" s="221" t="s">
        <v>4687</v>
      </c>
      <c r="D1077" s="215"/>
      <c r="E1077" s="216"/>
      <c r="F1077" s="217"/>
      <c r="G1077" s="218"/>
    </row>
    <row r="1078" spans="1:7" ht="60" x14ac:dyDescent="0.2">
      <c r="A1078" s="212" t="s">
        <v>179</v>
      </c>
      <c r="B1078" s="220" t="s">
        <v>1267</v>
      </c>
      <c r="C1078" s="221" t="s">
        <v>4688</v>
      </c>
      <c r="D1078" s="215"/>
      <c r="E1078" s="216"/>
      <c r="F1078" s="217"/>
      <c r="G1078" s="218"/>
    </row>
    <row r="1079" spans="1:7" ht="36" x14ac:dyDescent="0.2">
      <c r="A1079" s="212" t="s">
        <v>181</v>
      </c>
      <c r="B1079" s="220" t="s">
        <v>1268</v>
      </c>
      <c r="C1079" s="221" t="s">
        <v>4689</v>
      </c>
      <c r="D1079" s="215"/>
      <c r="E1079" s="216"/>
      <c r="F1079" s="217"/>
      <c r="G1079" s="218"/>
    </row>
    <row r="1080" spans="1:7" x14ac:dyDescent="0.2">
      <c r="A1080" s="212"/>
      <c r="B1080" s="220" t="s">
        <v>207</v>
      </c>
      <c r="C1080" s="221" t="s">
        <v>3745</v>
      </c>
      <c r="D1080" s="215" t="s">
        <v>194</v>
      </c>
      <c r="E1080" s="216">
        <v>0</v>
      </c>
      <c r="F1080" s="217"/>
      <c r="G1080" s="218">
        <f>ROUND(E1080*F1080,2)</f>
        <v>0</v>
      </c>
    </row>
    <row r="1081" spans="1:7" x14ac:dyDescent="0.2">
      <c r="A1081" s="212"/>
      <c r="B1081" s="220" t="s">
        <v>208</v>
      </c>
      <c r="C1081" s="221" t="s">
        <v>209</v>
      </c>
      <c r="D1081" s="215" t="s">
        <v>194</v>
      </c>
      <c r="E1081" s="216">
        <v>117.09</v>
      </c>
      <c r="F1081" s="4"/>
      <c r="G1081" s="218">
        <f>ROUND(E1081*F1081,2)</f>
        <v>0</v>
      </c>
    </row>
    <row r="1082" spans="1:7" x14ac:dyDescent="0.2">
      <c r="A1082" s="212"/>
      <c r="B1082" s="220"/>
      <c r="C1082" s="221"/>
      <c r="D1082" s="215"/>
      <c r="E1082" s="216"/>
      <c r="F1082" s="217"/>
      <c r="G1082" s="218"/>
    </row>
    <row r="1083" spans="1:7" x14ac:dyDescent="0.2">
      <c r="A1083" s="212"/>
      <c r="B1083" s="220" t="s">
        <v>239</v>
      </c>
      <c r="C1083" s="221" t="s">
        <v>4534</v>
      </c>
      <c r="D1083" s="215"/>
      <c r="E1083" s="216"/>
      <c r="F1083" s="217"/>
      <c r="G1083" s="218"/>
    </row>
    <row r="1084" spans="1:7" ht="48" x14ac:dyDescent="0.2">
      <c r="A1084" s="212" t="s">
        <v>182</v>
      </c>
      <c r="B1084" s="220" t="s">
        <v>1295</v>
      </c>
      <c r="C1084" s="221" t="s">
        <v>4714</v>
      </c>
      <c r="D1084" s="215"/>
      <c r="E1084" s="216"/>
      <c r="F1084" s="217"/>
      <c r="G1084" s="218"/>
    </row>
    <row r="1085" spans="1:7" x14ac:dyDescent="0.2">
      <c r="A1085" s="212"/>
      <c r="B1085" s="220" t="s">
        <v>207</v>
      </c>
      <c r="C1085" s="221" t="s">
        <v>3745</v>
      </c>
      <c r="D1085" s="215" t="s">
        <v>194</v>
      </c>
      <c r="E1085" s="216">
        <v>0</v>
      </c>
      <c r="F1085" s="217"/>
      <c r="G1085" s="218">
        <f>ROUND(E1085*F1085,2)</f>
        <v>0</v>
      </c>
    </row>
    <row r="1086" spans="1:7" x14ac:dyDescent="0.2">
      <c r="A1086" s="212"/>
      <c r="B1086" s="220" t="s">
        <v>208</v>
      </c>
      <c r="C1086" s="221" t="s">
        <v>209</v>
      </c>
      <c r="D1086" s="215" t="s">
        <v>194</v>
      </c>
      <c r="E1086" s="216">
        <v>69.150499999999994</v>
      </c>
      <c r="F1086" s="4"/>
      <c r="G1086" s="218">
        <f>ROUND(E1086*F1086,2)</f>
        <v>0</v>
      </c>
    </row>
    <row r="1087" spans="1:7" x14ac:dyDescent="0.2">
      <c r="A1087" s="212"/>
      <c r="B1087" s="220"/>
      <c r="C1087" s="221"/>
      <c r="D1087" s="215"/>
      <c r="E1087" s="216"/>
      <c r="F1087" s="217"/>
      <c r="G1087" s="218"/>
    </row>
    <row r="1088" spans="1:7" ht="36" x14ac:dyDescent="0.2">
      <c r="A1088" s="222" t="str">
        <f>CONCATENATE($A$14,".",TEXT(COUNTA(A$15:A1087)-COUNTIF(A$15:A1087,"*.")-COUNTIF(A$15:A1087,"*)")+1,0))</f>
        <v>2.3.74</v>
      </c>
      <c r="B1088" s="220" t="s">
        <v>1305</v>
      </c>
      <c r="C1088" s="221" t="s">
        <v>4722</v>
      </c>
      <c r="D1088" s="215"/>
      <c r="E1088" s="216"/>
      <c r="F1088" s="217"/>
      <c r="G1088" s="218"/>
    </row>
    <row r="1089" spans="1:7" x14ac:dyDescent="0.2">
      <c r="A1089" s="212"/>
      <c r="B1089" s="220" t="s">
        <v>206</v>
      </c>
      <c r="C1089" s="221" t="s">
        <v>3847</v>
      </c>
      <c r="D1089" s="215"/>
      <c r="E1089" s="216"/>
      <c r="F1089" s="217"/>
      <c r="G1089" s="218"/>
    </row>
    <row r="1090" spans="1:7" x14ac:dyDescent="0.2">
      <c r="A1090" s="212"/>
      <c r="B1090" s="220" t="s">
        <v>1266</v>
      </c>
      <c r="C1090" s="221" t="s">
        <v>4687</v>
      </c>
      <c r="D1090" s="215"/>
      <c r="E1090" s="216"/>
      <c r="F1090" s="217"/>
      <c r="G1090" s="218"/>
    </row>
    <row r="1091" spans="1:7" ht="60" x14ac:dyDescent="0.2">
      <c r="A1091" s="212" t="s">
        <v>179</v>
      </c>
      <c r="B1091" s="220" t="s">
        <v>1267</v>
      </c>
      <c r="C1091" s="221" t="s">
        <v>4688</v>
      </c>
      <c r="D1091" s="215"/>
      <c r="E1091" s="216"/>
      <c r="F1091" s="217"/>
      <c r="G1091" s="218"/>
    </row>
    <row r="1092" spans="1:7" ht="36" x14ac:dyDescent="0.2">
      <c r="A1092" s="212" t="s">
        <v>181</v>
      </c>
      <c r="B1092" s="220" t="s">
        <v>1268</v>
      </c>
      <c r="C1092" s="221" t="s">
        <v>4689</v>
      </c>
      <c r="D1092" s="215"/>
      <c r="E1092" s="216"/>
      <c r="F1092" s="217"/>
      <c r="G1092" s="218"/>
    </row>
    <row r="1093" spans="1:7" x14ac:dyDescent="0.2">
      <c r="A1093" s="212"/>
      <c r="B1093" s="220" t="s">
        <v>207</v>
      </c>
      <c r="C1093" s="221" t="s">
        <v>3745</v>
      </c>
      <c r="D1093" s="215" t="s">
        <v>194</v>
      </c>
      <c r="E1093" s="216">
        <v>0</v>
      </c>
      <c r="F1093" s="217"/>
      <c r="G1093" s="218">
        <f>ROUND(E1093*F1093,2)</f>
        <v>0</v>
      </c>
    </row>
    <row r="1094" spans="1:7" x14ac:dyDescent="0.2">
      <c r="A1094" s="212"/>
      <c r="B1094" s="220" t="s">
        <v>208</v>
      </c>
      <c r="C1094" s="221" t="s">
        <v>209</v>
      </c>
      <c r="D1094" s="215" t="s">
        <v>194</v>
      </c>
      <c r="E1094" s="216">
        <v>13.6</v>
      </c>
      <c r="F1094" s="4"/>
      <c r="G1094" s="218">
        <f>ROUND(E1094*F1094,2)</f>
        <v>0</v>
      </c>
    </row>
    <row r="1095" spans="1:7" x14ac:dyDescent="0.2">
      <c r="A1095" s="212"/>
      <c r="B1095" s="220"/>
      <c r="C1095" s="221"/>
      <c r="D1095" s="215"/>
      <c r="E1095" s="216"/>
      <c r="F1095" s="217"/>
      <c r="G1095" s="218"/>
    </row>
    <row r="1096" spans="1:7" ht="24" x14ac:dyDescent="0.2">
      <c r="A1096" s="222" t="str">
        <f>CONCATENATE($A$14,".",TEXT(COUNTA(A$15:A1095)-COUNTIF(A$15:A1095,"*.")-COUNTIF(A$15:A1095,"*)")+1,0))</f>
        <v>2.3.75</v>
      </c>
      <c r="B1096" s="220" t="s">
        <v>1306</v>
      </c>
      <c r="C1096" s="221" t="s">
        <v>4723</v>
      </c>
      <c r="D1096" s="215"/>
      <c r="E1096" s="216"/>
      <c r="F1096" s="217"/>
      <c r="G1096" s="218"/>
    </row>
    <row r="1097" spans="1:7" x14ac:dyDescent="0.2">
      <c r="A1097" s="212"/>
      <c r="B1097" s="220" t="s">
        <v>206</v>
      </c>
      <c r="C1097" s="221" t="s">
        <v>3847</v>
      </c>
      <c r="D1097" s="215"/>
      <c r="E1097" s="216"/>
      <c r="F1097" s="217"/>
      <c r="G1097" s="218"/>
    </row>
    <row r="1098" spans="1:7" ht="48" x14ac:dyDescent="0.2">
      <c r="A1098" s="212" t="s">
        <v>179</v>
      </c>
      <c r="B1098" s="220" t="s">
        <v>1307</v>
      </c>
      <c r="C1098" s="221" t="s">
        <v>4724</v>
      </c>
      <c r="D1098" s="215"/>
      <c r="E1098" s="216"/>
      <c r="F1098" s="217"/>
      <c r="G1098" s="218"/>
    </row>
    <row r="1099" spans="1:7" ht="36" x14ac:dyDescent="0.2">
      <c r="A1099" s="212" t="s">
        <v>181</v>
      </c>
      <c r="B1099" s="220" t="s">
        <v>1268</v>
      </c>
      <c r="C1099" s="221" t="s">
        <v>4689</v>
      </c>
      <c r="D1099" s="215"/>
      <c r="E1099" s="216"/>
      <c r="F1099" s="217"/>
      <c r="G1099" s="218"/>
    </row>
    <row r="1100" spans="1:7" ht="48" x14ac:dyDescent="0.2">
      <c r="A1100" s="212" t="s">
        <v>182</v>
      </c>
      <c r="B1100" s="220" t="s">
        <v>1247</v>
      </c>
      <c r="C1100" s="221" t="s">
        <v>4668</v>
      </c>
      <c r="D1100" s="215"/>
      <c r="E1100" s="216"/>
      <c r="F1100" s="217"/>
      <c r="G1100" s="218"/>
    </row>
    <row r="1101" spans="1:7" ht="48" x14ac:dyDescent="0.2">
      <c r="A1101" s="212" t="s">
        <v>183</v>
      </c>
      <c r="B1101" s="220" t="s">
        <v>1307</v>
      </c>
      <c r="C1101" s="221" t="s">
        <v>4724</v>
      </c>
      <c r="D1101" s="215"/>
      <c r="E1101" s="216"/>
      <c r="F1101" s="217"/>
      <c r="G1101" s="218"/>
    </row>
    <row r="1102" spans="1:7" x14ac:dyDescent="0.2">
      <c r="A1102" s="212"/>
      <c r="B1102" s="220" t="s">
        <v>207</v>
      </c>
      <c r="C1102" s="221" t="s">
        <v>3745</v>
      </c>
      <c r="D1102" s="215" t="s">
        <v>194</v>
      </c>
      <c r="E1102" s="216">
        <v>0</v>
      </c>
      <c r="F1102" s="217"/>
      <c r="G1102" s="218">
        <f>ROUND(E1102*F1102,2)</f>
        <v>0</v>
      </c>
    </row>
    <row r="1103" spans="1:7" x14ac:dyDescent="0.2">
      <c r="A1103" s="212"/>
      <c r="B1103" s="220" t="s">
        <v>208</v>
      </c>
      <c r="C1103" s="221" t="s">
        <v>209</v>
      </c>
      <c r="D1103" s="215" t="s">
        <v>194</v>
      </c>
      <c r="E1103" s="216">
        <v>19.760000000000002</v>
      </c>
      <c r="F1103" s="4"/>
      <c r="G1103" s="218">
        <f>ROUND(E1103*F1103,2)</f>
        <v>0</v>
      </c>
    </row>
    <row r="1104" spans="1:7" x14ac:dyDescent="0.2">
      <c r="A1104" s="212"/>
      <c r="B1104" s="220"/>
      <c r="C1104" s="221"/>
      <c r="D1104" s="215"/>
      <c r="E1104" s="216"/>
      <c r="F1104" s="217"/>
      <c r="G1104" s="218"/>
    </row>
    <row r="1105" spans="1:7" ht="24" x14ac:dyDescent="0.2">
      <c r="A1105" s="222" t="str">
        <f>CONCATENATE($A$14,".",TEXT(COUNTA(A$15:A1104)-COUNTIF(A$15:A1104,"*.")-COUNTIF(A$15:A1104,"*)")+1,0))</f>
        <v>2.3.76</v>
      </c>
      <c r="B1105" s="220" t="s">
        <v>1308</v>
      </c>
      <c r="C1105" s="221" t="s">
        <v>4725</v>
      </c>
      <c r="D1105" s="215"/>
      <c r="E1105" s="216"/>
      <c r="F1105" s="217"/>
      <c r="G1105" s="218"/>
    </row>
    <row r="1106" spans="1:7" x14ac:dyDescent="0.2">
      <c r="A1106" s="212"/>
      <c r="B1106" s="220" t="s">
        <v>206</v>
      </c>
      <c r="C1106" s="221" t="s">
        <v>3847</v>
      </c>
      <c r="D1106" s="215"/>
      <c r="E1106" s="216"/>
      <c r="F1106" s="217"/>
      <c r="G1106" s="218"/>
    </row>
    <row r="1107" spans="1:7" ht="48" x14ac:dyDescent="0.2">
      <c r="A1107" s="212" t="s">
        <v>179</v>
      </c>
      <c r="B1107" s="220" t="s">
        <v>1307</v>
      </c>
      <c r="C1107" s="221" t="s">
        <v>4724</v>
      </c>
      <c r="D1107" s="215"/>
      <c r="E1107" s="216"/>
      <c r="F1107" s="217"/>
      <c r="G1107" s="218"/>
    </row>
    <row r="1108" spans="1:7" ht="36" x14ac:dyDescent="0.2">
      <c r="A1108" s="212" t="s">
        <v>181</v>
      </c>
      <c r="B1108" s="220" t="s">
        <v>1268</v>
      </c>
      <c r="C1108" s="221" t="s">
        <v>4689</v>
      </c>
      <c r="D1108" s="215"/>
      <c r="E1108" s="216"/>
      <c r="F1108" s="217"/>
      <c r="G1108" s="218"/>
    </row>
    <row r="1109" spans="1:7" ht="48" x14ac:dyDescent="0.2">
      <c r="A1109" s="212" t="s">
        <v>182</v>
      </c>
      <c r="B1109" s="220" t="s">
        <v>1247</v>
      </c>
      <c r="C1109" s="221" t="s">
        <v>4668</v>
      </c>
      <c r="D1109" s="215"/>
      <c r="E1109" s="216"/>
      <c r="F1109" s="217"/>
      <c r="G1109" s="218"/>
    </row>
    <row r="1110" spans="1:7" ht="48" x14ac:dyDescent="0.2">
      <c r="A1110" s="212" t="s">
        <v>183</v>
      </c>
      <c r="B1110" s="220" t="s">
        <v>1307</v>
      </c>
      <c r="C1110" s="221" t="s">
        <v>4724</v>
      </c>
      <c r="D1110" s="215"/>
      <c r="E1110" s="216"/>
      <c r="F1110" s="217"/>
      <c r="G1110" s="218"/>
    </row>
    <row r="1111" spans="1:7" x14ac:dyDescent="0.2">
      <c r="A1111" s="212"/>
      <c r="B1111" s="220" t="s">
        <v>207</v>
      </c>
      <c r="C1111" s="221" t="s">
        <v>3745</v>
      </c>
      <c r="D1111" s="215" t="s">
        <v>194</v>
      </c>
      <c r="E1111" s="216">
        <v>0</v>
      </c>
      <c r="F1111" s="217"/>
      <c r="G1111" s="218">
        <f>ROUND(E1111*F1111,2)</f>
        <v>0</v>
      </c>
    </row>
    <row r="1112" spans="1:7" x14ac:dyDescent="0.2">
      <c r="A1112" s="212"/>
      <c r="B1112" s="220" t="s">
        <v>208</v>
      </c>
      <c r="C1112" s="221" t="s">
        <v>209</v>
      </c>
      <c r="D1112" s="215" t="s">
        <v>194</v>
      </c>
      <c r="E1112" s="216">
        <v>51.34</v>
      </c>
      <c r="F1112" s="4"/>
      <c r="G1112" s="218">
        <f>ROUND(E1112*F1112,2)</f>
        <v>0</v>
      </c>
    </row>
    <row r="1113" spans="1:7" x14ac:dyDescent="0.2">
      <c r="A1113" s="212"/>
      <c r="B1113" s="220"/>
      <c r="C1113" s="221"/>
      <c r="D1113" s="215"/>
      <c r="E1113" s="216"/>
      <c r="F1113" s="217"/>
      <c r="G1113" s="218"/>
    </row>
    <row r="1114" spans="1:7" ht="24" x14ac:dyDescent="0.2">
      <c r="A1114" s="222" t="str">
        <f>CONCATENATE($A$14,".",TEXT(COUNTA(A$15:A1113)-COUNTIF(A$15:A1113,"*.")-COUNTIF(A$15:A1113,"*)")+1,0))</f>
        <v>2.3.77</v>
      </c>
      <c r="B1114" s="220" t="s">
        <v>1309</v>
      </c>
      <c r="C1114" s="221" t="s">
        <v>4726</v>
      </c>
      <c r="D1114" s="215"/>
      <c r="E1114" s="216"/>
      <c r="F1114" s="217"/>
      <c r="G1114" s="218"/>
    </row>
    <row r="1115" spans="1:7" x14ac:dyDescent="0.2">
      <c r="A1115" s="212"/>
      <c r="B1115" s="220" t="s">
        <v>206</v>
      </c>
      <c r="C1115" s="221" t="s">
        <v>3847</v>
      </c>
      <c r="D1115" s="215"/>
      <c r="E1115" s="216"/>
      <c r="F1115" s="217"/>
      <c r="G1115" s="218"/>
    </row>
    <row r="1116" spans="1:7" ht="36" x14ac:dyDescent="0.2">
      <c r="A1116" s="212" t="s">
        <v>179</v>
      </c>
      <c r="B1116" s="220" t="s">
        <v>1301</v>
      </c>
      <c r="C1116" s="221" t="s">
        <v>4719</v>
      </c>
      <c r="D1116" s="215"/>
      <c r="E1116" s="216"/>
      <c r="F1116" s="217"/>
      <c r="G1116" s="218"/>
    </row>
    <row r="1117" spans="1:7" ht="48" x14ac:dyDescent="0.2">
      <c r="A1117" s="212" t="s">
        <v>181</v>
      </c>
      <c r="B1117" s="220" t="s">
        <v>1247</v>
      </c>
      <c r="C1117" s="221" t="s">
        <v>4668</v>
      </c>
      <c r="D1117" s="215"/>
      <c r="E1117" s="216"/>
      <c r="F1117" s="217"/>
      <c r="G1117" s="218"/>
    </row>
    <row r="1118" spans="1:7" ht="36" x14ac:dyDescent="0.2">
      <c r="A1118" s="212" t="s">
        <v>182</v>
      </c>
      <c r="B1118" s="220" t="s">
        <v>1301</v>
      </c>
      <c r="C1118" s="221" t="s">
        <v>4719</v>
      </c>
      <c r="D1118" s="215"/>
      <c r="E1118" s="216"/>
      <c r="F1118" s="217"/>
      <c r="G1118" s="218"/>
    </row>
    <row r="1119" spans="1:7" ht="60" x14ac:dyDescent="0.2">
      <c r="A1119" s="212" t="s">
        <v>183</v>
      </c>
      <c r="B1119" s="220" t="s">
        <v>1310</v>
      </c>
      <c r="C1119" s="221" t="s">
        <v>4669</v>
      </c>
      <c r="D1119" s="215"/>
      <c r="E1119" s="216"/>
      <c r="F1119" s="217"/>
      <c r="G1119" s="218"/>
    </row>
    <row r="1120" spans="1:7" ht="36" x14ac:dyDescent="0.2">
      <c r="A1120" s="212" t="s">
        <v>212</v>
      </c>
      <c r="B1120" s="220" t="s">
        <v>1301</v>
      </c>
      <c r="C1120" s="221" t="s">
        <v>4719</v>
      </c>
      <c r="D1120" s="215"/>
      <c r="E1120" s="216"/>
      <c r="F1120" s="217"/>
      <c r="G1120" s="218"/>
    </row>
    <row r="1121" spans="1:7" x14ac:dyDescent="0.2">
      <c r="A1121" s="212"/>
      <c r="B1121" s="220" t="s">
        <v>207</v>
      </c>
      <c r="C1121" s="221" t="s">
        <v>3745</v>
      </c>
      <c r="D1121" s="215" t="s">
        <v>194</v>
      </c>
      <c r="E1121" s="216">
        <v>38.85</v>
      </c>
      <c r="F1121" s="4"/>
      <c r="G1121" s="218">
        <f>ROUND(E1121*F1121,2)</f>
        <v>0</v>
      </c>
    </row>
    <row r="1122" spans="1:7" x14ac:dyDescent="0.2">
      <c r="A1122" s="212"/>
      <c r="B1122" s="220" t="s">
        <v>208</v>
      </c>
      <c r="C1122" s="221" t="s">
        <v>209</v>
      </c>
      <c r="D1122" s="215" t="s">
        <v>194</v>
      </c>
      <c r="E1122" s="216">
        <v>94.350000000000009</v>
      </c>
      <c r="F1122" s="4"/>
      <c r="G1122" s="218">
        <f>ROUND(E1122*F1122,2)</f>
        <v>0</v>
      </c>
    </row>
    <row r="1123" spans="1:7" x14ac:dyDescent="0.2">
      <c r="A1123" s="212"/>
      <c r="B1123" s="220"/>
      <c r="C1123" s="221"/>
      <c r="D1123" s="215"/>
      <c r="E1123" s="216"/>
      <c r="F1123" s="217"/>
      <c r="G1123" s="218"/>
    </row>
    <row r="1124" spans="1:7" ht="24" x14ac:dyDescent="0.2">
      <c r="A1124" s="222" t="str">
        <f>CONCATENATE($A$14,".",TEXT(COUNTA(A$15:A1123)-COUNTIF(A$15:A1123,"*.")-COUNTIF(A$15:A1123,"*)")+1,0))</f>
        <v>2.3.78</v>
      </c>
      <c r="B1124" s="220" t="s">
        <v>1311</v>
      </c>
      <c r="C1124" s="221" t="s">
        <v>4727</v>
      </c>
      <c r="D1124" s="215"/>
      <c r="E1124" s="216"/>
      <c r="F1124" s="217"/>
      <c r="G1124" s="218"/>
    </row>
    <row r="1125" spans="1:7" x14ac:dyDescent="0.2">
      <c r="A1125" s="212"/>
      <c r="B1125" s="220" t="s">
        <v>206</v>
      </c>
      <c r="C1125" s="221" t="s">
        <v>3847</v>
      </c>
      <c r="D1125" s="215"/>
      <c r="E1125" s="216"/>
      <c r="F1125" s="217"/>
      <c r="G1125" s="218"/>
    </row>
    <row r="1126" spans="1:7" ht="36" x14ac:dyDescent="0.2">
      <c r="A1126" s="212" t="s">
        <v>179</v>
      </c>
      <c r="B1126" s="220" t="s">
        <v>222</v>
      </c>
      <c r="C1126" s="221" t="s">
        <v>4642</v>
      </c>
      <c r="D1126" s="215"/>
      <c r="E1126" s="216"/>
      <c r="F1126" s="217"/>
      <c r="G1126" s="218"/>
    </row>
    <row r="1127" spans="1:7" ht="48" x14ac:dyDescent="0.2">
      <c r="A1127" s="212" t="s">
        <v>181</v>
      </c>
      <c r="B1127" s="220" t="s">
        <v>1247</v>
      </c>
      <c r="C1127" s="221" t="s">
        <v>4668</v>
      </c>
      <c r="D1127" s="215"/>
      <c r="E1127" s="216"/>
      <c r="F1127" s="217"/>
      <c r="G1127" s="218"/>
    </row>
    <row r="1128" spans="1:7" ht="36" x14ac:dyDescent="0.2">
      <c r="A1128" s="212" t="s">
        <v>182</v>
      </c>
      <c r="B1128" s="220" t="s">
        <v>1301</v>
      </c>
      <c r="C1128" s="221" t="s">
        <v>4719</v>
      </c>
      <c r="D1128" s="215"/>
      <c r="E1128" s="216"/>
      <c r="F1128" s="217"/>
      <c r="G1128" s="218"/>
    </row>
    <row r="1129" spans="1:7" x14ac:dyDescent="0.2">
      <c r="A1129" s="212"/>
      <c r="B1129" s="220" t="s">
        <v>207</v>
      </c>
      <c r="C1129" s="221" t="s">
        <v>3745</v>
      </c>
      <c r="D1129" s="215" t="s">
        <v>194</v>
      </c>
      <c r="E1129" s="216">
        <v>0</v>
      </c>
      <c r="F1129" s="217"/>
      <c r="G1129" s="218">
        <f>ROUND(E1129*F1129,2)</f>
        <v>0</v>
      </c>
    </row>
    <row r="1130" spans="1:7" x14ac:dyDescent="0.2">
      <c r="A1130" s="212"/>
      <c r="B1130" s="220" t="s">
        <v>208</v>
      </c>
      <c r="C1130" s="221" t="s">
        <v>209</v>
      </c>
      <c r="D1130" s="215" t="s">
        <v>194</v>
      </c>
      <c r="E1130" s="216">
        <v>129.63</v>
      </c>
      <c r="F1130" s="4"/>
      <c r="G1130" s="218">
        <f>ROUND(E1130*F1130,2)</f>
        <v>0</v>
      </c>
    </row>
    <row r="1131" spans="1:7" x14ac:dyDescent="0.2">
      <c r="A1131" s="212"/>
      <c r="B1131" s="220"/>
      <c r="C1131" s="221"/>
      <c r="D1131" s="215"/>
      <c r="E1131" s="216"/>
      <c r="F1131" s="217"/>
      <c r="G1131" s="218"/>
    </row>
    <row r="1132" spans="1:7" ht="24" x14ac:dyDescent="0.2">
      <c r="A1132" s="222" t="str">
        <f>CONCATENATE($A$14,".",TEXT(COUNTA(A$15:A1131)-COUNTIF(A$15:A1131,"*.")-COUNTIF(A$15:A1131,"*)")+1,0))</f>
        <v>2.3.79</v>
      </c>
      <c r="B1132" s="220" t="s">
        <v>1312</v>
      </c>
      <c r="C1132" s="221" t="s">
        <v>4728</v>
      </c>
      <c r="D1132" s="215"/>
      <c r="E1132" s="216"/>
      <c r="F1132" s="217"/>
      <c r="G1132" s="218"/>
    </row>
    <row r="1133" spans="1:7" x14ac:dyDescent="0.2">
      <c r="A1133" s="212"/>
      <c r="B1133" s="220" t="s">
        <v>206</v>
      </c>
      <c r="C1133" s="221" t="s">
        <v>3847</v>
      </c>
      <c r="D1133" s="215"/>
      <c r="E1133" s="216"/>
      <c r="F1133" s="217"/>
      <c r="G1133" s="218"/>
    </row>
    <row r="1134" spans="1:7" ht="36" x14ac:dyDescent="0.2">
      <c r="A1134" s="212" t="s">
        <v>179</v>
      </c>
      <c r="B1134" s="220" t="s">
        <v>1301</v>
      </c>
      <c r="C1134" s="221" t="s">
        <v>4719</v>
      </c>
      <c r="D1134" s="215"/>
      <c r="E1134" s="216"/>
      <c r="F1134" s="217"/>
      <c r="G1134" s="218"/>
    </row>
    <row r="1135" spans="1:7" ht="48" x14ac:dyDescent="0.2">
      <c r="A1135" s="212" t="s">
        <v>181</v>
      </c>
      <c r="B1135" s="220" t="s">
        <v>1247</v>
      </c>
      <c r="C1135" s="221" t="s">
        <v>4668</v>
      </c>
      <c r="D1135" s="215"/>
      <c r="E1135" s="216"/>
      <c r="F1135" s="217"/>
      <c r="G1135" s="218"/>
    </row>
    <row r="1136" spans="1:7" ht="36" x14ac:dyDescent="0.2">
      <c r="A1136" s="212" t="s">
        <v>182</v>
      </c>
      <c r="B1136" s="220" t="s">
        <v>1301</v>
      </c>
      <c r="C1136" s="221" t="s">
        <v>4719</v>
      </c>
      <c r="D1136" s="215"/>
      <c r="E1136" s="216"/>
      <c r="F1136" s="217"/>
      <c r="G1136" s="218"/>
    </row>
    <row r="1137" spans="1:7" x14ac:dyDescent="0.2">
      <c r="A1137" s="212"/>
      <c r="B1137" s="220" t="s">
        <v>207</v>
      </c>
      <c r="C1137" s="221" t="s">
        <v>3745</v>
      </c>
      <c r="D1137" s="215" t="s">
        <v>194</v>
      </c>
      <c r="E1137" s="216">
        <v>0</v>
      </c>
      <c r="F1137" s="217"/>
      <c r="G1137" s="218">
        <f>ROUND(E1137*F1137,2)</f>
        <v>0</v>
      </c>
    </row>
    <row r="1138" spans="1:7" x14ac:dyDescent="0.2">
      <c r="A1138" s="212"/>
      <c r="B1138" s="220" t="s">
        <v>208</v>
      </c>
      <c r="C1138" s="221" t="s">
        <v>209</v>
      </c>
      <c r="D1138" s="215" t="s">
        <v>194</v>
      </c>
      <c r="E1138" s="216">
        <v>18.91</v>
      </c>
      <c r="F1138" s="4"/>
      <c r="G1138" s="218">
        <f>ROUND(E1138*F1138,2)</f>
        <v>0</v>
      </c>
    </row>
    <row r="1139" spans="1:7" x14ac:dyDescent="0.2">
      <c r="A1139" s="212"/>
      <c r="B1139" s="220"/>
      <c r="C1139" s="221"/>
      <c r="D1139" s="215"/>
      <c r="E1139" s="216"/>
      <c r="F1139" s="217"/>
      <c r="G1139" s="218"/>
    </row>
    <row r="1140" spans="1:7" ht="24" x14ac:dyDescent="0.2">
      <c r="A1140" s="222" t="str">
        <f>CONCATENATE($A$14,".",TEXT(COUNTA(A$15:A1139)-COUNTIF(A$15:A1139,"*.")-COUNTIF(A$15:A1139,"*)")+1,0))</f>
        <v>2.3.80</v>
      </c>
      <c r="B1140" s="220" t="s">
        <v>1313</v>
      </c>
      <c r="C1140" s="221" t="s">
        <v>4729</v>
      </c>
      <c r="D1140" s="215"/>
      <c r="E1140" s="216"/>
      <c r="F1140" s="217"/>
      <c r="G1140" s="218"/>
    </row>
    <row r="1141" spans="1:7" x14ac:dyDescent="0.2">
      <c r="A1141" s="212"/>
      <c r="B1141" s="220" t="s">
        <v>206</v>
      </c>
      <c r="C1141" s="221" t="s">
        <v>3847</v>
      </c>
      <c r="D1141" s="215"/>
      <c r="E1141" s="216"/>
      <c r="F1141" s="217"/>
      <c r="G1141" s="218"/>
    </row>
    <row r="1142" spans="1:7" ht="36" x14ac:dyDescent="0.2">
      <c r="A1142" s="212" t="s">
        <v>179</v>
      </c>
      <c r="B1142" s="220" t="s">
        <v>1301</v>
      </c>
      <c r="C1142" s="221" t="s">
        <v>4719</v>
      </c>
      <c r="D1142" s="215"/>
      <c r="E1142" s="216"/>
      <c r="F1142" s="217"/>
      <c r="G1142" s="218"/>
    </row>
    <row r="1143" spans="1:7" ht="48" x14ac:dyDescent="0.2">
      <c r="A1143" s="212" t="s">
        <v>181</v>
      </c>
      <c r="B1143" s="220" t="s">
        <v>1247</v>
      </c>
      <c r="C1143" s="221" t="s">
        <v>4668</v>
      </c>
      <c r="D1143" s="215"/>
      <c r="E1143" s="216"/>
      <c r="F1143" s="217"/>
      <c r="G1143" s="218"/>
    </row>
    <row r="1144" spans="1:7" ht="36" x14ac:dyDescent="0.2">
      <c r="A1144" s="212" t="s">
        <v>182</v>
      </c>
      <c r="B1144" s="220" t="s">
        <v>1301</v>
      </c>
      <c r="C1144" s="221" t="s">
        <v>4719</v>
      </c>
      <c r="D1144" s="215"/>
      <c r="E1144" s="216"/>
      <c r="F1144" s="217"/>
      <c r="G1144" s="218"/>
    </row>
    <row r="1145" spans="1:7" x14ac:dyDescent="0.2">
      <c r="A1145" s="212"/>
      <c r="B1145" s="220" t="s">
        <v>207</v>
      </c>
      <c r="C1145" s="221" t="s">
        <v>3745</v>
      </c>
      <c r="D1145" s="215" t="s">
        <v>194</v>
      </c>
      <c r="E1145" s="216">
        <v>45.24</v>
      </c>
      <c r="F1145" s="4"/>
      <c r="G1145" s="218">
        <f>ROUND(E1145*F1145,2)</f>
        <v>0</v>
      </c>
    </row>
    <row r="1146" spans="1:7" x14ac:dyDescent="0.2">
      <c r="A1146" s="212"/>
      <c r="B1146" s="220" t="s">
        <v>208</v>
      </c>
      <c r="C1146" s="221" t="s">
        <v>209</v>
      </c>
      <c r="D1146" s="215" t="s">
        <v>194</v>
      </c>
      <c r="E1146" s="216">
        <v>0</v>
      </c>
      <c r="F1146" s="217"/>
      <c r="G1146" s="218">
        <f>ROUND(E1146*F1146,2)</f>
        <v>0</v>
      </c>
    </row>
    <row r="1147" spans="1:7" x14ac:dyDescent="0.2">
      <c r="A1147" s="212"/>
      <c r="B1147" s="220"/>
      <c r="C1147" s="221"/>
      <c r="D1147" s="215"/>
      <c r="E1147" s="216"/>
      <c r="F1147" s="217"/>
      <c r="G1147" s="218"/>
    </row>
    <row r="1148" spans="1:7" ht="24" x14ac:dyDescent="0.2">
      <c r="A1148" s="222" t="str">
        <f>CONCATENATE($A$14,".",TEXT(COUNTA(A$15:A1147)-COUNTIF(A$15:A1147,"*.")-COUNTIF(A$15:A1147,"*)")+1,0))</f>
        <v>2.3.81</v>
      </c>
      <c r="B1148" s="220" t="s">
        <v>1314</v>
      </c>
      <c r="C1148" s="221" t="s">
        <v>4730</v>
      </c>
      <c r="D1148" s="215"/>
      <c r="E1148" s="216"/>
      <c r="F1148" s="217"/>
      <c r="G1148" s="218"/>
    </row>
    <row r="1149" spans="1:7" x14ac:dyDescent="0.2">
      <c r="A1149" s="212"/>
      <c r="B1149" s="220" t="s">
        <v>206</v>
      </c>
      <c r="C1149" s="221" t="s">
        <v>3847</v>
      </c>
      <c r="D1149" s="215"/>
      <c r="E1149" s="216"/>
      <c r="F1149" s="217"/>
      <c r="G1149" s="218"/>
    </row>
    <row r="1150" spans="1:7" x14ac:dyDescent="0.2">
      <c r="A1150" s="212"/>
      <c r="B1150" s="220" t="s">
        <v>1266</v>
      </c>
      <c r="C1150" s="221" t="s">
        <v>4687</v>
      </c>
      <c r="D1150" s="215"/>
      <c r="E1150" s="216"/>
      <c r="F1150" s="217"/>
      <c r="G1150" s="218"/>
    </row>
    <row r="1151" spans="1:7" ht="60" x14ac:dyDescent="0.2">
      <c r="A1151" s="212" t="s">
        <v>179</v>
      </c>
      <c r="B1151" s="220" t="s">
        <v>1315</v>
      </c>
      <c r="C1151" s="221" t="s">
        <v>4693</v>
      </c>
      <c r="D1151" s="215"/>
      <c r="E1151" s="216"/>
      <c r="F1151" s="217"/>
      <c r="G1151" s="218"/>
    </row>
    <row r="1152" spans="1:7" ht="36" x14ac:dyDescent="0.2">
      <c r="A1152" s="212" t="s">
        <v>181</v>
      </c>
      <c r="B1152" s="220" t="s">
        <v>1268</v>
      </c>
      <c r="C1152" s="221" t="s">
        <v>4689</v>
      </c>
      <c r="D1152" s="215"/>
      <c r="E1152" s="216"/>
      <c r="F1152" s="217"/>
      <c r="G1152" s="218"/>
    </row>
    <row r="1153" spans="1:7" ht="60" x14ac:dyDescent="0.2">
      <c r="A1153" s="212" t="s">
        <v>182</v>
      </c>
      <c r="B1153" s="220" t="s">
        <v>1316</v>
      </c>
      <c r="C1153" s="221" t="s">
        <v>4731</v>
      </c>
      <c r="D1153" s="215"/>
      <c r="E1153" s="216"/>
      <c r="F1153" s="217"/>
      <c r="G1153" s="218"/>
    </row>
    <row r="1154" spans="1:7" x14ac:dyDescent="0.2">
      <c r="A1154" s="212"/>
      <c r="B1154" s="220" t="s">
        <v>207</v>
      </c>
      <c r="C1154" s="221" t="s">
        <v>3745</v>
      </c>
      <c r="D1154" s="215" t="s">
        <v>194</v>
      </c>
      <c r="E1154" s="216">
        <v>0</v>
      </c>
      <c r="F1154" s="217"/>
      <c r="G1154" s="218">
        <f>ROUND(E1154*F1154,2)</f>
        <v>0</v>
      </c>
    </row>
    <row r="1155" spans="1:7" x14ac:dyDescent="0.2">
      <c r="A1155" s="212"/>
      <c r="B1155" s="220" t="s">
        <v>208</v>
      </c>
      <c r="C1155" s="221" t="s">
        <v>209</v>
      </c>
      <c r="D1155" s="215" t="s">
        <v>194</v>
      </c>
      <c r="E1155" s="216">
        <v>44.625</v>
      </c>
      <c r="F1155" s="4"/>
      <c r="G1155" s="218">
        <f>ROUND(E1155*F1155,2)</f>
        <v>0</v>
      </c>
    </row>
    <row r="1156" spans="1:7" x14ac:dyDescent="0.2">
      <c r="A1156" s="212"/>
      <c r="B1156" s="220"/>
      <c r="C1156" s="221"/>
      <c r="D1156" s="215"/>
      <c r="E1156" s="216"/>
      <c r="F1156" s="217"/>
      <c r="G1156" s="218"/>
    </row>
    <row r="1157" spans="1:7" ht="36" x14ac:dyDescent="0.2">
      <c r="A1157" s="222" t="str">
        <f>CONCATENATE($A$14,".",TEXT(COUNTA(A$15:A1156)-COUNTIF(A$15:A1156,"*.")-COUNTIF(A$15:A1156,"*)")+1,0))</f>
        <v>2.3.82</v>
      </c>
      <c r="B1157" s="220" t="s">
        <v>1317</v>
      </c>
      <c r="C1157" s="221" t="s">
        <v>4732</v>
      </c>
      <c r="D1157" s="215"/>
      <c r="E1157" s="216"/>
      <c r="F1157" s="217"/>
      <c r="G1157" s="218"/>
    </row>
    <row r="1158" spans="1:7" x14ac:dyDescent="0.2">
      <c r="A1158" s="212"/>
      <c r="B1158" s="220" t="s">
        <v>206</v>
      </c>
      <c r="C1158" s="221" t="s">
        <v>3847</v>
      </c>
      <c r="D1158" s="215"/>
      <c r="E1158" s="216"/>
      <c r="F1158" s="217"/>
      <c r="G1158" s="218"/>
    </row>
    <row r="1159" spans="1:7" ht="36" x14ac:dyDescent="0.2">
      <c r="A1159" s="212" t="s">
        <v>179</v>
      </c>
      <c r="B1159" s="220" t="s">
        <v>1318</v>
      </c>
      <c r="C1159" s="221" t="s">
        <v>4733</v>
      </c>
      <c r="D1159" s="215"/>
      <c r="E1159" s="216"/>
      <c r="F1159" s="217"/>
      <c r="G1159" s="218"/>
    </row>
    <row r="1160" spans="1:7" ht="48" x14ac:dyDescent="0.2">
      <c r="A1160" s="212" t="s">
        <v>181</v>
      </c>
      <c r="B1160" s="220" t="s">
        <v>1319</v>
      </c>
      <c r="C1160" s="221" t="s">
        <v>4734</v>
      </c>
      <c r="D1160" s="215"/>
      <c r="E1160" s="216"/>
      <c r="F1160" s="217"/>
      <c r="G1160" s="218"/>
    </row>
    <row r="1161" spans="1:7" x14ac:dyDescent="0.2">
      <c r="A1161" s="212" t="s">
        <v>182</v>
      </c>
      <c r="B1161" s="220" t="s">
        <v>1320</v>
      </c>
      <c r="C1161" s="221" t="s">
        <v>4735</v>
      </c>
      <c r="D1161" s="215"/>
      <c r="E1161" s="216"/>
      <c r="F1161" s="217"/>
      <c r="G1161" s="218"/>
    </row>
    <row r="1162" spans="1:7" x14ac:dyDescent="0.2">
      <c r="A1162" s="212"/>
      <c r="B1162" s="220" t="s">
        <v>207</v>
      </c>
      <c r="C1162" s="221" t="s">
        <v>3745</v>
      </c>
      <c r="D1162" s="215" t="s">
        <v>194</v>
      </c>
      <c r="E1162" s="216">
        <v>0</v>
      </c>
      <c r="F1162" s="217"/>
      <c r="G1162" s="218">
        <f>ROUND(E1162*F1162,2)</f>
        <v>0</v>
      </c>
    </row>
    <row r="1163" spans="1:7" x14ac:dyDescent="0.2">
      <c r="A1163" s="212"/>
      <c r="B1163" s="220" t="s">
        <v>208</v>
      </c>
      <c r="C1163" s="221" t="s">
        <v>209</v>
      </c>
      <c r="D1163" s="215" t="s">
        <v>194</v>
      </c>
      <c r="E1163" s="216">
        <v>53.55</v>
      </c>
      <c r="F1163" s="4"/>
      <c r="G1163" s="218">
        <f>ROUND(E1163*F1163,2)</f>
        <v>0</v>
      </c>
    </row>
    <row r="1164" spans="1:7" x14ac:dyDescent="0.2">
      <c r="A1164" s="212"/>
      <c r="B1164" s="220"/>
      <c r="C1164" s="221"/>
      <c r="D1164" s="215"/>
      <c r="E1164" s="216"/>
      <c r="F1164" s="217"/>
      <c r="G1164" s="218"/>
    </row>
    <row r="1165" spans="1:7" ht="24" x14ac:dyDescent="0.2">
      <c r="A1165" s="212" t="s">
        <v>183</v>
      </c>
      <c r="B1165" s="220" t="s">
        <v>1321</v>
      </c>
      <c r="C1165" s="221" t="s">
        <v>4736</v>
      </c>
      <c r="D1165" s="215"/>
      <c r="E1165" s="216"/>
      <c r="F1165" s="217"/>
      <c r="G1165" s="218"/>
    </row>
    <row r="1166" spans="1:7" x14ac:dyDescent="0.2">
      <c r="A1166" s="212"/>
      <c r="B1166" s="220" t="s">
        <v>1322</v>
      </c>
      <c r="C1166" s="221" t="s">
        <v>4737</v>
      </c>
      <c r="D1166" s="215" t="s">
        <v>194</v>
      </c>
      <c r="E1166" s="216">
        <v>0</v>
      </c>
      <c r="F1166" s="217"/>
      <c r="G1166" s="218">
        <f>ROUND(E1166*F1166,2)</f>
        <v>0</v>
      </c>
    </row>
    <row r="1167" spans="1:7" x14ac:dyDescent="0.2">
      <c r="A1167" s="212"/>
      <c r="B1167" s="220" t="s">
        <v>1323</v>
      </c>
      <c r="C1167" s="221" t="s">
        <v>1323</v>
      </c>
      <c r="D1167" s="215" t="s">
        <v>194</v>
      </c>
      <c r="E1167" s="216">
        <v>18.899999999999999</v>
      </c>
      <c r="F1167" s="4"/>
      <c r="G1167" s="218">
        <f>ROUND(E1167*F1167,2)</f>
        <v>0</v>
      </c>
    </row>
    <row r="1168" spans="1:7" x14ac:dyDescent="0.2">
      <c r="A1168" s="212"/>
      <c r="B1168" s="220"/>
      <c r="C1168" s="221"/>
      <c r="D1168" s="215"/>
      <c r="E1168" s="216"/>
      <c r="F1168" s="217"/>
      <c r="G1168" s="218"/>
    </row>
    <row r="1169" spans="1:7" x14ac:dyDescent="0.2">
      <c r="A1169" s="222" t="str">
        <f>CONCATENATE($A$14,".",TEXT(COUNTA(A$15:A1168)-COUNTIF(A$15:A1168,"*.")-COUNTIF(A$15:A1168,"*)")+1,0))</f>
        <v>2.3.83</v>
      </c>
      <c r="B1169" s="220" t="s">
        <v>1324</v>
      </c>
      <c r="C1169" s="221" t="s">
        <v>4738</v>
      </c>
      <c r="D1169" s="215"/>
      <c r="E1169" s="216"/>
      <c r="F1169" s="217"/>
      <c r="G1169" s="218"/>
    </row>
    <row r="1170" spans="1:7" x14ac:dyDescent="0.2">
      <c r="A1170" s="212"/>
      <c r="B1170" s="220" t="s">
        <v>206</v>
      </c>
      <c r="C1170" s="221" t="s">
        <v>3847</v>
      </c>
      <c r="D1170" s="215"/>
      <c r="E1170" s="216"/>
      <c r="F1170" s="217"/>
      <c r="G1170" s="218"/>
    </row>
    <row r="1171" spans="1:7" x14ac:dyDescent="0.2">
      <c r="A1171" s="212"/>
      <c r="B1171" s="220" t="s">
        <v>230</v>
      </c>
      <c r="C1171" s="221" t="s">
        <v>4739</v>
      </c>
      <c r="D1171" s="215"/>
      <c r="E1171" s="216"/>
      <c r="F1171" s="217"/>
      <c r="G1171" s="218"/>
    </row>
    <row r="1172" spans="1:7" ht="60" x14ac:dyDescent="0.2">
      <c r="A1172" s="212" t="s">
        <v>179</v>
      </c>
      <c r="B1172" s="220" t="s">
        <v>1119</v>
      </c>
      <c r="C1172" s="221" t="s">
        <v>4535</v>
      </c>
      <c r="D1172" s="215"/>
      <c r="E1172" s="216"/>
      <c r="F1172" s="217"/>
      <c r="G1172" s="218"/>
    </row>
    <row r="1173" spans="1:7" x14ac:dyDescent="0.2">
      <c r="A1173" s="212" t="s">
        <v>181</v>
      </c>
      <c r="B1173" s="220" t="s">
        <v>231</v>
      </c>
      <c r="C1173" s="221" t="s">
        <v>4266</v>
      </c>
      <c r="D1173" s="215"/>
      <c r="E1173" s="216"/>
      <c r="F1173" s="217"/>
      <c r="G1173" s="218"/>
    </row>
    <row r="1174" spans="1:7" ht="48" x14ac:dyDescent="0.2">
      <c r="A1174" s="212" t="s">
        <v>182</v>
      </c>
      <c r="B1174" s="220" t="s">
        <v>1325</v>
      </c>
      <c r="C1174" s="221" t="s">
        <v>4740</v>
      </c>
      <c r="D1174" s="215"/>
      <c r="E1174" s="216"/>
      <c r="F1174" s="217"/>
      <c r="G1174" s="218"/>
    </row>
    <row r="1175" spans="1:7" ht="36" x14ac:dyDescent="0.2">
      <c r="A1175" s="212" t="s">
        <v>183</v>
      </c>
      <c r="B1175" s="220" t="s">
        <v>222</v>
      </c>
      <c r="C1175" s="221" t="s">
        <v>4642</v>
      </c>
      <c r="D1175" s="215"/>
      <c r="E1175" s="216"/>
      <c r="F1175" s="217"/>
      <c r="G1175" s="218"/>
    </row>
    <row r="1176" spans="1:7" ht="72" x14ac:dyDescent="0.2">
      <c r="A1176" s="212" t="s">
        <v>212</v>
      </c>
      <c r="B1176" s="220" t="s">
        <v>1326</v>
      </c>
      <c r="C1176" s="221" t="s">
        <v>4741</v>
      </c>
      <c r="D1176" s="215"/>
      <c r="E1176" s="216"/>
      <c r="F1176" s="217"/>
      <c r="G1176" s="218"/>
    </row>
    <row r="1177" spans="1:7" x14ac:dyDescent="0.2">
      <c r="A1177" s="212"/>
      <c r="B1177" s="220" t="s">
        <v>207</v>
      </c>
      <c r="C1177" s="221" t="s">
        <v>3745</v>
      </c>
      <c r="D1177" s="215" t="s">
        <v>194</v>
      </c>
      <c r="E1177" s="216">
        <v>48.36</v>
      </c>
      <c r="F1177" s="4"/>
      <c r="G1177" s="218">
        <f>ROUND(E1177*F1177,2)</f>
        <v>0</v>
      </c>
    </row>
    <row r="1178" spans="1:7" x14ac:dyDescent="0.2">
      <c r="A1178" s="212"/>
      <c r="B1178" s="220" t="s">
        <v>208</v>
      </c>
      <c r="C1178" s="221" t="s">
        <v>209</v>
      </c>
      <c r="D1178" s="215" t="s">
        <v>194</v>
      </c>
      <c r="E1178" s="216">
        <v>0</v>
      </c>
      <c r="F1178" s="217"/>
      <c r="G1178" s="218">
        <f>ROUND(E1178*F1178,2)</f>
        <v>0</v>
      </c>
    </row>
    <row r="1179" spans="1:7" x14ac:dyDescent="0.2">
      <c r="A1179" s="212"/>
      <c r="B1179" s="220"/>
      <c r="C1179" s="221"/>
      <c r="D1179" s="215"/>
      <c r="E1179" s="216"/>
      <c r="F1179" s="217"/>
      <c r="G1179" s="218"/>
    </row>
    <row r="1180" spans="1:7" ht="72" x14ac:dyDescent="0.2">
      <c r="A1180" s="212" t="s">
        <v>213</v>
      </c>
      <c r="B1180" s="220" t="s">
        <v>1327</v>
      </c>
      <c r="C1180" s="221" t="s">
        <v>4742</v>
      </c>
      <c r="D1180" s="215"/>
      <c r="E1180" s="216"/>
      <c r="F1180" s="217"/>
      <c r="G1180" s="218"/>
    </row>
    <row r="1181" spans="1:7" x14ac:dyDescent="0.2">
      <c r="A1181" s="212"/>
      <c r="B1181" s="220" t="s">
        <v>207</v>
      </c>
      <c r="C1181" s="221" t="s">
        <v>3745</v>
      </c>
      <c r="D1181" s="215" t="s">
        <v>194</v>
      </c>
      <c r="E1181" s="216">
        <v>24.180000000000003</v>
      </c>
      <c r="F1181" s="4"/>
      <c r="G1181" s="218">
        <f>ROUND(E1181*F1181,2)</f>
        <v>0</v>
      </c>
    </row>
    <row r="1182" spans="1:7" x14ac:dyDescent="0.2">
      <c r="A1182" s="212"/>
      <c r="B1182" s="220" t="s">
        <v>208</v>
      </c>
      <c r="C1182" s="221" t="s">
        <v>209</v>
      </c>
      <c r="D1182" s="215" t="s">
        <v>194</v>
      </c>
      <c r="E1182" s="216">
        <v>0</v>
      </c>
      <c r="F1182" s="217"/>
      <c r="G1182" s="218">
        <f>ROUND(E1182*F1182,2)</f>
        <v>0</v>
      </c>
    </row>
    <row r="1183" spans="1:7" x14ac:dyDescent="0.2">
      <c r="A1183" s="212"/>
      <c r="B1183" s="220"/>
      <c r="C1183" s="221"/>
      <c r="D1183" s="215"/>
      <c r="E1183" s="216"/>
      <c r="F1183" s="217"/>
      <c r="G1183" s="218"/>
    </row>
    <row r="1184" spans="1:7" ht="24" x14ac:dyDescent="0.2">
      <c r="A1184" s="222" t="str">
        <f>CONCATENATE($A$14,".",TEXT(COUNTA(A$15:A1183)-COUNTIF(A$15:A1183,"*.")-COUNTIF(A$15:A1183,"*)")+1,0))</f>
        <v>2.3.84</v>
      </c>
      <c r="B1184" s="220" t="s">
        <v>1328</v>
      </c>
      <c r="C1184" s="221" t="s">
        <v>4743</v>
      </c>
      <c r="D1184" s="215"/>
      <c r="E1184" s="216"/>
      <c r="F1184" s="217"/>
      <c r="G1184" s="218"/>
    </row>
    <row r="1185" spans="1:7" x14ac:dyDescent="0.2">
      <c r="A1185" s="212"/>
      <c r="B1185" s="220" t="s">
        <v>206</v>
      </c>
      <c r="C1185" s="221" t="s">
        <v>3847</v>
      </c>
      <c r="D1185" s="215"/>
      <c r="E1185" s="216"/>
      <c r="F1185" s="217"/>
      <c r="G1185" s="218"/>
    </row>
    <row r="1186" spans="1:7" ht="60" x14ac:dyDescent="0.2">
      <c r="A1186" s="212" t="s">
        <v>179</v>
      </c>
      <c r="B1186" s="220" t="s">
        <v>1329</v>
      </c>
      <c r="C1186" s="221" t="s">
        <v>4604</v>
      </c>
      <c r="D1186" s="215"/>
      <c r="E1186" s="216"/>
      <c r="F1186" s="217"/>
      <c r="G1186" s="218"/>
    </row>
    <row r="1187" spans="1:7" x14ac:dyDescent="0.2">
      <c r="A1187" s="212"/>
      <c r="B1187" s="220" t="s">
        <v>207</v>
      </c>
      <c r="C1187" s="221" t="s">
        <v>3745</v>
      </c>
      <c r="D1187" s="215" t="s">
        <v>194</v>
      </c>
      <c r="E1187" s="216">
        <v>31.72</v>
      </c>
      <c r="F1187" s="4"/>
      <c r="G1187" s="218">
        <f>ROUND(E1187*F1187,2)</f>
        <v>0</v>
      </c>
    </row>
    <row r="1188" spans="1:7" x14ac:dyDescent="0.2">
      <c r="A1188" s="212"/>
      <c r="B1188" s="220" t="s">
        <v>208</v>
      </c>
      <c r="C1188" s="221" t="s">
        <v>209</v>
      </c>
      <c r="D1188" s="215" t="s">
        <v>194</v>
      </c>
      <c r="E1188" s="216">
        <v>0</v>
      </c>
      <c r="F1188" s="217"/>
      <c r="G1188" s="218">
        <f>ROUND(E1188*F1188,2)</f>
        <v>0</v>
      </c>
    </row>
    <row r="1189" spans="1:7" x14ac:dyDescent="0.2">
      <c r="A1189" s="212"/>
      <c r="B1189" s="220"/>
      <c r="C1189" s="221"/>
      <c r="D1189" s="215"/>
      <c r="E1189" s="216"/>
      <c r="F1189" s="217"/>
      <c r="G1189" s="218"/>
    </row>
    <row r="1190" spans="1:7" ht="72" x14ac:dyDescent="0.2">
      <c r="A1190" s="212" t="s">
        <v>181</v>
      </c>
      <c r="B1190" s="220" t="s">
        <v>1330</v>
      </c>
      <c r="C1190" s="221" t="s">
        <v>4744</v>
      </c>
      <c r="D1190" s="215"/>
      <c r="E1190" s="216"/>
      <c r="F1190" s="217"/>
      <c r="G1190" s="218"/>
    </row>
    <row r="1191" spans="1:7" x14ac:dyDescent="0.2">
      <c r="A1191" s="212"/>
      <c r="B1191" s="220" t="s">
        <v>207</v>
      </c>
      <c r="C1191" s="221" t="s">
        <v>3745</v>
      </c>
      <c r="D1191" s="215" t="s">
        <v>194</v>
      </c>
      <c r="E1191" s="216">
        <v>31.72</v>
      </c>
      <c r="F1191" s="4"/>
      <c r="G1191" s="218">
        <f>ROUND(E1191*F1191,2)</f>
        <v>0</v>
      </c>
    </row>
    <row r="1192" spans="1:7" x14ac:dyDescent="0.2">
      <c r="A1192" s="212"/>
      <c r="B1192" s="220" t="s">
        <v>208</v>
      </c>
      <c r="C1192" s="221" t="s">
        <v>209</v>
      </c>
      <c r="D1192" s="215" t="s">
        <v>194</v>
      </c>
      <c r="E1192" s="216">
        <v>0</v>
      </c>
      <c r="F1192" s="217"/>
      <c r="G1192" s="218">
        <f>ROUND(E1192*F1192,2)</f>
        <v>0</v>
      </c>
    </row>
    <row r="1193" spans="1:7" x14ac:dyDescent="0.2">
      <c r="A1193" s="212"/>
      <c r="B1193" s="220"/>
      <c r="C1193" s="221"/>
      <c r="D1193" s="215"/>
      <c r="E1193" s="216"/>
      <c r="F1193" s="217"/>
      <c r="G1193" s="218"/>
    </row>
    <row r="1194" spans="1:7" ht="24" x14ac:dyDescent="0.2">
      <c r="A1194" s="222" t="str">
        <f>CONCATENATE($A$14,".",TEXT(COUNTA(A$15:A1193)-COUNTIF(A$15:A1193,"*.")-COUNTIF(A$15:A1193,"*)")+1,0))</f>
        <v>2.3.85</v>
      </c>
      <c r="B1194" s="220" t="s">
        <v>1331</v>
      </c>
      <c r="C1194" s="221" t="s">
        <v>4745</v>
      </c>
      <c r="D1194" s="215"/>
      <c r="E1194" s="216"/>
      <c r="F1194" s="217"/>
      <c r="G1194" s="218"/>
    </row>
    <row r="1195" spans="1:7" x14ac:dyDescent="0.2">
      <c r="A1195" s="212"/>
      <c r="B1195" s="220" t="s">
        <v>206</v>
      </c>
      <c r="C1195" s="221" t="s">
        <v>3847</v>
      </c>
      <c r="D1195" s="215"/>
      <c r="E1195" s="216"/>
      <c r="F1195" s="217"/>
      <c r="G1195" s="218"/>
    </row>
    <row r="1196" spans="1:7" x14ac:dyDescent="0.2">
      <c r="A1196" s="212"/>
      <c r="B1196" s="220" t="s">
        <v>230</v>
      </c>
      <c r="C1196" s="221" t="s">
        <v>4739</v>
      </c>
      <c r="D1196" s="215"/>
      <c r="E1196" s="216"/>
      <c r="F1196" s="217"/>
      <c r="G1196" s="218"/>
    </row>
    <row r="1197" spans="1:7" ht="36" x14ac:dyDescent="0.2">
      <c r="A1197" s="212" t="s">
        <v>179</v>
      </c>
      <c r="B1197" s="220" t="s">
        <v>222</v>
      </c>
      <c r="C1197" s="221" t="s">
        <v>4642</v>
      </c>
      <c r="D1197" s="215"/>
      <c r="E1197" s="216"/>
      <c r="F1197" s="217"/>
      <c r="G1197" s="218"/>
    </row>
    <row r="1198" spans="1:7" ht="48" x14ac:dyDescent="0.2">
      <c r="A1198" s="212" t="s">
        <v>181</v>
      </c>
      <c r="B1198" s="220" t="s">
        <v>1247</v>
      </c>
      <c r="C1198" s="221" t="s">
        <v>4668</v>
      </c>
      <c r="D1198" s="215"/>
      <c r="E1198" s="216"/>
      <c r="F1198" s="217"/>
      <c r="G1198" s="218"/>
    </row>
    <row r="1199" spans="1:7" x14ac:dyDescent="0.2">
      <c r="A1199" s="212" t="s">
        <v>182</v>
      </c>
      <c r="B1199" s="220" t="s">
        <v>231</v>
      </c>
      <c r="C1199" s="221" t="s">
        <v>4266</v>
      </c>
      <c r="D1199" s="215"/>
      <c r="E1199" s="216"/>
      <c r="F1199" s="217"/>
      <c r="G1199" s="218"/>
    </row>
    <row r="1200" spans="1:7" x14ac:dyDescent="0.2">
      <c r="A1200" s="212"/>
      <c r="B1200" s="220" t="s">
        <v>207</v>
      </c>
      <c r="C1200" s="221" t="s">
        <v>3745</v>
      </c>
      <c r="D1200" s="215" t="s">
        <v>194</v>
      </c>
      <c r="E1200" s="216">
        <v>48.88</v>
      </c>
      <c r="F1200" s="4"/>
      <c r="G1200" s="218">
        <f>ROUND(E1200*F1200,2)</f>
        <v>0</v>
      </c>
    </row>
    <row r="1201" spans="1:7" x14ac:dyDescent="0.2">
      <c r="A1201" s="212"/>
      <c r="B1201" s="220" t="s">
        <v>208</v>
      </c>
      <c r="C1201" s="221" t="s">
        <v>209</v>
      </c>
      <c r="D1201" s="215" t="s">
        <v>194</v>
      </c>
      <c r="E1201" s="216">
        <v>0</v>
      </c>
      <c r="F1201" s="217"/>
      <c r="G1201" s="218">
        <f>ROUND(E1201*F1201,2)</f>
        <v>0</v>
      </c>
    </row>
    <row r="1202" spans="1:7" x14ac:dyDescent="0.2">
      <c r="A1202" s="212"/>
      <c r="B1202" s="220"/>
      <c r="C1202" s="221"/>
      <c r="D1202" s="215"/>
      <c r="E1202" s="216"/>
      <c r="F1202" s="217"/>
      <c r="G1202" s="218"/>
    </row>
    <row r="1203" spans="1:7" ht="72" x14ac:dyDescent="0.2">
      <c r="A1203" s="212" t="s">
        <v>183</v>
      </c>
      <c r="B1203" s="220" t="s">
        <v>1332</v>
      </c>
      <c r="C1203" s="221" t="s">
        <v>4746</v>
      </c>
      <c r="D1203" s="215"/>
      <c r="E1203" s="216"/>
      <c r="F1203" s="217"/>
      <c r="G1203" s="218"/>
    </row>
    <row r="1204" spans="1:7" x14ac:dyDescent="0.2">
      <c r="A1204" s="212"/>
      <c r="B1204" s="220" t="s">
        <v>207</v>
      </c>
      <c r="C1204" s="221" t="s">
        <v>3745</v>
      </c>
      <c r="D1204" s="215" t="s">
        <v>194</v>
      </c>
      <c r="E1204" s="216">
        <v>48.88</v>
      </c>
      <c r="F1204" s="4"/>
      <c r="G1204" s="218">
        <f>ROUND(E1204*F1204,2)</f>
        <v>0</v>
      </c>
    </row>
    <row r="1205" spans="1:7" x14ac:dyDescent="0.2">
      <c r="A1205" s="212"/>
      <c r="B1205" s="220" t="s">
        <v>208</v>
      </c>
      <c r="C1205" s="221" t="s">
        <v>209</v>
      </c>
      <c r="D1205" s="215" t="s">
        <v>194</v>
      </c>
      <c r="E1205" s="216">
        <v>0</v>
      </c>
      <c r="F1205" s="217"/>
      <c r="G1205" s="218">
        <f>ROUND(E1205*F1205,2)</f>
        <v>0</v>
      </c>
    </row>
    <row r="1206" spans="1:7" x14ac:dyDescent="0.2">
      <c r="A1206" s="212"/>
      <c r="B1206" s="220"/>
      <c r="C1206" s="221"/>
      <c r="D1206" s="215"/>
      <c r="E1206" s="216"/>
      <c r="F1206" s="217"/>
      <c r="G1206" s="218"/>
    </row>
    <row r="1207" spans="1:7" ht="72" x14ac:dyDescent="0.2">
      <c r="A1207" s="212" t="s">
        <v>212</v>
      </c>
      <c r="B1207" s="220" t="s">
        <v>1330</v>
      </c>
      <c r="C1207" s="221" t="s">
        <v>4744</v>
      </c>
      <c r="D1207" s="215"/>
      <c r="E1207" s="216"/>
      <c r="F1207" s="217"/>
      <c r="G1207" s="218"/>
    </row>
    <row r="1208" spans="1:7" x14ac:dyDescent="0.2">
      <c r="A1208" s="212"/>
      <c r="B1208" s="220" t="s">
        <v>207</v>
      </c>
      <c r="C1208" s="221" t="s">
        <v>3745</v>
      </c>
      <c r="D1208" s="215" t="s">
        <v>194</v>
      </c>
      <c r="E1208" s="216">
        <v>24.44</v>
      </c>
      <c r="F1208" s="4"/>
      <c r="G1208" s="218">
        <f>ROUND(E1208*F1208,2)</f>
        <v>0</v>
      </c>
    </row>
    <row r="1209" spans="1:7" x14ac:dyDescent="0.2">
      <c r="A1209" s="212"/>
      <c r="B1209" s="220" t="s">
        <v>208</v>
      </c>
      <c r="C1209" s="221" t="s">
        <v>209</v>
      </c>
      <c r="D1209" s="215" t="s">
        <v>194</v>
      </c>
      <c r="E1209" s="216">
        <v>0</v>
      </c>
      <c r="F1209" s="217"/>
      <c r="G1209" s="218">
        <f>ROUND(E1209*F1209,2)</f>
        <v>0</v>
      </c>
    </row>
    <row r="1210" spans="1:7" x14ac:dyDescent="0.2">
      <c r="A1210" s="212"/>
      <c r="B1210" s="220"/>
      <c r="C1210" s="221"/>
      <c r="D1210" s="215"/>
      <c r="E1210" s="216"/>
      <c r="F1210" s="217"/>
      <c r="G1210" s="218"/>
    </row>
    <row r="1211" spans="1:7" ht="36" x14ac:dyDescent="0.2">
      <c r="A1211" s="222" t="str">
        <f>CONCATENATE($A$14,".",TEXT(COUNTA(A$15:A1210)-COUNTIF(A$15:A1210,"*.")-COUNTIF(A$15:A1210,"*)")+1,0))</f>
        <v>2.3.86</v>
      </c>
      <c r="B1211" s="220" t="s">
        <v>1333</v>
      </c>
      <c r="C1211" s="221" t="s">
        <v>4747</v>
      </c>
      <c r="D1211" s="215"/>
      <c r="E1211" s="216"/>
      <c r="F1211" s="217"/>
      <c r="G1211" s="218"/>
    </row>
    <row r="1212" spans="1:7" x14ac:dyDescent="0.2">
      <c r="A1212" s="212"/>
      <c r="B1212" s="220" t="s">
        <v>206</v>
      </c>
      <c r="C1212" s="221" t="s">
        <v>3847</v>
      </c>
      <c r="D1212" s="215"/>
      <c r="E1212" s="216"/>
      <c r="F1212" s="217"/>
      <c r="G1212" s="218"/>
    </row>
    <row r="1213" spans="1:7" ht="72" x14ac:dyDescent="0.2">
      <c r="A1213" s="212" t="s">
        <v>179</v>
      </c>
      <c r="B1213" s="220" t="s">
        <v>1334</v>
      </c>
      <c r="C1213" s="221" t="s">
        <v>4748</v>
      </c>
      <c r="D1213" s="215"/>
      <c r="E1213" s="216"/>
      <c r="F1213" s="217"/>
      <c r="G1213" s="218"/>
    </row>
    <row r="1214" spans="1:7" x14ac:dyDescent="0.2">
      <c r="A1214" s="212"/>
      <c r="B1214" s="220" t="s">
        <v>207</v>
      </c>
      <c r="C1214" s="221" t="s">
        <v>3745</v>
      </c>
      <c r="D1214" s="215" t="s">
        <v>194</v>
      </c>
      <c r="E1214" s="216">
        <v>10.66</v>
      </c>
      <c r="F1214" s="4"/>
      <c r="G1214" s="218">
        <f>ROUND(E1214*F1214,2)</f>
        <v>0</v>
      </c>
    </row>
    <row r="1215" spans="1:7" x14ac:dyDescent="0.2">
      <c r="A1215" s="212"/>
      <c r="B1215" s="220" t="s">
        <v>208</v>
      </c>
      <c r="C1215" s="221" t="s">
        <v>209</v>
      </c>
      <c r="D1215" s="215" t="s">
        <v>194</v>
      </c>
      <c r="E1215" s="216">
        <v>0</v>
      </c>
      <c r="F1215" s="217"/>
      <c r="G1215" s="218">
        <f>ROUND(E1215*F1215,2)</f>
        <v>0</v>
      </c>
    </row>
    <row r="1216" spans="1:7" x14ac:dyDescent="0.2">
      <c r="A1216" s="212"/>
      <c r="B1216" s="220"/>
      <c r="C1216" s="221"/>
      <c r="D1216" s="215"/>
      <c r="E1216" s="216"/>
      <c r="F1216" s="217"/>
      <c r="G1216" s="218"/>
    </row>
    <row r="1217" spans="1:7" ht="72" x14ac:dyDescent="0.2">
      <c r="A1217" s="212" t="s">
        <v>181</v>
      </c>
      <c r="B1217" s="220" t="s">
        <v>1335</v>
      </c>
      <c r="C1217" s="221" t="s">
        <v>4749</v>
      </c>
      <c r="D1217" s="215"/>
      <c r="E1217" s="216"/>
      <c r="F1217" s="217"/>
      <c r="G1217" s="218"/>
    </row>
    <row r="1218" spans="1:7" x14ac:dyDescent="0.2">
      <c r="A1218" s="212"/>
      <c r="B1218" s="220" t="s">
        <v>207</v>
      </c>
      <c r="C1218" s="221" t="s">
        <v>3745</v>
      </c>
      <c r="D1218" s="215" t="s">
        <v>194</v>
      </c>
      <c r="E1218" s="216">
        <v>10.66</v>
      </c>
      <c r="F1218" s="4"/>
      <c r="G1218" s="218">
        <f>ROUND(E1218*F1218,2)</f>
        <v>0</v>
      </c>
    </row>
    <row r="1219" spans="1:7" x14ac:dyDescent="0.2">
      <c r="A1219" s="212"/>
      <c r="B1219" s="220" t="s">
        <v>208</v>
      </c>
      <c r="C1219" s="221" t="s">
        <v>209</v>
      </c>
      <c r="D1219" s="215" t="s">
        <v>194</v>
      </c>
      <c r="E1219" s="216">
        <v>0</v>
      </c>
      <c r="F1219" s="217"/>
      <c r="G1219" s="218">
        <f>ROUND(E1219*F1219,2)</f>
        <v>0</v>
      </c>
    </row>
    <row r="1220" spans="1:7" x14ac:dyDescent="0.2">
      <c r="A1220" s="212"/>
      <c r="B1220" s="220"/>
      <c r="C1220" s="221"/>
      <c r="D1220" s="215"/>
      <c r="E1220" s="216"/>
      <c r="F1220" s="217"/>
      <c r="G1220" s="218"/>
    </row>
    <row r="1221" spans="1:7" ht="24" x14ac:dyDescent="0.2">
      <c r="A1221" s="222" t="str">
        <f>CONCATENATE($A$14,".",TEXT(COUNTA(A$15:A1220)-COUNTIF(A$15:A1220,"*.")-COUNTIF(A$15:A1220,"*)")+1,0))</f>
        <v>2.3.87</v>
      </c>
      <c r="B1221" s="220" t="s">
        <v>1336</v>
      </c>
      <c r="C1221" s="221" t="s">
        <v>4750</v>
      </c>
      <c r="D1221" s="215"/>
      <c r="E1221" s="216"/>
      <c r="F1221" s="217"/>
      <c r="G1221" s="218"/>
    </row>
    <row r="1222" spans="1:7" x14ac:dyDescent="0.2">
      <c r="A1222" s="212"/>
      <c r="B1222" s="220" t="s">
        <v>206</v>
      </c>
      <c r="C1222" s="221" t="s">
        <v>3847</v>
      </c>
      <c r="D1222" s="215"/>
      <c r="E1222" s="216"/>
      <c r="F1222" s="217"/>
      <c r="G1222" s="218"/>
    </row>
    <row r="1223" spans="1:7" x14ac:dyDescent="0.2">
      <c r="A1223" s="212"/>
      <c r="B1223" s="220" t="s">
        <v>230</v>
      </c>
      <c r="C1223" s="221" t="s">
        <v>4739</v>
      </c>
      <c r="D1223" s="215"/>
      <c r="E1223" s="216"/>
      <c r="F1223" s="217"/>
      <c r="G1223" s="218"/>
    </row>
    <row r="1224" spans="1:7" x14ac:dyDescent="0.2">
      <c r="A1224" s="212"/>
      <c r="B1224" s="220" t="s">
        <v>839</v>
      </c>
      <c r="C1224" s="221" t="s">
        <v>4225</v>
      </c>
      <c r="D1224" s="215"/>
      <c r="E1224" s="216"/>
      <c r="F1224" s="217"/>
      <c r="G1224" s="218"/>
    </row>
    <row r="1225" spans="1:7" ht="72" x14ac:dyDescent="0.2">
      <c r="A1225" s="212" t="s">
        <v>179</v>
      </c>
      <c r="B1225" s="220" t="s">
        <v>1337</v>
      </c>
      <c r="C1225" s="221" t="s">
        <v>4751</v>
      </c>
      <c r="D1225" s="215"/>
      <c r="E1225" s="216"/>
      <c r="F1225" s="217"/>
      <c r="G1225" s="218"/>
    </row>
    <row r="1226" spans="1:7" ht="36" x14ac:dyDescent="0.2">
      <c r="A1226" s="212" t="s">
        <v>181</v>
      </c>
      <c r="B1226" s="220" t="s">
        <v>222</v>
      </c>
      <c r="C1226" s="221" t="s">
        <v>4642</v>
      </c>
      <c r="D1226" s="215"/>
      <c r="E1226" s="216"/>
      <c r="F1226" s="217"/>
      <c r="G1226" s="218"/>
    </row>
    <row r="1227" spans="1:7" ht="48" x14ac:dyDescent="0.2">
      <c r="A1227" s="212" t="s">
        <v>182</v>
      </c>
      <c r="B1227" s="220" t="s">
        <v>1338</v>
      </c>
      <c r="C1227" s="221" t="s">
        <v>4570</v>
      </c>
      <c r="D1227" s="215"/>
      <c r="E1227" s="216"/>
      <c r="F1227" s="217"/>
      <c r="G1227" s="218"/>
    </row>
    <row r="1228" spans="1:7" x14ac:dyDescent="0.2">
      <c r="A1228" s="212" t="s">
        <v>183</v>
      </c>
      <c r="B1228" s="220" t="s">
        <v>1339</v>
      </c>
      <c r="C1228" s="221" t="s">
        <v>4752</v>
      </c>
      <c r="D1228" s="215"/>
      <c r="E1228" s="216"/>
      <c r="F1228" s="217"/>
      <c r="G1228" s="218"/>
    </row>
    <row r="1229" spans="1:7" x14ac:dyDescent="0.2">
      <c r="A1229" s="212" t="s">
        <v>212</v>
      </c>
      <c r="B1229" s="220" t="s">
        <v>235</v>
      </c>
      <c r="C1229" s="221" t="s">
        <v>4753</v>
      </c>
      <c r="D1229" s="215"/>
      <c r="E1229" s="216"/>
      <c r="F1229" s="217"/>
      <c r="G1229" s="218"/>
    </row>
    <row r="1230" spans="1:7" x14ac:dyDescent="0.2">
      <c r="A1230" s="212"/>
      <c r="B1230" s="220" t="s">
        <v>207</v>
      </c>
      <c r="C1230" s="221" t="s">
        <v>3745</v>
      </c>
      <c r="D1230" s="215" t="s">
        <v>194</v>
      </c>
      <c r="E1230" s="216">
        <v>104.26</v>
      </c>
      <c r="F1230" s="4"/>
      <c r="G1230" s="218">
        <f>ROUND(E1230*F1230,2)</f>
        <v>0</v>
      </c>
    </row>
    <row r="1231" spans="1:7" x14ac:dyDescent="0.2">
      <c r="A1231" s="212"/>
      <c r="B1231" s="220" t="s">
        <v>208</v>
      </c>
      <c r="C1231" s="221" t="s">
        <v>209</v>
      </c>
      <c r="D1231" s="215" t="s">
        <v>194</v>
      </c>
      <c r="E1231" s="216">
        <v>0</v>
      </c>
      <c r="F1231" s="217"/>
      <c r="G1231" s="218">
        <f>ROUND(E1231*F1231,2)</f>
        <v>0</v>
      </c>
    </row>
    <row r="1232" spans="1:7" x14ac:dyDescent="0.2">
      <c r="A1232" s="212"/>
      <c r="B1232" s="220"/>
      <c r="C1232" s="221"/>
      <c r="D1232" s="215"/>
      <c r="E1232" s="216"/>
      <c r="F1232" s="217"/>
      <c r="G1232" s="218"/>
    </row>
    <row r="1233" spans="1:7" x14ac:dyDescent="0.2">
      <c r="A1233" s="212"/>
      <c r="B1233" s="220" t="s">
        <v>922</v>
      </c>
      <c r="C1233" s="221" t="s">
        <v>4307</v>
      </c>
      <c r="D1233" s="215"/>
      <c r="E1233" s="216"/>
      <c r="F1233" s="217"/>
      <c r="G1233" s="218"/>
    </row>
    <row r="1234" spans="1:7" ht="72" x14ac:dyDescent="0.2">
      <c r="A1234" s="212" t="s">
        <v>213</v>
      </c>
      <c r="B1234" s="220" t="s">
        <v>1340</v>
      </c>
      <c r="C1234" s="221" t="s">
        <v>4754</v>
      </c>
      <c r="D1234" s="215"/>
      <c r="E1234" s="216"/>
      <c r="F1234" s="217"/>
      <c r="G1234" s="218"/>
    </row>
    <row r="1235" spans="1:7" ht="36" x14ac:dyDescent="0.2">
      <c r="A1235" s="212" t="s">
        <v>214</v>
      </c>
      <c r="B1235" s="220" t="s">
        <v>222</v>
      </c>
      <c r="C1235" s="221" t="s">
        <v>4642</v>
      </c>
      <c r="D1235" s="215"/>
      <c r="E1235" s="216"/>
      <c r="F1235" s="217"/>
      <c r="G1235" s="218"/>
    </row>
    <row r="1236" spans="1:7" ht="48" x14ac:dyDescent="0.2">
      <c r="A1236" s="212" t="s">
        <v>216</v>
      </c>
      <c r="B1236" s="220" t="s">
        <v>1153</v>
      </c>
      <c r="C1236" s="221" t="s">
        <v>4570</v>
      </c>
      <c r="D1236" s="215"/>
      <c r="E1236" s="216"/>
      <c r="F1236" s="217"/>
      <c r="G1236" s="218"/>
    </row>
    <row r="1237" spans="1:7" ht="48" x14ac:dyDescent="0.2">
      <c r="A1237" s="212" t="s">
        <v>217</v>
      </c>
      <c r="B1237" s="220" t="s">
        <v>1341</v>
      </c>
      <c r="C1237" s="221" t="s">
        <v>4755</v>
      </c>
      <c r="D1237" s="215"/>
      <c r="E1237" s="216"/>
      <c r="F1237" s="217"/>
      <c r="G1237" s="218"/>
    </row>
    <row r="1238" spans="1:7" ht="36" x14ac:dyDescent="0.2">
      <c r="A1238" s="212" t="s">
        <v>218</v>
      </c>
      <c r="B1238" s="220" t="s">
        <v>222</v>
      </c>
      <c r="C1238" s="221" t="s">
        <v>4642</v>
      </c>
      <c r="D1238" s="215"/>
      <c r="E1238" s="216"/>
      <c r="F1238" s="217"/>
      <c r="G1238" s="218"/>
    </row>
    <row r="1239" spans="1:7" ht="24" x14ac:dyDescent="0.2">
      <c r="A1239" s="212" t="s">
        <v>219</v>
      </c>
      <c r="B1239" s="220" t="s">
        <v>215</v>
      </c>
      <c r="C1239" s="221" t="s">
        <v>4349</v>
      </c>
      <c r="D1239" s="215"/>
      <c r="E1239" s="216"/>
      <c r="F1239" s="217"/>
      <c r="G1239" s="218"/>
    </row>
    <row r="1240" spans="1:7" x14ac:dyDescent="0.2">
      <c r="A1240" s="212" t="s">
        <v>220</v>
      </c>
      <c r="B1240" s="220" t="s">
        <v>1342</v>
      </c>
      <c r="C1240" s="221" t="s">
        <v>4756</v>
      </c>
      <c r="D1240" s="215"/>
      <c r="E1240" s="216"/>
      <c r="F1240" s="217"/>
      <c r="G1240" s="218"/>
    </row>
    <row r="1241" spans="1:7" x14ac:dyDescent="0.2">
      <c r="A1241" s="212"/>
      <c r="B1241" s="220" t="s">
        <v>207</v>
      </c>
      <c r="C1241" s="221" t="s">
        <v>3745</v>
      </c>
      <c r="D1241" s="215" t="s">
        <v>194</v>
      </c>
      <c r="E1241" s="216">
        <v>60.150000000000006</v>
      </c>
      <c r="F1241" s="4"/>
      <c r="G1241" s="218">
        <f>ROUND(E1241*F1241,2)</f>
        <v>0</v>
      </c>
    </row>
    <row r="1242" spans="1:7" x14ac:dyDescent="0.2">
      <c r="A1242" s="212"/>
      <c r="B1242" s="220" t="s">
        <v>208</v>
      </c>
      <c r="C1242" s="221" t="s">
        <v>209</v>
      </c>
      <c r="D1242" s="215" t="s">
        <v>194</v>
      </c>
      <c r="E1242" s="216">
        <v>0</v>
      </c>
      <c r="F1242" s="217"/>
      <c r="G1242" s="218">
        <f>ROUND(E1242*F1242,2)</f>
        <v>0</v>
      </c>
    </row>
    <row r="1243" spans="1:7" x14ac:dyDescent="0.2">
      <c r="A1243" s="212"/>
      <c r="B1243" s="220"/>
      <c r="C1243" s="221"/>
      <c r="D1243" s="215"/>
      <c r="E1243" s="216"/>
      <c r="F1243" s="217"/>
      <c r="G1243" s="218"/>
    </row>
    <row r="1244" spans="1:7" x14ac:dyDescent="0.2">
      <c r="A1244" s="212"/>
      <c r="B1244" s="220" t="s">
        <v>239</v>
      </c>
      <c r="C1244" s="221" t="s">
        <v>4534</v>
      </c>
      <c r="D1244" s="215"/>
      <c r="E1244" s="216"/>
      <c r="F1244" s="217"/>
      <c r="G1244" s="218"/>
    </row>
    <row r="1245" spans="1:7" ht="72" x14ac:dyDescent="0.2">
      <c r="A1245" s="212" t="s">
        <v>221</v>
      </c>
      <c r="B1245" s="220" t="s">
        <v>1340</v>
      </c>
      <c r="C1245" s="221" t="s">
        <v>4754</v>
      </c>
      <c r="D1245" s="215"/>
      <c r="E1245" s="216"/>
      <c r="F1245" s="217"/>
      <c r="G1245" s="218"/>
    </row>
    <row r="1246" spans="1:7" ht="36" x14ac:dyDescent="0.2">
      <c r="A1246" s="212" t="s">
        <v>223</v>
      </c>
      <c r="B1246" s="220" t="s">
        <v>222</v>
      </c>
      <c r="C1246" s="221" t="s">
        <v>4642</v>
      </c>
      <c r="D1246" s="215"/>
      <c r="E1246" s="216"/>
      <c r="F1246" s="217"/>
      <c r="G1246" s="218"/>
    </row>
    <row r="1247" spans="1:7" ht="48" x14ac:dyDescent="0.2">
      <c r="A1247" s="212" t="s">
        <v>224</v>
      </c>
      <c r="B1247" s="220" t="s">
        <v>1153</v>
      </c>
      <c r="C1247" s="221" t="s">
        <v>4570</v>
      </c>
      <c r="D1247" s="215"/>
      <c r="E1247" s="216"/>
      <c r="F1247" s="217"/>
      <c r="G1247" s="218"/>
    </row>
    <row r="1248" spans="1:7" ht="48" x14ac:dyDescent="0.2">
      <c r="A1248" s="212" t="s">
        <v>225</v>
      </c>
      <c r="B1248" s="220" t="s">
        <v>1341</v>
      </c>
      <c r="C1248" s="221" t="s">
        <v>4755</v>
      </c>
      <c r="D1248" s="215"/>
      <c r="E1248" s="216"/>
      <c r="F1248" s="217"/>
      <c r="G1248" s="218"/>
    </row>
    <row r="1249" spans="1:7" ht="36" x14ac:dyDescent="0.2">
      <c r="A1249" s="212" t="s">
        <v>226</v>
      </c>
      <c r="B1249" s="220" t="s">
        <v>222</v>
      </c>
      <c r="C1249" s="221" t="s">
        <v>4642</v>
      </c>
      <c r="D1249" s="215"/>
      <c r="E1249" s="216"/>
      <c r="F1249" s="217"/>
      <c r="G1249" s="218"/>
    </row>
    <row r="1250" spans="1:7" ht="60" x14ac:dyDescent="0.2">
      <c r="A1250" s="212" t="s">
        <v>227</v>
      </c>
      <c r="B1250" s="220" t="s">
        <v>1343</v>
      </c>
      <c r="C1250" s="221" t="s">
        <v>4757</v>
      </c>
      <c r="D1250" s="215"/>
      <c r="E1250" s="216"/>
      <c r="F1250" s="217"/>
      <c r="G1250" s="218"/>
    </row>
    <row r="1251" spans="1:7" x14ac:dyDescent="0.2">
      <c r="A1251" s="212"/>
      <c r="B1251" s="220" t="s">
        <v>207</v>
      </c>
      <c r="C1251" s="221" t="s">
        <v>3745</v>
      </c>
      <c r="D1251" s="215" t="s">
        <v>194</v>
      </c>
      <c r="E1251" s="216">
        <v>38.094999999999999</v>
      </c>
      <c r="F1251" s="4"/>
      <c r="G1251" s="218">
        <f>ROUND(E1251*F1251,2)</f>
        <v>0</v>
      </c>
    </row>
    <row r="1252" spans="1:7" x14ac:dyDescent="0.2">
      <c r="A1252" s="212"/>
      <c r="B1252" s="220" t="s">
        <v>208</v>
      </c>
      <c r="C1252" s="221" t="s">
        <v>209</v>
      </c>
      <c r="D1252" s="215" t="s">
        <v>194</v>
      </c>
      <c r="E1252" s="216">
        <v>0</v>
      </c>
      <c r="F1252" s="217"/>
      <c r="G1252" s="218">
        <f>ROUND(E1252*F1252,2)</f>
        <v>0</v>
      </c>
    </row>
    <row r="1253" spans="1:7" x14ac:dyDescent="0.2">
      <c r="A1253" s="212"/>
      <c r="B1253" s="220"/>
      <c r="C1253" s="221"/>
      <c r="D1253" s="215"/>
      <c r="E1253" s="216"/>
      <c r="F1253" s="217"/>
      <c r="G1253" s="218"/>
    </row>
    <row r="1254" spans="1:7" ht="24" x14ac:dyDescent="0.2">
      <c r="A1254" s="222" t="str">
        <f>CONCATENATE($A$14,".",TEXT(COUNTA(A$15:A1253)-COUNTIF(A$15:A1253,"*.")-COUNTIF(A$15:A1253,"*)")+1,0))</f>
        <v>2.3.88</v>
      </c>
      <c r="B1254" s="220" t="s">
        <v>930</v>
      </c>
      <c r="C1254" s="221" t="s">
        <v>4317</v>
      </c>
      <c r="D1254" s="215"/>
      <c r="E1254" s="216"/>
      <c r="F1254" s="217"/>
      <c r="G1254" s="218"/>
    </row>
    <row r="1255" spans="1:7" x14ac:dyDescent="0.2">
      <c r="A1255" s="212"/>
      <c r="B1255" s="220" t="s">
        <v>206</v>
      </c>
      <c r="C1255" s="221" t="s">
        <v>3847</v>
      </c>
      <c r="D1255" s="215"/>
      <c r="E1255" s="216"/>
      <c r="F1255" s="217"/>
      <c r="G1255" s="218"/>
    </row>
    <row r="1256" spans="1:7" x14ac:dyDescent="0.2">
      <c r="A1256" s="212"/>
      <c r="B1256" s="220" t="s">
        <v>1344</v>
      </c>
      <c r="C1256" s="221" t="s">
        <v>4758</v>
      </c>
      <c r="D1256" s="215"/>
      <c r="E1256" s="216"/>
      <c r="F1256" s="217"/>
      <c r="G1256" s="218"/>
    </row>
    <row r="1257" spans="1:7" ht="60" x14ac:dyDescent="0.2">
      <c r="A1257" s="212"/>
      <c r="B1257" s="220" t="s">
        <v>1345</v>
      </c>
      <c r="C1257" s="221" t="s">
        <v>4759</v>
      </c>
      <c r="D1257" s="215"/>
      <c r="E1257" s="216"/>
      <c r="F1257" s="217"/>
      <c r="G1257" s="218"/>
    </row>
    <row r="1258" spans="1:7" ht="72" x14ac:dyDescent="0.2">
      <c r="A1258" s="212" t="s">
        <v>179</v>
      </c>
      <c r="B1258" s="220" t="s">
        <v>1346</v>
      </c>
      <c r="C1258" s="221" t="s">
        <v>4508</v>
      </c>
      <c r="D1258" s="215"/>
      <c r="E1258" s="216"/>
      <c r="F1258" s="217"/>
      <c r="G1258" s="218"/>
    </row>
    <row r="1259" spans="1:7" ht="72" x14ac:dyDescent="0.2">
      <c r="A1259" s="212" t="s">
        <v>181</v>
      </c>
      <c r="B1259" s="220" t="s">
        <v>1347</v>
      </c>
      <c r="C1259" s="221" t="s">
        <v>4760</v>
      </c>
      <c r="D1259" s="215"/>
      <c r="E1259" s="216"/>
      <c r="F1259" s="217"/>
      <c r="G1259" s="218"/>
    </row>
    <row r="1260" spans="1:7" ht="48" x14ac:dyDescent="0.2">
      <c r="A1260" s="212" t="s">
        <v>182</v>
      </c>
      <c r="B1260" s="220" t="s">
        <v>1153</v>
      </c>
      <c r="C1260" s="221" t="s">
        <v>4570</v>
      </c>
      <c r="D1260" s="215"/>
      <c r="E1260" s="216"/>
      <c r="F1260" s="217"/>
      <c r="G1260" s="218"/>
    </row>
    <row r="1261" spans="1:7" x14ac:dyDescent="0.2">
      <c r="A1261" s="212" t="s">
        <v>183</v>
      </c>
      <c r="B1261" s="220" t="s">
        <v>1348</v>
      </c>
      <c r="C1261" s="221" t="s">
        <v>4752</v>
      </c>
      <c r="D1261" s="215"/>
      <c r="E1261" s="216"/>
      <c r="F1261" s="217"/>
      <c r="G1261" s="218"/>
    </row>
    <row r="1262" spans="1:7" x14ac:dyDescent="0.2">
      <c r="A1262" s="212"/>
      <c r="B1262" s="220" t="s">
        <v>1349</v>
      </c>
      <c r="C1262" s="221" t="s">
        <v>4761</v>
      </c>
      <c r="D1262" s="215"/>
      <c r="E1262" s="216"/>
      <c r="F1262" s="217"/>
      <c r="G1262" s="218"/>
    </row>
    <row r="1263" spans="1:7" x14ac:dyDescent="0.2">
      <c r="A1263" s="212"/>
      <c r="B1263" s="220" t="s">
        <v>207</v>
      </c>
      <c r="C1263" s="221" t="s">
        <v>3745</v>
      </c>
      <c r="D1263" s="215" t="s">
        <v>194</v>
      </c>
      <c r="E1263" s="216">
        <v>35.880000000000003</v>
      </c>
      <c r="F1263" s="4"/>
      <c r="G1263" s="218">
        <f>ROUND(E1263*F1263,2)</f>
        <v>0</v>
      </c>
    </row>
    <row r="1264" spans="1:7" x14ac:dyDescent="0.2">
      <c r="A1264" s="212"/>
      <c r="B1264" s="220" t="s">
        <v>208</v>
      </c>
      <c r="C1264" s="221" t="s">
        <v>209</v>
      </c>
      <c r="D1264" s="215" t="s">
        <v>194</v>
      </c>
      <c r="E1264" s="216">
        <v>0</v>
      </c>
      <c r="F1264" s="217"/>
      <c r="G1264" s="218">
        <f>ROUND(E1264*F1264,2)</f>
        <v>0</v>
      </c>
    </row>
    <row r="1265" spans="1:7" x14ac:dyDescent="0.2">
      <c r="A1265" s="212"/>
      <c r="B1265" s="220"/>
      <c r="C1265" s="221"/>
      <c r="D1265" s="215"/>
      <c r="E1265" s="216"/>
      <c r="F1265" s="217"/>
      <c r="G1265" s="218"/>
    </row>
    <row r="1266" spans="1:7" x14ac:dyDescent="0.2">
      <c r="A1266" s="212"/>
      <c r="B1266" s="220" t="s">
        <v>922</v>
      </c>
      <c r="C1266" s="221" t="s">
        <v>4307</v>
      </c>
      <c r="D1266" s="215"/>
      <c r="E1266" s="216"/>
      <c r="F1266" s="217"/>
      <c r="G1266" s="218"/>
    </row>
    <row r="1267" spans="1:7" ht="72" x14ac:dyDescent="0.2">
      <c r="A1267" s="212" t="s">
        <v>212</v>
      </c>
      <c r="B1267" s="220" t="s">
        <v>1340</v>
      </c>
      <c r="C1267" s="221" t="s">
        <v>4754</v>
      </c>
      <c r="D1267" s="215"/>
      <c r="E1267" s="216"/>
      <c r="F1267" s="217"/>
      <c r="G1267" s="218"/>
    </row>
    <row r="1268" spans="1:7" ht="72" x14ac:dyDescent="0.2">
      <c r="A1268" s="212" t="s">
        <v>213</v>
      </c>
      <c r="B1268" s="220" t="s">
        <v>1347</v>
      </c>
      <c r="C1268" s="221" t="s">
        <v>4760</v>
      </c>
      <c r="D1268" s="215"/>
      <c r="E1268" s="216"/>
      <c r="F1268" s="217"/>
      <c r="G1268" s="218"/>
    </row>
    <row r="1269" spans="1:7" ht="48" x14ac:dyDescent="0.2">
      <c r="A1269" s="212" t="s">
        <v>214</v>
      </c>
      <c r="B1269" s="220" t="s">
        <v>1153</v>
      </c>
      <c r="C1269" s="221" t="s">
        <v>4570</v>
      </c>
      <c r="D1269" s="215"/>
      <c r="E1269" s="216"/>
      <c r="F1269" s="217"/>
      <c r="G1269" s="218"/>
    </row>
    <row r="1270" spans="1:7" ht="48" x14ac:dyDescent="0.2">
      <c r="A1270" s="212" t="s">
        <v>216</v>
      </c>
      <c r="B1270" s="220" t="s">
        <v>1350</v>
      </c>
      <c r="C1270" s="221" t="s">
        <v>4762</v>
      </c>
      <c r="D1270" s="215"/>
      <c r="E1270" s="216"/>
      <c r="F1270" s="217"/>
      <c r="G1270" s="218"/>
    </row>
    <row r="1271" spans="1:7" ht="36" x14ac:dyDescent="0.2">
      <c r="A1271" s="212" t="s">
        <v>217</v>
      </c>
      <c r="B1271" s="220" t="s">
        <v>1351</v>
      </c>
      <c r="C1271" s="221" t="s">
        <v>4763</v>
      </c>
      <c r="D1271" s="215"/>
      <c r="E1271" s="216"/>
      <c r="F1271" s="217"/>
      <c r="G1271" s="218"/>
    </row>
    <row r="1272" spans="1:7" ht="24" x14ac:dyDescent="0.2">
      <c r="A1272" s="212" t="s">
        <v>218</v>
      </c>
      <c r="B1272" s="220" t="s">
        <v>215</v>
      </c>
      <c r="C1272" s="221" t="s">
        <v>4349</v>
      </c>
      <c r="D1272" s="215"/>
      <c r="E1272" s="216"/>
      <c r="F1272" s="217"/>
      <c r="G1272" s="218"/>
    </row>
    <row r="1273" spans="1:7" x14ac:dyDescent="0.2">
      <c r="A1273" s="212" t="s">
        <v>219</v>
      </c>
      <c r="B1273" s="220" t="s">
        <v>231</v>
      </c>
      <c r="C1273" s="221" t="s">
        <v>4266</v>
      </c>
      <c r="D1273" s="215"/>
      <c r="E1273" s="216"/>
      <c r="F1273" s="217"/>
      <c r="G1273" s="218"/>
    </row>
    <row r="1274" spans="1:7" x14ac:dyDescent="0.2">
      <c r="A1274" s="212"/>
      <c r="B1274" s="220" t="s">
        <v>207</v>
      </c>
      <c r="C1274" s="221" t="s">
        <v>3745</v>
      </c>
      <c r="D1274" s="215" t="s">
        <v>194</v>
      </c>
      <c r="E1274" s="216">
        <v>20.700000000000003</v>
      </c>
      <c r="F1274" s="4"/>
      <c r="G1274" s="218">
        <f>ROUND(E1274*F1274,2)</f>
        <v>0</v>
      </c>
    </row>
    <row r="1275" spans="1:7" x14ac:dyDescent="0.2">
      <c r="A1275" s="212"/>
      <c r="B1275" s="220" t="s">
        <v>208</v>
      </c>
      <c r="C1275" s="221" t="s">
        <v>209</v>
      </c>
      <c r="D1275" s="215" t="s">
        <v>194</v>
      </c>
      <c r="E1275" s="216">
        <v>0</v>
      </c>
      <c r="F1275" s="217"/>
      <c r="G1275" s="218">
        <f>ROUND(E1275*F1275,2)</f>
        <v>0</v>
      </c>
    </row>
    <row r="1276" spans="1:7" x14ac:dyDescent="0.2">
      <c r="A1276" s="212"/>
      <c r="B1276" s="220"/>
      <c r="C1276" s="221"/>
      <c r="D1276" s="215"/>
      <c r="E1276" s="216"/>
      <c r="F1276" s="217"/>
      <c r="G1276" s="218"/>
    </row>
    <row r="1277" spans="1:7" x14ac:dyDescent="0.2">
      <c r="A1277" s="212"/>
      <c r="B1277" s="220" t="s">
        <v>239</v>
      </c>
      <c r="C1277" s="221" t="s">
        <v>4534</v>
      </c>
      <c r="D1277" s="215"/>
      <c r="E1277" s="216"/>
      <c r="F1277" s="217"/>
      <c r="G1277" s="218"/>
    </row>
    <row r="1278" spans="1:7" ht="72" x14ac:dyDescent="0.2">
      <c r="A1278" s="212" t="s">
        <v>218</v>
      </c>
      <c r="B1278" s="220" t="s">
        <v>1340</v>
      </c>
      <c r="C1278" s="221" t="s">
        <v>4754</v>
      </c>
      <c r="D1278" s="215"/>
      <c r="E1278" s="216"/>
      <c r="F1278" s="217"/>
      <c r="G1278" s="218"/>
    </row>
    <row r="1279" spans="1:7" ht="72" x14ac:dyDescent="0.2">
      <c r="A1279" s="212" t="s">
        <v>219</v>
      </c>
      <c r="B1279" s="220" t="s">
        <v>1352</v>
      </c>
      <c r="C1279" s="221" t="s">
        <v>4764</v>
      </c>
      <c r="D1279" s="215"/>
      <c r="E1279" s="216"/>
      <c r="F1279" s="217"/>
      <c r="G1279" s="218"/>
    </row>
    <row r="1280" spans="1:7" ht="48" x14ac:dyDescent="0.2">
      <c r="A1280" s="212" t="s">
        <v>220</v>
      </c>
      <c r="B1280" s="220" t="s">
        <v>1153</v>
      </c>
      <c r="C1280" s="221" t="s">
        <v>4570</v>
      </c>
      <c r="D1280" s="215"/>
      <c r="E1280" s="216"/>
      <c r="F1280" s="217"/>
      <c r="G1280" s="218"/>
    </row>
    <row r="1281" spans="1:7" ht="48" x14ac:dyDescent="0.2">
      <c r="A1281" s="212" t="s">
        <v>221</v>
      </c>
      <c r="B1281" s="220" t="s">
        <v>1350</v>
      </c>
      <c r="C1281" s="221" t="s">
        <v>4762</v>
      </c>
      <c r="D1281" s="215"/>
      <c r="E1281" s="216"/>
      <c r="F1281" s="217"/>
      <c r="G1281" s="218"/>
    </row>
    <row r="1282" spans="1:7" ht="36" x14ac:dyDescent="0.2">
      <c r="A1282" s="212" t="s">
        <v>223</v>
      </c>
      <c r="B1282" s="220" t="s">
        <v>1351</v>
      </c>
      <c r="C1282" s="221" t="s">
        <v>4763</v>
      </c>
      <c r="D1282" s="215"/>
      <c r="E1282" s="216"/>
      <c r="F1282" s="217"/>
      <c r="G1282" s="218"/>
    </row>
    <row r="1283" spans="1:7" ht="60" x14ac:dyDescent="0.2">
      <c r="A1283" s="212"/>
      <c r="B1283" s="220" t="s">
        <v>1353</v>
      </c>
      <c r="C1283" s="221" t="s">
        <v>4757</v>
      </c>
      <c r="D1283" s="215"/>
      <c r="E1283" s="216"/>
      <c r="F1283" s="217"/>
      <c r="G1283" s="218"/>
    </row>
    <row r="1284" spans="1:7" x14ac:dyDescent="0.2">
      <c r="A1284" s="212"/>
      <c r="B1284" s="220" t="s">
        <v>207</v>
      </c>
      <c r="C1284" s="221" t="s">
        <v>3745</v>
      </c>
      <c r="D1284" s="215" t="s">
        <v>194</v>
      </c>
      <c r="E1284" s="216">
        <v>13.11</v>
      </c>
      <c r="F1284" s="4"/>
      <c r="G1284" s="218">
        <f>ROUND(E1284*F1284,2)</f>
        <v>0</v>
      </c>
    </row>
    <row r="1285" spans="1:7" x14ac:dyDescent="0.2">
      <c r="A1285" s="212"/>
      <c r="B1285" s="220" t="s">
        <v>208</v>
      </c>
      <c r="C1285" s="221" t="s">
        <v>209</v>
      </c>
      <c r="D1285" s="215" t="s">
        <v>194</v>
      </c>
      <c r="E1285" s="216">
        <v>0</v>
      </c>
      <c r="F1285" s="217"/>
      <c r="G1285" s="218">
        <f>ROUND(E1285*F1285,2)</f>
        <v>0</v>
      </c>
    </row>
    <row r="1286" spans="1:7" x14ac:dyDescent="0.2">
      <c r="A1286" s="212"/>
      <c r="B1286" s="220"/>
      <c r="C1286" s="221"/>
      <c r="D1286" s="215"/>
      <c r="E1286" s="216"/>
      <c r="F1286" s="217"/>
      <c r="G1286" s="218"/>
    </row>
    <row r="1287" spans="1:7" ht="24" x14ac:dyDescent="0.2">
      <c r="A1287" s="222" t="str">
        <f>CONCATENATE($A$14,".",TEXT(COUNTA(A$15:A1286)-COUNTIF(A$15:A1286,"*.")-COUNTIF(A$15:A1286,"*)")+1,0))</f>
        <v>2.3.89</v>
      </c>
      <c r="B1287" s="220" t="s">
        <v>932</v>
      </c>
      <c r="C1287" s="221" t="s">
        <v>4319</v>
      </c>
      <c r="D1287" s="215"/>
      <c r="E1287" s="216"/>
      <c r="F1287" s="217"/>
      <c r="G1287" s="218"/>
    </row>
    <row r="1288" spans="1:7" x14ac:dyDescent="0.2">
      <c r="A1288" s="212"/>
      <c r="B1288" s="220" t="s">
        <v>206</v>
      </c>
      <c r="C1288" s="221" t="s">
        <v>3847</v>
      </c>
      <c r="D1288" s="215"/>
      <c r="E1288" s="216"/>
      <c r="F1288" s="217"/>
      <c r="G1288" s="218"/>
    </row>
    <row r="1289" spans="1:7" x14ac:dyDescent="0.2">
      <c r="A1289" s="212"/>
      <c r="B1289" s="220" t="s">
        <v>233</v>
      </c>
      <c r="C1289" s="221" t="s">
        <v>4315</v>
      </c>
      <c r="D1289" s="215"/>
      <c r="E1289" s="216"/>
      <c r="F1289" s="217"/>
      <c r="G1289" s="218"/>
    </row>
    <row r="1290" spans="1:7" ht="36" x14ac:dyDescent="0.2">
      <c r="A1290" s="212" t="s">
        <v>179</v>
      </c>
      <c r="B1290" s="220" t="s">
        <v>1301</v>
      </c>
      <c r="C1290" s="221" t="s">
        <v>4719</v>
      </c>
      <c r="D1290" s="215"/>
      <c r="E1290" s="216"/>
      <c r="F1290" s="217"/>
      <c r="G1290" s="218"/>
    </row>
    <row r="1291" spans="1:7" ht="48" x14ac:dyDescent="0.2">
      <c r="A1291" s="212" t="s">
        <v>181</v>
      </c>
      <c r="B1291" s="220" t="s">
        <v>1354</v>
      </c>
      <c r="C1291" s="221" t="s">
        <v>4765</v>
      </c>
      <c r="D1291" s="215"/>
      <c r="E1291" s="216"/>
      <c r="F1291" s="217"/>
      <c r="G1291" s="218"/>
    </row>
    <row r="1292" spans="1:7" x14ac:dyDescent="0.2">
      <c r="A1292" s="212" t="s">
        <v>182</v>
      </c>
      <c r="B1292" s="220" t="s">
        <v>1339</v>
      </c>
      <c r="C1292" s="221" t="s">
        <v>4752</v>
      </c>
      <c r="D1292" s="215"/>
      <c r="E1292" s="216"/>
      <c r="F1292" s="217"/>
      <c r="G1292" s="218"/>
    </row>
    <row r="1293" spans="1:7" x14ac:dyDescent="0.2">
      <c r="A1293" s="212"/>
      <c r="B1293" s="220" t="s">
        <v>207</v>
      </c>
      <c r="C1293" s="221" t="s">
        <v>3745</v>
      </c>
      <c r="D1293" s="215" t="s">
        <v>194</v>
      </c>
      <c r="E1293" s="216">
        <v>84.86999999999999</v>
      </c>
      <c r="F1293" s="4"/>
      <c r="G1293" s="218">
        <f>ROUND(E1293*F1293,2)</f>
        <v>0</v>
      </c>
    </row>
    <row r="1294" spans="1:7" x14ac:dyDescent="0.2">
      <c r="A1294" s="212"/>
      <c r="B1294" s="220" t="s">
        <v>208</v>
      </c>
      <c r="C1294" s="221" t="s">
        <v>209</v>
      </c>
      <c r="D1294" s="215" t="s">
        <v>194</v>
      </c>
      <c r="E1294" s="216">
        <v>0</v>
      </c>
      <c r="F1294" s="217"/>
      <c r="G1294" s="218">
        <f>ROUND(E1294*F1294,2)</f>
        <v>0</v>
      </c>
    </row>
    <row r="1295" spans="1:7" x14ac:dyDescent="0.2">
      <c r="A1295" s="212"/>
      <c r="B1295" s="220"/>
      <c r="C1295" s="221"/>
      <c r="D1295" s="215"/>
      <c r="E1295" s="216"/>
      <c r="F1295" s="217"/>
      <c r="G1295" s="218"/>
    </row>
    <row r="1296" spans="1:7" x14ac:dyDescent="0.2">
      <c r="A1296" s="212"/>
      <c r="B1296" s="220" t="s">
        <v>933</v>
      </c>
      <c r="C1296" s="221" t="s">
        <v>4320</v>
      </c>
      <c r="D1296" s="215"/>
      <c r="E1296" s="216"/>
      <c r="F1296" s="217"/>
      <c r="G1296" s="218"/>
    </row>
    <row r="1297" spans="1:7" ht="36" x14ac:dyDescent="0.2">
      <c r="A1297" s="212" t="s">
        <v>183</v>
      </c>
      <c r="B1297" s="220" t="s">
        <v>1301</v>
      </c>
      <c r="C1297" s="221" t="s">
        <v>4719</v>
      </c>
      <c r="D1297" s="215"/>
      <c r="E1297" s="216"/>
      <c r="F1297" s="217"/>
      <c r="G1297" s="218"/>
    </row>
    <row r="1298" spans="1:7" ht="48" x14ac:dyDescent="0.2">
      <c r="A1298" s="212" t="s">
        <v>212</v>
      </c>
      <c r="B1298" s="220" t="s">
        <v>1354</v>
      </c>
      <c r="C1298" s="221" t="s">
        <v>4765</v>
      </c>
      <c r="D1298" s="215"/>
      <c r="E1298" s="216"/>
      <c r="F1298" s="217"/>
      <c r="G1298" s="218"/>
    </row>
    <row r="1299" spans="1:7" ht="48" x14ac:dyDescent="0.2">
      <c r="A1299" s="212" t="s">
        <v>213</v>
      </c>
      <c r="B1299" s="220" t="s">
        <v>1355</v>
      </c>
      <c r="C1299" s="221" t="s">
        <v>4668</v>
      </c>
      <c r="D1299" s="215"/>
      <c r="E1299" s="216"/>
      <c r="F1299" s="217"/>
      <c r="G1299" s="218"/>
    </row>
    <row r="1300" spans="1:7" ht="36" x14ac:dyDescent="0.2">
      <c r="A1300" s="212" t="s">
        <v>214</v>
      </c>
      <c r="B1300" s="220" t="s">
        <v>1301</v>
      </c>
      <c r="C1300" s="221" t="s">
        <v>4719</v>
      </c>
      <c r="D1300" s="215"/>
      <c r="E1300" s="216"/>
      <c r="F1300" s="217"/>
      <c r="G1300" s="218"/>
    </row>
    <row r="1301" spans="1:7" ht="24" x14ac:dyDescent="0.2">
      <c r="A1301" s="212" t="s">
        <v>216</v>
      </c>
      <c r="B1301" s="220" t="s">
        <v>215</v>
      </c>
      <c r="C1301" s="221" t="s">
        <v>4349</v>
      </c>
      <c r="D1301" s="215"/>
      <c r="E1301" s="216"/>
      <c r="F1301" s="217"/>
      <c r="G1301" s="218"/>
    </row>
    <row r="1302" spans="1:7" x14ac:dyDescent="0.2">
      <c r="A1302" s="212" t="s">
        <v>217</v>
      </c>
      <c r="B1302" s="220" t="s">
        <v>231</v>
      </c>
      <c r="C1302" s="221" t="s">
        <v>4266</v>
      </c>
      <c r="D1302" s="215"/>
      <c r="E1302" s="216"/>
      <c r="F1302" s="217"/>
      <c r="G1302" s="218"/>
    </row>
    <row r="1303" spans="1:7" x14ac:dyDescent="0.2">
      <c r="A1303" s="212"/>
      <c r="B1303" s="220" t="s">
        <v>207</v>
      </c>
      <c r="C1303" s="221" t="s">
        <v>3745</v>
      </c>
      <c r="D1303" s="215" t="s">
        <v>194</v>
      </c>
      <c r="E1303" s="216">
        <v>48.645000000000003</v>
      </c>
      <c r="F1303" s="4"/>
      <c r="G1303" s="218">
        <f>ROUND(E1303*F1303,2)</f>
        <v>0</v>
      </c>
    </row>
    <row r="1304" spans="1:7" x14ac:dyDescent="0.2">
      <c r="A1304" s="212"/>
      <c r="B1304" s="220" t="s">
        <v>208</v>
      </c>
      <c r="C1304" s="221" t="s">
        <v>209</v>
      </c>
      <c r="D1304" s="215" t="s">
        <v>194</v>
      </c>
      <c r="E1304" s="216">
        <v>0</v>
      </c>
      <c r="F1304" s="217"/>
      <c r="G1304" s="218">
        <f>ROUND(E1304*F1304,2)</f>
        <v>0</v>
      </c>
    </row>
    <row r="1305" spans="1:7" x14ac:dyDescent="0.2">
      <c r="A1305" s="212"/>
      <c r="B1305" s="220"/>
      <c r="C1305" s="221"/>
      <c r="D1305" s="215"/>
      <c r="E1305" s="216"/>
      <c r="F1305" s="217"/>
      <c r="G1305" s="218"/>
    </row>
    <row r="1306" spans="1:7" x14ac:dyDescent="0.2">
      <c r="A1306" s="212"/>
      <c r="B1306" s="220" t="s">
        <v>1250</v>
      </c>
      <c r="C1306" s="221" t="s">
        <v>4671</v>
      </c>
      <c r="D1306" s="215"/>
      <c r="E1306" s="216"/>
      <c r="F1306" s="217"/>
      <c r="G1306" s="218"/>
    </row>
    <row r="1307" spans="1:7" ht="60" x14ac:dyDescent="0.2">
      <c r="A1307" s="212" t="s">
        <v>218</v>
      </c>
      <c r="B1307" s="220" t="s">
        <v>1356</v>
      </c>
      <c r="C1307" s="221" t="s">
        <v>4766</v>
      </c>
      <c r="D1307" s="215"/>
      <c r="E1307" s="216"/>
      <c r="F1307" s="217"/>
      <c r="G1307" s="218"/>
    </row>
    <row r="1308" spans="1:7" x14ac:dyDescent="0.2">
      <c r="A1308" s="212"/>
      <c r="B1308" s="220" t="s">
        <v>207</v>
      </c>
      <c r="C1308" s="221" t="s">
        <v>3745</v>
      </c>
      <c r="D1308" s="215" t="s">
        <v>194</v>
      </c>
      <c r="E1308" s="216">
        <v>19.664999999999999</v>
      </c>
      <c r="F1308" s="4"/>
      <c r="G1308" s="218">
        <f>ROUND(E1308*F1308,2)</f>
        <v>0</v>
      </c>
    </row>
    <row r="1309" spans="1:7" x14ac:dyDescent="0.2">
      <c r="A1309" s="212"/>
      <c r="B1309" s="220" t="s">
        <v>208</v>
      </c>
      <c r="C1309" s="221" t="s">
        <v>209</v>
      </c>
      <c r="D1309" s="215" t="s">
        <v>194</v>
      </c>
      <c r="E1309" s="216">
        <v>0</v>
      </c>
      <c r="F1309" s="217"/>
      <c r="G1309" s="218">
        <f>ROUND(E1309*F1309,2)</f>
        <v>0</v>
      </c>
    </row>
    <row r="1310" spans="1:7" x14ac:dyDescent="0.2">
      <c r="A1310" s="212"/>
      <c r="B1310" s="220"/>
      <c r="C1310" s="221"/>
      <c r="D1310" s="215"/>
      <c r="E1310" s="216"/>
      <c r="F1310" s="217"/>
      <c r="G1310" s="218"/>
    </row>
    <row r="1311" spans="1:7" ht="24" x14ac:dyDescent="0.2">
      <c r="A1311" s="222" t="str">
        <f>CONCATENATE($A$14,".",TEXT(COUNTA(A$15:A1310)-COUNTIF(A$15:A1310,"*.")-COUNTIF(A$15:A1310,"*)")+1,0))</f>
        <v>2.3.90</v>
      </c>
      <c r="B1311" s="220" t="s">
        <v>934</v>
      </c>
      <c r="C1311" s="221" t="s">
        <v>4321</v>
      </c>
      <c r="D1311" s="215"/>
      <c r="E1311" s="216"/>
      <c r="F1311" s="217"/>
      <c r="G1311" s="218"/>
    </row>
    <row r="1312" spans="1:7" x14ac:dyDescent="0.2">
      <c r="A1312" s="212"/>
      <c r="B1312" s="220" t="s">
        <v>206</v>
      </c>
      <c r="C1312" s="221" t="s">
        <v>3847</v>
      </c>
      <c r="D1312" s="215"/>
      <c r="E1312" s="216"/>
      <c r="F1312" s="217"/>
      <c r="G1312" s="218"/>
    </row>
    <row r="1313" spans="1:7" x14ac:dyDescent="0.2">
      <c r="A1313" s="212"/>
      <c r="B1313" s="220" t="s">
        <v>839</v>
      </c>
      <c r="C1313" s="221" t="s">
        <v>4225</v>
      </c>
      <c r="D1313" s="215"/>
      <c r="E1313" s="216"/>
      <c r="F1313" s="217"/>
      <c r="G1313" s="218"/>
    </row>
    <row r="1314" spans="1:7" ht="72" x14ac:dyDescent="0.2">
      <c r="A1314" s="212" t="s">
        <v>179</v>
      </c>
      <c r="B1314" s="220" t="s">
        <v>1357</v>
      </c>
      <c r="C1314" s="221" t="s">
        <v>4751</v>
      </c>
      <c r="D1314" s="215"/>
      <c r="E1314" s="216"/>
      <c r="F1314" s="217"/>
      <c r="G1314" s="218"/>
    </row>
    <row r="1315" spans="1:7" ht="36" x14ac:dyDescent="0.2">
      <c r="A1315" s="212" t="s">
        <v>181</v>
      </c>
      <c r="B1315" s="220" t="s">
        <v>1301</v>
      </c>
      <c r="C1315" s="221" t="s">
        <v>4719</v>
      </c>
      <c r="D1315" s="215"/>
      <c r="E1315" s="216"/>
      <c r="F1315" s="217"/>
      <c r="G1315" s="218"/>
    </row>
    <row r="1316" spans="1:7" ht="48" x14ac:dyDescent="0.2">
      <c r="A1316" s="212" t="s">
        <v>182</v>
      </c>
      <c r="B1316" s="220" t="s">
        <v>1358</v>
      </c>
      <c r="C1316" s="221" t="s">
        <v>4767</v>
      </c>
      <c r="D1316" s="215"/>
      <c r="E1316" s="216"/>
      <c r="F1316" s="217"/>
      <c r="G1316" s="218"/>
    </row>
    <row r="1317" spans="1:7" x14ac:dyDescent="0.2">
      <c r="A1317" s="212" t="s">
        <v>183</v>
      </c>
      <c r="B1317" s="220" t="s">
        <v>229</v>
      </c>
      <c r="C1317" s="221" t="s">
        <v>4752</v>
      </c>
      <c r="D1317" s="215"/>
      <c r="E1317" s="216"/>
      <c r="F1317" s="217"/>
      <c r="G1317" s="218"/>
    </row>
    <row r="1318" spans="1:7" x14ac:dyDescent="0.2">
      <c r="A1318" s="212"/>
      <c r="B1318" s="220" t="s">
        <v>1349</v>
      </c>
      <c r="C1318" s="221" t="s">
        <v>4761</v>
      </c>
      <c r="D1318" s="215"/>
      <c r="E1318" s="216"/>
      <c r="F1318" s="217"/>
      <c r="G1318" s="218"/>
    </row>
    <row r="1319" spans="1:7" x14ac:dyDescent="0.2">
      <c r="A1319" s="212"/>
      <c r="B1319" s="220" t="s">
        <v>207</v>
      </c>
      <c r="C1319" s="221" t="s">
        <v>3745</v>
      </c>
      <c r="D1319" s="215" t="s">
        <v>194</v>
      </c>
      <c r="E1319" s="216">
        <v>333.74250000000006</v>
      </c>
      <c r="F1319" s="4"/>
      <c r="G1319" s="218">
        <f>ROUND(E1319*F1319,2)</f>
        <v>0</v>
      </c>
    </row>
    <row r="1320" spans="1:7" x14ac:dyDescent="0.2">
      <c r="A1320" s="212"/>
      <c r="B1320" s="220" t="s">
        <v>208</v>
      </c>
      <c r="C1320" s="221" t="s">
        <v>209</v>
      </c>
      <c r="D1320" s="215" t="s">
        <v>194</v>
      </c>
      <c r="E1320" s="216">
        <v>0</v>
      </c>
      <c r="F1320" s="217"/>
      <c r="G1320" s="218">
        <f>ROUND(E1320*F1320,2)</f>
        <v>0</v>
      </c>
    </row>
    <row r="1321" spans="1:7" x14ac:dyDescent="0.2">
      <c r="A1321" s="212"/>
      <c r="B1321" s="220"/>
      <c r="C1321" s="221"/>
      <c r="D1321" s="215"/>
      <c r="E1321" s="216"/>
      <c r="F1321" s="217"/>
      <c r="G1321" s="218"/>
    </row>
    <row r="1322" spans="1:7" x14ac:dyDescent="0.2">
      <c r="A1322" s="212"/>
      <c r="B1322" s="220" t="s">
        <v>239</v>
      </c>
      <c r="C1322" s="221" t="s">
        <v>4534</v>
      </c>
      <c r="D1322" s="215"/>
      <c r="E1322" s="216"/>
      <c r="F1322" s="217"/>
      <c r="G1322" s="218"/>
    </row>
    <row r="1323" spans="1:7" ht="72" x14ac:dyDescent="0.2">
      <c r="A1323" s="212" t="s">
        <v>212</v>
      </c>
      <c r="B1323" s="220" t="s">
        <v>1359</v>
      </c>
      <c r="C1323" s="221" t="s">
        <v>4768</v>
      </c>
      <c r="D1323" s="215"/>
      <c r="E1323" s="216"/>
      <c r="F1323" s="217"/>
      <c r="G1323" s="218"/>
    </row>
    <row r="1324" spans="1:7" x14ac:dyDescent="0.2">
      <c r="A1324" s="212"/>
      <c r="B1324" s="220" t="s">
        <v>207</v>
      </c>
      <c r="C1324" s="221" t="s">
        <v>3745</v>
      </c>
      <c r="D1324" s="215" t="s">
        <v>194</v>
      </c>
      <c r="E1324" s="216">
        <v>333.74250000000006</v>
      </c>
      <c r="F1324" s="4"/>
      <c r="G1324" s="218">
        <f>ROUND(E1324*F1324,2)</f>
        <v>0</v>
      </c>
    </row>
    <row r="1325" spans="1:7" x14ac:dyDescent="0.2">
      <c r="A1325" s="212"/>
      <c r="B1325" s="220" t="s">
        <v>208</v>
      </c>
      <c r="C1325" s="221" t="s">
        <v>209</v>
      </c>
      <c r="D1325" s="215" t="s">
        <v>194</v>
      </c>
      <c r="E1325" s="216">
        <v>0</v>
      </c>
      <c r="F1325" s="217"/>
      <c r="G1325" s="218">
        <f>ROUND(E1325*F1325,2)</f>
        <v>0</v>
      </c>
    </row>
    <row r="1326" spans="1:7" x14ac:dyDescent="0.2">
      <c r="A1326" s="212"/>
      <c r="B1326" s="220"/>
      <c r="C1326" s="221"/>
      <c r="D1326" s="215"/>
      <c r="E1326" s="216"/>
      <c r="F1326" s="217"/>
      <c r="G1326" s="218"/>
    </row>
    <row r="1327" spans="1:7" ht="36" x14ac:dyDescent="0.2">
      <c r="A1327" s="212" t="s">
        <v>213</v>
      </c>
      <c r="B1327" s="220" t="s">
        <v>1301</v>
      </c>
      <c r="C1327" s="221" t="s">
        <v>4719</v>
      </c>
      <c r="D1327" s="215"/>
      <c r="E1327" s="216"/>
      <c r="F1327" s="217"/>
      <c r="G1327" s="218"/>
    </row>
    <row r="1328" spans="1:7" ht="48" x14ac:dyDescent="0.2">
      <c r="A1328" s="212" t="s">
        <v>214</v>
      </c>
      <c r="B1328" s="220" t="s">
        <v>1358</v>
      </c>
      <c r="C1328" s="221" t="s">
        <v>4767</v>
      </c>
      <c r="D1328" s="215"/>
      <c r="E1328" s="216"/>
      <c r="F1328" s="217"/>
      <c r="G1328" s="218"/>
    </row>
    <row r="1329" spans="1:7" ht="48" x14ac:dyDescent="0.2">
      <c r="A1329" s="212" t="s">
        <v>216</v>
      </c>
      <c r="B1329" s="220" t="s">
        <v>1355</v>
      </c>
      <c r="C1329" s="221" t="s">
        <v>4668</v>
      </c>
      <c r="D1329" s="215"/>
      <c r="E1329" s="216"/>
      <c r="F1329" s="217"/>
      <c r="G1329" s="218"/>
    </row>
    <row r="1330" spans="1:7" ht="36" x14ac:dyDescent="0.2">
      <c r="A1330" s="212" t="s">
        <v>217</v>
      </c>
      <c r="B1330" s="220" t="s">
        <v>1301</v>
      </c>
      <c r="C1330" s="221" t="s">
        <v>4719</v>
      </c>
      <c r="D1330" s="215"/>
      <c r="E1330" s="216"/>
      <c r="F1330" s="217"/>
      <c r="G1330" s="218"/>
    </row>
    <row r="1331" spans="1:7" x14ac:dyDescent="0.2">
      <c r="A1331" s="212"/>
      <c r="B1331" s="220" t="s">
        <v>207</v>
      </c>
      <c r="C1331" s="221" t="s">
        <v>3745</v>
      </c>
      <c r="D1331" s="215" t="s">
        <v>194</v>
      </c>
      <c r="E1331" s="216">
        <v>333.74250000000006</v>
      </c>
      <c r="F1331" s="4"/>
      <c r="G1331" s="218">
        <f>ROUND(E1331*F1331,2)</f>
        <v>0</v>
      </c>
    </row>
    <row r="1332" spans="1:7" x14ac:dyDescent="0.2">
      <c r="A1332" s="212"/>
      <c r="B1332" s="220" t="s">
        <v>208</v>
      </c>
      <c r="C1332" s="221" t="s">
        <v>209</v>
      </c>
      <c r="D1332" s="215" t="s">
        <v>194</v>
      </c>
      <c r="E1332" s="216">
        <v>0</v>
      </c>
      <c r="F1332" s="217"/>
      <c r="G1332" s="218">
        <f>ROUND(E1332*F1332,2)</f>
        <v>0</v>
      </c>
    </row>
    <row r="1333" spans="1:7" x14ac:dyDescent="0.2">
      <c r="A1333" s="212"/>
      <c r="B1333" s="220"/>
      <c r="C1333" s="221"/>
      <c r="D1333" s="215"/>
      <c r="E1333" s="216"/>
      <c r="F1333" s="217"/>
      <c r="G1333" s="218"/>
    </row>
    <row r="1334" spans="1:7" ht="60" x14ac:dyDescent="0.2">
      <c r="A1334" s="212" t="s">
        <v>218</v>
      </c>
      <c r="B1334" s="220" t="s">
        <v>1343</v>
      </c>
      <c r="C1334" s="221" t="s">
        <v>4757</v>
      </c>
      <c r="D1334" s="215"/>
      <c r="E1334" s="216"/>
      <c r="F1334" s="217"/>
      <c r="G1334" s="218"/>
    </row>
    <row r="1335" spans="1:7" x14ac:dyDescent="0.2">
      <c r="A1335" s="212"/>
      <c r="B1335" s="220" t="s">
        <v>207</v>
      </c>
      <c r="C1335" s="221" t="s">
        <v>3745</v>
      </c>
      <c r="D1335" s="215" t="s">
        <v>194</v>
      </c>
      <c r="E1335" s="216">
        <v>301.65187500000002</v>
      </c>
      <c r="F1335" s="4"/>
      <c r="G1335" s="218">
        <f>ROUND(E1335*F1335,2)</f>
        <v>0</v>
      </c>
    </row>
    <row r="1336" spans="1:7" x14ac:dyDescent="0.2">
      <c r="A1336" s="212"/>
      <c r="B1336" s="220" t="s">
        <v>208</v>
      </c>
      <c r="C1336" s="221" t="s">
        <v>209</v>
      </c>
      <c r="D1336" s="215" t="s">
        <v>194</v>
      </c>
      <c r="E1336" s="216">
        <v>0</v>
      </c>
      <c r="F1336" s="217"/>
      <c r="G1336" s="218">
        <f>ROUND(E1336*F1336,2)</f>
        <v>0</v>
      </c>
    </row>
    <row r="1337" spans="1:7" x14ac:dyDescent="0.2">
      <c r="A1337" s="212"/>
      <c r="B1337" s="220"/>
      <c r="C1337" s="221"/>
      <c r="D1337" s="215"/>
      <c r="E1337" s="216"/>
      <c r="F1337" s="217"/>
      <c r="G1337" s="218"/>
    </row>
    <row r="1338" spans="1:7" ht="24" x14ac:dyDescent="0.2">
      <c r="A1338" s="222" t="str">
        <f>CONCATENATE($A$14,".",TEXT(COUNTA(A$15:A1337)-COUNTIF(A$15:A1337,"*.")-COUNTIF(A$15:A1337,"*)")+1,0))</f>
        <v>2.3.91</v>
      </c>
      <c r="B1338" s="220" t="s">
        <v>1360</v>
      </c>
      <c r="C1338" s="221" t="s">
        <v>4769</v>
      </c>
      <c r="D1338" s="215"/>
      <c r="E1338" s="216"/>
      <c r="F1338" s="217"/>
      <c r="G1338" s="218"/>
    </row>
    <row r="1339" spans="1:7" x14ac:dyDescent="0.2">
      <c r="A1339" s="212"/>
      <c r="B1339" s="220" t="s">
        <v>206</v>
      </c>
      <c r="C1339" s="221" t="s">
        <v>3847</v>
      </c>
      <c r="D1339" s="215"/>
      <c r="E1339" s="216"/>
      <c r="F1339" s="217"/>
      <c r="G1339" s="218"/>
    </row>
    <row r="1340" spans="1:7" ht="60" x14ac:dyDescent="0.2">
      <c r="A1340" s="212"/>
      <c r="B1340" s="220" t="s">
        <v>1345</v>
      </c>
      <c r="C1340" s="221" t="s">
        <v>4759</v>
      </c>
      <c r="D1340" s="215"/>
      <c r="E1340" s="216"/>
      <c r="F1340" s="217"/>
      <c r="G1340" s="218"/>
    </row>
    <row r="1341" spans="1:7" ht="72" x14ac:dyDescent="0.2">
      <c r="A1341" s="212" t="s">
        <v>179</v>
      </c>
      <c r="B1341" s="220" t="s">
        <v>1346</v>
      </c>
      <c r="C1341" s="221" t="s">
        <v>4508</v>
      </c>
      <c r="D1341" s="215"/>
      <c r="E1341" s="216"/>
      <c r="F1341" s="217"/>
      <c r="G1341" s="218"/>
    </row>
    <row r="1342" spans="1:7" ht="72" x14ac:dyDescent="0.2">
      <c r="A1342" s="212" t="s">
        <v>181</v>
      </c>
      <c r="B1342" s="220" t="s">
        <v>1347</v>
      </c>
      <c r="C1342" s="221" t="s">
        <v>4760</v>
      </c>
      <c r="D1342" s="215"/>
      <c r="E1342" s="216"/>
      <c r="F1342" s="217"/>
      <c r="G1342" s="218"/>
    </row>
    <row r="1343" spans="1:7" ht="48" x14ac:dyDescent="0.2">
      <c r="A1343" s="212" t="s">
        <v>182</v>
      </c>
      <c r="B1343" s="220" t="s">
        <v>1153</v>
      </c>
      <c r="C1343" s="221" t="s">
        <v>4570</v>
      </c>
      <c r="D1343" s="215"/>
      <c r="E1343" s="216"/>
      <c r="F1343" s="217"/>
      <c r="G1343" s="218"/>
    </row>
    <row r="1344" spans="1:7" x14ac:dyDescent="0.2">
      <c r="A1344" s="212" t="s">
        <v>183</v>
      </c>
      <c r="B1344" s="220" t="s">
        <v>1348</v>
      </c>
      <c r="C1344" s="221" t="s">
        <v>4752</v>
      </c>
      <c r="D1344" s="215"/>
      <c r="E1344" s="216"/>
      <c r="F1344" s="217"/>
      <c r="G1344" s="218"/>
    </row>
    <row r="1345" spans="1:7" x14ac:dyDescent="0.2">
      <c r="A1345" s="212"/>
      <c r="B1345" s="220" t="s">
        <v>1349</v>
      </c>
      <c r="C1345" s="221" t="s">
        <v>4761</v>
      </c>
      <c r="D1345" s="215"/>
      <c r="E1345" s="216"/>
      <c r="F1345" s="217"/>
      <c r="G1345" s="218"/>
    </row>
    <row r="1346" spans="1:7" x14ac:dyDescent="0.2">
      <c r="A1346" s="212"/>
      <c r="B1346" s="220" t="s">
        <v>207</v>
      </c>
      <c r="C1346" s="221" t="s">
        <v>3745</v>
      </c>
      <c r="D1346" s="215" t="s">
        <v>194</v>
      </c>
      <c r="E1346" s="216">
        <v>50.44</v>
      </c>
      <c r="F1346" s="4"/>
      <c r="G1346" s="218">
        <f>ROUND(E1346*F1346,2)</f>
        <v>0</v>
      </c>
    </row>
    <row r="1347" spans="1:7" x14ac:dyDescent="0.2">
      <c r="A1347" s="212"/>
      <c r="B1347" s="220" t="s">
        <v>208</v>
      </c>
      <c r="C1347" s="221" t="s">
        <v>209</v>
      </c>
      <c r="D1347" s="215" t="s">
        <v>194</v>
      </c>
      <c r="E1347" s="216">
        <v>0</v>
      </c>
      <c r="F1347" s="217"/>
      <c r="G1347" s="218">
        <f>ROUND(E1347*F1347,2)</f>
        <v>0</v>
      </c>
    </row>
    <row r="1348" spans="1:7" x14ac:dyDescent="0.2">
      <c r="A1348" s="212"/>
      <c r="B1348" s="220"/>
      <c r="C1348" s="221"/>
      <c r="D1348" s="215"/>
      <c r="E1348" s="216"/>
      <c r="F1348" s="217"/>
      <c r="G1348" s="218"/>
    </row>
    <row r="1349" spans="1:7" x14ac:dyDescent="0.2">
      <c r="A1349" s="212"/>
      <c r="B1349" s="220" t="s">
        <v>922</v>
      </c>
      <c r="C1349" s="221" t="s">
        <v>4307</v>
      </c>
      <c r="D1349" s="215"/>
      <c r="E1349" s="216"/>
      <c r="F1349" s="217"/>
      <c r="G1349" s="218"/>
    </row>
    <row r="1350" spans="1:7" x14ac:dyDescent="0.2">
      <c r="A1350" s="212"/>
      <c r="B1350" s="220" t="s">
        <v>1361</v>
      </c>
      <c r="C1350" s="221" t="s">
        <v>4770</v>
      </c>
      <c r="D1350" s="215"/>
      <c r="E1350" s="216"/>
      <c r="F1350" s="217"/>
      <c r="G1350" s="218"/>
    </row>
    <row r="1351" spans="1:7" x14ac:dyDescent="0.2">
      <c r="A1351" s="212"/>
      <c r="B1351" s="220" t="s">
        <v>207</v>
      </c>
      <c r="C1351" s="221" t="s">
        <v>3745</v>
      </c>
      <c r="D1351" s="215" t="s">
        <v>194</v>
      </c>
      <c r="E1351" s="216">
        <v>0</v>
      </c>
      <c r="F1351" s="217"/>
      <c r="G1351" s="218">
        <f>ROUND(E1351*F1351,2)</f>
        <v>0</v>
      </c>
    </row>
    <row r="1352" spans="1:7" x14ac:dyDescent="0.2">
      <c r="A1352" s="212"/>
      <c r="B1352" s="220" t="s">
        <v>208</v>
      </c>
      <c r="C1352" s="221" t="s">
        <v>209</v>
      </c>
      <c r="D1352" s="215" t="s">
        <v>194</v>
      </c>
      <c r="E1352" s="216">
        <v>0</v>
      </c>
      <c r="F1352" s="217"/>
      <c r="G1352" s="218">
        <f>ROUND(E1352*F1352,2)</f>
        <v>0</v>
      </c>
    </row>
    <row r="1353" spans="1:7" x14ac:dyDescent="0.2">
      <c r="A1353" s="212"/>
      <c r="B1353" s="220"/>
      <c r="C1353" s="221"/>
      <c r="D1353" s="215"/>
      <c r="E1353" s="216"/>
      <c r="F1353" s="217"/>
      <c r="G1353" s="218"/>
    </row>
    <row r="1354" spans="1:7" x14ac:dyDescent="0.2">
      <c r="A1354" s="212"/>
      <c r="B1354" s="220" t="s">
        <v>239</v>
      </c>
      <c r="C1354" s="221" t="s">
        <v>4534</v>
      </c>
      <c r="D1354" s="215"/>
      <c r="E1354" s="216"/>
      <c r="F1354" s="217"/>
      <c r="G1354" s="218"/>
    </row>
    <row r="1355" spans="1:7" ht="72" x14ac:dyDescent="0.2">
      <c r="A1355" s="212" t="s">
        <v>218</v>
      </c>
      <c r="B1355" s="220" t="s">
        <v>1340</v>
      </c>
      <c r="C1355" s="221" t="s">
        <v>4754</v>
      </c>
      <c r="D1355" s="215"/>
      <c r="E1355" s="216"/>
      <c r="F1355" s="217"/>
      <c r="G1355" s="218"/>
    </row>
    <row r="1356" spans="1:7" ht="72" x14ac:dyDescent="0.2">
      <c r="A1356" s="212" t="s">
        <v>219</v>
      </c>
      <c r="B1356" s="220" t="s">
        <v>1352</v>
      </c>
      <c r="C1356" s="221" t="s">
        <v>4764</v>
      </c>
      <c r="D1356" s="215"/>
      <c r="E1356" s="216"/>
      <c r="F1356" s="217"/>
      <c r="G1356" s="218"/>
    </row>
    <row r="1357" spans="1:7" ht="48" x14ac:dyDescent="0.2">
      <c r="A1357" s="212" t="s">
        <v>220</v>
      </c>
      <c r="B1357" s="220" t="s">
        <v>1153</v>
      </c>
      <c r="C1357" s="221" t="s">
        <v>4570</v>
      </c>
      <c r="D1357" s="215"/>
      <c r="E1357" s="216"/>
      <c r="F1357" s="217"/>
      <c r="G1357" s="218"/>
    </row>
    <row r="1358" spans="1:7" ht="48" x14ac:dyDescent="0.2">
      <c r="A1358" s="212" t="s">
        <v>221</v>
      </c>
      <c r="B1358" s="220" t="s">
        <v>1350</v>
      </c>
      <c r="C1358" s="221" t="s">
        <v>4762</v>
      </c>
      <c r="D1358" s="215"/>
      <c r="E1358" s="216"/>
      <c r="F1358" s="217"/>
      <c r="G1358" s="218"/>
    </row>
    <row r="1359" spans="1:7" ht="36" x14ac:dyDescent="0.2">
      <c r="A1359" s="212" t="s">
        <v>223</v>
      </c>
      <c r="B1359" s="220" t="s">
        <v>1351</v>
      </c>
      <c r="C1359" s="221" t="s">
        <v>4763</v>
      </c>
      <c r="D1359" s="215"/>
      <c r="E1359" s="216"/>
      <c r="F1359" s="217"/>
      <c r="G1359" s="218"/>
    </row>
    <row r="1360" spans="1:7" ht="60" x14ac:dyDescent="0.2">
      <c r="A1360" s="212"/>
      <c r="B1360" s="220" t="s">
        <v>1353</v>
      </c>
      <c r="C1360" s="221" t="s">
        <v>4757</v>
      </c>
      <c r="D1360" s="215"/>
      <c r="E1360" s="216"/>
      <c r="F1360" s="217"/>
      <c r="G1360" s="218"/>
    </row>
    <row r="1361" spans="1:7" x14ac:dyDescent="0.2">
      <c r="A1361" s="212"/>
      <c r="B1361" s="220" t="s">
        <v>207</v>
      </c>
      <c r="C1361" s="221" t="s">
        <v>3745</v>
      </c>
      <c r="D1361" s="215" t="s">
        <v>194</v>
      </c>
      <c r="E1361" s="216">
        <v>18.429999999999996</v>
      </c>
      <c r="F1361" s="4"/>
      <c r="G1361" s="218">
        <f>ROUND(E1361*F1361,2)</f>
        <v>0</v>
      </c>
    </row>
    <row r="1362" spans="1:7" x14ac:dyDescent="0.2">
      <c r="A1362" s="212"/>
      <c r="B1362" s="220" t="s">
        <v>208</v>
      </c>
      <c r="C1362" s="221" t="s">
        <v>209</v>
      </c>
      <c r="D1362" s="215" t="s">
        <v>194</v>
      </c>
      <c r="E1362" s="216">
        <v>0</v>
      </c>
      <c r="F1362" s="217"/>
      <c r="G1362" s="218">
        <f>ROUND(E1362*F1362,2)</f>
        <v>0</v>
      </c>
    </row>
    <row r="1363" spans="1:7" x14ac:dyDescent="0.2">
      <c r="A1363" s="212"/>
      <c r="B1363" s="220"/>
      <c r="C1363" s="221"/>
      <c r="D1363" s="215"/>
      <c r="E1363" s="216"/>
      <c r="F1363" s="217"/>
      <c r="G1363" s="218"/>
    </row>
    <row r="1364" spans="1:7" ht="24" x14ac:dyDescent="0.2">
      <c r="A1364" s="222" t="str">
        <f>CONCATENATE($A$14,".",TEXT(COUNTA(A$15:A1363)-COUNTIF(A$15:A1363,"*.")-COUNTIF(A$15:A1363,"*)")+1,0))</f>
        <v>2.3.92</v>
      </c>
      <c r="B1364" s="220" t="s">
        <v>937</v>
      </c>
      <c r="C1364" s="221" t="s">
        <v>4324</v>
      </c>
      <c r="D1364" s="215"/>
      <c r="E1364" s="216"/>
      <c r="F1364" s="217"/>
      <c r="G1364" s="218"/>
    </row>
    <row r="1365" spans="1:7" x14ac:dyDescent="0.2">
      <c r="A1365" s="212"/>
      <c r="B1365" s="220" t="s">
        <v>206</v>
      </c>
      <c r="C1365" s="221" t="s">
        <v>3847</v>
      </c>
      <c r="D1365" s="215"/>
      <c r="E1365" s="216"/>
      <c r="F1365" s="217"/>
      <c r="G1365" s="218"/>
    </row>
    <row r="1366" spans="1:7" x14ac:dyDescent="0.2">
      <c r="A1366" s="212"/>
      <c r="B1366" s="220" t="s">
        <v>839</v>
      </c>
      <c r="C1366" s="221" t="s">
        <v>4225</v>
      </c>
      <c r="D1366" s="215"/>
      <c r="E1366" s="216"/>
      <c r="F1366" s="217"/>
      <c r="G1366" s="218"/>
    </row>
    <row r="1367" spans="1:7" x14ac:dyDescent="0.2">
      <c r="A1367" s="212" t="s">
        <v>179</v>
      </c>
      <c r="B1367" s="220" t="s">
        <v>1362</v>
      </c>
      <c r="C1367" s="221" t="s">
        <v>4771</v>
      </c>
      <c r="D1367" s="215"/>
      <c r="E1367" s="216"/>
      <c r="F1367" s="217"/>
      <c r="G1367" s="218"/>
    </row>
    <row r="1368" spans="1:7" ht="72" x14ac:dyDescent="0.2">
      <c r="A1368" s="212" t="s">
        <v>181</v>
      </c>
      <c r="B1368" s="220" t="s">
        <v>1363</v>
      </c>
      <c r="C1368" s="221" t="s">
        <v>4772</v>
      </c>
      <c r="D1368" s="215"/>
      <c r="E1368" s="216"/>
      <c r="F1368" s="217"/>
      <c r="G1368" s="218"/>
    </row>
    <row r="1369" spans="1:7" ht="48" x14ac:dyDescent="0.2">
      <c r="A1369" s="212" t="s">
        <v>182</v>
      </c>
      <c r="B1369" s="220" t="s">
        <v>1153</v>
      </c>
      <c r="C1369" s="221" t="s">
        <v>4570</v>
      </c>
      <c r="D1369" s="215"/>
      <c r="E1369" s="216"/>
      <c r="F1369" s="217"/>
      <c r="G1369" s="218"/>
    </row>
    <row r="1370" spans="1:7" x14ac:dyDescent="0.2">
      <c r="A1370" s="212"/>
      <c r="B1370" s="220" t="s">
        <v>207</v>
      </c>
      <c r="C1370" s="221" t="s">
        <v>3745</v>
      </c>
      <c r="D1370" s="215" t="s">
        <v>194</v>
      </c>
      <c r="E1370" s="216">
        <v>11.700000000000001</v>
      </c>
      <c r="F1370" s="4"/>
      <c r="G1370" s="218">
        <f>ROUND(E1370*F1370,2)</f>
        <v>0</v>
      </c>
    </row>
    <row r="1371" spans="1:7" x14ac:dyDescent="0.2">
      <c r="A1371" s="212"/>
      <c r="B1371" s="220" t="s">
        <v>208</v>
      </c>
      <c r="C1371" s="221" t="s">
        <v>209</v>
      </c>
      <c r="D1371" s="215" t="s">
        <v>194</v>
      </c>
      <c r="E1371" s="216">
        <v>0</v>
      </c>
      <c r="F1371" s="217"/>
      <c r="G1371" s="218">
        <f>ROUND(E1371*F1371,2)</f>
        <v>0</v>
      </c>
    </row>
    <row r="1372" spans="1:7" x14ac:dyDescent="0.2">
      <c r="A1372" s="212"/>
      <c r="B1372" s="220"/>
      <c r="C1372" s="221"/>
      <c r="D1372" s="215"/>
      <c r="E1372" s="216"/>
      <c r="F1372" s="217"/>
      <c r="G1372" s="218"/>
    </row>
    <row r="1373" spans="1:7" x14ac:dyDescent="0.2">
      <c r="A1373" s="212"/>
      <c r="B1373" s="220" t="s">
        <v>859</v>
      </c>
      <c r="C1373" s="221" t="s">
        <v>4243</v>
      </c>
      <c r="D1373" s="215"/>
      <c r="E1373" s="216"/>
      <c r="F1373" s="217"/>
      <c r="G1373" s="218"/>
    </row>
    <row r="1374" spans="1:7" ht="72" x14ac:dyDescent="0.2">
      <c r="A1374" s="212" t="s">
        <v>183</v>
      </c>
      <c r="B1374" s="220" t="s">
        <v>1363</v>
      </c>
      <c r="C1374" s="221" t="s">
        <v>4772</v>
      </c>
      <c r="D1374" s="215"/>
      <c r="E1374" s="216"/>
      <c r="F1374" s="217"/>
      <c r="G1374" s="218"/>
    </row>
    <row r="1375" spans="1:7" ht="48" x14ac:dyDescent="0.2">
      <c r="A1375" s="212" t="s">
        <v>212</v>
      </c>
      <c r="B1375" s="220" t="s">
        <v>1153</v>
      </c>
      <c r="C1375" s="221" t="s">
        <v>4570</v>
      </c>
      <c r="D1375" s="215"/>
      <c r="E1375" s="216"/>
      <c r="F1375" s="217"/>
      <c r="G1375" s="218"/>
    </row>
    <row r="1376" spans="1:7" ht="48" x14ac:dyDescent="0.2">
      <c r="A1376" s="212" t="s">
        <v>213</v>
      </c>
      <c r="B1376" s="220" t="s">
        <v>1325</v>
      </c>
      <c r="C1376" s="221" t="s">
        <v>4740</v>
      </c>
      <c r="D1376" s="215"/>
      <c r="E1376" s="216"/>
      <c r="F1376" s="217"/>
      <c r="G1376" s="218"/>
    </row>
    <row r="1377" spans="1:7" ht="36" x14ac:dyDescent="0.2">
      <c r="A1377" s="212" t="s">
        <v>214</v>
      </c>
      <c r="B1377" s="220" t="s">
        <v>1364</v>
      </c>
      <c r="C1377" s="221" t="s">
        <v>4773</v>
      </c>
      <c r="D1377" s="215"/>
      <c r="E1377" s="216"/>
      <c r="F1377" s="217"/>
      <c r="G1377" s="218"/>
    </row>
    <row r="1378" spans="1:7" ht="24" x14ac:dyDescent="0.2">
      <c r="A1378" s="212" t="s">
        <v>216</v>
      </c>
      <c r="B1378" s="220" t="s">
        <v>215</v>
      </c>
      <c r="C1378" s="221" t="s">
        <v>4349</v>
      </c>
      <c r="D1378" s="215"/>
      <c r="E1378" s="216"/>
      <c r="F1378" s="217"/>
      <c r="G1378" s="218"/>
    </row>
    <row r="1379" spans="1:7" x14ac:dyDescent="0.2">
      <c r="A1379" s="212" t="s">
        <v>217</v>
      </c>
      <c r="B1379" s="220" t="s">
        <v>231</v>
      </c>
      <c r="C1379" s="221" t="s">
        <v>4266</v>
      </c>
      <c r="D1379" s="215"/>
      <c r="E1379" s="216"/>
      <c r="F1379" s="217"/>
      <c r="G1379" s="218"/>
    </row>
    <row r="1380" spans="1:7" x14ac:dyDescent="0.2">
      <c r="A1380" s="212"/>
      <c r="B1380" s="220" t="s">
        <v>207</v>
      </c>
      <c r="C1380" s="221" t="s">
        <v>3745</v>
      </c>
      <c r="D1380" s="215" t="s">
        <v>194</v>
      </c>
      <c r="E1380" s="216">
        <v>6.75</v>
      </c>
      <c r="F1380" s="4"/>
      <c r="G1380" s="218">
        <f>ROUND(E1380*F1380,2)</f>
        <v>0</v>
      </c>
    </row>
    <row r="1381" spans="1:7" x14ac:dyDescent="0.2">
      <c r="A1381" s="212"/>
      <c r="B1381" s="220" t="s">
        <v>208</v>
      </c>
      <c r="C1381" s="221" t="s">
        <v>209</v>
      </c>
      <c r="D1381" s="215" t="s">
        <v>194</v>
      </c>
      <c r="E1381" s="216">
        <v>0</v>
      </c>
      <c r="F1381" s="217"/>
      <c r="G1381" s="218">
        <f>ROUND(E1381*F1381,2)</f>
        <v>0</v>
      </c>
    </row>
    <row r="1382" spans="1:7" x14ac:dyDescent="0.2">
      <c r="A1382" s="212"/>
      <c r="B1382" s="220"/>
      <c r="C1382" s="221"/>
      <c r="D1382" s="215"/>
      <c r="E1382" s="216"/>
      <c r="F1382" s="217"/>
      <c r="G1382" s="218"/>
    </row>
    <row r="1383" spans="1:7" x14ac:dyDescent="0.2">
      <c r="A1383" s="212"/>
      <c r="B1383" s="220" t="s">
        <v>239</v>
      </c>
      <c r="C1383" s="221" t="s">
        <v>4534</v>
      </c>
      <c r="D1383" s="215"/>
      <c r="E1383" s="216"/>
      <c r="F1383" s="217"/>
      <c r="G1383" s="218"/>
    </row>
    <row r="1384" spans="1:7" ht="72" x14ac:dyDescent="0.2">
      <c r="A1384" s="212" t="s">
        <v>218</v>
      </c>
      <c r="B1384" s="220" t="s">
        <v>1363</v>
      </c>
      <c r="C1384" s="221" t="s">
        <v>4772</v>
      </c>
      <c r="D1384" s="215"/>
      <c r="E1384" s="216"/>
      <c r="F1384" s="217"/>
      <c r="G1384" s="218"/>
    </row>
    <row r="1385" spans="1:7" ht="48" x14ac:dyDescent="0.2">
      <c r="A1385" s="212" t="s">
        <v>218</v>
      </c>
      <c r="B1385" s="220" t="s">
        <v>1153</v>
      </c>
      <c r="C1385" s="221" t="s">
        <v>4570</v>
      </c>
      <c r="D1385" s="215"/>
      <c r="E1385" s="216"/>
      <c r="F1385" s="217"/>
      <c r="G1385" s="218"/>
    </row>
    <row r="1386" spans="1:7" ht="48" x14ac:dyDescent="0.2">
      <c r="A1386" s="212" t="s">
        <v>219</v>
      </c>
      <c r="B1386" s="220" t="s">
        <v>1325</v>
      </c>
      <c r="C1386" s="221" t="s">
        <v>4740</v>
      </c>
      <c r="D1386" s="215"/>
      <c r="E1386" s="216"/>
      <c r="F1386" s="217"/>
      <c r="G1386" s="218"/>
    </row>
    <row r="1387" spans="1:7" ht="36" x14ac:dyDescent="0.2">
      <c r="A1387" s="212" t="s">
        <v>220</v>
      </c>
      <c r="B1387" s="220" t="s">
        <v>1364</v>
      </c>
      <c r="C1387" s="221" t="s">
        <v>4773</v>
      </c>
      <c r="D1387" s="215"/>
      <c r="E1387" s="216"/>
      <c r="F1387" s="217"/>
      <c r="G1387" s="218"/>
    </row>
    <row r="1388" spans="1:7" ht="60" x14ac:dyDescent="0.2">
      <c r="A1388" s="212" t="s">
        <v>221</v>
      </c>
      <c r="B1388" s="220" t="s">
        <v>1365</v>
      </c>
      <c r="C1388" s="221" t="s">
        <v>4774</v>
      </c>
      <c r="D1388" s="215"/>
      <c r="E1388" s="216"/>
      <c r="F1388" s="217"/>
      <c r="G1388" s="218"/>
    </row>
    <row r="1389" spans="1:7" x14ac:dyDescent="0.2">
      <c r="A1389" s="212"/>
      <c r="B1389" s="220" t="s">
        <v>207</v>
      </c>
      <c r="C1389" s="221" t="s">
        <v>3745</v>
      </c>
      <c r="D1389" s="215" t="s">
        <v>194</v>
      </c>
      <c r="E1389" s="216">
        <v>7.4249999999999998</v>
      </c>
      <c r="F1389" s="4"/>
      <c r="G1389" s="218">
        <f>ROUND(E1389*F1389,2)</f>
        <v>0</v>
      </c>
    </row>
    <row r="1390" spans="1:7" x14ac:dyDescent="0.2">
      <c r="A1390" s="212"/>
      <c r="B1390" s="220" t="s">
        <v>208</v>
      </c>
      <c r="C1390" s="221" t="s">
        <v>209</v>
      </c>
      <c r="D1390" s="215" t="s">
        <v>194</v>
      </c>
      <c r="E1390" s="216">
        <v>0</v>
      </c>
      <c r="F1390" s="217"/>
      <c r="G1390" s="218">
        <f>ROUND(E1390*F1390,2)</f>
        <v>0</v>
      </c>
    </row>
    <row r="1391" spans="1:7" x14ac:dyDescent="0.2">
      <c r="A1391" s="212"/>
      <c r="B1391" s="220"/>
      <c r="C1391" s="221"/>
      <c r="D1391" s="215"/>
      <c r="E1391" s="216"/>
      <c r="F1391" s="217"/>
      <c r="G1391" s="218"/>
    </row>
    <row r="1392" spans="1:7" ht="24" x14ac:dyDescent="0.2">
      <c r="A1392" s="222" t="str">
        <f>CONCATENATE($A$14,".",TEXT(COUNTA(A$15:A1391)-COUNTIF(A$15:A1391,"*.")-COUNTIF(A$15:A1391,"*)")+1,0))</f>
        <v>2.3.93</v>
      </c>
      <c r="B1392" s="220" t="s">
        <v>1366</v>
      </c>
      <c r="C1392" s="221" t="s">
        <v>4775</v>
      </c>
      <c r="D1392" s="215"/>
      <c r="E1392" s="216"/>
      <c r="F1392" s="217"/>
      <c r="G1392" s="218"/>
    </row>
    <row r="1393" spans="1:7" x14ac:dyDescent="0.2">
      <c r="A1393" s="212"/>
      <c r="B1393" s="220" t="s">
        <v>206</v>
      </c>
      <c r="C1393" s="221" t="s">
        <v>3847</v>
      </c>
      <c r="D1393" s="215"/>
      <c r="E1393" s="216"/>
      <c r="F1393" s="217"/>
      <c r="G1393" s="218"/>
    </row>
    <row r="1394" spans="1:7" x14ac:dyDescent="0.2">
      <c r="A1394" s="212"/>
      <c r="B1394" s="220" t="s">
        <v>233</v>
      </c>
      <c r="C1394" s="221" t="s">
        <v>4315</v>
      </c>
      <c r="D1394" s="215"/>
      <c r="E1394" s="216"/>
      <c r="F1394" s="217"/>
      <c r="G1394" s="218"/>
    </row>
    <row r="1395" spans="1:7" ht="36" x14ac:dyDescent="0.2">
      <c r="A1395" s="212" t="s">
        <v>179</v>
      </c>
      <c r="B1395" s="220" t="s">
        <v>1301</v>
      </c>
      <c r="C1395" s="221" t="s">
        <v>4719</v>
      </c>
      <c r="D1395" s="215"/>
      <c r="E1395" s="216"/>
      <c r="F1395" s="217"/>
      <c r="G1395" s="218"/>
    </row>
    <row r="1396" spans="1:7" ht="60" x14ac:dyDescent="0.2">
      <c r="A1396" s="212" t="s">
        <v>181</v>
      </c>
      <c r="B1396" s="220" t="s">
        <v>1367</v>
      </c>
      <c r="C1396" s="221" t="s">
        <v>4776</v>
      </c>
      <c r="D1396" s="215"/>
      <c r="E1396" s="216"/>
      <c r="F1396" s="217"/>
      <c r="G1396" s="218"/>
    </row>
    <row r="1397" spans="1:7" x14ac:dyDescent="0.2">
      <c r="A1397" s="212"/>
      <c r="B1397" s="220" t="s">
        <v>207</v>
      </c>
      <c r="C1397" s="221" t="s">
        <v>3745</v>
      </c>
      <c r="D1397" s="215" t="s">
        <v>194</v>
      </c>
      <c r="E1397" s="216">
        <v>28.29</v>
      </c>
      <c r="F1397" s="4"/>
      <c r="G1397" s="218">
        <f>ROUND(E1397*F1397,2)</f>
        <v>0</v>
      </c>
    </row>
    <row r="1398" spans="1:7" x14ac:dyDescent="0.2">
      <c r="A1398" s="212"/>
      <c r="B1398" s="220" t="s">
        <v>208</v>
      </c>
      <c r="C1398" s="221" t="s">
        <v>209</v>
      </c>
      <c r="D1398" s="215" t="s">
        <v>194</v>
      </c>
      <c r="E1398" s="216">
        <v>0</v>
      </c>
      <c r="F1398" s="217"/>
      <c r="G1398" s="218">
        <f>ROUND(E1398*F1398,2)</f>
        <v>0</v>
      </c>
    </row>
    <row r="1399" spans="1:7" x14ac:dyDescent="0.2">
      <c r="A1399" s="212"/>
      <c r="B1399" s="220"/>
      <c r="C1399" s="221"/>
      <c r="D1399" s="215"/>
      <c r="E1399" s="216"/>
      <c r="F1399" s="217"/>
      <c r="G1399" s="218"/>
    </row>
    <row r="1400" spans="1:7" x14ac:dyDescent="0.2">
      <c r="A1400" s="212"/>
      <c r="B1400" s="220" t="s">
        <v>909</v>
      </c>
      <c r="C1400" s="221" t="s">
        <v>4294</v>
      </c>
      <c r="D1400" s="215"/>
      <c r="E1400" s="216"/>
      <c r="F1400" s="217"/>
      <c r="G1400" s="218"/>
    </row>
    <row r="1401" spans="1:7" ht="36" x14ac:dyDescent="0.2">
      <c r="A1401" s="212" t="s">
        <v>182</v>
      </c>
      <c r="B1401" s="220" t="s">
        <v>1301</v>
      </c>
      <c r="C1401" s="221" t="s">
        <v>4719</v>
      </c>
      <c r="D1401" s="215"/>
      <c r="E1401" s="216"/>
      <c r="F1401" s="217"/>
      <c r="G1401" s="218"/>
    </row>
    <row r="1402" spans="1:7" ht="60" x14ac:dyDescent="0.2">
      <c r="A1402" s="212" t="s">
        <v>183</v>
      </c>
      <c r="B1402" s="220" t="s">
        <v>1367</v>
      </c>
      <c r="C1402" s="221" t="s">
        <v>4776</v>
      </c>
      <c r="D1402" s="215"/>
      <c r="E1402" s="216"/>
      <c r="F1402" s="217"/>
      <c r="G1402" s="218"/>
    </row>
    <row r="1403" spans="1:7" ht="48" x14ac:dyDescent="0.2">
      <c r="A1403" s="212" t="s">
        <v>212</v>
      </c>
      <c r="B1403" s="220" t="s">
        <v>1247</v>
      </c>
      <c r="C1403" s="221" t="s">
        <v>4668</v>
      </c>
      <c r="D1403" s="215"/>
      <c r="E1403" s="216"/>
      <c r="F1403" s="217"/>
      <c r="G1403" s="218"/>
    </row>
    <row r="1404" spans="1:7" ht="36" x14ac:dyDescent="0.2">
      <c r="A1404" s="212" t="s">
        <v>213</v>
      </c>
      <c r="B1404" s="220" t="s">
        <v>222</v>
      </c>
      <c r="C1404" s="221" t="s">
        <v>4642</v>
      </c>
      <c r="D1404" s="215"/>
      <c r="E1404" s="216"/>
      <c r="F1404" s="217"/>
      <c r="G1404" s="218"/>
    </row>
    <row r="1405" spans="1:7" ht="24" x14ac:dyDescent="0.2">
      <c r="A1405" s="212" t="s">
        <v>214</v>
      </c>
      <c r="B1405" s="220" t="s">
        <v>1244</v>
      </c>
      <c r="C1405" s="221" t="s">
        <v>4665</v>
      </c>
      <c r="D1405" s="215"/>
      <c r="E1405" s="216"/>
      <c r="F1405" s="217"/>
      <c r="G1405" s="218"/>
    </row>
    <row r="1406" spans="1:7" x14ac:dyDescent="0.2">
      <c r="A1406" s="212" t="s">
        <v>216</v>
      </c>
      <c r="B1406" s="220" t="s">
        <v>231</v>
      </c>
      <c r="C1406" s="221" t="s">
        <v>4266</v>
      </c>
      <c r="D1406" s="215"/>
      <c r="E1406" s="216"/>
      <c r="F1406" s="217"/>
      <c r="G1406" s="218"/>
    </row>
    <row r="1407" spans="1:7" ht="60" x14ac:dyDescent="0.2">
      <c r="A1407" s="212" t="s">
        <v>217</v>
      </c>
      <c r="B1407" s="220" t="s">
        <v>1368</v>
      </c>
      <c r="C1407" s="221" t="s">
        <v>4777</v>
      </c>
      <c r="D1407" s="215"/>
      <c r="E1407" s="216"/>
      <c r="F1407" s="217"/>
      <c r="G1407" s="218"/>
    </row>
    <row r="1408" spans="1:7" x14ac:dyDescent="0.2">
      <c r="A1408" s="212"/>
      <c r="B1408" s="220" t="s">
        <v>207</v>
      </c>
      <c r="C1408" s="221" t="s">
        <v>3745</v>
      </c>
      <c r="D1408" s="215" t="s">
        <v>194</v>
      </c>
      <c r="E1408" s="216">
        <v>5.9340000000000028</v>
      </c>
      <c r="F1408" s="4"/>
      <c r="G1408" s="218">
        <f>ROUND(E1408*F1408,2)</f>
        <v>0</v>
      </c>
    </row>
    <row r="1409" spans="1:7" x14ac:dyDescent="0.2">
      <c r="A1409" s="212"/>
      <c r="B1409" s="220" t="s">
        <v>209</v>
      </c>
      <c r="C1409" s="221" t="s">
        <v>209</v>
      </c>
      <c r="D1409" s="215" t="s">
        <v>194</v>
      </c>
      <c r="E1409" s="216">
        <v>0</v>
      </c>
      <c r="F1409" s="217"/>
      <c r="G1409" s="218">
        <f>ROUND(E1409*F1409,2)</f>
        <v>0</v>
      </c>
    </row>
    <row r="1410" spans="1:7" x14ac:dyDescent="0.2">
      <c r="A1410" s="212"/>
      <c r="B1410" s="220"/>
      <c r="C1410" s="221"/>
      <c r="D1410" s="215"/>
      <c r="E1410" s="216"/>
      <c r="F1410" s="217"/>
      <c r="G1410" s="218"/>
    </row>
    <row r="1411" spans="1:7" ht="24" x14ac:dyDescent="0.2">
      <c r="A1411" s="222" t="str">
        <f>CONCATENATE($A$14,".",TEXT(COUNTA(A$15:A1410)-COUNTIF(A$15:A1410,"*.")-COUNTIF(A$15:A1410,"*)")+1,0))</f>
        <v>2.3.94</v>
      </c>
      <c r="B1411" s="220" t="s">
        <v>1369</v>
      </c>
      <c r="C1411" s="221" t="s">
        <v>4778</v>
      </c>
      <c r="D1411" s="215"/>
      <c r="E1411" s="216"/>
      <c r="F1411" s="217"/>
      <c r="G1411" s="218"/>
    </row>
    <row r="1412" spans="1:7" x14ac:dyDescent="0.2">
      <c r="A1412" s="212"/>
      <c r="B1412" s="220" t="s">
        <v>206</v>
      </c>
      <c r="C1412" s="221" t="s">
        <v>3847</v>
      </c>
      <c r="D1412" s="215"/>
      <c r="E1412" s="216"/>
      <c r="F1412" s="217"/>
      <c r="G1412" s="218"/>
    </row>
    <row r="1413" spans="1:7" ht="48" x14ac:dyDescent="0.2">
      <c r="A1413" s="212" t="s">
        <v>179</v>
      </c>
      <c r="B1413" s="220" t="s">
        <v>1370</v>
      </c>
      <c r="C1413" s="221" t="s">
        <v>4779</v>
      </c>
      <c r="D1413" s="215"/>
      <c r="E1413" s="216"/>
      <c r="F1413" s="217"/>
      <c r="G1413" s="218"/>
    </row>
    <row r="1414" spans="1:7" ht="36" x14ac:dyDescent="0.2">
      <c r="A1414" s="212" t="s">
        <v>181</v>
      </c>
      <c r="B1414" s="220" t="s">
        <v>222</v>
      </c>
      <c r="C1414" s="221" t="s">
        <v>4642</v>
      </c>
      <c r="D1414" s="215"/>
      <c r="E1414" s="216"/>
      <c r="F1414" s="217"/>
      <c r="G1414" s="218"/>
    </row>
    <row r="1415" spans="1:7" x14ac:dyDescent="0.2">
      <c r="A1415" s="212"/>
      <c r="B1415" s="220" t="s">
        <v>207</v>
      </c>
      <c r="C1415" s="221" t="s">
        <v>3745</v>
      </c>
      <c r="D1415" s="215" t="s">
        <v>194</v>
      </c>
      <c r="E1415" s="216">
        <v>0</v>
      </c>
      <c r="F1415" s="217"/>
      <c r="G1415" s="218">
        <f>ROUND(E1415*F1415,2)</f>
        <v>0</v>
      </c>
    </row>
    <row r="1416" spans="1:7" x14ac:dyDescent="0.2">
      <c r="A1416" s="212"/>
      <c r="B1416" s="220" t="s">
        <v>209</v>
      </c>
      <c r="C1416" s="221" t="s">
        <v>209</v>
      </c>
      <c r="D1416" s="215" t="s">
        <v>194</v>
      </c>
      <c r="E1416" s="216">
        <v>4.46</v>
      </c>
      <c r="F1416" s="4"/>
      <c r="G1416" s="218">
        <f>ROUND(E1416*F1416,2)</f>
        <v>0</v>
      </c>
    </row>
    <row r="1417" spans="1:7" x14ac:dyDescent="0.2">
      <c r="A1417" s="212"/>
      <c r="B1417" s="220"/>
      <c r="C1417" s="221"/>
      <c r="D1417" s="215"/>
      <c r="E1417" s="216"/>
      <c r="F1417" s="217"/>
      <c r="G1417" s="218"/>
    </row>
    <row r="1418" spans="1:7" ht="24" x14ac:dyDescent="0.2">
      <c r="A1418" s="222" t="str">
        <f>CONCATENATE($A$14,".",TEXT(COUNTA(A$15:A1417)-COUNTIF(A$15:A1417,"*.")-COUNTIF(A$15:A1417,"*)")+1,0))</f>
        <v>2.3.95</v>
      </c>
      <c r="B1418" s="220" t="s">
        <v>1371</v>
      </c>
      <c r="C1418" s="221" t="s">
        <v>4780</v>
      </c>
      <c r="D1418" s="215"/>
      <c r="E1418" s="216"/>
      <c r="F1418" s="217"/>
      <c r="G1418" s="218"/>
    </row>
    <row r="1419" spans="1:7" x14ac:dyDescent="0.2">
      <c r="A1419" s="212"/>
      <c r="B1419" s="220" t="s">
        <v>206</v>
      </c>
      <c r="C1419" s="221" t="s">
        <v>3847</v>
      </c>
      <c r="D1419" s="215"/>
      <c r="E1419" s="216"/>
      <c r="F1419" s="217"/>
      <c r="G1419" s="218"/>
    </row>
    <row r="1420" spans="1:7" x14ac:dyDescent="0.2">
      <c r="A1420" s="212"/>
      <c r="B1420" s="220" t="s">
        <v>1372</v>
      </c>
      <c r="C1420" s="221" t="s">
        <v>4781</v>
      </c>
      <c r="D1420" s="215"/>
      <c r="E1420" s="216"/>
      <c r="F1420" s="217"/>
      <c r="G1420" s="218"/>
    </row>
    <row r="1421" spans="1:7" ht="72" x14ac:dyDescent="0.2">
      <c r="A1421" s="212" t="s">
        <v>179</v>
      </c>
      <c r="B1421" s="220" t="s">
        <v>1373</v>
      </c>
      <c r="C1421" s="221" t="s">
        <v>4782</v>
      </c>
      <c r="D1421" s="215"/>
      <c r="E1421" s="216"/>
      <c r="F1421" s="217"/>
      <c r="G1421" s="218"/>
    </row>
    <row r="1422" spans="1:7" x14ac:dyDescent="0.2">
      <c r="A1422" s="212"/>
      <c r="B1422" s="220" t="s">
        <v>207</v>
      </c>
      <c r="C1422" s="221" t="s">
        <v>3745</v>
      </c>
      <c r="D1422" s="215" t="s">
        <v>194</v>
      </c>
      <c r="E1422" s="216">
        <v>74.36</v>
      </c>
      <c r="F1422" s="4"/>
      <c r="G1422" s="218">
        <f>ROUND(E1422*F1422,2)</f>
        <v>0</v>
      </c>
    </row>
    <row r="1423" spans="1:7" x14ac:dyDescent="0.2">
      <c r="A1423" s="212"/>
      <c r="B1423" s="220" t="s">
        <v>209</v>
      </c>
      <c r="C1423" s="221" t="s">
        <v>209</v>
      </c>
      <c r="D1423" s="215" t="s">
        <v>194</v>
      </c>
      <c r="E1423" s="216">
        <v>0</v>
      </c>
      <c r="F1423" s="217"/>
      <c r="G1423" s="218">
        <f>ROUND(E1423*F1423,2)</f>
        <v>0</v>
      </c>
    </row>
    <row r="1424" spans="1:7" x14ac:dyDescent="0.2">
      <c r="A1424" s="212"/>
      <c r="B1424" s="220"/>
      <c r="C1424" s="221"/>
      <c r="D1424" s="215"/>
      <c r="E1424" s="216"/>
      <c r="F1424" s="217"/>
      <c r="G1424" s="218"/>
    </row>
    <row r="1425" spans="1:7" ht="72" x14ac:dyDescent="0.2">
      <c r="A1425" s="212" t="s">
        <v>181</v>
      </c>
      <c r="B1425" s="220" t="s">
        <v>1374</v>
      </c>
      <c r="C1425" s="221" t="s">
        <v>4783</v>
      </c>
      <c r="D1425" s="215"/>
      <c r="E1425" s="216"/>
      <c r="F1425" s="217"/>
      <c r="G1425" s="218"/>
    </row>
    <row r="1426" spans="1:7" x14ac:dyDescent="0.2">
      <c r="A1426" s="212"/>
      <c r="B1426" s="220" t="s">
        <v>207</v>
      </c>
      <c r="C1426" s="221" t="s">
        <v>3745</v>
      </c>
      <c r="D1426" s="215" t="s">
        <v>194</v>
      </c>
      <c r="E1426" s="216">
        <v>74.36</v>
      </c>
      <c r="F1426" s="4"/>
      <c r="G1426" s="218">
        <f>ROUND(E1426*F1426,2)</f>
        <v>0</v>
      </c>
    </row>
    <row r="1427" spans="1:7" x14ac:dyDescent="0.2">
      <c r="A1427" s="212"/>
      <c r="B1427" s="220" t="s">
        <v>209</v>
      </c>
      <c r="C1427" s="221" t="s">
        <v>209</v>
      </c>
      <c r="D1427" s="215" t="s">
        <v>194</v>
      </c>
      <c r="E1427" s="216">
        <v>0</v>
      </c>
      <c r="F1427" s="217"/>
      <c r="G1427" s="218">
        <f>ROUND(E1427*F1427,2)</f>
        <v>0</v>
      </c>
    </row>
    <row r="1428" spans="1:7" x14ac:dyDescent="0.2">
      <c r="A1428" s="212"/>
      <c r="B1428" s="220"/>
      <c r="C1428" s="221"/>
      <c r="D1428" s="215"/>
      <c r="E1428" s="216"/>
      <c r="F1428" s="217"/>
      <c r="G1428" s="218"/>
    </row>
    <row r="1429" spans="1:7" ht="24" x14ac:dyDescent="0.2">
      <c r="A1429" s="222" t="str">
        <f>CONCATENATE($A$14,".",TEXT(COUNTA(A$15:A1428)-COUNTIF(A$15:A1428,"*.")-COUNTIF(A$15:A1428,"*)")+1,0))</f>
        <v>2.3.96</v>
      </c>
      <c r="B1429" s="220" t="s">
        <v>1375</v>
      </c>
      <c r="C1429" s="221" t="s">
        <v>4784</v>
      </c>
      <c r="D1429" s="215"/>
      <c r="E1429" s="216"/>
      <c r="F1429" s="217"/>
      <c r="G1429" s="218"/>
    </row>
    <row r="1430" spans="1:7" x14ac:dyDescent="0.2">
      <c r="A1430" s="212"/>
      <c r="B1430" s="220" t="s">
        <v>206</v>
      </c>
      <c r="C1430" s="221" t="s">
        <v>3847</v>
      </c>
      <c r="D1430" s="215"/>
      <c r="E1430" s="216"/>
      <c r="F1430" s="217"/>
      <c r="G1430" s="218"/>
    </row>
    <row r="1431" spans="1:7" x14ac:dyDescent="0.2">
      <c r="A1431" s="212"/>
      <c r="B1431" s="220" t="s">
        <v>1372</v>
      </c>
      <c r="C1431" s="221" t="s">
        <v>4781</v>
      </c>
      <c r="D1431" s="215"/>
      <c r="E1431" s="216"/>
      <c r="F1431" s="217"/>
      <c r="G1431" s="218"/>
    </row>
    <row r="1432" spans="1:7" ht="48" x14ac:dyDescent="0.2">
      <c r="A1432" s="212" t="s">
        <v>179</v>
      </c>
      <c r="B1432" s="220" t="s">
        <v>1325</v>
      </c>
      <c r="C1432" s="221" t="s">
        <v>4740</v>
      </c>
      <c r="D1432" s="215"/>
      <c r="E1432" s="216"/>
      <c r="F1432" s="217"/>
      <c r="G1432" s="218"/>
    </row>
    <row r="1433" spans="1:7" ht="36" x14ac:dyDescent="0.2">
      <c r="A1433" s="212" t="s">
        <v>181</v>
      </c>
      <c r="B1433" s="220" t="s">
        <v>222</v>
      </c>
      <c r="C1433" s="221" t="s">
        <v>4642</v>
      </c>
      <c r="D1433" s="215"/>
      <c r="E1433" s="216"/>
      <c r="F1433" s="217"/>
      <c r="G1433" s="218"/>
    </row>
    <row r="1434" spans="1:7" x14ac:dyDescent="0.2">
      <c r="A1434" s="212"/>
      <c r="B1434" s="220" t="s">
        <v>207</v>
      </c>
      <c r="C1434" s="221" t="s">
        <v>3745</v>
      </c>
      <c r="D1434" s="215" t="s">
        <v>194</v>
      </c>
      <c r="E1434" s="216">
        <v>59.28</v>
      </c>
      <c r="F1434" s="4"/>
      <c r="G1434" s="218">
        <f>ROUND(E1434*F1434,2)</f>
        <v>0</v>
      </c>
    </row>
    <row r="1435" spans="1:7" x14ac:dyDescent="0.2">
      <c r="A1435" s="212"/>
      <c r="B1435" s="220" t="s">
        <v>209</v>
      </c>
      <c r="C1435" s="221" t="s">
        <v>209</v>
      </c>
      <c r="D1435" s="215" t="s">
        <v>194</v>
      </c>
      <c r="E1435" s="216">
        <v>0</v>
      </c>
      <c r="F1435" s="217"/>
      <c r="G1435" s="218">
        <f>ROUND(E1435*F1435,2)</f>
        <v>0</v>
      </c>
    </row>
    <row r="1436" spans="1:7" x14ac:dyDescent="0.2">
      <c r="A1436" s="212"/>
      <c r="B1436" s="220"/>
      <c r="C1436" s="221"/>
      <c r="D1436" s="215"/>
      <c r="E1436" s="216"/>
      <c r="F1436" s="217"/>
      <c r="G1436" s="218"/>
    </row>
    <row r="1437" spans="1:7" ht="72" x14ac:dyDescent="0.2">
      <c r="A1437" s="212" t="s">
        <v>182</v>
      </c>
      <c r="B1437" s="220" t="s">
        <v>1376</v>
      </c>
      <c r="C1437" s="221" t="s">
        <v>4748</v>
      </c>
      <c r="D1437" s="215"/>
      <c r="E1437" s="216"/>
      <c r="F1437" s="217"/>
      <c r="G1437" s="218"/>
    </row>
    <row r="1438" spans="1:7" x14ac:dyDescent="0.2">
      <c r="A1438" s="212"/>
      <c r="B1438" s="220" t="s">
        <v>207</v>
      </c>
      <c r="C1438" s="221" t="s">
        <v>3745</v>
      </c>
      <c r="D1438" s="215" t="s">
        <v>194</v>
      </c>
      <c r="E1438" s="216">
        <v>29.64</v>
      </c>
      <c r="F1438" s="4"/>
      <c r="G1438" s="218">
        <f>ROUND(E1438*F1438,2)</f>
        <v>0</v>
      </c>
    </row>
    <row r="1439" spans="1:7" x14ac:dyDescent="0.2">
      <c r="A1439" s="212"/>
      <c r="B1439" s="220" t="s">
        <v>209</v>
      </c>
      <c r="C1439" s="221" t="s">
        <v>209</v>
      </c>
      <c r="D1439" s="215" t="s">
        <v>194</v>
      </c>
      <c r="E1439" s="216">
        <v>0</v>
      </c>
      <c r="F1439" s="217"/>
      <c r="G1439" s="218">
        <f>ROUND(E1439*F1439,2)</f>
        <v>0</v>
      </c>
    </row>
    <row r="1440" spans="1:7" x14ac:dyDescent="0.2">
      <c r="A1440" s="212"/>
      <c r="B1440" s="220"/>
      <c r="C1440" s="221"/>
      <c r="D1440" s="215"/>
      <c r="E1440" s="216"/>
      <c r="F1440" s="217"/>
      <c r="G1440" s="218"/>
    </row>
    <row r="1441" spans="1:7" ht="72" x14ac:dyDescent="0.2">
      <c r="A1441" s="212" t="s">
        <v>183</v>
      </c>
      <c r="B1441" s="220" t="s">
        <v>1374</v>
      </c>
      <c r="C1441" s="221" t="s">
        <v>4783</v>
      </c>
      <c r="D1441" s="215"/>
      <c r="E1441" s="216"/>
      <c r="F1441" s="217"/>
      <c r="G1441" s="218"/>
    </row>
    <row r="1442" spans="1:7" x14ac:dyDescent="0.2">
      <c r="A1442" s="212"/>
      <c r="B1442" s="220" t="s">
        <v>207</v>
      </c>
      <c r="C1442" s="221" t="s">
        <v>3745</v>
      </c>
      <c r="D1442" s="215" t="s">
        <v>194</v>
      </c>
      <c r="E1442" s="216">
        <v>29.64</v>
      </c>
      <c r="F1442" s="4"/>
      <c r="G1442" s="218">
        <f>ROUND(E1442*F1442,2)</f>
        <v>0</v>
      </c>
    </row>
    <row r="1443" spans="1:7" x14ac:dyDescent="0.2">
      <c r="A1443" s="212"/>
      <c r="B1443" s="220" t="s">
        <v>209</v>
      </c>
      <c r="C1443" s="221" t="s">
        <v>209</v>
      </c>
      <c r="D1443" s="215" t="s">
        <v>194</v>
      </c>
      <c r="E1443" s="216">
        <v>0</v>
      </c>
      <c r="F1443" s="217"/>
      <c r="G1443" s="218">
        <f>ROUND(E1443*F1443,2)</f>
        <v>0</v>
      </c>
    </row>
    <row r="1444" spans="1:7" x14ac:dyDescent="0.2">
      <c r="A1444" s="212"/>
      <c r="B1444" s="220"/>
      <c r="C1444" s="221"/>
      <c r="D1444" s="215"/>
      <c r="E1444" s="216"/>
      <c r="F1444" s="217"/>
      <c r="G1444" s="218"/>
    </row>
    <row r="1445" spans="1:7" x14ac:dyDescent="0.2">
      <c r="A1445" s="222" t="str">
        <f>CONCATENATE($A$14,".",TEXT(COUNTA(A$15:A1444)-COUNTIF(A$15:A1444,"*.")-COUNTIF(A$15:A1444,"*)")+1,0))</f>
        <v>2.3.97</v>
      </c>
      <c r="B1445" s="220" t="s">
        <v>1377</v>
      </c>
      <c r="C1445" s="221" t="s">
        <v>4785</v>
      </c>
      <c r="D1445" s="215"/>
      <c r="E1445" s="216"/>
      <c r="F1445" s="217"/>
      <c r="G1445" s="218"/>
    </row>
    <row r="1446" spans="1:7" x14ac:dyDescent="0.2">
      <c r="A1446" s="212"/>
      <c r="B1446" s="220" t="s">
        <v>206</v>
      </c>
      <c r="C1446" s="221" t="s">
        <v>3847</v>
      </c>
      <c r="D1446" s="215"/>
      <c r="E1446" s="216"/>
      <c r="F1446" s="217"/>
      <c r="G1446" s="218"/>
    </row>
    <row r="1447" spans="1:7" x14ac:dyDescent="0.2">
      <c r="A1447" s="212"/>
      <c r="B1447" s="220" t="s">
        <v>239</v>
      </c>
      <c r="C1447" s="221" t="s">
        <v>4534</v>
      </c>
      <c r="D1447" s="215"/>
      <c r="E1447" s="216"/>
      <c r="F1447" s="217"/>
      <c r="G1447" s="218"/>
    </row>
    <row r="1448" spans="1:7" ht="48" x14ac:dyDescent="0.2">
      <c r="A1448" s="212" t="s">
        <v>179</v>
      </c>
      <c r="B1448" s="220" t="s">
        <v>1378</v>
      </c>
      <c r="C1448" s="221" t="s">
        <v>4786</v>
      </c>
      <c r="D1448" s="215"/>
      <c r="E1448" s="216"/>
      <c r="F1448" s="217"/>
      <c r="G1448" s="218"/>
    </row>
    <row r="1449" spans="1:7" x14ac:dyDescent="0.2">
      <c r="A1449" s="212"/>
      <c r="B1449" s="220" t="s">
        <v>207</v>
      </c>
      <c r="C1449" s="221" t="s">
        <v>3745</v>
      </c>
      <c r="D1449" s="215" t="s">
        <v>194</v>
      </c>
      <c r="E1449" s="216">
        <v>0</v>
      </c>
      <c r="F1449" s="217"/>
      <c r="G1449" s="218">
        <f>ROUND(E1449*F1449,2)</f>
        <v>0</v>
      </c>
    </row>
    <row r="1450" spans="1:7" x14ac:dyDescent="0.2">
      <c r="A1450" s="212"/>
      <c r="B1450" s="220" t="s">
        <v>209</v>
      </c>
      <c r="C1450" s="221" t="s">
        <v>209</v>
      </c>
      <c r="D1450" s="215" t="s">
        <v>194</v>
      </c>
      <c r="E1450" s="216">
        <v>18.7</v>
      </c>
      <c r="F1450" s="4"/>
      <c r="G1450" s="218">
        <f>ROUND(E1450*F1450,2)</f>
        <v>0</v>
      </c>
    </row>
    <row r="1451" spans="1:7" x14ac:dyDescent="0.2">
      <c r="A1451" s="212"/>
      <c r="B1451" s="220"/>
      <c r="C1451" s="221"/>
      <c r="D1451" s="215"/>
      <c r="E1451" s="216"/>
      <c r="F1451" s="217"/>
      <c r="G1451" s="218"/>
    </row>
    <row r="1452" spans="1:7" ht="24" x14ac:dyDescent="0.2">
      <c r="A1452" s="222" t="str">
        <f>CONCATENATE($A$14,".",TEXT(COUNTA(A$15:A1451)-COUNTIF(A$15:A1451,"*.")-COUNTIF(A$15:A1451,"*)")+1,0))</f>
        <v>2.3.98</v>
      </c>
      <c r="B1452" s="220" t="s">
        <v>1379</v>
      </c>
      <c r="C1452" s="221" t="s">
        <v>4787</v>
      </c>
      <c r="D1452" s="215"/>
      <c r="E1452" s="216"/>
      <c r="F1452" s="217"/>
      <c r="G1452" s="218"/>
    </row>
    <row r="1453" spans="1:7" x14ac:dyDescent="0.2">
      <c r="A1453" s="212"/>
      <c r="B1453" s="220" t="s">
        <v>206</v>
      </c>
      <c r="C1453" s="221" t="s">
        <v>3847</v>
      </c>
      <c r="D1453" s="215"/>
      <c r="E1453" s="216"/>
      <c r="F1453" s="217"/>
      <c r="G1453" s="218"/>
    </row>
    <row r="1454" spans="1:7" ht="60" x14ac:dyDescent="0.2">
      <c r="A1454" s="212" t="s">
        <v>179</v>
      </c>
      <c r="B1454" s="220" t="s">
        <v>1380</v>
      </c>
      <c r="C1454" s="221" t="s">
        <v>4788</v>
      </c>
      <c r="D1454" s="215"/>
      <c r="E1454" s="216"/>
      <c r="F1454" s="217"/>
      <c r="G1454" s="218"/>
    </row>
    <row r="1455" spans="1:7" ht="36" x14ac:dyDescent="0.2">
      <c r="A1455" s="212"/>
      <c r="B1455" s="220" t="s">
        <v>1301</v>
      </c>
      <c r="C1455" s="221" t="s">
        <v>4719</v>
      </c>
      <c r="D1455" s="215"/>
      <c r="E1455" s="216"/>
      <c r="F1455" s="217"/>
      <c r="G1455" s="218"/>
    </row>
    <row r="1456" spans="1:7" x14ac:dyDescent="0.2">
      <c r="A1456" s="212"/>
      <c r="B1456" s="220" t="s">
        <v>207</v>
      </c>
      <c r="C1456" s="221" t="s">
        <v>3745</v>
      </c>
      <c r="D1456" s="215" t="s">
        <v>194</v>
      </c>
      <c r="E1456" s="216">
        <v>0</v>
      </c>
      <c r="F1456" s="217"/>
      <c r="G1456" s="218">
        <f>ROUND(E1456*F1456,2)</f>
        <v>0</v>
      </c>
    </row>
    <row r="1457" spans="1:7" x14ac:dyDescent="0.2">
      <c r="A1457" s="212"/>
      <c r="B1457" s="220" t="s">
        <v>209</v>
      </c>
      <c r="C1457" s="221" t="s">
        <v>209</v>
      </c>
      <c r="D1457" s="215" t="s">
        <v>194</v>
      </c>
      <c r="E1457" s="216">
        <v>7.65</v>
      </c>
      <c r="F1457" s="4"/>
      <c r="G1457" s="218">
        <f>ROUND(E1457*F1457,2)</f>
        <v>0</v>
      </c>
    </row>
    <row r="1458" spans="1:7" x14ac:dyDescent="0.2">
      <c r="A1458" s="212"/>
      <c r="B1458" s="220"/>
      <c r="C1458" s="221"/>
      <c r="D1458" s="215"/>
      <c r="E1458" s="216"/>
      <c r="F1458" s="217"/>
      <c r="G1458" s="218"/>
    </row>
    <row r="1459" spans="1:7" ht="36" x14ac:dyDescent="0.2">
      <c r="A1459" s="222" t="str">
        <f>CONCATENATE($A$14,".",TEXT(COUNTA(A$15:A1458)-COUNTIF(A$15:A1458,"*.")-COUNTIF(A$15:A1458,"*)")+1,0))</f>
        <v>2.3.99</v>
      </c>
      <c r="B1459" s="220" t="s">
        <v>1381</v>
      </c>
      <c r="C1459" s="221" t="s">
        <v>4789</v>
      </c>
      <c r="D1459" s="215"/>
      <c r="E1459" s="216"/>
      <c r="F1459" s="217"/>
      <c r="G1459" s="218"/>
    </row>
    <row r="1460" spans="1:7" x14ac:dyDescent="0.2">
      <c r="A1460" s="212"/>
      <c r="B1460" s="220" t="s">
        <v>206</v>
      </c>
      <c r="C1460" s="221" t="s">
        <v>3847</v>
      </c>
      <c r="D1460" s="215"/>
      <c r="E1460" s="216"/>
      <c r="F1460" s="217"/>
      <c r="G1460" s="218"/>
    </row>
    <row r="1461" spans="1:7" x14ac:dyDescent="0.2">
      <c r="A1461" s="212"/>
      <c r="B1461" s="220" t="s">
        <v>233</v>
      </c>
      <c r="C1461" s="221" t="s">
        <v>4315</v>
      </c>
      <c r="D1461" s="215"/>
      <c r="E1461" s="216"/>
      <c r="F1461" s="217"/>
      <c r="G1461" s="218"/>
    </row>
    <row r="1462" spans="1:7" ht="60" x14ac:dyDescent="0.2">
      <c r="A1462" s="212" t="s">
        <v>179</v>
      </c>
      <c r="B1462" s="220" t="s">
        <v>1199</v>
      </c>
      <c r="C1462" s="221" t="s">
        <v>4620</v>
      </c>
      <c r="D1462" s="215"/>
      <c r="E1462" s="216"/>
      <c r="F1462" s="217"/>
      <c r="G1462" s="218"/>
    </row>
    <row r="1463" spans="1:7" x14ac:dyDescent="0.2">
      <c r="A1463" s="212"/>
      <c r="B1463" s="220" t="s">
        <v>207</v>
      </c>
      <c r="C1463" s="221" t="s">
        <v>3745</v>
      </c>
      <c r="D1463" s="215" t="s">
        <v>194</v>
      </c>
      <c r="E1463" s="216">
        <v>50.872500000000002</v>
      </c>
      <c r="F1463" s="4"/>
      <c r="G1463" s="218">
        <f>ROUND(E1463*F1463,2)</f>
        <v>0</v>
      </c>
    </row>
    <row r="1464" spans="1:7" x14ac:dyDescent="0.2">
      <c r="A1464" s="212"/>
      <c r="B1464" s="220" t="s">
        <v>209</v>
      </c>
      <c r="C1464" s="221" t="s">
        <v>209</v>
      </c>
      <c r="D1464" s="215" t="s">
        <v>194</v>
      </c>
      <c r="E1464" s="216">
        <v>184.83150000000001</v>
      </c>
      <c r="F1464" s="4"/>
      <c r="G1464" s="218">
        <f>ROUND(E1464*F1464,2)</f>
        <v>0</v>
      </c>
    </row>
    <row r="1465" spans="1:7" x14ac:dyDescent="0.2">
      <c r="A1465" s="212"/>
      <c r="B1465" s="220"/>
      <c r="C1465" s="221"/>
      <c r="D1465" s="215"/>
      <c r="E1465" s="216"/>
      <c r="F1465" s="217"/>
      <c r="G1465" s="218"/>
    </row>
    <row r="1466" spans="1:7" x14ac:dyDescent="0.2">
      <c r="A1466" s="212"/>
      <c r="B1466" s="220" t="s">
        <v>239</v>
      </c>
      <c r="C1466" s="221" t="s">
        <v>4534</v>
      </c>
      <c r="D1466" s="215"/>
      <c r="E1466" s="216"/>
      <c r="F1466" s="217"/>
      <c r="G1466" s="218"/>
    </row>
    <row r="1467" spans="1:7" ht="60" x14ac:dyDescent="0.2">
      <c r="A1467" s="212" t="s">
        <v>181</v>
      </c>
      <c r="B1467" s="220" t="s">
        <v>1382</v>
      </c>
      <c r="C1467" s="221" t="s">
        <v>4790</v>
      </c>
      <c r="D1467" s="215"/>
      <c r="E1467" s="216"/>
      <c r="F1467" s="217"/>
      <c r="G1467" s="218"/>
    </row>
    <row r="1468" spans="1:7" x14ac:dyDescent="0.2">
      <c r="A1468" s="212"/>
      <c r="B1468" s="220" t="s">
        <v>1383</v>
      </c>
      <c r="C1468" s="221" t="s">
        <v>4791</v>
      </c>
      <c r="D1468" s="215"/>
      <c r="E1468" s="216"/>
      <c r="F1468" s="217"/>
      <c r="G1468" s="218"/>
    </row>
    <row r="1469" spans="1:7" x14ac:dyDescent="0.2">
      <c r="A1469" s="212"/>
      <c r="B1469" s="220" t="s">
        <v>207</v>
      </c>
      <c r="C1469" s="221" t="s">
        <v>3745</v>
      </c>
      <c r="D1469" s="215" t="s">
        <v>194</v>
      </c>
      <c r="E1469" s="216">
        <v>41.947500000000005</v>
      </c>
      <c r="F1469" s="4"/>
      <c r="G1469" s="218">
        <f>ROUND(E1469*F1469,2)</f>
        <v>0</v>
      </c>
    </row>
    <row r="1470" spans="1:7" x14ac:dyDescent="0.2">
      <c r="A1470" s="212"/>
      <c r="B1470" s="220" t="s">
        <v>209</v>
      </c>
      <c r="C1470" s="221" t="s">
        <v>209</v>
      </c>
      <c r="D1470" s="215" t="s">
        <v>194</v>
      </c>
      <c r="E1470" s="216">
        <v>81.945000000000007</v>
      </c>
      <c r="F1470" s="4"/>
      <c r="G1470" s="218">
        <f>ROUND(E1470*F1470,2)</f>
        <v>0</v>
      </c>
    </row>
    <row r="1471" spans="1:7" x14ac:dyDescent="0.2">
      <c r="A1471" s="212"/>
      <c r="B1471" s="220"/>
      <c r="C1471" s="221"/>
      <c r="D1471" s="215"/>
      <c r="E1471" s="216"/>
      <c r="F1471" s="217"/>
      <c r="G1471" s="218"/>
    </row>
    <row r="1472" spans="1:7" ht="24" x14ac:dyDescent="0.2">
      <c r="A1472" s="222" t="str">
        <f>CONCATENATE($A$14,".",TEXT(COUNTA(A$15:A1471)-COUNTIF(A$15:A1471,"*.")-COUNTIF(A$15:A1471,"*)")+1,0))</f>
        <v>2.3.100</v>
      </c>
      <c r="B1472" s="220" t="s">
        <v>943</v>
      </c>
      <c r="C1472" s="221" t="s">
        <v>4329</v>
      </c>
      <c r="D1472" s="215"/>
      <c r="E1472" s="216"/>
      <c r="F1472" s="217"/>
      <c r="G1472" s="218"/>
    </row>
    <row r="1473" spans="1:7" x14ac:dyDescent="0.2">
      <c r="A1473" s="212"/>
      <c r="B1473" s="220" t="s">
        <v>206</v>
      </c>
      <c r="C1473" s="221" t="s">
        <v>3847</v>
      </c>
      <c r="D1473" s="215"/>
      <c r="E1473" s="216"/>
      <c r="F1473" s="217"/>
      <c r="G1473" s="218"/>
    </row>
    <row r="1474" spans="1:7" x14ac:dyDescent="0.2">
      <c r="A1474" s="212"/>
      <c r="B1474" s="220" t="s">
        <v>239</v>
      </c>
      <c r="C1474" s="221" t="s">
        <v>4534</v>
      </c>
      <c r="D1474" s="215"/>
      <c r="E1474" s="216"/>
      <c r="F1474" s="217"/>
      <c r="G1474" s="218"/>
    </row>
    <row r="1475" spans="1:7" ht="60" x14ac:dyDescent="0.2">
      <c r="A1475" s="212" t="s">
        <v>179</v>
      </c>
      <c r="B1475" s="220" t="s">
        <v>1384</v>
      </c>
      <c r="C1475" s="221" t="s">
        <v>4792</v>
      </c>
      <c r="D1475" s="215"/>
      <c r="E1475" s="216"/>
      <c r="F1475" s="217"/>
      <c r="G1475" s="218"/>
    </row>
    <row r="1476" spans="1:7" x14ac:dyDescent="0.2">
      <c r="A1476" s="212"/>
      <c r="B1476" s="220" t="s">
        <v>207</v>
      </c>
      <c r="C1476" s="221" t="s">
        <v>3745</v>
      </c>
      <c r="D1476" s="215" t="s">
        <v>194</v>
      </c>
      <c r="E1476" s="216">
        <v>0</v>
      </c>
      <c r="F1476" s="217"/>
      <c r="G1476" s="218">
        <f>ROUND(E1476*F1476,2)</f>
        <v>0</v>
      </c>
    </row>
    <row r="1477" spans="1:7" x14ac:dyDescent="0.2">
      <c r="A1477" s="212"/>
      <c r="B1477" s="220" t="s">
        <v>209</v>
      </c>
      <c r="C1477" s="221" t="s">
        <v>209</v>
      </c>
      <c r="D1477" s="215" t="s">
        <v>194</v>
      </c>
      <c r="E1477" s="216">
        <v>60.952500000000015</v>
      </c>
      <c r="F1477" s="4"/>
      <c r="G1477" s="218">
        <f>ROUND(E1477*F1477,2)</f>
        <v>0</v>
      </c>
    </row>
    <row r="1478" spans="1:7" x14ac:dyDescent="0.2">
      <c r="A1478" s="212"/>
      <c r="B1478" s="220"/>
      <c r="C1478" s="221"/>
      <c r="D1478" s="215"/>
      <c r="E1478" s="216"/>
      <c r="F1478" s="217"/>
      <c r="G1478" s="218"/>
    </row>
    <row r="1479" spans="1:7" ht="24" x14ac:dyDescent="0.2">
      <c r="A1479" s="222" t="str">
        <f>CONCATENATE($A$14,".",TEXT(COUNTA(A$15:A1478)-COUNTIF(A$15:A1478,"*.")-COUNTIF(A$15:A1478,"*)")+1,0))</f>
        <v>2.3.101</v>
      </c>
      <c r="B1479" s="220" t="s">
        <v>1385</v>
      </c>
      <c r="C1479" s="221" t="s">
        <v>4793</v>
      </c>
      <c r="D1479" s="215"/>
      <c r="E1479" s="216"/>
      <c r="F1479" s="217"/>
      <c r="G1479" s="218"/>
    </row>
    <row r="1480" spans="1:7" x14ac:dyDescent="0.2">
      <c r="A1480" s="212"/>
      <c r="B1480" s="220" t="s">
        <v>206</v>
      </c>
      <c r="C1480" s="221" t="s">
        <v>3847</v>
      </c>
      <c r="D1480" s="215"/>
      <c r="E1480" s="216"/>
      <c r="F1480" s="217"/>
      <c r="G1480" s="218"/>
    </row>
    <row r="1481" spans="1:7" x14ac:dyDescent="0.2">
      <c r="A1481" s="212"/>
      <c r="B1481" s="220" t="s">
        <v>1386</v>
      </c>
      <c r="C1481" s="221" t="s">
        <v>4794</v>
      </c>
      <c r="D1481" s="215"/>
      <c r="E1481" s="216"/>
      <c r="F1481" s="217"/>
      <c r="G1481" s="218"/>
    </row>
    <row r="1482" spans="1:7" x14ac:dyDescent="0.2">
      <c r="A1482" s="212"/>
      <c r="B1482" s="220" t="s">
        <v>844</v>
      </c>
      <c r="C1482" s="221" t="s">
        <v>4230</v>
      </c>
      <c r="D1482" s="215"/>
      <c r="E1482" s="216"/>
      <c r="F1482" s="217"/>
      <c r="G1482" s="218"/>
    </row>
    <row r="1483" spans="1:7" ht="36" x14ac:dyDescent="0.2">
      <c r="A1483" s="212" t="s">
        <v>179</v>
      </c>
      <c r="B1483" s="220" t="s">
        <v>1387</v>
      </c>
      <c r="C1483" s="221" t="s">
        <v>4795</v>
      </c>
      <c r="D1483" s="215"/>
      <c r="E1483" s="216"/>
      <c r="F1483" s="217"/>
      <c r="G1483" s="218"/>
    </row>
    <row r="1484" spans="1:7" x14ac:dyDescent="0.2">
      <c r="A1484" s="212"/>
      <c r="B1484" s="220" t="s">
        <v>207</v>
      </c>
      <c r="C1484" s="221" t="s">
        <v>3745</v>
      </c>
      <c r="D1484" s="215" t="s">
        <v>194</v>
      </c>
      <c r="E1484" s="216">
        <v>91</v>
      </c>
      <c r="F1484" s="4"/>
      <c r="G1484" s="218">
        <f>ROUND(E1484*F1484,2)</f>
        <v>0</v>
      </c>
    </row>
    <row r="1485" spans="1:7" x14ac:dyDescent="0.2">
      <c r="A1485" s="212"/>
      <c r="B1485" s="220" t="s">
        <v>209</v>
      </c>
      <c r="C1485" s="221" t="s">
        <v>209</v>
      </c>
      <c r="D1485" s="215" t="s">
        <v>194</v>
      </c>
      <c r="E1485" s="216">
        <v>0</v>
      </c>
      <c r="F1485" s="217"/>
      <c r="G1485" s="218">
        <f>ROUND(E1485*F1485,2)</f>
        <v>0</v>
      </c>
    </row>
    <row r="1486" spans="1:7" x14ac:dyDescent="0.2">
      <c r="A1486" s="212"/>
      <c r="B1486" s="220"/>
      <c r="C1486" s="221"/>
      <c r="D1486" s="215"/>
      <c r="E1486" s="216"/>
      <c r="F1486" s="217"/>
      <c r="G1486" s="218"/>
    </row>
    <row r="1487" spans="1:7" ht="24" x14ac:dyDescent="0.2">
      <c r="A1487" s="222" t="str">
        <f>CONCATENATE($A$14,".",TEXT(COUNTA(A$15:A1486)-COUNTIF(A$15:A1486,"*.")-COUNTIF(A$15:A1486,"*)")+1,0))</f>
        <v>2.3.102</v>
      </c>
      <c r="B1487" s="220" t="s">
        <v>1388</v>
      </c>
      <c r="C1487" s="221" t="s">
        <v>4796</v>
      </c>
      <c r="D1487" s="215"/>
      <c r="E1487" s="216"/>
      <c r="F1487" s="217"/>
      <c r="G1487" s="218"/>
    </row>
    <row r="1488" spans="1:7" x14ac:dyDescent="0.2">
      <c r="A1488" s="212"/>
      <c r="B1488" s="220" t="s">
        <v>206</v>
      </c>
      <c r="C1488" s="221" t="s">
        <v>3847</v>
      </c>
      <c r="D1488" s="215"/>
      <c r="E1488" s="216"/>
      <c r="F1488" s="217"/>
      <c r="G1488" s="218"/>
    </row>
    <row r="1489" spans="1:7" x14ac:dyDescent="0.2">
      <c r="A1489" s="212"/>
      <c r="B1489" s="220" t="s">
        <v>1386</v>
      </c>
      <c r="C1489" s="221" t="s">
        <v>4794</v>
      </c>
      <c r="D1489" s="215"/>
      <c r="E1489" s="216"/>
      <c r="F1489" s="217"/>
      <c r="G1489" s="218"/>
    </row>
    <row r="1490" spans="1:7" x14ac:dyDescent="0.2">
      <c r="A1490" s="212"/>
      <c r="B1490" s="220" t="s">
        <v>839</v>
      </c>
      <c r="C1490" s="221" t="s">
        <v>4225</v>
      </c>
      <c r="D1490" s="215"/>
      <c r="E1490" s="216"/>
      <c r="F1490" s="217"/>
      <c r="G1490" s="218"/>
    </row>
    <row r="1491" spans="1:7" ht="60" x14ac:dyDescent="0.2">
      <c r="A1491" s="212" t="s">
        <v>179</v>
      </c>
      <c r="B1491" s="220" t="s">
        <v>1199</v>
      </c>
      <c r="C1491" s="221" t="s">
        <v>4620</v>
      </c>
      <c r="D1491" s="215"/>
      <c r="E1491" s="216"/>
      <c r="F1491" s="217"/>
      <c r="G1491" s="218"/>
    </row>
    <row r="1492" spans="1:7" x14ac:dyDescent="0.2">
      <c r="A1492" s="212"/>
      <c r="B1492" s="220" t="s">
        <v>207</v>
      </c>
      <c r="C1492" s="221" t="s">
        <v>3745</v>
      </c>
      <c r="D1492" s="215" t="s">
        <v>194</v>
      </c>
      <c r="E1492" s="216">
        <v>4.16</v>
      </c>
      <c r="F1492" s="4"/>
      <c r="G1492" s="218">
        <f>ROUND(E1492*F1492,2)</f>
        <v>0</v>
      </c>
    </row>
    <row r="1493" spans="1:7" x14ac:dyDescent="0.2">
      <c r="A1493" s="212"/>
      <c r="B1493" s="220" t="s">
        <v>209</v>
      </c>
      <c r="C1493" s="221" t="s">
        <v>209</v>
      </c>
      <c r="D1493" s="215" t="s">
        <v>194</v>
      </c>
      <c r="E1493" s="216">
        <v>0</v>
      </c>
      <c r="F1493" s="217"/>
      <c r="G1493" s="218">
        <f>ROUND(E1493*F1493,2)</f>
        <v>0</v>
      </c>
    </row>
    <row r="1494" spans="1:7" x14ac:dyDescent="0.2">
      <c r="A1494" s="212"/>
      <c r="B1494" s="220"/>
      <c r="C1494" s="221"/>
      <c r="D1494" s="215"/>
      <c r="E1494" s="216"/>
      <c r="F1494" s="217"/>
      <c r="G1494" s="218"/>
    </row>
    <row r="1495" spans="1:7" x14ac:dyDescent="0.2">
      <c r="A1495" s="212"/>
      <c r="B1495" s="220" t="s">
        <v>844</v>
      </c>
      <c r="C1495" s="221" t="s">
        <v>4230</v>
      </c>
      <c r="D1495" s="215"/>
      <c r="E1495" s="216"/>
      <c r="F1495" s="217"/>
      <c r="G1495" s="218"/>
    </row>
    <row r="1496" spans="1:7" ht="36" x14ac:dyDescent="0.2">
      <c r="A1496" s="212" t="s">
        <v>181</v>
      </c>
      <c r="B1496" s="220" t="s">
        <v>1387</v>
      </c>
      <c r="C1496" s="221" t="s">
        <v>4795</v>
      </c>
      <c r="D1496" s="215"/>
      <c r="E1496" s="216"/>
      <c r="F1496" s="217"/>
      <c r="G1496" s="218"/>
    </row>
    <row r="1497" spans="1:7" x14ac:dyDescent="0.2">
      <c r="A1497" s="212"/>
      <c r="B1497" s="220" t="s">
        <v>1389</v>
      </c>
      <c r="C1497" s="221" t="s">
        <v>4797</v>
      </c>
      <c r="D1497" s="215"/>
      <c r="E1497" s="216"/>
      <c r="F1497" s="217"/>
      <c r="G1497" s="218"/>
    </row>
    <row r="1498" spans="1:7" ht="60" x14ac:dyDescent="0.2">
      <c r="A1498" s="212" t="s">
        <v>182</v>
      </c>
      <c r="B1498" s="220" t="s">
        <v>1121</v>
      </c>
      <c r="C1498" s="221" t="s">
        <v>4537</v>
      </c>
      <c r="D1498" s="215"/>
      <c r="E1498" s="216"/>
      <c r="F1498" s="217"/>
      <c r="G1498" s="218"/>
    </row>
    <row r="1499" spans="1:7" x14ac:dyDescent="0.2">
      <c r="A1499" s="212"/>
      <c r="B1499" s="220" t="s">
        <v>207</v>
      </c>
      <c r="C1499" s="221" t="s">
        <v>3745</v>
      </c>
      <c r="D1499" s="215" t="s">
        <v>194</v>
      </c>
      <c r="E1499" s="216">
        <v>3.9359999999999999</v>
      </c>
      <c r="F1499" s="4"/>
      <c r="G1499" s="218">
        <f>ROUND(E1499*F1499,2)</f>
        <v>0</v>
      </c>
    </row>
    <row r="1500" spans="1:7" x14ac:dyDescent="0.2">
      <c r="A1500" s="212"/>
      <c r="B1500" s="220" t="s">
        <v>209</v>
      </c>
      <c r="C1500" s="221" t="s">
        <v>209</v>
      </c>
      <c r="D1500" s="215" t="s">
        <v>194</v>
      </c>
      <c r="E1500" s="216">
        <v>0</v>
      </c>
      <c r="F1500" s="217"/>
      <c r="G1500" s="218">
        <f>ROUND(E1500*F1500,2)</f>
        <v>0</v>
      </c>
    </row>
    <row r="1501" spans="1:7" x14ac:dyDescent="0.2">
      <c r="A1501" s="212"/>
      <c r="B1501" s="220"/>
      <c r="C1501" s="221"/>
      <c r="D1501" s="215"/>
      <c r="E1501" s="216"/>
      <c r="F1501" s="217"/>
      <c r="G1501" s="218"/>
    </row>
    <row r="1502" spans="1:7" ht="24" x14ac:dyDescent="0.2">
      <c r="A1502" s="222" t="str">
        <f>CONCATENATE($A$14,".",TEXT(COUNTA(A$15:A1501)-COUNTIF(A$15:A1501,"*.")-COUNTIF(A$15:A1501,"*)")+1,0))</f>
        <v>2.3.103</v>
      </c>
      <c r="B1502" s="220" t="s">
        <v>1390</v>
      </c>
      <c r="C1502" s="221" t="s">
        <v>4798</v>
      </c>
      <c r="D1502" s="215"/>
      <c r="E1502" s="216"/>
      <c r="F1502" s="217"/>
      <c r="G1502" s="218"/>
    </row>
    <row r="1503" spans="1:7" x14ac:dyDescent="0.2">
      <c r="A1503" s="212"/>
      <c r="B1503" s="220" t="s">
        <v>206</v>
      </c>
      <c r="C1503" s="221" t="s">
        <v>3847</v>
      </c>
      <c r="D1503" s="215"/>
      <c r="E1503" s="216"/>
      <c r="F1503" s="217"/>
      <c r="G1503" s="218"/>
    </row>
    <row r="1504" spans="1:7" ht="36" x14ac:dyDescent="0.2">
      <c r="A1504" s="212"/>
      <c r="B1504" s="220" t="s">
        <v>1391</v>
      </c>
      <c r="C1504" s="221" t="s">
        <v>4799</v>
      </c>
      <c r="D1504" s="215"/>
      <c r="E1504" s="216"/>
      <c r="F1504" s="217"/>
      <c r="G1504" s="218"/>
    </row>
    <row r="1505" spans="1:7" x14ac:dyDescent="0.2">
      <c r="A1505" s="212"/>
      <c r="B1505" s="220" t="s">
        <v>239</v>
      </c>
      <c r="C1505" s="221" t="s">
        <v>4534</v>
      </c>
      <c r="D1505" s="215"/>
      <c r="E1505" s="216"/>
      <c r="F1505" s="217"/>
      <c r="G1505" s="218"/>
    </row>
    <row r="1506" spans="1:7" ht="48" x14ac:dyDescent="0.2">
      <c r="A1506" s="212" t="s">
        <v>179</v>
      </c>
      <c r="B1506" s="220" t="s">
        <v>1392</v>
      </c>
      <c r="C1506" s="221" t="s">
        <v>4800</v>
      </c>
      <c r="D1506" s="215"/>
      <c r="E1506" s="216"/>
      <c r="F1506" s="217"/>
      <c r="G1506" s="218"/>
    </row>
    <row r="1507" spans="1:7" ht="36" x14ac:dyDescent="0.2">
      <c r="A1507" s="212" t="s">
        <v>181</v>
      </c>
      <c r="B1507" s="220" t="s">
        <v>1387</v>
      </c>
      <c r="C1507" s="221" t="s">
        <v>4795</v>
      </c>
      <c r="D1507" s="215"/>
      <c r="E1507" s="216"/>
      <c r="F1507" s="217"/>
      <c r="G1507" s="218"/>
    </row>
    <row r="1508" spans="1:7" ht="48" x14ac:dyDescent="0.2">
      <c r="A1508" s="212" t="s">
        <v>182</v>
      </c>
      <c r="B1508" s="220" t="s">
        <v>1393</v>
      </c>
      <c r="C1508" s="221" t="s">
        <v>4801</v>
      </c>
      <c r="D1508" s="215"/>
      <c r="E1508" s="216"/>
      <c r="F1508" s="217"/>
      <c r="G1508" s="218"/>
    </row>
    <row r="1509" spans="1:7" ht="36" x14ac:dyDescent="0.2">
      <c r="A1509" s="212" t="s">
        <v>183</v>
      </c>
      <c r="B1509" s="220" t="s">
        <v>1387</v>
      </c>
      <c r="C1509" s="221" t="s">
        <v>4795</v>
      </c>
      <c r="D1509" s="215"/>
      <c r="E1509" s="216"/>
      <c r="F1509" s="217"/>
      <c r="G1509" s="218"/>
    </row>
    <row r="1510" spans="1:7" x14ac:dyDescent="0.2">
      <c r="A1510" s="212"/>
      <c r="B1510" s="220" t="s">
        <v>207</v>
      </c>
      <c r="C1510" s="221" t="s">
        <v>3745</v>
      </c>
      <c r="D1510" s="215" t="s">
        <v>194</v>
      </c>
      <c r="E1510" s="216">
        <v>205.78950000000003</v>
      </c>
      <c r="F1510" s="4"/>
      <c r="G1510" s="218">
        <f>ROUND(E1510*F1510,2)</f>
        <v>0</v>
      </c>
    </row>
    <row r="1511" spans="1:7" x14ac:dyDescent="0.2">
      <c r="A1511" s="212"/>
      <c r="B1511" s="220" t="s">
        <v>209</v>
      </c>
      <c r="C1511" s="221" t="s">
        <v>209</v>
      </c>
      <c r="D1511" s="215" t="s">
        <v>194</v>
      </c>
      <c r="E1511" s="216">
        <v>2226.3339000000005</v>
      </c>
      <c r="F1511" s="4"/>
      <c r="G1511" s="218">
        <f>ROUND(E1511*F1511,2)</f>
        <v>0</v>
      </c>
    </row>
    <row r="1512" spans="1:7" x14ac:dyDescent="0.2">
      <c r="A1512" s="212"/>
      <c r="B1512" s="220"/>
      <c r="C1512" s="221"/>
      <c r="D1512" s="215"/>
      <c r="E1512" s="216"/>
      <c r="F1512" s="217"/>
      <c r="G1512" s="218"/>
    </row>
    <row r="1513" spans="1:7" ht="60" x14ac:dyDescent="0.2">
      <c r="A1513" s="212" t="s">
        <v>212</v>
      </c>
      <c r="B1513" s="220" t="s">
        <v>1394</v>
      </c>
      <c r="C1513" s="221" t="s">
        <v>4802</v>
      </c>
      <c r="D1513" s="215"/>
      <c r="E1513" s="216"/>
      <c r="F1513" s="217"/>
      <c r="G1513" s="218"/>
    </row>
    <row r="1514" spans="1:7" x14ac:dyDescent="0.2">
      <c r="A1514" s="212"/>
      <c r="B1514" s="220" t="s">
        <v>207</v>
      </c>
      <c r="C1514" s="221" t="s">
        <v>3745</v>
      </c>
      <c r="D1514" s="215" t="s">
        <v>251</v>
      </c>
      <c r="E1514" s="216">
        <v>87.570000000000007</v>
      </c>
      <c r="F1514" s="4"/>
      <c r="G1514" s="218">
        <f>ROUND(E1514*F1514,2)</f>
        <v>0</v>
      </c>
    </row>
    <row r="1515" spans="1:7" x14ac:dyDescent="0.2">
      <c r="A1515" s="212"/>
      <c r="B1515" s="220" t="s">
        <v>209</v>
      </c>
      <c r="C1515" s="221" t="s">
        <v>209</v>
      </c>
      <c r="D1515" s="215" t="s">
        <v>251</v>
      </c>
      <c r="E1515" s="216">
        <v>1202.0085000000001</v>
      </c>
      <c r="F1515" s="4"/>
      <c r="G1515" s="218">
        <f>ROUND(E1515*F1515,2)</f>
        <v>0</v>
      </c>
    </row>
    <row r="1516" spans="1:7" x14ac:dyDescent="0.2">
      <c r="A1516" s="212"/>
      <c r="B1516" s="220"/>
      <c r="C1516" s="221"/>
      <c r="D1516" s="215"/>
      <c r="E1516" s="216"/>
      <c r="F1516" s="217"/>
      <c r="G1516" s="218"/>
    </row>
    <row r="1517" spans="1:7" ht="24" x14ac:dyDescent="0.2">
      <c r="A1517" s="212" t="s">
        <v>213</v>
      </c>
      <c r="B1517" s="220" t="s">
        <v>1395</v>
      </c>
      <c r="C1517" s="221" t="s">
        <v>4803</v>
      </c>
      <c r="D1517" s="215"/>
      <c r="E1517" s="216"/>
      <c r="F1517" s="217"/>
      <c r="G1517" s="218"/>
    </row>
    <row r="1518" spans="1:7" x14ac:dyDescent="0.2">
      <c r="A1518" s="212"/>
      <c r="B1518" s="220" t="s">
        <v>207</v>
      </c>
      <c r="C1518" s="221" t="s">
        <v>3745</v>
      </c>
      <c r="D1518" s="215" t="s">
        <v>194</v>
      </c>
      <c r="E1518" s="216">
        <v>83.191500000000005</v>
      </c>
      <c r="F1518" s="4"/>
      <c r="G1518" s="218">
        <f>ROUND(E1518*F1518,2)</f>
        <v>0</v>
      </c>
    </row>
    <row r="1519" spans="1:7" x14ac:dyDescent="0.2">
      <c r="A1519" s="212"/>
      <c r="B1519" s="220" t="s">
        <v>209</v>
      </c>
      <c r="C1519" s="221" t="s">
        <v>209</v>
      </c>
      <c r="D1519" s="215" t="s">
        <v>194</v>
      </c>
      <c r="E1519" s="216">
        <v>1823.9844000000001</v>
      </c>
      <c r="F1519" s="4"/>
      <c r="G1519" s="218">
        <f>ROUND(E1519*F1519,2)</f>
        <v>0</v>
      </c>
    </row>
    <row r="1520" spans="1:7" x14ac:dyDescent="0.2">
      <c r="A1520" s="212"/>
      <c r="B1520" s="220"/>
      <c r="C1520" s="221"/>
      <c r="D1520" s="215"/>
      <c r="E1520" s="216"/>
      <c r="F1520" s="217"/>
      <c r="G1520" s="218"/>
    </row>
    <row r="1521" spans="1:7" ht="24" x14ac:dyDescent="0.2">
      <c r="A1521" s="222" t="str">
        <f>CONCATENATE($A$14,".",TEXT(COUNTA(A$15:A1520)-COUNTIF(A$15:A1520,"*.")-COUNTIF(A$15:A1520,"*)")+1,0))</f>
        <v>2.3.104</v>
      </c>
      <c r="B1521" s="220" t="s">
        <v>1396</v>
      </c>
      <c r="C1521" s="221" t="s">
        <v>4804</v>
      </c>
      <c r="D1521" s="215"/>
      <c r="E1521" s="216"/>
      <c r="F1521" s="217"/>
      <c r="G1521" s="218"/>
    </row>
    <row r="1522" spans="1:7" x14ac:dyDescent="0.2">
      <c r="A1522" s="212"/>
      <c r="B1522" s="220" t="s">
        <v>206</v>
      </c>
      <c r="C1522" s="221" t="s">
        <v>3847</v>
      </c>
      <c r="D1522" s="215"/>
      <c r="E1522" s="216"/>
      <c r="F1522" s="217"/>
      <c r="G1522" s="218"/>
    </row>
    <row r="1523" spans="1:7" x14ac:dyDescent="0.2">
      <c r="A1523" s="212"/>
      <c r="B1523" s="220" t="s">
        <v>239</v>
      </c>
      <c r="C1523" s="221" t="s">
        <v>4534</v>
      </c>
      <c r="D1523" s="215"/>
      <c r="E1523" s="216"/>
      <c r="F1523" s="217"/>
      <c r="G1523" s="218"/>
    </row>
    <row r="1524" spans="1:7" ht="48" x14ac:dyDescent="0.2">
      <c r="A1524" s="212" t="s">
        <v>179</v>
      </c>
      <c r="B1524" s="220" t="s">
        <v>1392</v>
      </c>
      <c r="C1524" s="221" t="s">
        <v>4800</v>
      </c>
      <c r="D1524" s="215"/>
      <c r="E1524" s="216"/>
      <c r="F1524" s="217"/>
      <c r="G1524" s="218"/>
    </row>
    <row r="1525" spans="1:7" ht="36" x14ac:dyDescent="0.2">
      <c r="A1525" s="212" t="s">
        <v>181</v>
      </c>
      <c r="B1525" s="220" t="s">
        <v>1387</v>
      </c>
      <c r="C1525" s="221" t="s">
        <v>4795</v>
      </c>
      <c r="D1525" s="215"/>
      <c r="E1525" s="216"/>
      <c r="F1525" s="217"/>
      <c r="G1525" s="218"/>
    </row>
    <row r="1526" spans="1:7" ht="48" x14ac:dyDescent="0.2">
      <c r="A1526" s="212" t="s">
        <v>182</v>
      </c>
      <c r="B1526" s="220" t="s">
        <v>1393</v>
      </c>
      <c r="C1526" s="221" t="s">
        <v>4801</v>
      </c>
      <c r="D1526" s="215"/>
      <c r="E1526" s="216"/>
      <c r="F1526" s="217"/>
      <c r="G1526" s="218"/>
    </row>
    <row r="1527" spans="1:7" ht="36" x14ac:dyDescent="0.2">
      <c r="A1527" s="212" t="s">
        <v>183</v>
      </c>
      <c r="B1527" s="220" t="s">
        <v>1387</v>
      </c>
      <c r="C1527" s="221" t="s">
        <v>4795</v>
      </c>
      <c r="D1527" s="215"/>
      <c r="E1527" s="216"/>
      <c r="F1527" s="217"/>
      <c r="G1527" s="218"/>
    </row>
    <row r="1528" spans="1:7" x14ac:dyDescent="0.2">
      <c r="A1528" s="212"/>
      <c r="B1528" s="220" t="s">
        <v>207</v>
      </c>
      <c r="C1528" s="221" t="s">
        <v>3745</v>
      </c>
      <c r="D1528" s="215" t="s">
        <v>194</v>
      </c>
      <c r="E1528" s="216">
        <v>0</v>
      </c>
      <c r="F1528" s="217"/>
      <c r="G1528" s="218">
        <f>ROUND(E1528*F1528,2)</f>
        <v>0</v>
      </c>
    </row>
    <row r="1529" spans="1:7" x14ac:dyDescent="0.2">
      <c r="A1529" s="212"/>
      <c r="B1529" s="220" t="s">
        <v>209</v>
      </c>
      <c r="C1529" s="221" t="s">
        <v>209</v>
      </c>
      <c r="D1529" s="215" t="s">
        <v>194</v>
      </c>
      <c r="E1529" s="216">
        <v>139.22999999999999</v>
      </c>
      <c r="F1529" s="4"/>
      <c r="G1529" s="218">
        <f>ROUND(E1529*F1529,2)</f>
        <v>0</v>
      </c>
    </row>
    <row r="1530" spans="1:7" x14ac:dyDescent="0.2">
      <c r="A1530" s="212"/>
      <c r="B1530" s="220"/>
      <c r="C1530" s="221"/>
      <c r="D1530" s="215"/>
      <c r="E1530" s="216"/>
      <c r="F1530" s="217"/>
      <c r="G1530" s="218"/>
    </row>
    <row r="1531" spans="1:7" x14ac:dyDescent="0.2">
      <c r="A1531" s="222" t="str">
        <f>CONCATENATE($A$14,".",TEXT(COUNTA(A$15:A1530)-COUNTIF(A$15:A1530,"*.")-COUNTIF(A$15:A1530,"*)")+1,0))</f>
        <v>2.3.105</v>
      </c>
      <c r="B1531" s="220" t="s">
        <v>1397</v>
      </c>
      <c r="C1531" s="221" t="s">
        <v>4805</v>
      </c>
      <c r="D1531" s="215"/>
      <c r="E1531" s="216"/>
      <c r="F1531" s="217"/>
      <c r="G1531" s="218"/>
    </row>
    <row r="1532" spans="1:7" x14ac:dyDescent="0.2">
      <c r="A1532" s="212"/>
      <c r="B1532" s="220" t="s">
        <v>206</v>
      </c>
      <c r="C1532" s="221" t="s">
        <v>3847</v>
      </c>
      <c r="D1532" s="215"/>
      <c r="E1532" s="216"/>
      <c r="F1532" s="217"/>
      <c r="G1532" s="218"/>
    </row>
    <row r="1533" spans="1:7" x14ac:dyDescent="0.2">
      <c r="A1533" s="212"/>
      <c r="B1533" s="220" t="s">
        <v>1398</v>
      </c>
      <c r="C1533" s="221" t="s">
        <v>4243</v>
      </c>
      <c r="D1533" s="215"/>
      <c r="E1533" s="216"/>
      <c r="F1533" s="217"/>
      <c r="G1533" s="218"/>
    </row>
    <row r="1534" spans="1:7" ht="36" x14ac:dyDescent="0.2">
      <c r="A1534" s="212" t="s">
        <v>179</v>
      </c>
      <c r="B1534" s="220" t="s">
        <v>1387</v>
      </c>
      <c r="C1534" s="221" t="s">
        <v>4795</v>
      </c>
      <c r="D1534" s="215"/>
      <c r="E1534" s="216"/>
      <c r="F1534" s="217"/>
      <c r="G1534" s="218"/>
    </row>
    <row r="1535" spans="1:7" x14ac:dyDescent="0.2">
      <c r="A1535" s="212"/>
      <c r="B1535" s="220" t="s">
        <v>207</v>
      </c>
      <c r="C1535" s="221" t="s">
        <v>3745</v>
      </c>
      <c r="D1535" s="215" t="s">
        <v>194</v>
      </c>
      <c r="E1535" s="216">
        <v>63.7</v>
      </c>
      <c r="F1535" s="4"/>
      <c r="G1535" s="218">
        <f>ROUND(E1535*F1535,2)</f>
        <v>0</v>
      </c>
    </row>
    <row r="1536" spans="1:7" x14ac:dyDescent="0.2">
      <c r="A1536" s="212"/>
      <c r="B1536" s="220" t="s">
        <v>209</v>
      </c>
      <c r="C1536" s="221" t="s">
        <v>209</v>
      </c>
      <c r="D1536" s="215" t="s">
        <v>194</v>
      </c>
      <c r="E1536" s="216">
        <v>0</v>
      </c>
      <c r="F1536" s="217"/>
      <c r="G1536" s="218">
        <f>ROUND(E1536*F1536,2)</f>
        <v>0</v>
      </c>
    </row>
    <row r="1537" spans="1:7" x14ac:dyDescent="0.2">
      <c r="A1537" s="212"/>
      <c r="B1537" s="220"/>
      <c r="C1537" s="221"/>
      <c r="D1537" s="215"/>
      <c r="E1537" s="216"/>
      <c r="F1537" s="217"/>
      <c r="G1537" s="218"/>
    </row>
    <row r="1538" spans="1:7" x14ac:dyDescent="0.2">
      <c r="A1538" s="222" t="str">
        <f>CONCATENATE($A$14,".",TEXT(COUNTA(A$15:A1537)-COUNTIF(A$15:A1537,"*.")-COUNTIF(A$15:A1537,"*)")+1,0))</f>
        <v>2.3.106</v>
      </c>
      <c r="B1538" s="220" t="s">
        <v>1399</v>
      </c>
      <c r="C1538" s="221" t="s">
        <v>4806</v>
      </c>
      <c r="D1538" s="215"/>
      <c r="E1538" s="216"/>
      <c r="F1538" s="217"/>
      <c r="G1538" s="218"/>
    </row>
    <row r="1539" spans="1:7" x14ac:dyDescent="0.2">
      <c r="A1539" s="212"/>
      <c r="B1539" s="220" t="s">
        <v>206</v>
      </c>
      <c r="C1539" s="221" t="s">
        <v>3847</v>
      </c>
      <c r="D1539" s="215"/>
      <c r="E1539" s="216"/>
      <c r="F1539" s="217"/>
      <c r="G1539" s="218"/>
    </row>
    <row r="1540" spans="1:7" ht="72" x14ac:dyDescent="0.2">
      <c r="A1540" s="212" t="s">
        <v>179</v>
      </c>
      <c r="B1540" s="220" t="s">
        <v>1347</v>
      </c>
      <c r="C1540" s="221" t="s">
        <v>4760</v>
      </c>
      <c r="D1540" s="215"/>
      <c r="E1540" s="216"/>
      <c r="F1540" s="217"/>
      <c r="G1540" s="218"/>
    </row>
    <row r="1541" spans="1:7" ht="36" x14ac:dyDescent="0.2">
      <c r="A1541" s="212" t="s">
        <v>181</v>
      </c>
      <c r="B1541" s="220" t="s">
        <v>1400</v>
      </c>
      <c r="C1541" s="221" t="s">
        <v>4807</v>
      </c>
      <c r="D1541" s="215"/>
      <c r="E1541" s="216"/>
      <c r="F1541" s="217"/>
      <c r="G1541" s="218"/>
    </row>
    <row r="1542" spans="1:7" x14ac:dyDescent="0.2">
      <c r="A1542" s="212"/>
      <c r="B1542" s="220" t="s">
        <v>207</v>
      </c>
      <c r="C1542" s="221" t="s">
        <v>3745</v>
      </c>
      <c r="D1542" s="215" t="s">
        <v>194</v>
      </c>
      <c r="E1542" s="216">
        <v>149.33100000000002</v>
      </c>
      <c r="F1542" s="4"/>
      <c r="G1542" s="218">
        <f>ROUND(E1542*F1542,2)</f>
        <v>0</v>
      </c>
    </row>
    <row r="1543" spans="1:7" x14ac:dyDescent="0.2">
      <c r="A1543" s="212"/>
      <c r="B1543" s="220" t="s">
        <v>209</v>
      </c>
      <c r="C1543" s="221" t="s">
        <v>209</v>
      </c>
      <c r="D1543" s="215" t="s">
        <v>194</v>
      </c>
      <c r="E1543" s="216">
        <v>56.1</v>
      </c>
      <c r="F1543" s="4"/>
      <c r="G1543" s="218">
        <f>ROUND(E1543*F1543,2)</f>
        <v>0</v>
      </c>
    </row>
    <row r="1544" spans="1:7" x14ac:dyDescent="0.2">
      <c r="A1544" s="212"/>
      <c r="B1544" s="220"/>
      <c r="C1544" s="221"/>
      <c r="D1544" s="215"/>
      <c r="E1544" s="216"/>
      <c r="F1544" s="217"/>
      <c r="G1544" s="218"/>
    </row>
    <row r="1545" spans="1:7" ht="24" x14ac:dyDescent="0.2">
      <c r="A1545" s="222" t="str">
        <f>CONCATENATE($A$14,".",TEXT(COUNTA(A$15:A1544)-COUNTIF(A$15:A1544,"*.")-COUNTIF(A$15:A1544,"*)")+1,0))</f>
        <v>2.3.107</v>
      </c>
      <c r="B1545" s="220" t="s">
        <v>1401</v>
      </c>
      <c r="C1545" s="221" t="s">
        <v>4808</v>
      </c>
      <c r="D1545" s="215"/>
      <c r="E1545" s="216"/>
      <c r="F1545" s="217"/>
      <c r="G1545" s="218"/>
    </row>
    <row r="1546" spans="1:7" x14ac:dyDescent="0.2">
      <c r="A1546" s="212"/>
      <c r="B1546" s="220" t="s">
        <v>206</v>
      </c>
      <c r="C1546" s="221" t="s">
        <v>3847</v>
      </c>
      <c r="D1546" s="215"/>
      <c r="E1546" s="216"/>
      <c r="F1546" s="217"/>
      <c r="G1546" s="218"/>
    </row>
    <row r="1547" spans="1:7" ht="60" x14ac:dyDescent="0.2">
      <c r="A1547" s="212"/>
      <c r="B1547" s="220" t="str">
        <f>+$B$304</f>
        <v>Opomba: Na vseh prehodih med stenami, tlemi in stropovi se izvede elektroprevodna povezava z ozemljitvenimi trakovi. Vodnik za funkcionalno izenačevanje potencialov se nato napelje do glavne ozemljitvene letve. Izvesti po navodilih projektanta in/ali proizvajalca!</v>
      </c>
      <c r="C1547" s="220" t="str">
        <f>+$C$304</f>
        <v>Note: At all transitions between walls, floors and ceilings, an electrical conductive connection with earthing straps shall be made. The functional equipotential bonding conductor shall then be routed to the main earthing grid. Carry out according to the designer's and/or manufacturer's instructions!</v>
      </c>
      <c r="D1547" s="215"/>
      <c r="E1547" s="216"/>
      <c r="F1547" s="217"/>
      <c r="G1547" s="218"/>
    </row>
    <row r="1548" spans="1:7" ht="60" x14ac:dyDescent="0.2">
      <c r="A1548" s="212" t="s">
        <v>179</v>
      </c>
      <c r="B1548" s="220" t="s">
        <v>1402</v>
      </c>
      <c r="C1548" s="221" t="s">
        <v>4809</v>
      </c>
      <c r="D1548" s="215"/>
      <c r="E1548" s="216"/>
      <c r="F1548" s="217"/>
      <c r="G1548" s="218"/>
    </row>
    <row r="1549" spans="1:7" ht="36" x14ac:dyDescent="0.2">
      <c r="A1549" s="212" t="s">
        <v>181</v>
      </c>
      <c r="B1549" s="220" t="s">
        <v>1301</v>
      </c>
      <c r="C1549" s="221" t="s">
        <v>4719</v>
      </c>
      <c r="D1549" s="215"/>
      <c r="E1549" s="216"/>
      <c r="F1549" s="217"/>
      <c r="G1549" s="218"/>
    </row>
    <row r="1550" spans="1:7" x14ac:dyDescent="0.2">
      <c r="A1550" s="212"/>
      <c r="B1550" s="220" t="s">
        <v>207</v>
      </c>
      <c r="C1550" s="221" t="s">
        <v>3745</v>
      </c>
      <c r="D1550" s="215" t="s">
        <v>194</v>
      </c>
      <c r="E1550" s="216">
        <v>187.82400000000001</v>
      </c>
      <c r="F1550" s="4"/>
      <c r="G1550" s="218">
        <f>ROUND(E1550*F1550,2)</f>
        <v>0</v>
      </c>
    </row>
    <row r="1551" spans="1:7" x14ac:dyDescent="0.2">
      <c r="A1551" s="212"/>
      <c r="B1551" s="220" t="s">
        <v>209</v>
      </c>
      <c r="C1551" s="221" t="s">
        <v>209</v>
      </c>
      <c r="D1551" s="215" t="s">
        <v>194</v>
      </c>
      <c r="E1551" s="216">
        <v>192.78524999999999</v>
      </c>
      <c r="F1551" s="4"/>
      <c r="G1551" s="218">
        <f>ROUND(E1551*F1551,2)</f>
        <v>0</v>
      </c>
    </row>
    <row r="1552" spans="1:7" x14ac:dyDescent="0.2">
      <c r="A1552" s="212"/>
      <c r="B1552" s="220"/>
      <c r="C1552" s="221"/>
      <c r="D1552" s="215"/>
      <c r="E1552" s="216"/>
      <c r="F1552" s="217"/>
      <c r="G1552" s="218"/>
    </row>
    <row r="1553" spans="1:7" ht="24" x14ac:dyDescent="0.2">
      <c r="A1553" s="222" t="str">
        <f>CONCATENATE($A$14,".",TEXT(COUNTA(A$15:A1552)-COUNTIF(A$15:A1552,"*.")-COUNTIF(A$15:A1552,"*)")+1,0))</f>
        <v>2.3.108</v>
      </c>
      <c r="B1553" s="220" t="s">
        <v>1403</v>
      </c>
      <c r="C1553" s="221" t="s">
        <v>4810</v>
      </c>
      <c r="D1553" s="215"/>
      <c r="E1553" s="216"/>
      <c r="F1553" s="217"/>
      <c r="G1553" s="218"/>
    </row>
    <row r="1554" spans="1:7" x14ac:dyDescent="0.2">
      <c r="A1554" s="212"/>
      <c r="B1554" s="220" t="s">
        <v>206</v>
      </c>
      <c r="C1554" s="221" t="s">
        <v>3847</v>
      </c>
      <c r="D1554" s="215"/>
      <c r="E1554" s="216"/>
      <c r="F1554" s="217"/>
      <c r="G1554" s="218"/>
    </row>
    <row r="1555" spans="1:7" ht="60" x14ac:dyDescent="0.2">
      <c r="A1555" s="212" t="s">
        <v>179</v>
      </c>
      <c r="B1555" s="220" t="s">
        <v>1404</v>
      </c>
      <c r="C1555" s="221" t="s">
        <v>4811</v>
      </c>
      <c r="D1555" s="215"/>
      <c r="E1555" s="216"/>
      <c r="F1555" s="217"/>
      <c r="G1555" s="218"/>
    </row>
    <row r="1556" spans="1:7" ht="60" x14ac:dyDescent="0.2">
      <c r="A1556" s="212" t="s">
        <v>181</v>
      </c>
      <c r="B1556" s="220" t="s">
        <v>1405</v>
      </c>
      <c r="C1556" s="221" t="s">
        <v>4812</v>
      </c>
      <c r="D1556" s="215"/>
      <c r="E1556" s="216"/>
      <c r="F1556" s="217"/>
      <c r="G1556" s="218"/>
    </row>
    <row r="1557" spans="1:7" ht="48" x14ac:dyDescent="0.2">
      <c r="A1557" s="212" t="s">
        <v>182</v>
      </c>
      <c r="B1557" s="220" t="s">
        <v>1406</v>
      </c>
      <c r="C1557" s="221" t="s">
        <v>4813</v>
      </c>
      <c r="D1557" s="215"/>
      <c r="E1557" s="216"/>
      <c r="F1557" s="217"/>
      <c r="G1557" s="218"/>
    </row>
    <row r="1558" spans="1:7" x14ac:dyDescent="0.2">
      <c r="A1558" s="212"/>
      <c r="B1558" s="220" t="s">
        <v>207</v>
      </c>
      <c r="C1558" s="221" t="s">
        <v>3745</v>
      </c>
      <c r="D1558" s="215" t="s">
        <v>194</v>
      </c>
      <c r="E1558" s="216">
        <v>0</v>
      </c>
      <c r="F1558" s="217"/>
      <c r="G1558" s="218">
        <f>ROUND(E1558*F1558,2)</f>
        <v>0</v>
      </c>
    </row>
    <row r="1559" spans="1:7" x14ac:dyDescent="0.2">
      <c r="A1559" s="212"/>
      <c r="B1559" s="220" t="s">
        <v>209</v>
      </c>
      <c r="C1559" s="221" t="s">
        <v>209</v>
      </c>
      <c r="D1559" s="215" t="s">
        <v>194</v>
      </c>
      <c r="E1559" s="216">
        <v>26.56</v>
      </c>
      <c r="F1559" s="4"/>
      <c r="G1559" s="218">
        <f>ROUND(E1559*F1559,2)</f>
        <v>0</v>
      </c>
    </row>
    <row r="1560" spans="1:7" x14ac:dyDescent="0.2">
      <c r="A1560" s="212"/>
      <c r="B1560" s="220"/>
      <c r="C1560" s="221"/>
      <c r="D1560" s="215"/>
      <c r="E1560" s="216"/>
      <c r="F1560" s="217"/>
      <c r="G1560" s="218"/>
    </row>
    <row r="1561" spans="1:7" ht="24" x14ac:dyDescent="0.2">
      <c r="A1561" s="222" t="str">
        <f>CONCATENATE($A$14,".",TEXT(COUNTA(A$15:A1560)-COUNTIF(A$15:A1560,"*.")-COUNTIF(A$15:A1560,"*)")+1,0))</f>
        <v>2.3.109</v>
      </c>
      <c r="B1561" s="220" t="s">
        <v>1407</v>
      </c>
      <c r="C1561" s="221" t="s">
        <v>4814</v>
      </c>
      <c r="D1561" s="215"/>
      <c r="E1561" s="216"/>
      <c r="F1561" s="217"/>
      <c r="G1561" s="218"/>
    </row>
    <row r="1562" spans="1:7" x14ac:dyDescent="0.2">
      <c r="A1562" s="212"/>
      <c r="B1562" s="220" t="s">
        <v>206</v>
      </c>
      <c r="C1562" s="221" t="s">
        <v>3847</v>
      </c>
      <c r="D1562" s="215"/>
      <c r="E1562" s="216"/>
      <c r="F1562" s="217"/>
      <c r="G1562" s="218"/>
    </row>
    <row r="1563" spans="1:7" ht="48" x14ac:dyDescent="0.2">
      <c r="A1563" s="212"/>
      <c r="B1563" s="220" t="s">
        <v>1408</v>
      </c>
      <c r="C1563" s="221" t="s">
        <v>4815</v>
      </c>
      <c r="D1563" s="215"/>
      <c r="E1563" s="216"/>
      <c r="F1563" s="217"/>
      <c r="G1563" s="218"/>
    </row>
    <row r="1564" spans="1:7" x14ac:dyDescent="0.2">
      <c r="A1564" s="212"/>
      <c r="B1564" s="220" t="s">
        <v>207</v>
      </c>
      <c r="C1564" s="221" t="s">
        <v>3745</v>
      </c>
      <c r="D1564" s="215" t="s">
        <v>194</v>
      </c>
      <c r="E1564" s="216">
        <v>0</v>
      </c>
      <c r="F1564" s="217"/>
      <c r="G1564" s="218">
        <f>ROUND(E1564*F1564,2)</f>
        <v>0</v>
      </c>
    </row>
    <row r="1565" spans="1:7" x14ac:dyDescent="0.2">
      <c r="A1565" s="212"/>
      <c r="B1565" s="220" t="s">
        <v>209</v>
      </c>
      <c r="C1565" s="221" t="s">
        <v>209</v>
      </c>
      <c r="D1565" s="215" t="s">
        <v>194</v>
      </c>
      <c r="E1565" s="216">
        <v>36.125</v>
      </c>
      <c r="F1565" s="4"/>
      <c r="G1565" s="218">
        <f>ROUND(E1565*F1565,2)</f>
        <v>0</v>
      </c>
    </row>
    <row r="1566" spans="1:7" x14ac:dyDescent="0.2">
      <c r="A1566" s="212"/>
      <c r="B1566" s="220"/>
      <c r="C1566" s="221"/>
      <c r="D1566" s="215"/>
      <c r="E1566" s="216"/>
      <c r="F1566" s="217"/>
      <c r="G1566" s="218"/>
    </row>
    <row r="1567" spans="1:7" ht="24" x14ac:dyDescent="0.2">
      <c r="A1567" s="222" t="str">
        <f>CONCATENATE($A$14,".",TEXT(COUNTA(A$15:A1566)-COUNTIF(A$15:A1566,"*.")-COUNTIF(A$15:A1566,"*)")+1,0))</f>
        <v>2.3.110</v>
      </c>
      <c r="B1567" s="220" t="s">
        <v>1409</v>
      </c>
      <c r="C1567" s="221" t="s">
        <v>4816</v>
      </c>
      <c r="D1567" s="215"/>
      <c r="E1567" s="216"/>
      <c r="F1567" s="217"/>
      <c r="G1567" s="218"/>
    </row>
    <row r="1568" spans="1:7" x14ac:dyDescent="0.2">
      <c r="A1568" s="212"/>
      <c r="B1568" s="220" t="s">
        <v>206</v>
      </c>
      <c r="C1568" s="221" t="s">
        <v>3847</v>
      </c>
      <c r="D1568" s="215"/>
      <c r="E1568" s="216"/>
      <c r="F1568" s="217"/>
      <c r="G1568" s="218"/>
    </row>
    <row r="1569" spans="1:7" x14ac:dyDescent="0.2">
      <c r="A1569" s="212"/>
      <c r="B1569" s="220" t="s">
        <v>1372</v>
      </c>
      <c r="C1569" s="221" t="s">
        <v>4781</v>
      </c>
      <c r="D1569" s="215"/>
      <c r="E1569" s="216"/>
      <c r="F1569" s="217"/>
      <c r="G1569" s="218"/>
    </row>
    <row r="1570" spans="1:7" x14ac:dyDescent="0.2">
      <c r="A1570" s="212"/>
      <c r="B1570" s="220" t="s">
        <v>844</v>
      </c>
      <c r="C1570" s="221" t="s">
        <v>4230</v>
      </c>
      <c r="D1570" s="215"/>
      <c r="E1570" s="216"/>
      <c r="F1570" s="217"/>
      <c r="G1570" s="218"/>
    </row>
    <row r="1571" spans="1:7" ht="36" x14ac:dyDescent="0.2">
      <c r="A1571" s="212" t="s">
        <v>179</v>
      </c>
      <c r="B1571" s="220" t="s">
        <v>1387</v>
      </c>
      <c r="C1571" s="221" t="s">
        <v>4795</v>
      </c>
      <c r="D1571" s="215"/>
      <c r="E1571" s="216"/>
      <c r="F1571" s="217"/>
      <c r="G1571" s="218"/>
    </row>
    <row r="1572" spans="1:7" x14ac:dyDescent="0.2">
      <c r="A1572" s="212"/>
      <c r="B1572" s="220" t="s">
        <v>207</v>
      </c>
      <c r="C1572" s="221" t="s">
        <v>3745</v>
      </c>
      <c r="D1572" s="215" t="s">
        <v>194</v>
      </c>
      <c r="E1572" s="216">
        <v>58.239999999999995</v>
      </c>
      <c r="F1572" s="4"/>
      <c r="G1572" s="218">
        <f>ROUND(E1572*F1572,2)</f>
        <v>0</v>
      </c>
    </row>
    <row r="1573" spans="1:7" x14ac:dyDescent="0.2">
      <c r="A1573" s="212"/>
      <c r="B1573" s="220" t="s">
        <v>209</v>
      </c>
      <c r="C1573" s="221" t="s">
        <v>209</v>
      </c>
      <c r="D1573" s="215" t="s">
        <v>194</v>
      </c>
      <c r="E1573" s="216">
        <v>0</v>
      </c>
      <c r="F1573" s="217"/>
      <c r="G1573" s="218">
        <f>ROUND(E1573*F1573,2)</f>
        <v>0</v>
      </c>
    </row>
    <row r="1574" spans="1:7" x14ac:dyDescent="0.2">
      <c r="A1574" s="212"/>
      <c r="B1574" s="220"/>
      <c r="C1574" s="221"/>
      <c r="D1574" s="215"/>
      <c r="E1574" s="216"/>
      <c r="F1574" s="217"/>
      <c r="G1574" s="218"/>
    </row>
    <row r="1575" spans="1:7" ht="24" x14ac:dyDescent="0.2">
      <c r="A1575" s="222" t="str">
        <f>CONCATENATE($A$14,".",TEXT(COUNTA(A$15:A1574)-COUNTIF(A$15:A1574,"*.")-COUNTIF(A$15:A1574,"*)")+1,0))</f>
        <v>2.3.111</v>
      </c>
      <c r="B1575" s="220" t="s">
        <v>1410</v>
      </c>
      <c r="C1575" s="221" t="s">
        <v>4817</v>
      </c>
      <c r="D1575" s="215"/>
      <c r="E1575" s="216"/>
      <c r="F1575" s="217"/>
      <c r="G1575" s="218"/>
    </row>
    <row r="1576" spans="1:7" x14ac:dyDescent="0.2">
      <c r="A1576" s="212"/>
      <c r="B1576" s="220" t="s">
        <v>206</v>
      </c>
      <c r="C1576" s="221" t="s">
        <v>3847</v>
      </c>
      <c r="D1576" s="215"/>
      <c r="E1576" s="216"/>
      <c r="F1576" s="217"/>
      <c r="G1576" s="218"/>
    </row>
    <row r="1577" spans="1:7" x14ac:dyDescent="0.2">
      <c r="A1577" s="212"/>
      <c r="B1577" s="220" t="s">
        <v>1411</v>
      </c>
      <c r="C1577" s="221" t="s">
        <v>4818</v>
      </c>
      <c r="D1577" s="215"/>
      <c r="E1577" s="216"/>
      <c r="F1577" s="217"/>
      <c r="G1577" s="218"/>
    </row>
    <row r="1578" spans="1:7" ht="24" x14ac:dyDescent="0.2">
      <c r="A1578" s="212" t="s">
        <v>179</v>
      </c>
      <c r="B1578" s="220" t="s">
        <v>1412</v>
      </c>
      <c r="C1578" s="221" t="s">
        <v>4819</v>
      </c>
      <c r="D1578" s="215"/>
      <c r="E1578" s="216"/>
      <c r="F1578" s="217"/>
      <c r="G1578" s="218"/>
    </row>
    <row r="1579" spans="1:7" x14ac:dyDescent="0.2">
      <c r="A1579" s="212"/>
      <c r="B1579" s="220" t="s">
        <v>207</v>
      </c>
      <c r="C1579" s="221" t="s">
        <v>3745</v>
      </c>
      <c r="D1579" s="215" t="s">
        <v>194</v>
      </c>
      <c r="E1579" s="216">
        <v>9.870000000000001</v>
      </c>
      <c r="F1579" s="4"/>
      <c r="G1579" s="218">
        <f>ROUND(E1579*F1579,2)</f>
        <v>0</v>
      </c>
    </row>
    <row r="1580" spans="1:7" x14ac:dyDescent="0.2">
      <c r="A1580" s="212"/>
      <c r="B1580" s="220" t="s">
        <v>209</v>
      </c>
      <c r="C1580" s="221" t="s">
        <v>209</v>
      </c>
      <c r="D1580" s="215" t="s">
        <v>194</v>
      </c>
      <c r="E1580" s="216">
        <v>0</v>
      </c>
      <c r="F1580" s="217"/>
      <c r="G1580" s="218">
        <f>ROUND(E1580*F1580,2)</f>
        <v>0</v>
      </c>
    </row>
    <row r="1581" spans="1:7" x14ac:dyDescent="0.2">
      <c r="A1581" s="212"/>
      <c r="B1581" s="220"/>
      <c r="C1581" s="221"/>
      <c r="D1581" s="215"/>
      <c r="E1581" s="216"/>
      <c r="F1581" s="217"/>
      <c r="G1581" s="218"/>
    </row>
    <row r="1582" spans="1:7" ht="24" x14ac:dyDescent="0.2">
      <c r="A1582" s="222" t="str">
        <f>CONCATENATE($A$14,".",TEXT(COUNTA(A$15:A1581)-COUNTIF(A$15:A1581,"*.")-COUNTIF(A$15:A1581,"*)")+1,0))</f>
        <v>2.3.112</v>
      </c>
      <c r="B1582" s="220" t="s">
        <v>1413</v>
      </c>
      <c r="C1582" s="221" t="s">
        <v>4820</v>
      </c>
      <c r="D1582" s="215"/>
      <c r="E1582" s="216"/>
      <c r="F1582" s="217"/>
      <c r="G1582" s="218"/>
    </row>
    <row r="1583" spans="1:7" x14ac:dyDescent="0.2">
      <c r="A1583" s="212"/>
      <c r="B1583" s="220" t="s">
        <v>206</v>
      </c>
      <c r="C1583" s="221" t="s">
        <v>3847</v>
      </c>
      <c r="D1583" s="215"/>
      <c r="E1583" s="216"/>
      <c r="F1583" s="217"/>
      <c r="G1583" s="218"/>
    </row>
    <row r="1584" spans="1:7" x14ac:dyDescent="0.2">
      <c r="A1584" s="212"/>
      <c r="B1584" s="220" t="s">
        <v>844</v>
      </c>
      <c r="C1584" s="221" t="s">
        <v>4230</v>
      </c>
      <c r="D1584" s="215"/>
      <c r="E1584" s="216"/>
      <c r="F1584" s="217"/>
      <c r="G1584" s="218"/>
    </row>
    <row r="1585" spans="1:7" ht="36" x14ac:dyDescent="0.2">
      <c r="A1585" s="212" t="s">
        <v>179</v>
      </c>
      <c r="B1585" s="220" t="s">
        <v>1387</v>
      </c>
      <c r="C1585" s="221" t="s">
        <v>4795</v>
      </c>
      <c r="D1585" s="215"/>
      <c r="E1585" s="216"/>
      <c r="F1585" s="217"/>
      <c r="G1585" s="218"/>
    </row>
    <row r="1586" spans="1:7" x14ac:dyDescent="0.2">
      <c r="A1586" s="212"/>
      <c r="B1586" s="220" t="s">
        <v>207</v>
      </c>
      <c r="C1586" s="221" t="s">
        <v>3745</v>
      </c>
      <c r="D1586" s="215" t="s">
        <v>194</v>
      </c>
      <c r="E1586" s="216">
        <v>17.150000000000002</v>
      </c>
      <c r="F1586" s="4"/>
      <c r="G1586" s="218">
        <f>ROUND(E1586*F1586,2)</f>
        <v>0</v>
      </c>
    </row>
    <row r="1587" spans="1:7" x14ac:dyDescent="0.2">
      <c r="A1587" s="212"/>
      <c r="B1587" s="220" t="s">
        <v>209</v>
      </c>
      <c r="C1587" s="221" t="s">
        <v>209</v>
      </c>
      <c r="D1587" s="215" t="s">
        <v>194</v>
      </c>
      <c r="E1587" s="216">
        <v>0</v>
      </c>
      <c r="F1587" s="217"/>
      <c r="G1587" s="218">
        <f>ROUND(E1587*F1587,2)</f>
        <v>0</v>
      </c>
    </row>
    <row r="1588" spans="1:7" x14ac:dyDescent="0.2">
      <c r="A1588" s="212"/>
      <c r="B1588" s="220"/>
      <c r="C1588" s="221"/>
      <c r="D1588" s="215"/>
      <c r="E1588" s="216"/>
      <c r="F1588" s="217"/>
      <c r="G1588" s="218"/>
    </row>
    <row r="1589" spans="1:7" x14ac:dyDescent="0.2">
      <c r="A1589" s="222" t="str">
        <f>CONCATENATE($A$14,".",TEXT(COUNTA(A$15:A1588)-COUNTIF(A$15:A1588,"*.")-COUNTIF(A$15:A1588,"*)")+1,0))</f>
        <v>2.3.113</v>
      </c>
      <c r="B1589" s="220" t="s">
        <v>1414</v>
      </c>
      <c r="C1589" s="221" t="s">
        <v>4821</v>
      </c>
      <c r="D1589" s="215"/>
      <c r="E1589" s="216"/>
      <c r="F1589" s="217"/>
      <c r="G1589" s="218"/>
    </row>
    <row r="1590" spans="1:7" x14ac:dyDescent="0.2">
      <c r="A1590" s="212"/>
      <c r="B1590" s="220" t="s">
        <v>206</v>
      </c>
      <c r="C1590" s="221" t="s">
        <v>3847</v>
      </c>
      <c r="D1590" s="215"/>
      <c r="E1590" s="216"/>
      <c r="F1590" s="217"/>
      <c r="G1590" s="218"/>
    </row>
    <row r="1591" spans="1:7" x14ac:dyDescent="0.2">
      <c r="A1591" s="212"/>
      <c r="B1591" s="220" t="s">
        <v>239</v>
      </c>
      <c r="C1591" s="221" t="s">
        <v>4534</v>
      </c>
      <c r="D1591" s="215"/>
      <c r="E1591" s="216"/>
      <c r="F1591" s="217"/>
      <c r="G1591" s="218"/>
    </row>
    <row r="1592" spans="1:7" ht="60" x14ac:dyDescent="0.2">
      <c r="A1592" s="212" t="s">
        <v>179</v>
      </c>
      <c r="B1592" s="220" t="s">
        <v>1415</v>
      </c>
      <c r="C1592" s="221" t="s">
        <v>4822</v>
      </c>
      <c r="D1592" s="215"/>
      <c r="E1592" s="216"/>
      <c r="F1592" s="217"/>
      <c r="G1592" s="218"/>
    </row>
    <row r="1593" spans="1:7" x14ac:dyDescent="0.2">
      <c r="A1593" s="212"/>
      <c r="B1593" s="220" t="s">
        <v>207</v>
      </c>
      <c r="C1593" s="221" t="s">
        <v>3745</v>
      </c>
      <c r="D1593" s="215" t="s">
        <v>194</v>
      </c>
      <c r="E1593" s="216">
        <v>0</v>
      </c>
      <c r="F1593" s="217"/>
      <c r="G1593" s="218">
        <f>ROUND(E1593*F1593,2)</f>
        <v>0</v>
      </c>
    </row>
    <row r="1594" spans="1:7" x14ac:dyDescent="0.2">
      <c r="A1594" s="212"/>
      <c r="B1594" s="220" t="s">
        <v>209</v>
      </c>
      <c r="C1594" s="221" t="s">
        <v>209</v>
      </c>
      <c r="D1594" s="215" t="s">
        <v>194</v>
      </c>
      <c r="E1594" s="216">
        <v>15.255000000000003</v>
      </c>
      <c r="F1594" s="4"/>
      <c r="G1594" s="218">
        <f>ROUND(E1594*F1594,2)</f>
        <v>0</v>
      </c>
    </row>
    <row r="1595" spans="1:7" x14ac:dyDescent="0.2">
      <c r="A1595" s="212"/>
      <c r="B1595" s="220"/>
      <c r="C1595" s="221"/>
      <c r="D1595" s="215"/>
      <c r="E1595" s="216"/>
      <c r="F1595" s="217"/>
      <c r="G1595" s="218"/>
    </row>
    <row r="1596" spans="1:7" ht="24" x14ac:dyDescent="0.2">
      <c r="A1596" s="222" t="str">
        <f>CONCATENATE($A$14,".",TEXT(COUNTA(A$15:A1595)-COUNTIF(A$15:A1595,"*.")-COUNTIF(A$15:A1595,"*)")+1,0))</f>
        <v>2.3.114</v>
      </c>
      <c r="B1596" s="220" t="s">
        <v>1416</v>
      </c>
      <c r="C1596" s="221" t="s">
        <v>4823</v>
      </c>
      <c r="D1596" s="215"/>
      <c r="E1596" s="216"/>
      <c r="F1596" s="217"/>
      <c r="G1596" s="218"/>
    </row>
    <row r="1597" spans="1:7" x14ac:dyDescent="0.2">
      <c r="A1597" s="212"/>
      <c r="B1597" s="220" t="s">
        <v>206</v>
      </c>
      <c r="C1597" s="221" t="s">
        <v>3847</v>
      </c>
      <c r="D1597" s="215"/>
      <c r="E1597" s="216"/>
      <c r="F1597" s="217"/>
      <c r="G1597" s="218"/>
    </row>
    <row r="1598" spans="1:7" ht="60" x14ac:dyDescent="0.2">
      <c r="A1598" s="212" t="s">
        <v>179</v>
      </c>
      <c r="B1598" s="220" t="s">
        <v>1417</v>
      </c>
      <c r="C1598" s="221" t="s">
        <v>4824</v>
      </c>
      <c r="D1598" s="215"/>
      <c r="E1598" s="216"/>
      <c r="F1598" s="217"/>
      <c r="G1598" s="218"/>
    </row>
    <row r="1599" spans="1:7" ht="36" x14ac:dyDescent="0.2">
      <c r="A1599" s="212" t="s">
        <v>181</v>
      </c>
      <c r="B1599" s="220" t="s">
        <v>1268</v>
      </c>
      <c r="C1599" s="221" t="s">
        <v>4689</v>
      </c>
      <c r="D1599" s="215"/>
      <c r="E1599" s="216"/>
      <c r="F1599" s="217"/>
      <c r="G1599" s="218"/>
    </row>
    <row r="1600" spans="1:7" ht="48" x14ac:dyDescent="0.2">
      <c r="A1600" s="212" t="s">
        <v>182</v>
      </c>
      <c r="B1600" s="220" t="s">
        <v>1418</v>
      </c>
      <c r="C1600" s="221" t="s">
        <v>4825</v>
      </c>
      <c r="D1600" s="215"/>
      <c r="E1600" s="216"/>
      <c r="F1600" s="217"/>
      <c r="G1600" s="218"/>
    </row>
    <row r="1601" spans="1:7" x14ac:dyDescent="0.2">
      <c r="A1601" s="212"/>
      <c r="B1601" s="220" t="s">
        <v>207</v>
      </c>
      <c r="C1601" s="221" t="s">
        <v>3745</v>
      </c>
      <c r="D1601" s="215" t="s">
        <v>194</v>
      </c>
      <c r="E1601" s="216">
        <v>0</v>
      </c>
      <c r="F1601" s="217"/>
      <c r="G1601" s="218">
        <f>ROUND(E1601*F1601,2)</f>
        <v>0</v>
      </c>
    </row>
    <row r="1602" spans="1:7" x14ac:dyDescent="0.2">
      <c r="A1602" s="212"/>
      <c r="B1602" s="220" t="s">
        <v>209</v>
      </c>
      <c r="C1602" s="221" t="s">
        <v>209</v>
      </c>
      <c r="D1602" s="215" t="s">
        <v>194</v>
      </c>
      <c r="E1602" s="216">
        <v>36.979999999999997</v>
      </c>
      <c r="F1602" s="4"/>
      <c r="G1602" s="218">
        <f>ROUND(E1602*F1602,2)</f>
        <v>0</v>
      </c>
    </row>
    <row r="1603" spans="1:7" x14ac:dyDescent="0.2">
      <c r="A1603" s="212"/>
      <c r="B1603" s="220"/>
      <c r="C1603" s="221"/>
      <c r="D1603" s="215"/>
      <c r="E1603" s="216"/>
      <c r="F1603" s="217"/>
      <c r="G1603" s="218"/>
    </row>
    <row r="1604" spans="1:7" ht="24" x14ac:dyDescent="0.2">
      <c r="A1604" s="222" t="str">
        <f>CONCATENATE($A$14,".",TEXT(COUNTA(A$15:A1603)-COUNTIF(A$15:A1603,"*.")-COUNTIF(A$15:A1603,"*)")+1,0))</f>
        <v>2.3.115</v>
      </c>
      <c r="B1604" s="220" t="s">
        <v>1419</v>
      </c>
      <c r="C1604" s="221" t="s">
        <v>4826</v>
      </c>
      <c r="D1604" s="215"/>
      <c r="E1604" s="216"/>
      <c r="F1604" s="217"/>
      <c r="G1604" s="218"/>
    </row>
    <row r="1605" spans="1:7" x14ac:dyDescent="0.2">
      <c r="A1605" s="212"/>
      <c r="B1605" s="220" t="s">
        <v>206</v>
      </c>
      <c r="C1605" s="221" t="s">
        <v>3847</v>
      </c>
      <c r="D1605" s="215"/>
      <c r="E1605" s="216"/>
      <c r="F1605" s="217"/>
      <c r="G1605" s="218"/>
    </row>
    <row r="1606" spans="1:7" x14ac:dyDescent="0.2">
      <c r="A1606" s="212"/>
      <c r="B1606" s="220" t="s">
        <v>239</v>
      </c>
      <c r="C1606" s="221" t="s">
        <v>4534</v>
      </c>
      <c r="D1606" s="215"/>
      <c r="E1606" s="216"/>
      <c r="F1606" s="217"/>
      <c r="G1606" s="218"/>
    </row>
    <row r="1607" spans="1:7" x14ac:dyDescent="0.2">
      <c r="A1607" s="212"/>
      <c r="B1607" s="220" t="s">
        <v>211</v>
      </c>
      <c r="C1607" s="221" t="s">
        <v>4338</v>
      </c>
      <c r="D1607" s="215"/>
      <c r="E1607" s="216"/>
      <c r="F1607" s="217"/>
      <c r="G1607" s="218"/>
    </row>
    <row r="1608" spans="1:7" ht="60" x14ac:dyDescent="0.2">
      <c r="A1608" s="212" t="s">
        <v>179</v>
      </c>
      <c r="B1608" s="220" t="s">
        <v>1121</v>
      </c>
      <c r="C1608" s="221" t="s">
        <v>4537</v>
      </c>
      <c r="D1608" s="215"/>
      <c r="E1608" s="216"/>
      <c r="F1608" s="217"/>
      <c r="G1608" s="218"/>
    </row>
    <row r="1609" spans="1:7" x14ac:dyDescent="0.2">
      <c r="A1609" s="212"/>
      <c r="B1609" s="220" t="s">
        <v>207</v>
      </c>
      <c r="C1609" s="221" t="s">
        <v>3745</v>
      </c>
      <c r="D1609" s="215" t="s">
        <v>194</v>
      </c>
      <c r="E1609" s="216">
        <v>0</v>
      </c>
      <c r="F1609" s="217"/>
      <c r="G1609" s="218">
        <f>ROUND(E1609*F1609,2)</f>
        <v>0</v>
      </c>
    </row>
    <row r="1610" spans="1:7" x14ac:dyDescent="0.2">
      <c r="A1610" s="212"/>
      <c r="B1610" s="220" t="s">
        <v>209</v>
      </c>
      <c r="C1610" s="221" t="s">
        <v>209</v>
      </c>
      <c r="D1610" s="215" t="s">
        <v>194</v>
      </c>
      <c r="E1610" s="216">
        <v>7.6950000000000012</v>
      </c>
      <c r="F1610" s="4"/>
      <c r="G1610" s="218">
        <f>ROUND(E1610*F1610,2)</f>
        <v>0</v>
      </c>
    </row>
    <row r="1611" spans="1:7" x14ac:dyDescent="0.2">
      <c r="A1611" s="212"/>
      <c r="B1611" s="220"/>
      <c r="C1611" s="221"/>
      <c r="D1611" s="215"/>
      <c r="E1611" s="216"/>
      <c r="F1611" s="217"/>
      <c r="G1611" s="218"/>
    </row>
    <row r="1612" spans="1:7" ht="36" x14ac:dyDescent="0.2">
      <c r="A1612" s="222" t="str">
        <f>CONCATENATE($A$14,".",TEXT(COUNTA(A$15:A1611)-COUNTIF(A$15:A1611,"*.")-COUNTIF(A$15:A1611,"*)")+1,0))</f>
        <v>2.3.116</v>
      </c>
      <c r="B1612" s="220" t="s">
        <v>1420</v>
      </c>
      <c r="C1612" s="221" t="s">
        <v>4827</v>
      </c>
      <c r="D1612" s="215"/>
      <c r="E1612" s="216"/>
      <c r="F1612" s="217"/>
      <c r="G1612" s="218"/>
    </row>
    <row r="1613" spans="1:7" x14ac:dyDescent="0.2">
      <c r="A1613" s="212"/>
      <c r="B1613" s="220" t="s">
        <v>206</v>
      </c>
      <c r="C1613" s="221" t="s">
        <v>3847</v>
      </c>
      <c r="D1613" s="215"/>
      <c r="E1613" s="216"/>
      <c r="F1613" s="217"/>
      <c r="G1613" s="218"/>
    </row>
    <row r="1614" spans="1:7" ht="48" x14ac:dyDescent="0.2">
      <c r="A1614" s="212" t="s">
        <v>179</v>
      </c>
      <c r="B1614" s="220" t="s">
        <v>1421</v>
      </c>
      <c r="C1614" s="221" t="s">
        <v>4828</v>
      </c>
      <c r="D1614" s="215"/>
      <c r="E1614" s="216"/>
      <c r="F1614" s="217"/>
      <c r="G1614" s="218"/>
    </row>
    <row r="1615" spans="1:7" x14ac:dyDescent="0.2">
      <c r="A1615" s="212"/>
      <c r="B1615" s="220" t="s">
        <v>207</v>
      </c>
      <c r="C1615" s="221" t="s">
        <v>3745</v>
      </c>
      <c r="D1615" s="215" t="s">
        <v>194</v>
      </c>
      <c r="E1615" s="216">
        <v>167.07600000000002</v>
      </c>
      <c r="F1615" s="4"/>
      <c r="G1615" s="218">
        <f>ROUND(E1615*F1615,2)</f>
        <v>0</v>
      </c>
    </row>
    <row r="1616" spans="1:7" x14ac:dyDescent="0.2">
      <c r="A1616" s="212"/>
      <c r="B1616" s="220" t="s">
        <v>209</v>
      </c>
      <c r="C1616" s="221" t="s">
        <v>209</v>
      </c>
      <c r="D1616" s="215" t="s">
        <v>194</v>
      </c>
      <c r="E1616" s="216">
        <v>0</v>
      </c>
      <c r="F1616" s="217"/>
      <c r="G1616" s="218">
        <f>ROUND(E1616*F1616,2)</f>
        <v>0</v>
      </c>
    </row>
    <row r="1617" spans="1:7" x14ac:dyDescent="0.2">
      <c r="A1617" s="212"/>
      <c r="B1617" s="220"/>
      <c r="C1617" s="221"/>
      <c r="D1617" s="215"/>
      <c r="E1617" s="216"/>
      <c r="F1617" s="217"/>
      <c r="G1617" s="218"/>
    </row>
    <row r="1618" spans="1:7" ht="24" x14ac:dyDescent="0.2">
      <c r="A1618" s="222" t="str">
        <f>CONCATENATE($A$14,".",TEXT(COUNTA(A$15:A1617)-COUNTIF(A$15:A1617,"*.")-COUNTIF(A$15:A1617,"*)")+1,0))</f>
        <v>2.3.117</v>
      </c>
      <c r="B1618" s="220" t="s">
        <v>1422</v>
      </c>
      <c r="C1618" s="221" t="s">
        <v>4829</v>
      </c>
      <c r="D1618" s="215"/>
      <c r="E1618" s="216"/>
      <c r="F1618" s="217"/>
      <c r="G1618" s="218"/>
    </row>
    <row r="1619" spans="1:7" x14ac:dyDescent="0.2">
      <c r="A1619" s="212"/>
      <c r="B1619" s="220" t="s">
        <v>206</v>
      </c>
      <c r="C1619" s="221" t="s">
        <v>3847</v>
      </c>
      <c r="D1619" s="215"/>
      <c r="E1619" s="216"/>
      <c r="F1619" s="217"/>
      <c r="G1619" s="218"/>
    </row>
    <row r="1620" spans="1:7" ht="36" x14ac:dyDescent="0.2">
      <c r="A1620" s="212" t="s">
        <v>179</v>
      </c>
      <c r="B1620" s="220" t="s">
        <v>222</v>
      </c>
      <c r="C1620" s="221" t="s">
        <v>4642</v>
      </c>
      <c r="D1620" s="215"/>
      <c r="E1620" s="216"/>
      <c r="F1620" s="217"/>
      <c r="G1620" s="218"/>
    </row>
    <row r="1621" spans="1:7" ht="60" x14ac:dyDescent="0.2">
      <c r="A1621" s="212" t="s">
        <v>181</v>
      </c>
      <c r="B1621" s="220" t="s">
        <v>1423</v>
      </c>
      <c r="C1621" s="221" t="s">
        <v>4830</v>
      </c>
      <c r="D1621" s="215"/>
      <c r="E1621" s="216"/>
      <c r="F1621" s="217"/>
      <c r="G1621" s="218"/>
    </row>
    <row r="1622" spans="1:7" ht="36" x14ac:dyDescent="0.2">
      <c r="A1622" s="212" t="s">
        <v>182</v>
      </c>
      <c r="B1622" s="220" t="s">
        <v>222</v>
      </c>
      <c r="C1622" s="221" t="s">
        <v>4642</v>
      </c>
      <c r="D1622" s="215"/>
      <c r="E1622" s="216"/>
      <c r="F1622" s="217"/>
      <c r="G1622" s="218"/>
    </row>
    <row r="1623" spans="1:7" x14ac:dyDescent="0.2">
      <c r="A1623" s="212"/>
      <c r="B1623" s="220" t="s">
        <v>207</v>
      </c>
      <c r="C1623" s="221" t="s">
        <v>3745</v>
      </c>
      <c r="D1623" s="215" t="s">
        <v>194</v>
      </c>
      <c r="E1623" s="216">
        <v>0</v>
      </c>
      <c r="F1623" s="217"/>
      <c r="G1623" s="218">
        <f t="shared" ref="G1623:G1624" si="0">ROUND(E1623*F1623,2)</f>
        <v>0</v>
      </c>
    </row>
    <row r="1624" spans="1:7" x14ac:dyDescent="0.2">
      <c r="A1624" s="212"/>
      <c r="B1624" s="220" t="s">
        <v>209</v>
      </c>
      <c r="C1624" s="221" t="s">
        <v>209</v>
      </c>
      <c r="D1624" s="215" t="s">
        <v>194</v>
      </c>
      <c r="E1624" s="216">
        <v>62.69</v>
      </c>
      <c r="F1624" s="4"/>
      <c r="G1624" s="218">
        <f t="shared" si="0"/>
        <v>0</v>
      </c>
    </row>
    <row r="1625" spans="1:7" x14ac:dyDescent="0.2">
      <c r="A1625" s="212"/>
      <c r="B1625" s="220"/>
      <c r="C1625" s="221"/>
      <c r="D1625" s="215"/>
      <c r="E1625" s="216"/>
      <c r="F1625" s="217"/>
      <c r="G1625" s="218"/>
    </row>
    <row r="1626" spans="1:7" ht="24" x14ac:dyDescent="0.2">
      <c r="A1626" s="222" t="str">
        <f>CONCATENATE($A$14,".",TEXT(COUNTA(A$15:A1625)-COUNTIF(A$15:A1625,"*.")-COUNTIF(A$15:A1625,"*)")+1,0))</f>
        <v>2.3.118</v>
      </c>
      <c r="B1626" s="220" t="s">
        <v>1424</v>
      </c>
      <c r="C1626" s="221" t="s">
        <v>4831</v>
      </c>
      <c r="D1626" s="215"/>
      <c r="E1626" s="216"/>
      <c r="F1626" s="217"/>
      <c r="G1626" s="218"/>
    </row>
    <row r="1627" spans="1:7" x14ac:dyDescent="0.2">
      <c r="A1627" s="212"/>
      <c r="B1627" s="220" t="s">
        <v>206</v>
      </c>
      <c r="C1627" s="221" t="s">
        <v>3847</v>
      </c>
      <c r="D1627" s="215"/>
      <c r="E1627" s="216"/>
      <c r="F1627" s="217"/>
      <c r="G1627" s="218"/>
    </row>
    <row r="1628" spans="1:7" ht="36" x14ac:dyDescent="0.2">
      <c r="A1628" s="212" t="s">
        <v>179</v>
      </c>
      <c r="B1628" s="220" t="s">
        <v>222</v>
      </c>
      <c r="C1628" s="221" t="s">
        <v>4642</v>
      </c>
      <c r="D1628" s="215"/>
      <c r="E1628" s="216"/>
      <c r="F1628" s="217"/>
      <c r="G1628" s="218"/>
    </row>
    <row r="1629" spans="1:7" ht="48" x14ac:dyDescent="0.2">
      <c r="A1629" s="212" t="s">
        <v>181</v>
      </c>
      <c r="B1629" s="220" t="s">
        <v>1153</v>
      </c>
      <c r="C1629" s="221" t="s">
        <v>4570</v>
      </c>
      <c r="D1629" s="215"/>
      <c r="E1629" s="216"/>
      <c r="F1629" s="217"/>
      <c r="G1629" s="218"/>
    </row>
    <row r="1630" spans="1:7" x14ac:dyDescent="0.2">
      <c r="A1630" s="212"/>
      <c r="B1630" s="220" t="s">
        <v>207</v>
      </c>
      <c r="C1630" s="221" t="s">
        <v>3745</v>
      </c>
      <c r="D1630" s="215" t="s">
        <v>194</v>
      </c>
      <c r="E1630" s="216">
        <v>0</v>
      </c>
      <c r="F1630" s="217"/>
      <c r="G1630" s="218">
        <f t="shared" ref="G1630:G1631" si="1">ROUND(E1630*F1630,2)</f>
        <v>0</v>
      </c>
    </row>
    <row r="1631" spans="1:7" x14ac:dyDescent="0.2">
      <c r="A1631" s="212"/>
      <c r="B1631" s="220" t="s">
        <v>209</v>
      </c>
      <c r="C1631" s="221" t="s">
        <v>209</v>
      </c>
      <c r="D1631" s="215" t="s">
        <v>194</v>
      </c>
      <c r="E1631" s="216">
        <v>2.9699999999999998</v>
      </c>
      <c r="F1631" s="4"/>
      <c r="G1631" s="218">
        <f t="shared" si="1"/>
        <v>0</v>
      </c>
    </row>
    <row r="1632" spans="1:7" x14ac:dyDescent="0.2">
      <c r="A1632" s="212"/>
      <c r="B1632" s="220"/>
      <c r="C1632" s="221"/>
      <c r="D1632" s="215"/>
      <c r="E1632" s="216"/>
      <c r="F1632" s="217"/>
      <c r="G1632" s="218"/>
    </row>
    <row r="1633" spans="1:7" ht="24" x14ac:dyDescent="0.2">
      <c r="A1633" s="222" t="str">
        <f>CONCATENATE($A$14,".",TEXT(COUNTA(A$15:A1632)-COUNTIF(A$15:A1632,"*.")-COUNTIF(A$15:A1632,"*)")+1,0))</f>
        <v>2.3.119</v>
      </c>
      <c r="B1633" s="220" t="s">
        <v>1425</v>
      </c>
      <c r="C1633" s="221" t="s">
        <v>4832</v>
      </c>
      <c r="D1633" s="215"/>
      <c r="E1633" s="216"/>
      <c r="F1633" s="217"/>
      <c r="G1633" s="218"/>
    </row>
    <row r="1634" spans="1:7" x14ac:dyDescent="0.2">
      <c r="A1634" s="212"/>
      <c r="B1634" s="220" t="s">
        <v>206</v>
      </c>
      <c r="C1634" s="221" t="s">
        <v>3847</v>
      </c>
      <c r="D1634" s="215"/>
      <c r="E1634" s="216"/>
      <c r="F1634" s="217"/>
      <c r="G1634" s="218"/>
    </row>
    <row r="1635" spans="1:7" ht="36" x14ac:dyDescent="0.2">
      <c r="A1635" s="212" t="s">
        <v>179</v>
      </c>
      <c r="B1635" s="220" t="s">
        <v>222</v>
      </c>
      <c r="C1635" s="221" t="s">
        <v>4642</v>
      </c>
      <c r="D1635" s="215"/>
      <c r="E1635" s="216"/>
      <c r="F1635" s="217"/>
      <c r="G1635" s="218"/>
    </row>
    <row r="1636" spans="1:7" ht="60" x14ac:dyDescent="0.2">
      <c r="A1636" s="212" t="s">
        <v>181</v>
      </c>
      <c r="B1636" s="220" t="s">
        <v>1423</v>
      </c>
      <c r="C1636" s="221" t="s">
        <v>4830</v>
      </c>
      <c r="D1636" s="215"/>
      <c r="E1636" s="216"/>
      <c r="F1636" s="217"/>
      <c r="G1636" s="218"/>
    </row>
    <row r="1637" spans="1:7" ht="36" x14ac:dyDescent="0.2">
      <c r="A1637" s="212" t="s">
        <v>182</v>
      </c>
      <c r="B1637" s="220" t="s">
        <v>222</v>
      </c>
      <c r="C1637" s="221" t="s">
        <v>4642</v>
      </c>
      <c r="D1637" s="215"/>
      <c r="E1637" s="216"/>
      <c r="F1637" s="217"/>
      <c r="G1637" s="218"/>
    </row>
    <row r="1638" spans="1:7" x14ac:dyDescent="0.2">
      <c r="A1638" s="212"/>
      <c r="B1638" s="220" t="s">
        <v>207</v>
      </c>
      <c r="C1638" s="221" t="s">
        <v>3745</v>
      </c>
      <c r="D1638" s="215" t="s">
        <v>194</v>
      </c>
      <c r="E1638" s="216">
        <v>0</v>
      </c>
      <c r="F1638" s="217"/>
      <c r="G1638" s="218">
        <f t="shared" ref="G1638:G1639" si="2">ROUND(E1638*F1638,2)</f>
        <v>0</v>
      </c>
    </row>
    <row r="1639" spans="1:7" x14ac:dyDescent="0.2">
      <c r="A1639" s="212"/>
      <c r="B1639" s="220" t="s">
        <v>209</v>
      </c>
      <c r="C1639" s="221" t="s">
        <v>209</v>
      </c>
      <c r="D1639" s="215" t="s">
        <v>194</v>
      </c>
      <c r="E1639" s="216">
        <v>61.84</v>
      </c>
      <c r="F1639" s="4"/>
      <c r="G1639" s="218">
        <f t="shared" si="2"/>
        <v>0</v>
      </c>
    </row>
    <row r="1640" spans="1:7" x14ac:dyDescent="0.2">
      <c r="A1640" s="212"/>
      <c r="B1640" s="220"/>
      <c r="C1640" s="221"/>
      <c r="D1640" s="215"/>
      <c r="E1640" s="216"/>
      <c r="F1640" s="217"/>
      <c r="G1640" s="218"/>
    </row>
    <row r="1641" spans="1:7" ht="24" x14ac:dyDescent="0.2">
      <c r="A1641" s="222" t="str">
        <f>CONCATENATE($A$14,".",TEXT(COUNTA(A$15:A1640)-COUNTIF(A$15:A1640,"*.")-COUNTIF(A$15:A1640,"*)")+1,0))</f>
        <v>2.3.120</v>
      </c>
      <c r="B1641" s="220" t="s">
        <v>1426</v>
      </c>
      <c r="C1641" s="221" t="s">
        <v>4833</v>
      </c>
      <c r="D1641" s="215"/>
      <c r="E1641" s="216"/>
      <c r="F1641" s="217"/>
      <c r="G1641" s="218"/>
    </row>
    <row r="1642" spans="1:7" x14ac:dyDescent="0.2">
      <c r="A1642" s="212"/>
      <c r="B1642" s="220" t="s">
        <v>206</v>
      </c>
      <c r="C1642" s="221" t="s">
        <v>3847</v>
      </c>
      <c r="D1642" s="215"/>
      <c r="E1642" s="216"/>
      <c r="F1642" s="217"/>
      <c r="G1642" s="218"/>
    </row>
    <row r="1643" spans="1:7" x14ac:dyDescent="0.2">
      <c r="A1643" s="212"/>
      <c r="B1643" s="220" t="s">
        <v>228</v>
      </c>
      <c r="C1643" s="221" t="s">
        <v>4522</v>
      </c>
      <c r="D1643" s="215"/>
      <c r="E1643" s="216"/>
      <c r="F1643" s="217"/>
      <c r="G1643" s="218"/>
    </row>
    <row r="1644" spans="1:7" ht="36" x14ac:dyDescent="0.2">
      <c r="A1644" s="212" t="s">
        <v>179</v>
      </c>
      <c r="B1644" s="220" t="s">
        <v>222</v>
      </c>
      <c r="C1644" s="221" t="s">
        <v>4642</v>
      </c>
      <c r="D1644" s="215"/>
      <c r="E1644" s="216"/>
      <c r="F1644" s="217"/>
      <c r="G1644" s="218"/>
    </row>
    <row r="1645" spans="1:7" ht="60" x14ac:dyDescent="0.2">
      <c r="A1645" s="212" t="s">
        <v>181</v>
      </c>
      <c r="B1645" s="220" t="s">
        <v>1423</v>
      </c>
      <c r="C1645" s="221" t="s">
        <v>4830</v>
      </c>
      <c r="D1645" s="215"/>
      <c r="E1645" s="216"/>
      <c r="F1645" s="217"/>
      <c r="G1645" s="218"/>
    </row>
    <row r="1646" spans="1:7" ht="36" x14ac:dyDescent="0.2">
      <c r="A1646" s="212" t="s">
        <v>182</v>
      </c>
      <c r="B1646" s="220" t="s">
        <v>222</v>
      </c>
      <c r="C1646" s="221" t="s">
        <v>4642</v>
      </c>
      <c r="D1646" s="215"/>
      <c r="E1646" s="216"/>
      <c r="F1646" s="217"/>
      <c r="G1646" s="218"/>
    </row>
    <row r="1647" spans="1:7" x14ac:dyDescent="0.2">
      <c r="A1647" s="212"/>
      <c r="B1647" s="220" t="s">
        <v>207</v>
      </c>
      <c r="C1647" s="221" t="s">
        <v>3745</v>
      </c>
      <c r="D1647" s="215" t="s">
        <v>194</v>
      </c>
      <c r="E1647" s="216">
        <v>0</v>
      </c>
      <c r="F1647" s="217"/>
      <c r="G1647" s="218">
        <f t="shared" ref="G1647:G1648" si="3">ROUND(E1647*F1647,2)</f>
        <v>0</v>
      </c>
    </row>
    <row r="1648" spans="1:7" x14ac:dyDescent="0.2">
      <c r="A1648" s="212"/>
      <c r="B1648" s="220" t="s">
        <v>209</v>
      </c>
      <c r="C1648" s="221" t="s">
        <v>209</v>
      </c>
      <c r="D1648" s="215" t="s">
        <v>194</v>
      </c>
      <c r="E1648" s="216">
        <v>25.08</v>
      </c>
      <c r="F1648" s="4"/>
      <c r="G1648" s="218">
        <f t="shared" si="3"/>
        <v>0</v>
      </c>
    </row>
    <row r="1649" spans="1:7" x14ac:dyDescent="0.2">
      <c r="A1649" s="212"/>
      <c r="B1649" s="220"/>
      <c r="C1649" s="221"/>
      <c r="D1649" s="215"/>
      <c r="E1649" s="216"/>
      <c r="F1649" s="217"/>
      <c r="G1649" s="218"/>
    </row>
    <row r="1650" spans="1:7" ht="36" x14ac:dyDescent="0.2">
      <c r="A1650" s="222" t="str">
        <f>CONCATENATE($A$14,".",TEXT(COUNTA(A$15:A1649)-COUNTIF(A$15:A1649,"*.")-COUNTIF(A$15:A1649,"*)")+1,0))</f>
        <v>2.3.121</v>
      </c>
      <c r="B1650" s="328" t="s">
        <v>1427</v>
      </c>
      <c r="C1650" s="329" t="s">
        <v>4834</v>
      </c>
      <c r="D1650" s="215"/>
      <c r="E1650" s="216"/>
      <c r="F1650" s="217"/>
      <c r="G1650" s="218"/>
    </row>
    <row r="1651" spans="1:7" x14ac:dyDescent="0.2">
      <c r="A1651" s="212"/>
      <c r="B1651" s="328" t="s">
        <v>206</v>
      </c>
      <c r="C1651" s="329" t="s">
        <v>3847</v>
      </c>
      <c r="D1651" s="215"/>
      <c r="E1651" s="216"/>
      <c r="F1651" s="217"/>
      <c r="G1651" s="218"/>
    </row>
    <row r="1652" spans="1:7" x14ac:dyDescent="0.2">
      <c r="A1652" s="212"/>
      <c r="B1652" s="328" t="s">
        <v>3241</v>
      </c>
      <c r="C1652" s="329" t="s">
        <v>4835</v>
      </c>
      <c r="D1652" s="215"/>
      <c r="E1652" s="216"/>
      <c r="F1652" s="217"/>
      <c r="G1652" s="218"/>
    </row>
    <row r="1653" spans="1:7" x14ac:dyDescent="0.2">
      <c r="A1653" s="212"/>
      <c r="B1653" s="220"/>
      <c r="C1653" s="221"/>
      <c r="D1653" s="215"/>
      <c r="E1653" s="216"/>
      <c r="F1653" s="217"/>
      <c r="G1653" s="218"/>
    </row>
    <row r="1654" spans="1:7" ht="72" x14ac:dyDescent="0.2">
      <c r="A1654" s="222" t="str">
        <f>CONCATENATE($A$14,".",TEXT(COUNTA(A$15:A1653)-COUNTIF(A$15:A1653,"*.")-COUNTIF(A$15:A1653,"*)")+1,0))</f>
        <v>2.3.122</v>
      </c>
      <c r="B1654" s="220" t="s">
        <v>1428</v>
      </c>
      <c r="C1654" s="221" t="s">
        <v>4836</v>
      </c>
      <c r="D1654" s="215"/>
      <c r="E1654" s="216"/>
      <c r="F1654" s="217"/>
      <c r="G1654" s="218"/>
    </row>
    <row r="1655" spans="1:7" x14ac:dyDescent="0.2">
      <c r="A1655" s="212"/>
      <c r="B1655" s="220" t="s">
        <v>206</v>
      </c>
      <c r="C1655" s="221" t="s">
        <v>3847</v>
      </c>
      <c r="D1655" s="215"/>
      <c r="E1655" s="216"/>
      <c r="F1655" s="217"/>
      <c r="G1655" s="218"/>
    </row>
    <row r="1656" spans="1:7" x14ac:dyDescent="0.2">
      <c r="A1656" s="212"/>
      <c r="B1656" s="220" t="s">
        <v>1429</v>
      </c>
      <c r="C1656" s="221" t="s">
        <v>4837</v>
      </c>
      <c r="D1656" s="215"/>
      <c r="E1656" s="216"/>
      <c r="F1656" s="217"/>
      <c r="G1656" s="218"/>
    </row>
    <row r="1657" spans="1:7" ht="24" x14ac:dyDescent="0.2">
      <c r="A1657" s="212" t="s">
        <v>179</v>
      </c>
      <c r="B1657" s="220" t="s">
        <v>1430</v>
      </c>
      <c r="C1657" s="221" t="s">
        <v>4838</v>
      </c>
      <c r="D1657" s="215"/>
      <c r="E1657" s="216"/>
      <c r="F1657" s="217"/>
      <c r="G1657" s="218"/>
    </row>
    <row r="1658" spans="1:7" ht="24" x14ac:dyDescent="0.2">
      <c r="A1658" s="212" t="s">
        <v>181</v>
      </c>
      <c r="B1658" s="220" t="s">
        <v>1431</v>
      </c>
      <c r="C1658" s="221" t="s">
        <v>4839</v>
      </c>
      <c r="D1658" s="215"/>
      <c r="E1658" s="216"/>
      <c r="F1658" s="217"/>
      <c r="G1658" s="218"/>
    </row>
    <row r="1659" spans="1:7" x14ac:dyDescent="0.2">
      <c r="A1659" s="212" t="s">
        <v>182</v>
      </c>
      <c r="B1659" s="220" t="s">
        <v>1432</v>
      </c>
      <c r="C1659" s="221" t="s">
        <v>4840</v>
      </c>
      <c r="D1659" s="215"/>
      <c r="E1659" s="216"/>
      <c r="F1659" s="217"/>
      <c r="G1659" s="218"/>
    </row>
    <row r="1660" spans="1:7" ht="24" x14ac:dyDescent="0.2">
      <c r="A1660" s="212" t="s">
        <v>183</v>
      </c>
      <c r="B1660" s="220" t="s">
        <v>1433</v>
      </c>
      <c r="C1660" s="221" t="s">
        <v>4841</v>
      </c>
      <c r="D1660" s="215"/>
      <c r="E1660" s="216"/>
      <c r="F1660" s="217"/>
      <c r="G1660" s="218"/>
    </row>
    <row r="1661" spans="1:7" ht="24" x14ac:dyDescent="0.2">
      <c r="A1661" s="212" t="s">
        <v>212</v>
      </c>
      <c r="B1661" s="220" t="s">
        <v>1434</v>
      </c>
      <c r="C1661" s="221" t="s">
        <v>4842</v>
      </c>
      <c r="D1661" s="215"/>
      <c r="E1661" s="216"/>
      <c r="F1661" s="217"/>
      <c r="G1661" s="218"/>
    </row>
    <row r="1662" spans="1:7" ht="24" x14ac:dyDescent="0.2">
      <c r="A1662" s="212"/>
      <c r="B1662" s="220" t="s">
        <v>1435</v>
      </c>
      <c r="C1662" s="221" t="s">
        <v>4843</v>
      </c>
      <c r="D1662" s="215"/>
      <c r="E1662" s="216"/>
      <c r="F1662" s="217"/>
      <c r="G1662" s="218"/>
    </row>
    <row r="1663" spans="1:7" x14ac:dyDescent="0.2">
      <c r="A1663" s="212"/>
      <c r="B1663" s="220" t="s">
        <v>1436</v>
      </c>
      <c r="C1663" s="221" t="s">
        <v>4844</v>
      </c>
      <c r="D1663" s="215"/>
      <c r="E1663" s="216"/>
      <c r="F1663" s="217"/>
      <c r="G1663" s="218"/>
    </row>
    <row r="1664" spans="1:7" x14ac:dyDescent="0.2">
      <c r="A1664" s="212"/>
      <c r="B1664" s="220" t="s">
        <v>207</v>
      </c>
      <c r="C1664" s="221" t="s">
        <v>3745</v>
      </c>
      <c r="D1664" s="215" t="s">
        <v>251</v>
      </c>
      <c r="E1664" s="216">
        <v>0</v>
      </c>
      <c r="F1664" s="217"/>
      <c r="G1664" s="218">
        <f t="shared" ref="G1664:G1665" si="4">ROUND(E1664*F1664,2)</f>
        <v>0</v>
      </c>
    </row>
    <row r="1665" spans="1:7" x14ac:dyDescent="0.2">
      <c r="A1665" s="212"/>
      <c r="B1665" s="220" t="s">
        <v>209</v>
      </c>
      <c r="C1665" s="221" t="s">
        <v>209</v>
      </c>
      <c r="D1665" s="215" t="s">
        <v>251</v>
      </c>
      <c r="E1665" s="216">
        <v>132.98250000000002</v>
      </c>
      <c r="F1665" s="4"/>
      <c r="G1665" s="218">
        <f t="shared" si="4"/>
        <v>0</v>
      </c>
    </row>
    <row r="1666" spans="1:7" x14ac:dyDescent="0.2">
      <c r="A1666" s="212"/>
      <c r="B1666" s="220"/>
      <c r="C1666" s="221"/>
      <c r="D1666" s="215"/>
      <c r="E1666" s="216"/>
      <c r="F1666" s="217"/>
      <c r="G1666" s="218"/>
    </row>
    <row r="1667" spans="1:7" x14ac:dyDescent="0.2">
      <c r="A1667" s="222" t="str">
        <f>CONCATENATE($A$14,".",TEXT(COUNTA(A$15:A1666)-COUNTIF(A$15:A1666,"*.")-COUNTIF(A$15:A1666,"*)")+1,0))</f>
        <v>2.3.123</v>
      </c>
      <c r="B1667" s="220" t="s">
        <v>1437</v>
      </c>
      <c r="C1667" s="221" t="s">
        <v>4845</v>
      </c>
      <c r="D1667" s="215"/>
      <c r="E1667" s="216"/>
      <c r="F1667" s="217"/>
      <c r="G1667" s="218"/>
    </row>
    <row r="1668" spans="1:7" x14ac:dyDescent="0.2">
      <c r="A1668" s="212"/>
      <c r="B1668" s="220" t="s">
        <v>206</v>
      </c>
      <c r="C1668" s="221" t="s">
        <v>3847</v>
      </c>
      <c r="D1668" s="215"/>
      <c r="E1668" s="216"/>
      <c r="F1668" s="217"/>
      <c r="G1668" s="218"/>
    </row>
    <row r="1669" spans="1:7" ht="36" x14ac:dyDescent="0.2">
      <c r="A1669" s="212" t="s">
        <v>179</v>
      </c>
      <c r="B1669" s="220" t="s">
        <v>222</v>
      </c>
      <c r="C1669" s="221" t="s">
        <v>4642</v>
      </c>
      <c r="D1669" s="215"/>
      <c r="E1669" s="216"/>
      <c r="F1669" s="217"/>
      <c r="G1669" s="218"/>
    </row>
    <row r="1670" spans="1:7" ht="48" x14ac:dyDescent="0.2">
      <c r="A1670" s="212" t="s">
        <v>181</v>
      </c>
      <c r="B1670" s="220" t="s">
        <v>1393</v>
      </c>
      <c r="C1670" s="221" t="s">
        <v>4801</v>
      </c>
      <c r="D1670" s="215"/>
      <c r="E1670" s="216"/>
      <c r="F1670" s="217"/>
      <c r="G1670" s="218"/>
    </row>
    <row r="1671" spans="1:7" ht="36" x14ac:dyDescent="0.2">
      <c r="A1671" s="212" t="s">
        <v>182</v>
      </c>
      <c r="B1671" s="220" t="s">
        <v>1438</v>
      </c>
      <c r="C1671" s="221" t="s">
        <v>4846</v>
      </c>
      <c r="D1671" s="215"/>
      <c r="E1671" s="216"/>
      <c r="F1671" s="217"/>
      <c r="G1671" s="218"/>
    </row>
    <row r="1672" spans="1:7" x14ac:dyDescent="0.2">
      <c r="A1672" s="212"/>
      <c r="B1672" s="220" t="s">
        <v>207</v>
      </c>
      <c r="C1672" s="221" t="s">
        <v>3745</v>
      </c>
      <c r="D1672" s="215" t="s">
        <v>194</v>
      </c>
      <c r="E1672" s="216">
        <v>0</v>
      </c>
      <c r="F1672" s="217"/>
      <c r="G1672" s="218">
        <f t="shared" ref="G1672:G1673" si="5">ROUND(E1672*F1672,2)</f>
        <v>0</v>
      </c>
    </row>
    <row r="1673" spans="1:7" x14ac:dyDescent="0.2">
      <c r="A1673" s="212"/>
      <c r="B1673" s="220" t="s">
        <v>209</v>
      </c>
      <c r="C1673" s="221" t="s">
        <v>209</v>
      </c>
      <c r="D1673" s="215" t="s">
        <v>194</v>
      </c>
      <c r="E1673" s="216">
        <v>34.849999999999994</v>
      </c>
      <c r="F1673" s="4"/>
      <c r="G1673" s="218">
        <f t="shared" si="5"/>
        <v>0</v>
      </c>
    </row>
    <row r="1674" spans="1:7" x14ac:dyDescent="0.2">
      <c r="A1674" s="212"/>
      <c r="B1674" s="220"/>
      <c r="C1674" s="221"/>
      <c r="D1674" s="215"/>
      <c r="E1674" s="216"/>
      <c r="F1674" s="217"/>
      <c r="G1674" s="218"/>
    </row>
    <row r="1675" spans="1:7" x14ac:dyDescent="0.2">
      <c r="A1675" s="222" t="str">
        <f>CONCATENATE($A$14,".",TEXT(COUNTA(A$15:A1674)-COUNTIF(A$15:A1674,"*.")-COUNTIF(A$15:A1674,"*)")+1,0))</f>
        <v>2.3.124</v>
      </c>
      <c r="B1675" s="220" t="s">
        <v>1439</v>
      </c>
      <c r="C1675" s="221" t="s">
        <v>4847</v>
      </c>
      <c r="D1675" s="215"/>
      <c r="E1675" s="216"/>
      <c r="F1675" s="217"/>
      <c r="G1675" s="218"/>
    </row>
    <row r="1676" spans="1:7" x14ac:dyDescent="0.2">
      <c r="A1676" s="212"/>
      <c r="B1676" s="220" t="s">
        <v>206</v>
      </c>
      <c r="C1676" s="221" t="s">
        <v>3847</v>
      </c>
      <c r="D1676" s="215"/>
      <c r="E1676" s="216"/>
      <c r="F1676" s="217"/>
      <c r="G1676" s="218"/>
    </row>
    <row r="1677" spans="1:7" ht="36" x14ac:dyDescent="0.2">
      <c r="A1677" s="212" t="s">
        <v>179</v>
      </c>
      <c r="B1677" s="220" t="s">
        <v>222</v>
      </c>
      <c r="C1677" s="221" t="s">
        <v>4642</v>
      </c>
      <c r="D1677" s="215"/>
      <c r="E1677" s="216"/>
      <c r="F1677" s="217"/>
      <c r="G1677" s="218"/>
    </row>
    <row r="1678" spans="1:7" ht="60" x14ac:dyDescent="0.2">
      <c r="A1678" s="212"/>
      <c r="B1678" s="220" t="s">
        <v>1423</v>
      </c>
      <c r="C1678" s="221" t="s">
        <v>4830</v>
      </c>
      <c r="D1678" s="215"/>
      <c r="E1678" s="216"/>
      <c r="F1678" s="217"/>
      <c r="G1678" s="218"/>
    </row>
    <row r="1679" spans="1:7" ht="36" x14ac:dyDescent="0.2">
      <c r="A1679" s="212"/>
      <c r="B1679" s="220" t="s">
        <v>1438</v>
      </c>
      <c r="C1679" s="221" t="s">
        <v>4846</v>
      </c>
      <c r="D1679" s="215"/>
      <c r="E1679" s="216"/>
      <c r="F1679" s="217"/>
      <c r="G1679" s="218"/>
    </row>
    <row r="1680" spans="1:7" x14ac:dyDescent="0.2">
      <c r="A1680" s="212"/>
      <c r="B1680" s="220" t="s">
        <v>207</v>
      </c>
      <c r="C1680" s="221" t="s">
        <v>3745</v>
      </c>
      <c r="D1680" s="215" t="s">
        <v>194</v>
      </c>
      <c r="E1680" s="216">
        <v>6.3</v>
      </c>
      <c r="F1680" s="4"/>
      <c r="G1680" s="218">
        <f t="shared" ref="G1680:G1681" si="6">ROUND(E1680*F1680,2)</f>
        <v>0</v>
      </c>
    </row>
    <row r="1681" spans="1:7" x14ac:dyDescent="0.2">
      <c r="A1681" s="212"/>
      <c r="B1681" s="220" t="s">
        <v>208</v>
      </c>
      <c r="C1681" s="221" t="s">
        <v>209</v>
      </c>
      <c r="D1681" s="215" t="s">
        <v>194</v>
      </c>
      <c r="E1681" s="216">
        <v>0</v>
      </c>
      <c r="F1681" s="217"/>
      <c r="G1681" s="218">
        <f t="shared" si="6"/>
        <v>0</v>
      </c>
    </row>
    <row r="1682" spans="1:7" x14ac:dyDescent="0.2">
      <c r="A1682" s="212"/>
      <c r="B1682" s="220"/>
      <c r="C1682" s="221"/>
      <c r="D1682" s="215"/>
      <c r="E1682" s="216"/>
      <c r="F1682" s="217"/>
      <c r="G1682" s="218"/>
    </row>
    <row r="1683" spans="1:7" ht="24" x14ac:dyDescent="0.2">
      <c r="A1683" s="212" t="s">
        <v>181</v>
      </c>
      <c r="B1683" s="220" t="s">
        <v>1440</v>
      </c>
      <c r="C1683" s="221" t="s">
        <v>4848</v>
      </c>
      <c r="D1683" s="215"/>
      <c r="E1683" s="216"/>
      <c r="F1683" s="217"/>
      <c r="G1683" s="218"/>
    </row>
    <row r="1684" spans="1:7" x14ac:dyDescent="0.2">
      <c r="A1684" s="212"/>
      <c r="B1684" s="220" t="s">
        <v>207</v>
      </c>
      <c r="C1684" s="221" t="s">
        <v>3745</v>
      </c>
      <c r="D1684" s="215" t="s">
        <v>194</v>
      </c>
      <c r="E1684" s="216">
        <v>10.5</v>
      </c>
      <c r="F1684" s="4"/>
      <c r="G1684" s="218">
        <f t="shared" ref="G1684:G1685" si="7">ROUND(E1684*F1684,2)</f>
        <v>0</v>
      </c>
    </row>
    <row r="1685" spans="1:7" x14ac:dyDescent="0.2">
      <c r="A1685" s="212"/>
      <c r="B1685" s="220" t="s">
        <v>208</v>
      </c>
      <c r="C1685" s="221" t="s">
        <v>209</v>
      </c>
      <c r="D1685" s="215" t="s">
        <v>194</v>
      </c>
      <c r="E1685" s="216">
        <v>0</v>
      </c>
      <c r="F1685" s="217"/>
      <c r="G1685" s="218">
        <f t="shared" si="7"/>
        <v>0</v>
      </c>
    </row>
    <row r="1686" spans="1:7" x14ac:dyDescent="0.2">
      <c r="A1686" s="212"/>
      <c r="B1686" s="220"/>
      <c r="C1686" s="221"/>
      <c r="D1686" s="215"/>
      <c r="E1686" s="216"/>
      <c r="F1686" s="217"/>
      <c r="G1686" s="218"/>
    </row>
    <row r="1687" spans="1:7" x14ac:dyDescent="0.2">
      <c r="A1687" s="222" t="str">
        <f>CONCATENATE($A$14,".",TEXT(COUNTA(A$15:A1686)-COUNTIF(A$15:A1686,"*.")-COUNTIF(A$15:A1686,"*)")+1,0))</f>
        <v>2.3.125</v>
      </c>
      <c r="B1687" s="220" t="s">
        <v>1441</v>
      </c>
      <c r="C1687" s="221" t="s">
        <v>4849</v>
      </c>
      <c r="D1687" s="215"/>
      <c r="E1687" s="216"/>
      <c r="F1687" s="217"/>
      <c r="G1687" s="218"/>
    </row>
    <row r="1688" spans="1:7" x14ac:dyDescent="0.2">
      <c r="A1688" s="212"/>
      <c r="B1688" s="220" t="s">
        <v>206</v>
      </c>
      <c r="C1688" s="221" t="s">
        <v>3847</v>
      </c>
      <c r="D1688" s="215"/>
      <c r="E1688" s="216"/>
      <c r="F1688" s="217"/>
      <c r="G1688" s="218"/>
    </row>
    <row r="1689" spans="1:7" ht="60" x14ac:dyDescent="0.2">
      <c r="A1689" s="212" t="s">
        <v>179</v>
      </c>
      <c r="B1689" s="220" t="s">
        <v>1442</v>
      </c>
      <c r="C1689" s="221" t="s">
        <v>4850</v>
      </c>
      <c r="D1689" s="215"/>
      <c r="E1689" s="216"/>
      <c r="F1689" s="217"/>
      <c r="G1689" s="218"/>
    </row>
    <row r="1690" spans="1:7" x14ac:dyDescent="0.2">
      <c r="A1690" s="212"/>
      <c r="B1690" s="220" t="s">
        <v>207</v>
      </c>
      <c r="C1690" s="221" t="s">
        <v>3745</v>
      </c>
      <c r="D1690" s="215" t="s">
        <v>194</v>
      </c>
      <c r="E1690" s="216">
        <v>4.6800000000000006</v>
      </c>
      <c r="F1690" s="4"/>
      <c r="G1690" s="218">
        <f t="shared" ref="G1690:G1691" si="8">ROUND(E1690*F1690,2)</f>
        <v>0</v>
      </c>
    </row>
    <row r="1691" spans="1:7" x14ac:dyDescent="0.2">
      <c r="A1691" s="212"/>
      <c r="B1691" s="220" t="s">
        <v>208</v>
      </c>
      <c r="C1691" s="221" t="s">
        <v>209</v>
      </c>
      <c r="D1691" s="215" t="s">
        <v>194</v>
      </c>
      <c r="E1691" s="216">
        <v>6.24</v>
      </c>
      <c r="F1691" s="4"/>
      <c r="G1691" s="218">
        <f t="shared" si="8"/>
        <v>0</v>
      </c>
    </row>
    <row r="1692" spans="1:7" x14ac:dyDescent="0.2">
      <c r="A1692" s="212"/>
      <c r="B1692" s="220"/>
      <c r="C1692" s="221"/>
      <c r="D1692" s="215"/>
      <c r="E1692" s="216"/>
      <c r="F1692" s="217"/>
      <c r="G1692" s="218"/>
    </row>
    <row r="1693" spans="1:7" ht="60" x14ac:dyDescent="0.2">
      <c r="A1693" s="212" t="s">
        <v>181</v>
      </c>
      <c r="B1693" s="220" t="s">
        <v>1443</v>
      </c>
      <c r="C1693" s="221" t="s">
        <v>4851</v>
      </c>
      <c r="D1693" s="215"/>
      <c r="E1693" s="216"/>
      <c r="F1693" s="217"/>
      <c r="G1693" s="218"/>
    </row>
    <row r="1694" spans="1:7" x14ac:dyDescent="0.2">
      <c r="A1694" s="212"/>
      <c r="B1694" s="220" t="s">
        <v>207</v>
      </c>
      <c r="C1694" s="221" t="s">
        <v>3745</v>
      </c>
      <c r="D1694" s="215" t="s">
        <v>194</v>
      </c>
      <c r="E1694" s="216">
        <v>4.6800000000000006</v>
      </c>
      <c r="F1694" s="4"/>
      <c r="G1694" s="218">
        <f t="shared" ref="G1694:G1695" si="9">ROUND(E1694*F1694,2)</f>
        <v>0</v>
      </c>
    </row>
    <row r="1695" spans="1:7" x14ac:dyDescent="0.2">
      <c r="A1695" s="212"/>
      <c r="B1695" s="220" t="s">
        <v>208</v>
      </c>
      <c r="C1695" s="221" t="s">
        <v>209</v>
      </c>
      <c r="D1695" s="215" t="s">
        <v>194</v>
      </c>
      <c r="E1695" s="216">
        <v>3.9599999999999995</v>
      </c>
      <c r="F1695" s="4"/>
      <c r="G1695" s="218">
        <f t="shared" si="9"/>
        <v>0</v>
      </c>
    </row>
    <row r="1696" spans="1:7" x14ac:dyDescent="0.2">
      <c r="A1696" s="212"/>
      <c r="B1696" s="220"/>
      <c r="C1696" s="221"/>
      <c r="D1696" s="215"/>
      <c r="E1696" s="216"/>
      <c r="F1696" s="217"/>
      <c r="G1696" s="218"/>
    </row>
    <row r="1697" spans="1:7" ht="36" x14ac:dyDescent="0.2">
      <c r="A1697" s="212" t="s">
        <v>182</v>
      </c>
      <c r="B1697" s="220" t="s">
        <v>222</v>
      </c>
      <c r="C1697" s="221" t="s">
        <v>4642</v>
      </c>
      <c r="D1697" s="215"/>
      <c r="E1697" s="216"/>
      <c r="F1697" s="217"/>
      <c r="G1697" s="218"/>
    </row>
    <row r="1698" spans="1:7" ht="48" x14ac:dyDescent="0.2">
      <c r="A1698" s="212" t="s">
        <v>183</v>
      </c>
      <c r="B1698" s="220" t="s">
        <v>1325</v>
      </c>
      <c r="C1698" s="221" t="s">
        <v>4852</v>
      </c>
      <c r="D1698" s="215"/>
      <c r="E1698" s="216"/>
      <c r="F1698" s="217"/>
      <c r="G1698" s="218"/>
    </row>
    <row r="1699" spans="1:7" ht="48" x14ac:dyDescent="0.2">
      <c r="A1699" s="212" t="s">
        <v>212</v>
      </c>
      <c r="B1699" s="220" t="s">
        <v>1153</v>
      </c>
      <c r="C1699" s="221" t="s">
        <v>4570</v>
      </c>
      <c r="D1699" s="215"/>
      <c r="E1699" s="216"/>
      <c r="F1699" s="217"/>
      <c r="G1699" s="218"/>
    </row>
    <row r="1700" spans="1:7" x14ac:dyDescent="0.2">
      <c r="A1700" s="212"/>
      <c r="B1700" s="220" t="s">
        <v>207</v>
      </c>
      <c r="C1700" s="221" t="s">
        <v>3745</v>
      </c>
      <c r="D1700" s="215" t="s">
        <v>194</v>
      </c>
      <c r="E1700" s="216">
        <v>9.3600000000000012</v>
      </c>
      <c r="F1700" s="4"/>
      <c r="G1700" s="218">
        <f t="shared" ref="G1700:G1701" si="10">ROUND(E1700*F1700,2)</f>
        <v>0</v>
      </c>
    </row>
    <row r="1701" spans="1:7" x14ac:dyDescent="0.2">
      <c r="A1701" s="212"/>
      <c r="B1701" s="220" t="s">
        <v>208</v>
      </c>
      <c r="C1701" s="221" t="s">
        <v>209</v>
      </c>
      <c r="D1701" s="215" t="s">
        <v>194</v>
      </c>
      <c r="E1701" s="216">
        <v>10.199999999999999</v>
      </c>
      <c r="F1701" s="4"/>
      <c r="G1701" s="218">
        <f t="shared" si="10"/>
        <v>0</v>
      </c>
    </row>
    <row r="1702" spans="1:7" x14ac:dyDescent="0.2">
      <c r="A1702" s="212"/>
      <c r="B1702" s="220"/>
      <c r="C1702" s="221"/>
      <c r="D1702" s="215"/>
      <c r="E1702" s="216"/>
      <c r="F1702" s="217"/>
      <c r="G1702" s="218"/>
    </row>
    <row r="1703" spans="1:7" ht="60" x14ac:dyDescent="0.2">
      <c r="A1703" s="212" t="s">
        <v>183</v>
      </c>
      <c r="B1703" s="220" t="s">
        <v>1444</v>
      </c>
      <c r="C1703" s="221" t="s">
        <v>4853</v>
      </c>
      <c r="D1703" s="215"/>
      <c r="E1703" s="216"/>
      <c r="F1703" s="217"/>
      <c r="G1703" s="218"/>
    </row>
    <row r="1704" spans="1:7" x14ac:dyDescent="0.2">
      <c r="A1704" s="212"/>
      <c r="B1704" s="220" t="s">
        <v>207</v>
      </c>
      <c r="C1704" s="221" t="s">
        <v>3745</v>
      </c>
      <c r="D1704" s="215" t="s">
        <v>194</v>
      </c>
      <c r="E1704" s="216">
        <v>13.335000000000001</v>
      </c>
      <c r="F1704" s="4"/>
      <c r="G1704" s="218">
        <f t="shared" ref="G1704:G1705" si="11">ROUND(E1704*F1704,2)</f>
        <v>0</v>
      </c>
    </row>
    <row r="1705" spans="1:7" x14ac:dyDescent="0.2">
      <c r="A1705" s="212"/>
      <c r="B1705" s="220" t="s">
        <v>208</v>
      </c>
      <c r="C1705" s="221" t="s">
        <v>209</v>
      </c>
      <c r="D1705" s="215" t="s">
        <v>194</v>
      </c>
      <c r="E1705" s="216">
        <v>0</v>
      </c>
      <c r="F1705" s="217"/>
      <c r="G1705" s="218">
        <f t="shared" si="11"/>
        <v>0</v>
      </c>
    </row>
    <row r="1706" spans="1:7" x14ac:dyDescent="0.2">
      <c r="A1706" s="212"/>
      <c r="B1706" s="220"/>
      <c r="C1706" s="221"/>
      <c r="D1706" s="215"/>
      <c r="E1706" s="216"/>
      <c r="F1706" s="217"/>
      <c r="G1706" s="218"/>
    </row>
    <row r="1707" spans="1:7" ht="24" x14ac:dyDescent="0.2">
      <c r="A1707" s="222" t="str">
        <f>CONCATENATE($A$14,".",TEXT(COUNTA(A$15:A1706)-COUNTIF(A$15:A1706,"*.")-COUNTIF(A$15:A1706,"*)")+1,0))</f>
        <v>2.3.126</v>
      </c>
      <c r="B1707" s="220" t="s">
        <v>1445</v>
      </c>
      <c r="C1707" s="221" t="s">
        <v>4854</v>
      </c>
      <c r="D1707" s="215"/>
      <c r="E1707" s="216"/>
      <c r="F1707" s="217"/>
      <c r="G1707" s="218"/>
    </row>
    <row r="1708" spans="1:7" x14ac:dyDescent="0.2">
      <c r="A1708" s="212"/>
      <c r="B1708" s="220" t="s">
        <v>206</v>
      </c>
      <c r="C1708" s="221" t="s">
        <v>3847</v>
      </c>
      <c r="D1708" s="215"/>
      <c r="E1708" s="216"/>
      <c r="F1708" s="217"/>
      <c r="G1708" s="218"/>
    </row>
    <row r="1709" spans="1:7" ht="60" x14ac:dyDescent="0.2">
      <c r="A1709" s="212" t="s">
        <v>179</v>
      </c>
      <c r="B1709" s="220" t="s">
        <v>1446</v>
      </c>
      <c r="C1709" s="221" t="s">
        <v>4855</v>
      </c>
      <c r="D1709" s="215"/>
      <c r="E1709" s="216"/>
      <c r="F1709" s="217"/>
      <c r="G1709" s="218"/>
    </row>
    <row r="1710" spans="1:7" x14ac:dyDescent="0.2">
      <c r="A1710" s="212"/>
      <c r="B1710" s="220" t="s">
        <v>207</v>
      </c>
      <c r="C1710" s="221" t="s">
        <v>3745</v>
      </c>
      <c r="D1710" s="215" t="s">
        <v>194</v>
      </c>
      <c r="E1710" s="216">
        <v>31.2</v>
      </c>
      <c r="F1710" s="4"/>
      <c r="G1710" s="218">
        <f t="shared" ref="G1710:G1711" si="12">ROUND(E1710*F1710,2)</f>
        <v>0</v>
      </c>
    </row>
    <row r="1711" spans="1:7" x14ac:dyDescent="0.2">
      <c r="A1711" s="212"/>
      <c r="B1711" s="220" t="s">
        <v>208</v>
      </c>
      <c r="C1711" s="221" t="s">
        <v>209</v>
      </c>
      <c r="D1711" s="215" t="s">
        <v>194</v>
      </c>
      <c r="E1711" s="216">
        <v>0</v>
      </c>
      <c r="F1711" s="217"/>
      <c r="G1711" s="218">
        <f t="shared" si="12"/>
        <v>0</v>
      </c>
    </row>
    <row r="1712" spans="1:7" x14ac:dyDescent="0.2">
      <c r="A1712" s="212"/>
      <c r="B1712" s="220"/>
      <c r="C1712" s="221"/>
      <c r="D1712" s="215"/>
      <c r="E1712" s="216"/>
      <c r="F1712" s="217"/>
      <c r="G1712" s="218"/>
    </row>
    <row r="1713" spans="1:7" ht="60" x14ac:dyDescent="0.2">
      <c r="A1713" s="212" t="s">
        <v>181</v>
      </c>
      <c r="B1713" s="220" t="s">
        <v>1447</v>
      </c>
      <c r="C1713" s="221" t="s">
        <v>4851</v>
      </c>
      <c r="D1713" s="215"/>
      <c r="E1713" s="216"/>
      <c r="F1713" s="217"/>
      <c r="G1713" s="218"/>
    </row>
    <row r="1714" spans="1:7" x14ac:dyDescent="0.2">
      <c r="A1714" s="212"/>
      <c r="B1714" s="220" t="s">
        <v>207</v>
      </c>
      <c r="C1714" s="221" t="s">
        <v>3745</v>
      </c>
      <c r="D1714" s="215" t="s">
        <v>194</v>
      </c>
      <c r="E1714" s="216">
        <v>31.2</v>
      </c>
      <c r="F1714" s="4"/>
      <c r="G1714" s="218">
        <f t="shared" ref="G1714:G1715" si="13">ROUND(E1714*F1714,2)</f>
        <v>0</v>
      </c>
    </row>
    <row r="1715" spans="1:7" x14ac:dyDescent="0.2">
      <c r="A1715" s="212"/>
      <c r="B1715" s="220" t="s">
        <v>208</v>
      </c>
      <c r="C1715" s="221" t="s">
        <v>209</v>
      </c>
      <c r="D1715" s="215" t="s">
        <v>194</v>
      </c>
      <c r="E1715" s="216">
        <v>0</v>
      </c>
      <c r="F1715" s="217"/>
      <c r="G1715" s="218">
        <f t="shared" si="13"/>
        <v>0</v>
      </c>
    </row>
    <row r="1716" spans="1:7" x14ac:dyDescent="0.2">
      <c r="A1716" s="212"/>
      <c r="B1716" s="220"/>
      <c r="C1716" s="221"/>
      <c r="D1716" s="215"/>
      <c r="E1716" s="216"/>
      <c r="F1716" s="217"/>
      <c r="G1716" s="218"/>
    </row>
    <row r="1717" spans="1:7" ht="24" x14ac:dyDescent="0.2">
      <c r="A1717" s="222" t="str">
        <f>CONCATENATE($A$14,".",TEXT(COUNTA(A$15:A1716)-COUNTIF(A$15:A1716,"*.")-COUNTIF(A$15:A1716,"*)")+1,0))</f>
        <v>2.3.127</v>
      </c>
      <c r="B1717" s="220" t="s">
        <v>1448</v>
      </c>
      <c r="C1717" s="221" t="s">
        <v>4856</v>
      </c>
      <c r="D1717" s="215"/>
      <c r="E1717" s="216"/>
      <c r="F1717" s="217"/>
      <c r="G1717" s="218"/>
    </row>
    <row r="1718" spans="1:7" x14ac:dyDescent="0.2">
      <c r="A1718" s="212"/>
      <c r="B1718" s="220" t="s">
        <v>206</v>
      </c>
      <c r="C1718" s="221" t="s">
        <v>3847</v>
      </c>
      <c r="D1718" s="215"/>
      <c r="E1718" s="216"/>
      <c r="F1718" s="217"/>
      <c r="G1718" s="218"/>
    </row>
    <row r="1719" spans="1:7" ht="60" x14ac:dyDescent="0.2">
      <c r="A1719" s="212" t="s">
        <v>179</v>
      </c>
      <c r="B1719" s="220" t="s">
        <v>1449</v>
      </c>
      <c r="C1719" s="221" t="s">
        <v>4857</v>
      </c>
      <c r="D1719" s="215"/>
      <c r="E1719" s="216"/>
      <c r="F1719" s="217"/>
      <c r="G1719" s="218"/>
    </row>
    <row r="1720" spans="1:7" x14ac:dyDescent="0.2">
      <c r="A1720" s="212"/>
      <c r="B1720" s="220" t="s">
        <v>207</v>
      </c>
      <c r="C1720" s="221" t="s">
        <v>3745</v>
      </c>
      <c r="D1720" s="215" t="s">
        <v>194</v>
      </c>
      <c r="E1720" s="216">
        <v>394.48500000000001</v>
      </c>
      <c r="F1720" s="4"/>
      <c r="G1720" s="218">
        <f t="shared" ref="G1720" si="14">ROUND(E1720*F1720,2)</f>
        <v>0</v>
      </c>
    </row>
    <row r="1721" spans="1:7" x14ac:dyDescent="0.2">
      <c r="A1721" s="212"/>
      <c r="B1721" s="220"/>
      <c r="C1721" s="221"/>
      <c r="D1721" s="215"/>
      <c r="E1721" s="216"/>
      <c r="F1721" s="217"/>
      <c r="G1721" s="218"/>
    </row>
    <row r="1722" spans="1:7" ht="60" x14ac:dyDescent="0.2">
      <c r="A1722" s="212" t="s">
        <v>181</v>
      </c>
      <c r="B1722" s="220" t="s">
        <v>1450</v>
      </c>
      <c r="C1722" s="221" t="s">
        <v>4858</v>
      </c>
      <c r="D1722" s="215"/>
      <c r="E1722" s="216"/>
      <c r="F1722" s="217"/>
      <c r="G1722" s="218"/>
    </row>
    <row r="1723" spans="1:7" x14ac:dyDescent="0.2">
      <c r="A1723" s="212"/>
      <c r="B1723" s="220" t="s">
        <v>207</v>
      </c>
      <c r="C1723" s="221" t="s">
        <v>3745</v>
      </c>
      <c r="D1723" s="215" t="s">
        <v>194</v>
      </c>
      <c r="E1723" s="216">
        <v>394.48500000000001</v>
      </c>
      <c r="F1723" s="4"/>
      <c r="G1723" s="218">
        <f t="shared" ref="G1723" si="15">ROUND(E1723*F1723,2)</f>
        <v>0</v>
      </c>
    </row>
    <row r="1724" spans="1:7" x14ac:dyDescent="0.2">
      <c r="A1724" s="212"/>
      <c r="B1724" s="220"/>
      <c r="C1724" s="221"/>
      <c r="D1724" s="215"/>
      <c r="E1724" s="216"/>
      <c r="F1724" s="217"/>
      <c r="G1724" s="218"/>
    </row>
    <row r="1725" spans="1:7" ht="24" x14ac:dyDescent="0.2">
      <c r="A1725" s="222" t="str">
        <f>CONCATENATE($A$14,".",TEXT(COUNTA(A$15:A1724)-COUNTIF(A$15:A1724,"*.")-COUNTIF(A$15:A1724,"*)")+1,0))</f>
        <v>2.3.128</v>
      </c>
      <c r="B1725" s="220" t="s">
        <v>1451</v>
      </c>
      <c r="C1725" s="221" t="s">
        <v>4859</v>
      </c>
      <c r="D1725" s="215"/>
      <c r="E1725" s="216"/>
      <c r="F1725" s="217"/>
      <c r="G1725" s="218"/>
    </row>
    <row r="1726" spans="1:7" x14ac:dyDescent="0.2">
      <c r="A1726" s="212"/>
      <c r="B1726" s="220" t="s">
        <v>206</v>
      </c>
      <c r="C1726" s="221" t="s">
        <v>3847</v>
      </c>
      <c r="D1726" s="215"/>
      <c r="E1726" s="216"/>
      <c r="F1726" s="217"/>
      <c r="G1726" s="218"/>
    </row>
    <row r="1727" spans="1:7" ht="48" x14ac:dyDescent="0.2">
      <c r="A1727" s="212" t="s">
        <v>179</v>
      </c>
      <c r="B1727" s="220" t="s">
        <v>1325</v>
      </c>
      <c r="C1727" s="221" t="s">
        <v>4852</v>
      </c>
      <c r="D1727" s="215"/>
      <c r="E1727" s="216"/>
      <c r="F1727" s="217"/>
      <c r="G1727" s="218"/>
    </row>
    <row r="1728" spans="1:7" ht="36" x14ac:dyDescent="0.2">
      <c r="A1728" s="212" t="s">
        <v>181</v>
      </c>
      <c r="B1728" s="220" t="s">
        <v>1452</v>
      </c>
      <c r="C1728" s="221" t="s">
        <v>4860</v>
      </c>
      <c r="D1728" s="215"/>
      <c r="E1728" s="216"/>
      <c r="F1728" s="217"/>
      <c r="G1728" s="218"/>
    </row>
    <row r="1729" spans="1:7" x14ac:dyDescent="0.2">
      <c r="A1729" s="212"/>
      <c r="B1729" s="220" t="s">
        <v>207</v>
      </c>
      <c r="C1729" s="221" t="s">
        <v>3745</v>
      </c>
      <c r="D1729" s="215" t="s">
        <v>194</v>
      </c>
      <c r="E1729" s="216">
        <v>935.84400000000005</v>
      </c>
      <c r="F1729" s="4"/>
      <c r="G1729" s="218">
        <f t="shared" ref="G1729" si="16">ROUND(E1729*F1729,2)</f>
        <v>0</v>
      </c>
    </row>
    <row r="1730" spans="1:7" x14ac:dyDescent="0.2">
      <c r="A1730" s="212"/>
      <c r="B1730" s="220"/>
      <c r="C1730" s="221"/>
      <c r="D1730" s="215"/>
      <c r="E1730" s="216"/>
      <c r="F1730" s="217"/>
      <c r="G1730" s="218"/>
    </row>
    <row r="1731" spans="1:7" ht="24" x14ac:dyDescent="0.2">
      <c r="A1731" s="222" t="str">
        <f>CONCATENATE($A$14,".",TEXT(COUNTA(A$15:A1730)-COUNTIF(A$15:A1730,"*.")-COUNTIF(A$15:A1730,"*)")+1,0))</f>
        <v>2.3.129</v>
      </c>
      <c r="B1731" s="220" t="s">
        <v>1453</v>
      </c>
      <c r="C1731" s="221" t="s">
        <v>4861</v>
      </c>
      <c r="D1731" s="215"/>
      <c r="E1731" s="216"/>
      <c r="F1731" s="217"/>
      <c r="G1731" s="218"/>
    </row>
    <row r="1732" spans="1:7" x14ac:dyDescent="0.2">
      <c r="A1732" s="212"/>
      <c r="B1732" s="220" t="s">
        <v>206</v>
      </c>
      <c r="C1732" s="221" t="s">
        <v>3847</v>
      </c>
      <c r="D1732" s="215"/>
      <c r="E1732" s="216"/>
      <c r="F1732" s="217"/>
      <c r="G1732" s="218"/>
    </row>
    <row r="1733" spans="1:7" x14ac:dyDescent="0.2">
      <c r="A1733" s="212" t="s">
        <v>179</v>
      </c>
      <c r="B1733" s="220" t="s">
        <v>1454</v>
      </c>
      <c r="C1733" s="221" t="s">
        <v>4862</v>
      </c>
      <c r="D1733" s="215"/>
      <c r="E1733" s="216"/>
      <c r="F1733" s="217"/>
      <c r="G1733" s="218"/>
    </row>
    <row r="1734" spans="1:7" ht="48" x14ac:dyDescent="0.2">
      <c r="A1734" s="212" t="s">
        <v>181</v>
      </c>
      <c r="B1734" s="220" t="s">
        <v>1325</v>
      </c>
      <c r="C1734" s="221" t="s">
        <v>4852</v>
      </c>
      <c r="D1734" s="215"/>
      <c r="E1734" s="216"/>
      <c r="F1734" s="217"/>
      <c r="G1734" s="218"/>
    </row>
    <row r="1735" spans="1:7" x14ac:dyDescent="0.2">
      <c r="A1735" s="212" t="s">
        <v>182</v>
      </c>
      <c r="B1735" s="220" t="s">
        <v>1455</v>
      </c>
      <c r="C1735" s="221" t="s">
        <v>4863</v>
      </c>
      <c r="D1735" s="215"/>
      <c r="E1735" s="216"/>
      <c r="F1735" s="217"/>
      <c r="G1735" s="218"/>
    </row>
    <row r="1736" spans="1:7" ht="72" x14ac:dyDescent="0.2">
      <c r="A1736" s="212" t="s">
        <v>183</v>
      </c>
      <c r="B1736" s="220" t="s">
        <v>1456</v>
      </c>
      <c r="C1736" s="221" t="s">
        <v>4864</v>
      </c>
      <c r="D1736" s="215"/>
      <c r="E1736" s="216"/>
      <c r="F1736" s="217"/>
      <c r="G1736" s="218"/>
    </row>
    <row r="1737" spans="1:7" ht="60" x14ac:dyDescent="0.2">
      <c r="A1737" s="212"/>
      <c r="B1737" s="220" t="s">
        <v>1345</v>
      </c>
      <c r="C1737" s="221" t="s">
        <v>4759</v>
      </c>
      <c r="D1737" s="215"/>
      <c r="E1737" s="216"/>
      <c r="F1737" s="217"/>
      <c r="G1737" s="218"/>
    </row>
    <row r="1738" spans="1:7" x14ac:dyDescent="0.2">
      <c r="A1738" s="212"/>
      <c r="B1738" s="220" t="s">
        <v>207</v>
      </c>
      <c r="C1738" s="221" t="s">
        <v>3745</v>
      </c>
      <c r="D1738" s="215" t="s">
        <v>194</v>
      </c>
      <c r="E1738" s="216">
        <v>96.72</v>
      </c>
      <c r="F1738" s="4"/>
      <c r="G1738" s="218">
        <f t="shared" ref="G1738:G1739" si="17">ROUND(E1738*F1738,2)</f>
        <v>0</v>
      </c>
    </row>
    <row r="1739" spans="1:7" x14ac:dyDescent="0.2">
      <c r="A1739" s="212"/>
      <c r="B1739" s="220" t="s">
        <v>208</v>
      </c>
      <c r="C1739" s="221" t="s">
        <v>209</v>
      </c>
      <c r="D1739" s="215" t="s">
        <v>194</v>
      </c>
      <c r="E1739" s="216">
        <v>0</v>
      </c>
      <c r="F1739" s="217"/>
      <c r="G1739" s="218">
        <f t="shared" si="17"/>
        <v>0</v>
      </c>
    </row>
    <row r="1740" spans="1:7" x14ac:dyDescent="0.2">
      <c r="A1740" s="212"/>
      <c r="B1740" s="220"/>
      <c r="C1740" s="221"/>
      <c r="D1740" s="215"/>
      <c r="E1740" s="216"/>
      <c r="F1740" s="217"/>
      <c r="G1740" s="218"/>
    </row>
    <row r="1741" spans="1:7" ht="24" x14ac:dyDescent="0.2">
      <c r="A1741" s="222" t="str">
        <f>CONCATENATE($A$14,".",TEXT(COUNTA(A$15:A1740)-COUNTIF(A$15:A1740,"*.")-COUNTIF(A$15:A1740,"*)")+1,0))</f>
        <v>2.3.130</v>
      </c>
      <c r="B1741" s="220" t="s">
        <v>1457</v>
      </c>
      <c r="C1741" s="221" t="s">
        <v>4865</v>
      </c>
      <c r="D1741" s="215"/>
      <c r="E1741" s="216"/>
      <c r="F1741" s="217"/>
      <c r="G1741" s="218"/>
    </row>
    <row r="1742" spans="1:7" x14ac:dyDescent="0.2">
      <c r="A1742" s="212"/>
      <c r="B1742" s="220" t="s">
        <v>207</v>
      </c>
      <c r="C1742" s="221" t="s">
        <v>3745</v>
      </c>
      <c r="D1742" s="215" t="s">
        <v>251</v>
      </c>
      <c r="E1742" s="216">
        <v>761.25</v>
      </c>
      <c r="F1742" s="4"/>
      <c r="G1742" s="218">
        <f t="shared" ref="G1742:G1743" si="18">ROUND(E1742*F1742,2)</f>
        <v>0</v>
      </c>
    </row>
    <row r="1743" spans="1:7" x14ac:dyDescent="0.2">
      <c r="A1743" s="212"/>
      <c r="B1743" s="220" t="s">
        <v>208</v>
      </c>
      <c r="C1743" s="221" t="s">
        <v>209</v>
      </c>
      <c r="D1743" s="215" t="s">
        <v>251</v>
      </c>
      <c r="E1743" s="216">
        <v>2257.5</v>
      </c>
      <c r="F1743" s="4"/>
      <c r="G1743" s="218">
        <f t="shared" si="18"/>
        <v>0</v>
      </c>
    </row>
    <row r="1744" spans="1:7" x14ac:dyDescent="0.2">
      <c r="A1744" s="212"/>
      <c r="B1744" s="220"/>
      <c r="C1744" s="221"/>
      <c r="D1744" s="215"/>
      <c r="E1744" s="216"/>
      <c r="F1744" s="217"/>
      <c r="G1744" s="218"/>
    </row>
    <row r="1745" spans="1:7" ht="24" x14ac:dyDescent="0.2">
      <c r="A1745" s="222" t="str">
        <f>CONCATENATE($A$14,".",TEXT(COUNTA(A$15:A1744)-COUNTIF(A$15:A1744,"*.")-COUNTIF(A$15:A1744,"*)")+1,0))</f>
        <v>2.3.131</v>
      </c>
      <c r="B1745" s="220" t="s">
        <v>1458</v>
      </c>
      <c r="C1745" s="221" t="s">
        <v>4866</v>
      </c>
      <c r="D1745" s="215"/>
      <c r="E1745" s="216"/>
      <c r="F1745" s="217"/>
      <c r="G1745" s="218"/>
    </row>
    <row r="1746" spans="1:7" x14ac:dyDescent="0.2">
      <c r="A1746" s="212"/>
      <c r="B1746" s="220" t="s">
        <v>207</v>
      </c>
      <c r="C1746" s="221" t="s">
        <v>3745</v>
      </c>
      <c r="D1746" s="215" t="s">
        <v>251</v>
      </c>
      <c r="E1746" s="216">
        <v>472.5</v>
      </c>
      <c r="F1746" s="4"/>
      <c r="G1746" s="218">
        <f>ROUND(E1746*F1746,2)</f>
        <v>0</v>
      </c>
    </row>
    <row r="1747" spans="1:7" x14ac:dyDescent="0.2">
      <c r="A1747" s="212"/>
      <c r="B1747" s="220" t="s">
        <v>208</v>
      </c>
      <c r="C1747" s="221" t="s">
        <v>209</v>
      </c>
      <c r="D1747" s="215" t="s">
        <v>251</v>
      </c>
      <c r="E1747" s="216">
        <v>1260</v>
      </c>
      <c r="F1747" s="4"/>
      <c r="G1747" s="218">
        <f t="shared" ref="G1747" si="19">ROUND(E1747*F1747,2)</f>
        <v>0</v>
      </c>
    </row>
    <row r="1748" spans="1:7" x14ac:dyDescent="0.2">
      <c r="A1748" s="212"/>
      <c r="B1748" s="220"/>
      <c r="C1748" s="221"/>
      <c r="D1748" s="215"/>
      <c r="E1748" s="216"/>
      <c r="F1748" s="217"/>
      <c r="G1748" s="218"/>
    </row>
    <row r="1749" spans="1:7" ht="60" x14ac:dyDescent="0.2">
      <c r="A1749" s="222" t="str">
        <f>CONCATENATE($A$14,".",TEXT(COUNTA(A$15:A1748)-COUNTIF(A$15:A1748,"*.")-COUNTIF(A$15:A1748,"*)")+1,0))</f>
        <v>2.3.132</v>
      </c>
      <c r="B1749" s="220" t="s">
        <v>1459</v>
      </c>
      <c r="C1749" s="221" t="s">
        <v>4867</v>
      </c>
      <c r="D1749" s="215"/>
      <c r="E1749" s="216"/>
      <c r="F1749" s="217"/>
      <c r="G1749" s="218"/>
    </row>
    <row r="1750" spans="1:7" x14ac:dyDescent="0.2">
      <c r="A1750" s="212"/>
      <c r="B1750" s="220"/>
      <c r="C1750" s="221"/>
      <c r="D1750" s="215"/>
      <c r="E1750" s="216"/>
      <c r="F1750" s="217"/>
      <c r="G1750" s="218"/>
    </row>
    <row r="1751" spans="1:7" ht="120" x14ac:dyDescent="0.2">
      <c r="A1751" s="212" t="s">
        <v>179</v>
      </c>
      <c r="B1751" s="220" t="s">
        <v>1460</v>
      </c>
      <c r="C1751" s="221" t="s">
        <v>4868</v>
      </c>
      <c r="D1751" s="215"/>
      <c r="E1751" s="216"/>
      <c r="F1751" s="217"/>
      <c r="G1751" s="218"/>
    </row>
    <row r="1752" spans="1:7" x14ac:dyDescent="0.2">
      <c r="A1752" s="212"/>
      <c r="B1752" s="220"/>
      <c r="C1752" s="221"/>
      <c r="D1752" s="215"/>
      <c r="E1752" s="216"/>
      <c r="F1752" s="217"/>
      <c r="G1752" s="218"/>
    </row>
    <row r="1753" spans="1:7" ht="120" x14ac:dyDescent="0.2">
      <c r="A1753" s="212" t="s">
        <v>181</v>
      </c>
      <c r="B1753" s="220" t="s">
        <v>1461</v>
      </c>
      <c r="C1753" s="221" t="s">
        <v>4869</v>
      </c>
      <c r="D1753" s="215"/>
      <c r="E1753" s="216"/>
      <c r="F1753" s="217"/>
      <c r="G1753" s="218"/>
    </row>
    <row r="1754" spans="1:7" x14ac:dyDescent="0.2">
      <c r="A1754" s="212"/>
      <c r="B1754" s="220"/>
      <c r="C1754" s="221"/>
      <c r="D1754" s="215"/>
      <c r="E1754" s="216"/>
      <c r="F1754" s="217"/>
      <c r="G1754" s="218"/>
    </row>
    <row r="1755" spans="1:7" ht="120" x14ac:dyDescent="0.2">
      <c r="A1755" s="212" t="s">
        <v>182</v>
      </c>
      <c r="B1755" s="220" t="s">
        <v>1462</v>
      </c>
      <c r="C1755" s="221" t="s">
        <v>4870</v>
      </c>
      <c r="D1755" s="215"/>
      <c r="E1755" s="216"/>
      <c r="F1755" s="217"/>
      <c r="G1755" s="218"/>
    </row>
    <row r="1756" spans="1:7" x14ac:dyDescent="0.2">
      <c r="A1756" s="212"/>
      <c r="B1756" s="220"/>
      <c r="C1756" s="221"/>
      <c r="D1756" s="215"/>
      <c r="E1756" s="216"/>
      <c r="F1756" s="217"/>
      <c r="G1756" s="218"/>
    </row>
    <row r="1757" spans="1:7" ht="120" x14ac:dyDescent="0.2">
      <c r="A1757" s="212" t="s">
        <v>183</v>
      </c>
      <c r="B1757" s="220" t="s">
        <v>1463</v>
      </c>
      <c r="C1757" s="221" t="s">
        <v>4871</v>
      </c>
      <c r="D1757" s="215"/>
      <c r="E1757" s="216"/>
      <c r="F1757" s="217"/>
      <c r="G1757" s="218"/>
    </row>
    <row r="1758" spans="1:7" x14ac:dyDescent="0.2">
      <c r="A1758" s="212"/>
      <c r="B1758" s="220"/>
      <c r="C1758" s="221"/>
      <c r="D1758" s="215"/>
      <c r="E1758" s="216"/>
      <c r="F1758" s="217"/>
      <c r="G1758" s="218"/>
    </row>
    <row r="1759" spans="1:7" ht="108" x14ac:dyDescent="0.2">
      <c r="A1759" s="212" t="s">
        <v>212</v>
      </c>
      <c r="B1759" s="220" t="s">
        <v>1464</v>
      </c>
      <c r="C1759" s="221" t="s">
        <v>4872</v>
      </c>
      <c r="D1759" s="215"/>
      <c r="E1759" s="216"/>
      <c r="F1759" s="217"/>
      <c r="G1759" s="218"/>
    </row>
    <row r="1760" spans="1:7" x14ac:dyDescent="0.2">
      <c r="A1760" s="212"/>
      <c r="B1760" s="220"/>
      <c r="C1760" s="221"/>
      <c r="D1760" s="215"/>
      <c r="E1760" s="216"/>
      <c r="F1760" s="217"/>
      <c r="G1760" s="218"/>
    </row>
    <row r="1761" spans="1:7" ht="108" x14ac:dyDescent="0.2">
      <c r="A1761" s="212" t="s">
        <v>213</v>
      </c>
      <c r="B1761" s="220" t="s">
        <v>1465</v>
      </c>
      <c r="C1761" s="221" t="s">
        <v>4873</v>
      </c>
      <c r="D1761" s="215"/>
      <c r="E1761" s="216"/>
      <c r="F1761" s="217"/>
      <c r="G1761" s="218"/>
    </row>
    <row r="1762" spans="1:7" x14ac:dyDescent="0.2">
      <c r="A1762" s="212"/>
      <c r="B1762" s="220"/>
      <c r="C1762" s="221"/>
      <c r="D1762" s="215"/>
      <c r="E1762" s="216"/>
      <c r="F1762" s="217"/>
      <c r="G1762" s="218"/>
    </row>
    <row r="1763" spans="1:7" ht="204" x14ac:dyDescent="0.2">
      <c r="A1763" s="212" t="s">
        <v>214</v>
      </c>
      <c r="B1763" s="220" t="s">
        <v>1466</v>
      </c>
      <c r="C1763" s="221" t="s">
        <v>4874</v>
      </c>
      <c r="D1763" s="215"/>
      <c r="E1763" s="216"/>
      <c r="F1763" s="217"/>
      <c r="G1763" s="218"/>
    </row>
    <row r="1764" spans="1:7" x14ac:dyDescent="0.2">
      <c r="A1764" s="212"/>
      <c r="B1764" s="220"/>
      <c r="C1764" s="221"/>
      <c r="D1764" s="215"/>
      <c r="E1764" s="216"/>
      <c r="F1764" s="217"/>
      <c r="G1764" s="218"/>
    </row>
    <row r="1765" spans="1:7" ht="108" x14ac:dyDescent="0.2">
      <c r="A1765" s="212" t="s">
        <v>216</v>
      </c>
      <c r="B1765" s="220" t="s">
        <v>1467</v>
      </c>
      <c r="C1765" s="221" t="s">
        <v>4875</v>
      </c>
      <c r="D1765" s="215"/>
      <c r="E1765" s="216"/>
      <c r="F1765" s="217"/>
      <c r="G1765" s="218"/>
    </row>
    <row r="1766" spans="1:7" x14ac:dyDescent="0.2">
      <c r="A1766" s="212"/>
      <c r="B1766" s="220"/>
      <c r="C1766" s="221"/>
      <c r="D1766" s="215"/>
      <c r="E1766" s="216"/>
      <c r="F1766" s="217"/>
      <c r="G1766" s="218"/>
    </row>
    <row r="1767" spans="1:7" ht="108" x14ac:dyDescent="0.2">
      <c r="A1767" s="212" t="s">
        <v>217</v>
      </c>
      <c r="B1767" s="220" t="s">
        <v>1468</v>
      </c>
      <c r="C1767" s="221" t="s">
        <v>4876</v>
      </c>
      <c r="D1767" s="215"/>
      <c r="E1767" s="216"/>
      <c r="F1767" s="217"/>
      <c r="G1767" s="218"/>
    </row>
    <row r="1768" spans="1:7" x14ac:dyDescent="0.2">
      <c r="A1768" s="212"/>
      <c r="B1768" s="220"/>
      <c r="C1768" s="221"/>
      <c r="D1768" s="215"/>
      <c r="E1768" s="216"/>
      <c r="F1768" s="217"/>
      <c r="G1768" s="218"/>
    </row>
    <row r="1769" spans="1:7" ht="108" x14ac:dyDescent="0.2">
      <c r="A1769" s="212" t="s">
        <v>218</v>
      </c>
      <c r="B1769" s="220" t="s">
        <v>1469</v>
      </c>
      <c r="C1769" s="221" t="s">
        <v>4877</v>
      </c>
      <c r="D1769" s="215"/>
      <c r="E1769" s="216"/>
      <c r="F1769" s="217"/>
      <c r="G1769" s="218"/>
    </row>
    <row r="1770" spans="1:7" x14ac:dyDescent="0.2">
      <c r="A1770" s="212"/>
      <c r="B1770" s="220"/>
      <c r="C1770" s="221"/>
      <c r="D1770" s="215"/>
      <c r="E1770" s="216"/>
      <c r="F1770" s="217"/>
      <c r="G1770" s="218"/>
    </row>
    <row r="1771" spans="1:7" ht="108" x14ac:dyDescent="0.2">
      <c r="A1771" s="212" t="s">
        <v>220</v>
      </c>
      <c r="B1771" s="220" t="s">
        <v>1470</v>
      </c>
      <c r="C1771" s="221" t="s">
        <v>4878</v>
      </c>
      <c r="D1771" s="215"/>
      <c r="E1771" s="216"/>
      <c r="F1771" s="217"/>
      <c r="G1771" s="218"/>
    </row>
    <row r="1772" spans="1:7" x14ac:dyDescent="0.2">
      <c r="A1772" s="212"/>
      <c r="B1772" s="220"/>
      <c r="C1772" s="221"/>
      <c r="D1772" s="215"/>
      <c r="E1772" s="216"/>
      <c r="F1772" s="217"/>
      <c r="G1772" s="218"/>
    </row>
    <row r="1773" spans="1:7" x14ac:dyDescent="0.2">
      <c r="A1773" s="212"/>
      <c r="B1773" s="220" t="s">
        <v>1471</v>
      </c>
      <c r="C1773" s="221" t="s">
        <v>4879</v>
      </c>
      <c r="D1773" s="215" t="s">
        <v>253</v>
      </c>
      <c r="E1773" s="216">
        <v>1</v>
      </c>
      <c r="F1773" s="4"/>
      <c r="G1773" s="218">
        <f t="shared" ref="G1773" si="20">ROUND(E1773*F1773,2)</f>
        <v>0</v>
      </c>
    </row>
    <row r="1774" spans="1:7" x14ac:dyDescent="0.2">
      <c r="A1774" s="212"/>
      <c r="B1774" s="220"/>
      <c r="C1774" s="221"/>
      <c r="D1774" s="215"/>
      <c r="E1774" s="216"/>
      <c r="F1774" s="217"/>
      <c r="G1774" s="218"/>
    </row>
    <row r="1775" spans="1:7" ht="48" x14ac:dyDescent="0.2">
      <c r="A1775" s="222" t="str">
        <f>CONCATENATE($A$14,".",TEXT(COUNTA(A$15:A1774)-COUNTIF(A$15:A1774,"*.")-COUNTIF(A$15:A1774,"*)")+1,0))</f>
        <v>2.3.133</v>
      </c>
      <c r="B1775" s="220" t="s">
        <v>1472</v>
      </c>
      <c r="C1775" s="221" t="s">
        <v>4880</v>
      </c>
      <c r="D1775" s="215"/>
      <c r="E1775" s="216"/>
      <c r="F1775" s="217"/>
      <c r="G1775" s="218"/>
    </row>
    <row r="1776" spans="1:7" x14ac:dyDescent="0.2">
      <c r="A1776" s="212"/>
      <c r="B1776" s="220" t="s">
        <v>207</v>
      </c>
      <c r="C1776" s="221" t="s">
        <v>3745</v>
      </c>
      <c r="D1776" s="215" t="s">
        <v>194</v>
      </c>
      <c r="E1776" s="216">
        <v>38.74</v>
      </c>
      <c r="F1776" s="4"/>
      <c r="G1776" s="218">
        <f t="shared" ref="G1776:G1777" si="21">ROUND(E1776*F1776,2)</f>
        <v>0</v>
      </c>
    </row>
    <row r="1777" spans="1:7" x14ac:dyDescent="0.2">
      <c r="A1777" s="212"/>
      <c r="B1777" s="220" t="s">
        <v>208</v>
      </c>
      <c r="C1777" s="221" t="s">
        <v>209</v>
      </c>
      <c r="D1777" s="215" t="s">
        <v>194</v>
      </c>
      <c r="E1777" s="216">
        <v>224.4</v>
      </c>
      <c r="F1777" s="4"/>
      <c r="G1777" s="218">
        <f t="shared" si="21"/>
        <v>0</v>
      </c>
    </row>
    <row r="1778" spans="1:7" x14ac:dyDescent="0.2">
      <c r="A1778" s="212"/>
      <c r="B1778" s="220"/>
      <c r="C1778" s="221"/>
      <c r="D1778" s="215"/>
      <c r="E1778" s="216"/>
      <c r="F1778" s="217"/>
      <c r="G1778" s="218"/>
    </row>
    <row r="1779" spans="1:7" ht="96" x14ac:dyDescent="0.2">
      <c r="A1779" s="222" t="str">
        <f>CONCATENATE($A$14,".",TEXT(COUNTA(A$15:A1778)-COUNTIF(A$15:A1778,"*.")-COUNTIF(A$15:A1778,"*)")+1,0))</f>
        <v>2.3.134</v>
      </c>
      <c r="B1779" s="220" t="s">
        <v>1473</v>
      </c>
      <c r="C1779" s="221" t="s">
        <v>4881</v>
      </c>
      <c r="D1779" s="215"/>
      <c r="E1779" s="216"/>
      <c r="F1779" s="217"/>
      <c r="G1779" s="218"/>
    </row>
    <row r="1780" spans="1:7" x14ac:dyDescent="0.2">
      <c r="A1780" s="212"/>
      <c r="B1780" s="220" t="s">
        <v>207</v>
      </c>
      <c r="C1780" s="221" t="s">
        <v>3745</v>
      </c>
      <c r="D1780" s="215" t="s">
        <v>251</v>
      </c>
      <c r="E1780" s="216">
        <v>249.6</v>
      </c>
      <c r="F1780" s="4"/>
      <c r="G1780" s="218">
        <f t="shared" ref="G1780:G1781" si="22">ROUND(E1780*F1780,2)</f>
        <v>0</v>
      </c>
    </row>
    <row r="1781" spans="1:7" x14ac:dyDescent="0.2">
      <c r="A1781" s="212"/>
      <c r="B1781" s="220" t="s">
        <v>208</v>
      </c>
      <c r="C1781" s="221" t="s">
        <v>209</v>
      </c>
      <c r="D1781" s="215" t="s">
        <v>251</v>
      </c>
      <c r="E1781" s="216">
        <v>4839.8999999999996</v>
      </c>
      <c r="F1781" s="4"/>
      <c r="G1781" s="218">
        <f t="shared" si="22"/>
        <v>0</v>
      </c>
    </row>
    <row r="1782" spans="1:7" x14ac:dyDescent="0.2">
      <c r="A1782" s="212"/>
      <c r="B1782" s="220"/>
      <c r="C1782" s="221"/>
      <c r="D1782" s="215"/>
      <c r="E1782" s="216"/>
      <c r="F1782" s="217"/>
      <c r="G1782" s="218"/>
    </row>
    <row r="1783" spans="1:7" ht="48" x14ac:dyDescent="0.2">
      <c r="A1783" s="222" t="str">
        <f>CONCATENATE($A$14,".",TEXT(COUNTA(A$15:A1782)-COUNTIF(A$15:A1782,"*.")-COUNTIF(A$15:A1782,"*)")+1,0))</f>
        <v>2.3.135</v>
      </c>
      <c r="B1783" s="220" t="s">
        <v>1474</v>
      </c>
      <c r="C1783" s="221" t="s">
        <v>4882</v>
      </c>
      <c r="D1783" s="215" t="s">
        <v>194</v>
      </c>
      <c r="E1783" s="216">
        <v>186</v>
      </c>
      <c r="F1783" s="4"/>
      <c r="G1783" s="218">
        <f t="shared" ref="G1783" si="23">ROUND(E1783*F1783,2)</f>
        <v>0</v>
      </c>
    </row>
    <row r="1784" spans="1:7" x14ac:dyDescent="0.2">
      <c r="A1784" s="212"/>
      <c r="B1784" s="220"/>
      <c r="C1784" s="221"/>
      <c r="D1784" s="215"/>
      <c r="E1784" s="216"/>
      <c r="F1784" s="217"/>
      <c r="G1784" s="218"/>
    </row>
    <row r="1785" spans="1:7" ht="24" x14ac:dyDescent="0.2">
      <c r="A1785" s="222" t="str">
        <f>CONCATENATE($A$14,".",TEXT(COUNTA(A$15:A1784)-COUNTIF(A$15:A1784,"*.")-COUNTIF(A$15:A1784,"*)")+1,0))</f>
        <v>2.3.136</v>
      </c>
      <c r="B1785" s="220" t="s">
        <v>1475</v>
      </c>
      <c r="C1785" s="221" t="s">
        <v>4883</v>
      </c>
      <c r="D1785" s="215"/>
      <c r="E1785" s="216"/>
      <c r="F1785" s="217"/>
      <c r="G1785" s="218"/>
    </row>
    <row r="1786" spans="1:7" ht="24" x14ac:dyDescent="0.2">
      <c r="A1786" s="212"/>
      <c r="B1786" s="220" t="s">
        <v>1476</v>
      </c>
      <c r="C1786" s="221" t="s">
        <v>4884</v>
      </c>
      <c r="D1786" s="215"/>
      <c r="E1786" s="216"/>
      <c r="F1786" s="217"/>
      <c r="G1786" s="218"/>
    </row>
    <row r="1787" spans="1:7" ht="72" x14ac:dyDescent="0.2">
      <c r="A1787" s="212" t="s">
        <v>179</v>
      </c>
      <c r="B1787" s="220" t="s">
        <v>1477</v>
      </c>
      <c r="C1787" s="221" t="s">
        <v>4885</v>
      </c>
      <c r="D1787" s="215" t="s">
        <v>194</v>
      </c>
      <c r="E1787" s="216">
        <v>120.82</v>
      </c>
      <c r="F1787" s="4"/>
      <c r="G1787" s="218">
        <f t="shared" ref="G1787" si="24">ROUND(E1787*F1787,2)</f>
        <v>0</v>
      </c>
    </row>
    <row r="1788" spans="1:7" x14ac:dyDescent="0.2">
      <c r="A1788" s="212"/>
      <c r="B1788" s="220"/>
      <c r="C1788" s="221"/>
      <c r="D1788" s="215"/>
      <c r="E1788" s="216"/>
      <c r="F1788" s="217"/>
      <c r="G1788" s="218"/>
    </row>
    <row r="1789" spans="1:7" ht="24" x14ac:dyDescent="0.2">
      <c r="A1789" s="222" t="str">
        <f>CONCATENATE($A$14,".",TEXT(COUNTA(A$15:A1788)-COUNTIF(A$15:A1788,"*.")-COUNTIF(A$15:A1788,"*)")+1,0))</f>
        <v>2.3.137</v>
      </c>
      <c r="B1789" s="220" t="s">
        <v>1478</v>
      </c>
      <c r="C1789" s="221" t="s">
        <v>4886</v>
      </c>
      <c r="D1789" s="215"/>
      <c r="E1789" s="216"/>
      <c r="F1789" s="217"/>
      <c r="G1789" s="218"/>
    </row>
    <row r="1790" spans="1:7" ht="24" x14ac:dyDescent="0.2">
      <c r="A1790" s="212"/>
      <c r="B1790" s="220" t="s">
        <v>1479</v>
      </c>
      <c r="C1790" s="221" t="s">
        <v>4887</v>
      </c>
      <c r="D1790" s="215"/>
      <c r="E1790" s="216"/>
      <c r="F1790" s="217"/>
      <c r="G1790" s="218"/>
    </row>
    <row r="1791" spans="1:7" ht="48" x14ac:dyDescent="0.2">
      <c r="A1791" s="212" t="s">
        <v>179</v>
      </c>
      <c r="B1791" s="220" t="s">
        <v>1255</v>
      </c>
      <c r="C1791" s="221" t="s">
        <v>4676</v>
      </c>
      <c r="D1791" s="215"/>
      <c r="E1791" s="216"/>
      <c r="F1791" s="217"/>
      <c r="G1791" s="218"/>
    </row>
    <row r="1792" spans="1:7" ht="36" x14ac:dyDescent="0.2">
      <c r="A1792" s="212" t="s">
        <v>181</v>
      </c>
      <c r="B1792" s="220" t="s">
        <v>1480</v>
      </c>
      <c r="C1792" s="221" t="s">
        <v>4888</v>
      </c>
      <c r="D1792" s="215" t="s">
        <v>194</v>
      </c>
      <c r="E1792" s="216">
        <v>22.43</v>
      </c>
      <c r="F1792" s="4"/>
      <c r="G1792" s="218">
        <f t="shared" ref="G1792:G1796" si="25">ROUND(E1792*F1792,2)</f>
        <v>0</v>
      </c>
    </row>
    <row r="1793" spans="1:7" x14ac:dyDescent="0.2">
      <c r="A1793" s="212"/>
      <c r="B1793" s="220"/>
      <c r="C1793" s="221"/>
      <c r="D1793" s="215"/>
      <c r="E1793" s="216"/>
      <c r="F1793" s="217"/>
      <c r="G1793" s="218"/>
    </row>
    <row r="1794" spans="1:7" ht="108" x14ac:dyDescent="0.2">
      <c r="A1794" s="222" t="str">
        <f>CONCATENATE($A$14,".",TEXT(COUNTA(A$15:A1793)-COUNTIF(A$15:A1793,"*.")-COUNTIF(A$15:A1793,"*)")+1,0))</f>
        <v>2.3.138</v>
      </c>
      <c r="B1794" s="220" t="s">
        <v>1481</v>
      </c>
      <c r="C1794" s="221" t="s">
        <v>4889</v>
      </c>
      <c r="D1794" s="215" t="s">
        <v>180</v>
      </c>
      <c r="E1794" s="216">
        <v>560</v>
      </c>
      <c r="F1794" s="4"/>
      <c r="G1794" s="218">
        <f t="shared" si="25"/>
        <v>0</v>
      </c>
    </row>
    <row r="1795" spans="1:7" x14ac:dyDescent="0.2">
      <c r="A1795" s="212"/>
      <c r="B1795" s="220"/>
      <c r="C1795" s="221"/>
      <c r="D1795" s="215"/>
      <c r="E1795" s="216"/>
      <c r="F1795" s="217"/>
      <c r="G1795" s="218"/>
    </row>
    <row r="1796" spans="1:7" ht="108" x14ac:dyDescent="0.2">
      <c r="A1796" s="222" t="str">
        <f>CONCATENATE($A$14,".",TEXT(COUNTA(A$15:A1795)-COUNTIF(A$15:A1795,"*.")-COUNTIF(A$15:A1795,"*)")+1,0))</f>
        <v>2.3.139</v>
      </c>
      <c r="B1796" s="220" t="s">
        <v>1482</v>
      </c>
      <c r="C1796" s="221" t="s">
        <v>4890</v>
      </c>
      <c r="D1796" s="215" t="s">
        <v>180</v>
      </c>
      <c r="E1796" s="216">
        <v>245</v>
      </c>
      <c r="F1796" s="4"/>
      <c r="G1796" s="218">
        <f t="shared" si="25"/>
        <v>0</v>
      </c>
    </row>
    <row r="1797" spans="1:7" x14ac:dyDescent="0.2">
      <c r="A1797" s="318"/>
      <c r="B1797" s="244"/>
      <c r="C1797" s="245"/>
      <c r="D1797" s="246"/>
      <c r="E1797" s="247"/>
      <c r="F1797" s="248"/>
      <c r="G1797" s="249"/>
    </row>
    <row r="1798" spans="1:7" ht="72" x14ac:dyDescent="0.2">
      <c r="A1798" s="222" t="str">
        <f>CONCATENATE($A$14,".",TEXT(COUNTA(A$15:A1797)-COUNTIF(A$15:A1797,"*.")-COUNTIF(A$15:A1797,"*)")+1,0))</f>
        <v>2.3.140</v>
      </c>
      <c r="B1798" s="244" t="s">
        <v>3043</v>
      </c>
      <c r="C1798" s="245" t="s">
        <v>4891</v>
      </c>
      <c r="D1798" s="246"/>
      <c r="E1798" s="247"/>
      <c r="F1798" s="248"/>
      <c r="G1798" s="249"/>
    </row>
    <row r="1799" spans="1:7" x14ac:dyDescent="0.2">
      <c r="A1799" s="318" t="s">
        <v>179</v>
      </c>
      <c r="B1799" s="244" t="s">
        <v>3044</v>
      </c>
      <c r="C1799" s="245" t="s">
        <v>4892</v>
      </c>
      <c r="D1799" s="246" t="s">
        <v>251</v>
      </c>
      <c r="E1799" s="247">
        <v>155</v>
      </c>
      <c r="F1799" s="5"/>
      <c r="G1799" s="218">
        <f t="shared" ref="G1799:G1803" si="26">ROUND(E1799*F1799,2)</f>
        <v>0</v>
      </c>
    </row>
    <row r="1800" spans="1:7" x14ac:dyDescent="0.2">
      <c r="A1800" s="318" t="s">
        <v>181</v>
      </c>
      <c r="B1800" s="244" t="s">
        <v>3045</v>
      </c>
      <c r="C1800" s="245" t="s">
        <v>4893</v>
      </c>
      <c r="D1800" s="246" t="s">
        <v>251</v>
      </c>
      <c r="E1800" s="247">
        <v>140</v>
      </c>
      <c r="F1800" s="5"/>
      <c r="G1800" s="218">
        <f t="shared" si="26"/>
        <v>0</v>
      </c>
    </row>
    <row r="1801" spans="1:7" x14ac:dyDescent="0.2">
      <c r="A1801" s="318" t="s">
        <v>182</v>
      </c>
      <c r="B1801" s="244" t="s">
        <v>3046</v>
      </c>
      <c r="C1801" s="245" t="s">
        <v>4894</v>
      </c>
      <c r="D1801" s="246" t="s">
        <v>251</v>
      </c>
      <c r="E1801" s="247">
        <v>160</v>
      </c>
      <c r="F1801" s="5"/>
      <c r="G1801" s="218">
        <f t="shared" si="26"/>
        <v>0</v>
      </c>
    </row>
    <row r="1802" spans="1:7" x14ac:dyDescent="0.2">
      <c r="A1802" s="318"/>
      <c r="B1802" s="244"/>
      <c r="C1802" s="245"/>
      <c r="D1802" s="246"/>
      <c r="E1802" s="247"/>
      <c r="F1802" s="248"/>
      <c r="G1802" s="249"/>
    </row>
    <row r="1803" spans="1:7" ht="48" x14ac:dyDescent="0.2">
      <c r="A1803" s="222" t="str">
        <f>CONCATENATE($A$14,".",TEXT(COUNTA(A$15:A1802)-COUNTIF(A$15:A1802,"*.")-COUNTIF(A$15:A1802,"*)")+1,0))</f>
        <v>2.3.141</v>
      </c>
      <c r="B1803" s="244" t="s">
        <v>3204</v>
      </c>
      <c r="C1803" s="245" t="s">
        <v>4895</v>
      </c>
      <c r="D1803" s="246" t="s">
        <v>251</v>
      </c>
      <c r="E1803" s="247">
        <v>200</v>
      </c>
      <c r="F1803" s="5"/>
      <c r="G1803" s="218">
        <f t="shared" si="26"/>
        <v>0</v>
      </c>
    </row>
    <row r="1804" spans="1:7" x14ac:dyDescent="0.2">
      <c r="A1804" s="318"/>
      <c r="B1804" s="244"/>
      <c r="C1804" s="245"/>
      <c r="D1804" s="246"/>
      <c r="E1804" s="247"/>
      <c r="F1804" s="248"/>
      <c r="G1804" s="249"/>
    </row>
    <row r="1805" spans="1:7" ht="36" x14ac:dyDescent="0.2">
      <c r="A1805" s="222" t="str">
        <f>CONCATENATE($A$14,".",TEXT(COUNTA(A$15:A1804)-COUNTIF(A$15:A1804,"*.")-COUNTIF(A$15:A1804,"*)")+1,0))</f>
        <v>2.3.142</v>
      </c>
      <c r="B1805" s="244" t="s">
        <v>3207</v>
      </c>
      <c r="C1805" s="245" t="s">
        <v>4896</v>
      </c>
      <c r="D1805" s="246"/>
      <c r="E1805" s="247"/>
      <c r="F1805" s="248"/>
      <c r="G1805" s="249"/>
    </row>
    <row r="1806" spans="1:7" x14ac:dyDescent="0.2">
      <c r="A1806" s="318" t="s">
        <v>179</v>
      </c>
      <c r="B1806" s="244" t="s">
        <v>3205</v>
      </c>
      <c r="C1806" s="245" t="s">
        <v>4897</v>
      </c>
      <c r="D1806" s="246" t="s">
        <v>251</v>
      </c>
      <c r="E1806" s="247">
        <v>45</v>
      </c>
      <c r="F1806" s="5"/>
      <c r="G1806" s="218">
        <f t="shared" ref="G1806:G1807" si="27">ROUND(E1806*F1806,2)</f>
        <v>0</v>
      </c>
    </row>
    <row r="1807" spans="1:7" x14ac:dyDescent="0.2">
      <c r="A1807" s="318" t="s">
        <v>181</v>
      </c>
      <c r="B1807" s="244" t="s">
        <v>3206</v>
      </c>
      <c r="C1807" s="245" t="s">
        <v>4898</v>
      </c>
      <c r="D1807" s="246" t="s">
        <v>251</v>
      </c>
      <c r="E1807" s="247">
        <v>60</v>
      </c>
      <c r="F1807" s="5"/>
      <c r="G1807" s="218">
        <f t="shared" si="27"/>
        <v>0</v>
      </c>
    </row>
    <row r="1808" spans="1:7" x14ac:dyDescent="0.2">
      <c r="A1808" s="223"/>
      <c r="B1808" s="224"/>
      <c r="C1808" s="225"/>
      <c r="D1808" s="226"/>
      <c r="E1808" s="227"/>
      <c r="F1808" s="228"/>
      <c r="G1808" s="229"/>
    </row>
    <row r="1809" spans="1:7" s="250" customFormat="1" x14ac:dyDescent="0.2">
      <c r="A1809" s="230"/>
      <c r="B1809" s="190" t="str">
        <f>$B$8</f>
        <v>MK PREDELNE STENE IN OBLOGE</v>
      </c>
      <c r="C1809" s="190" t="str">
        <f>$C$8</f>
        <v>MK PARTITIONS AND CLADDINGS</v>
      </c>
      <c r="D1809" s="191"/>
      <c r="E1809" s="319"/>
      <c r="F1809" s="330"/>
      <c r="G1809" s="231">
        <f>SUM(G13:G1808)</f>
        <v>0</v>
      </c>
    </row>
  </sheetData>
  <sheetProtection algorithmName="SHA-512" hashValue="KDJwjK3hXj+3j/CLrWds9u9E4AkIgbjYBe7ZRRQZAajzJ3E4mxPQebcDvfShlTiQN1TAkzuCj99PRklJ/I1tIw==" saltValue="1ubUAiElu2LG93CTeJMNGw==" spinCount="100000" sheet="1" objects="1" scenarios="1" sort="0" autoFilter="0" pivotTables="0"/>
  <dataValidations count="1">
    <dataValidation type="custom" allowBlank="1" showInputMessage="1" showErrorMessage="1" errorTitle="Vnos onemogočen" error="Vnos ni dovoljen: količina je 0 ali prazna." sqref="F95 F1739 F1715 F1711 F1705 F1685 F1681 F1672 F1664 F1647 F1638 F1630 F1623 F1616 F1609 F1601 F1593 F1587 F1580 F1573 F1564 F1558 F1536 F1528 F1500 F1493 F1485 F1476 F1456 F1449 F1443 F1439 F1435 F1427 F1423 F1415 F1409 F1398 F1390 F1381 F1371 F1362 F1351:F1352 F1347 F1336 F1332 F1325 F1320 F1309 F1304 F1294 F1285 F1275 F1264 F1252 F1242 F1231 F1219 F1215 F1209 F1205 F1201 F1192 F1188 F1182 F1178 F1166 F1162 F1154 F1146 F1137 F1129 F1111 F1102 F1093 F1085 F1080 F1072 F1062 F1051 F1044 F1039 F1030 F1025 F1016 F1011 F1002 F994 F987 F961 F954 F949 F941 F937 F933 F916 F911 F905 F880 F872 F864 F856 F847 F842 F834 F804 F799 F793 F765 F760 F754 F746 F741 F736 F727 F699 F669 F648 F641 F634 F626 F617 F612 F607 F599 F590 F581 F577 F573 F567 F563 F530 F526 F522 F513 F509 F505 F496 F470 F465 F461 F453 F448 F439 F432 F423 F418 F407 F402 F398 F390 F386 F379 F371 F367 F359 F354 F341 F333 F323 F315 F306 F299 F295 F289 F285 F281 F272 F268 F263 F259 F227 F223 F219 F208 F199 F195 F191 F182 F178 F174 F165 F159 F155 F150 F144 F140 F133 F129 F125 F99" xr:uid="{408E8310-5663-44A2-8A45-EA0E29CD99FB}">
      <formula1>FALSE</formula1>
    </dataValidation>
  </dataValidations>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34" manualBreakCount="34">
    <brk id="101" max="16383" man="1"/>
    <brk id="252" max="16383" man="1"/>
    <brk id="273" max="16383" man="1"/>
    <brk id="296" max="16383" man="1"/>
    <brk id="316" max="16383" man="1"/>
    <brk id="342" max="16383" man="1"/>
    <brk id="369" max="16383" man="1"/>
    <brk id="392" max="16383" man="1"/>
    <brk id="434" max="16383" man="1"/>
    <brk id="455" max="16383" man="1"/>
    <brk id="605" max="16383" man="1"/>
    <brk id="684" max="16383" man="1"/>
    <brk id="708" max="16383" man="1"/>
    <brk id="858" max="16383" man="1"/>
    <brk id="882" max="16383" man="1"/>
    <brk id="907" max="16383" man="1"/>
    <brk id="934" max="16383" man="1"/>
    <brk id="980" max="16383" man="1"/>
    <brk id="1004" max="16383" man="1"/>
    <brk id="1082" max="16383" man="1"/>
    <brk id="1104" max="16383" man="1"/>
    <brk id="1123" max="16383" man="1"/>
    <brk id="1147" max="16383" man="1"/>
    <brk id="1220" max="16383" man="1"/>
    <brk id="1243" max="16383" man="1"/>
    <brk id="1363" max="16383" man="1"/>
    <brk id="1428" max="16383" man="1"/>
    <brk id="1451" max="16383" man="1"/>
    <brk id="1478" max="16383" man="1"/>
    <brk id="1537" max="16383" man="1"/>
    <brk id="1595" max="16383" man="1"/>
    <brk id="1645" max="16383" man="1"/>
    <brk id="1660" max="16383" man="1"/>
    <brk id="1778"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3D50-5007-4C5C-80A9-747DB3E6F336}">
  <sheetPr codeName="List16">
    <pageSetUpPr fitToPage="1"/>
  </sheetPr>
  <dimension ref="A1:H1734"/>
  <sheetViews>
    <sheetView view="pageBreakPreview" zoomScaleNormal="100" zoomScaleSheetLayoutView="100" workbookViewId="0"/>
  </sheetViews>
  <sheetFormatPr defaultColWidth="9.140625" defaultRowHeight="12.75" x14ac:dyDescent="0.2"/>
  <cols>
    <col min="1" max="1" width="7.7109375" style="365" customWidth="1"/>
    <col min="2" max="3" width="50.7109375" style="367" customWidth="1"/>
    <col min="4" max="4" width="4.7109375" style="71" customWidth="1"/>
    <col min="5" max="5" width="10.7109375" style="366" customWidth="1"/>
    <col min="6" max="6" width="10.7109375" style="73" customWidth="1"/>
    <col min="7" max="7" width="12.7109375" style="72" customWidth="1"/>
  </cols>
  <sheetData>
    <row r="1" spans="1:8" x14ac:dyDescent="0.2">
      <c r="A1" s="41" t="s">
        <v>5</v>
      </c>
      <c r="B1" s="42" t="str">
        <f>'0_Osebe'!$B$1</f>
        <v>UNIVERZA V LJUBLJANI</v>
      </c>
      <c r="C1" s="42" t="str">
        <f>'0_Osebe'!$C$1</f>
        <v>UNIVERSITY IN LJUBLJANA</v>
      </c>
      <c r="D1" s="149"/>
      <c r="E1" s="331"/>
      <c r="F1" s="332"/>
      <c r="H1" s="333"/>
    </row>
    <row r="2" spans="1:8" x14ac:dyDescent="0.2">
      <c r="A2" s="41"/>
      <c r="B2" s="45"/>
      <c r="C2" s="45"/>
      <c r="D2" s="149"/>
      <c r="E2" s="331"/>
      <c r="F2" s="332"/>
      <c r="H2" s="41"/>
    </row>
    <row r="3" spans="1:8" x14ac:dyDescent="0.2">
      <c r="A3" s="41" t="s">
        <v>8</v>
      </c>
      <c r="B3" s="42" t="str">
        <f>'0_Osebe'!$B$3</f>
        <v>Fakulteta za strojništvo</v>
      </c>
      <c r="C3" s="42" t="str">
        <f>'0_Osebe'!$C$3</f>
        <v>Faculty of Mechanical Engineering</v>
      </c>
      <c r="D3" s="149"/>
      <c r="E3" s="331"/>
      <c r="F3" s="332"/>
      <c r="H3" s="333"/>
    </row>
    <row r="4" spans="1:8" x14ac:dyDescent="0.2">
      <c r="A4" s="41" t="s">
        <v>7</v>
      </c>
      <c r="B4" s="42" t="str">
        <f>'0_Osebe'!$B$4</f>
        <v>STAVBA FAKULTETE</v>
      </c>
      <c r="C4" s="42" t="str">
        <f>'0_Osebe'!$C$4</f>
        <v>FACULTY BUILDING</v>
      </c>
      <c r="D4" s="149"/>
      <c r="E4" s="331"/>
      <c r="F4" s="332"/>
      <c r="H4" s="333"/>
    </row>
    <row r="5" spans="1:8" x14ac:dyDescent="0.2">
      <c r="A5" s="149"/>
      <c r="B5" s="45"/>
      <c r="C5" s="45"/>
      <c r="D5" s="334"/>
      <c r="E5" s="335"/>
      <c r="F5" s="149"/>
      <c r="G5" s="147"/>
    </row>
    <row r="6" spans="1:8" x14ac:dyDescent="0.2">
      <c r="A6" s="41"/>
      <c r="B6" s="45"/>
      <c r="C6" s="45"/>
      <c r="D6" s="41"/>
      <c r="E6" s="335"/>
      <c r="F6" s="149"/>
      <c r="G6" s="147"/>
    </row>
    <row r="7" spans="1:8" x14ac:dyDescent="0.2">
      <c r="A7" s="42" t="s">
        <v>3281</v>
      </c>
      <c r="B7" s="175" t="s">
        <v>156</v>
      </c>
      <c r="C7" s="175" t="s">
        <v>6568</v>
      </c>
      <c r="D7" s="45"/>
      <c r="E7" s="304"/>
      <c r="F7" s="56"/>
      <c r="G7" s="147"/>
    </row>
    <row r="8" spans="1:8" x14ac:dyDescent="0.2">
      <c r="A8" s="178" t="s">
        <v>3291</v>
      </c>
      <c r="B8" s="172" t="s">
        <v>1483</v>
      </c>
      <c r="C8" s="172" t="s">
        <v>6445</v>
      </c>
      <c r="D8" s="45"/>
      <c r="E8" s="304"/>
      <c r="F8" s="56"/>
      <c r="G8" s="147">
        <f>G104</f>
        <v>0</v>
      </c>
    </row>
    <row r="9" spans="1:8" x14ac:dyDescent="0.2">
      <c r="A9" s="41"/>
      <c r="B9" s="45"/>
      <c r="C9" s="45"/>
      <c r="D9" s="336"/>
      <c r="E9" s="304"/>
      <c r="F9" s="56"/>
      <c r="G9" s="147"/>
    </row>
    <row r="10" spans="1:8" x14ac:dyDescent="0.2">
      <c r="A10" s="337" t="s">
        <v>6554</v>
      </c>
      <c r="B10" s="45"/>
      <c r="C10" s="45"/>
      <c r="D10" s="336"/>
      <c r="E10" s="304"/>
      <c r="F10" s="56"/>
      <c r="G10" s="147"/>
    </row>
    <row r="11" spans="1:8" x14ac:dyDescent="0.2">
      <c r="A11" s="338"/>
      <c r="B11" s="339"/>
      <c r="C11" s="339"/>
      <c r="D11" s="340"/>
      <c r="E11" s="341"/>
      <c r="F11" s="342"/>
      <c r="G11" s="343"/>
    </row>
    <row r="12" spans="1:8" x14ac:dyDescent="0.2">
      <c r="A12" s="344" t="s">
        <v>0</v>
      </c>
      <c r="B12" s="190" t="s">
        <v>1</v>
      </c>
      <c r="C12" s="190" t="s">
        <v>6557</v>
      </c>
      <c r="D12" s="345" t="s">
        <v>34</v>
      </c>
      <c r="E12" s="346" t="s">
        <v>2</v>
      </c>
      <c r="F12" s="347" t="s">
        <v>33</v>
      </c>
      <c r="G12" s="348" t="s">
        <v>3</v>
      </c>
    </row>
    <row r="13" spans="1:8" x14ac:dyDescent="0.2">
      <c r="A13" s="349"/>
      <c r="B13" s="350"/>
      <c r="C13" s="351"/>
      <c r="D13" s="352"/>
      <c r="E13" s="353"/>
      <c r="F13" s="354"/>
      <c r="G13" s="355"/>
    </row>
    <row r="14" spans="1:8" s="204" customFormat="1" x14ac:dyDescent="0.2">
      <c r="A14" s="202" t="s">
        <v>205</v>
      </c>
      <c r="B14" s="317" t="str">
        <f>$B$8</f>
        <v>ZASTEKLITVE NADSVETLOB</v>
      </c>
      <c r="C14" s="317" t="str">
        <f>$C$8</f>
        <v>GLAZING OF OVERLIGHTS</v>
      </c>
      <c r="D14" s="208"/>
      <c r="E14" s="209"/>
      <c r="F14" s="210"/>
      <c r="G14" s="211"/>
    </row>
    <row r="15" spans="1:8" x14ac:dyDescent="0.2">
      <c r="A15" s="205"/>
      <c r="B15" s="206"/>
      <c r="C15" s="207"/>
      <c r="D15" s="208"/>
      <c r="E15" s="209"/>
      <c r="F15" s="210"/>
      <c r="G15" s="211"/>
    </row>
    <row r="16" spans="1:8" ht="84" x14ac:dyDescent="0.2">
      <c r="A16" s="212"/>
      <c r="B16" s="213" t="s">
        <v>3445</v>
      </c>
      <c r="C16" s="214" t="s">
        <v>3506</v>
      </c>
      <c r="D16" s="215"/>
      <c r="E16" s="216"/>
      <c r="F16" s="217"/>
      <c r="G16" s="218"/>
    </row>
    <row r="17" spans="1:7" x14ac:dyDescent="0.2">
      <c r="A17" s="356"/>
      <c r="B17" s="220"/>
      <c r="C17" s="221"/>
      <c r="D17" s="208"/>
      <c r="E17" s="357"/>
      <c r="F17" s="210"/>
      <c r="G17" s="211"/>
    </row>
    <row r="18" spans="1:7" x14ac:dyDescent="0.2">
      <c r="A18" s="356"/>
      <c r="B18" s="220" t="s">
        <v>166</v>
      </c>
      <c r="C18" s="221" t="s">
        <v>3652</v>
      </c>
      <c r="D18" s="208"/>
      <c r="E18" s="357"/>
      <c r="F18" s="210"/>
      <c r="G18" s="211"/>
    </row>
    <row r="19" spans="1:7" ht="24" x14ac:dyDescent="0.2">
      <c r="A19" s="356" t="s">
        <v>167</v>
      </c>
      <c r="B19" s="220" t="s">
        <v>168</v>
      </c>
      <c r="C19" s="221" t="s">
        <v>3653</v>
      </c>
      <c r="D19" s="208"/>
      <c r="E19" s="357"/>
      <c r="F19" s="210"/>
      <c r="G19" s="211"/>
    </row>
    <row r="20" spans="1:7" ht="24" x14ac:dyDescent="0.2">
      <c r="A20" s="356" t="s">
        <v>169</v>
      </c>
      <c r="B20" s="220" t="s">
        <v>1484</v>
      </c>
      <c r="C20" s="221" t="s">
        <v>3950</v>
      </c>
      <c r="D20" s="208"/>
      <c r="E20" s="357"/>
      <c r="F20" s="210"/>
      <c r="G20" s="211"/>
    </row>
    <row r="21" spans="1:7" ht="24" x14ac:dyDescent="0.2">
      <c r="A21" s="356" t="s">
        <v>170</v>
      </c>
      <c r="B21" s="220" t="s">
        <v>555</v>
      </c>
      <c r="C21" s="221" t="s">
        <v>3951</v>
      </c>
      <c r="D21" s="208"/>
      <c r="E21" s="357"/>
      <c r="F21" s="210"/>
      <c r="G21" s="211"/>
    </row>
    <row r="22" spans="1:7" ht="36" x14ac:dyDescent="0.2">
      <c r="A22" s="356" t="s">
        <v>179</v>
      </c>
      <c r="B22" s="220" t="s">
        <v>556</v>
      </c>
      <c r="C22" s="221" t="s">
        <v>3952</v>
      </c>
      <c r="D22" s="208"/>
      <c r="E22" s="357"/>
      <c r="F22" s="210"/>
      <c r="G22" s="211"/>
    </row>
    <row r="23" spans="1:7" ht="36" x14ac:dyDescent="0.2">
      <c r="A23" s="356" t="s">
        <v>181</v>
      </c>
      <c r="B23" s="220" t="s">
        <v>557</v>
      </c>
      <c r="C23" s="221" t="s">
        <v>3953</v>
      </c>
      <c r="D23" s="208"/>
      <c r="E23" s="357"/>
      <c r="F23" s="210"/>
      <c r="G23" s="211"/>
    </row>
    <row r="24" spans="1:7" ht="24" x14ac:dyDescent="0.2">
      <c r="A24" s="356" t="s">
        <v>182</v>
      </c>
      <c r="B24" s="220" t="s">
        <v>558</v>
      </c>
      <c r="C24" s="221" t="s">
        <v>3954</v>
      </c>
      <c r="D24" s="208"/>
      <c r="E24" s="357"/>
      <c r="F24" s="210"/>
      <c r="G24" s="211"/>
    </row>
    <row r="25" spans="1:7" ht="24" x14ac:dyDescent="0.2">
      <c r="A25" s="356" t="s">
        <v>183</v>
      </c>
      <c r="B25" s="220" t="s">
        <v>559</v>
      </c>
      <c r="C25" s="221" t="s">
        <v>3955</v>
      </c>
      <c r="D25" s="208"/>
      <c r="E25" s="357"/>
      <c r="F25" s="210"/>
      <c r="G25" s="211"/>
    </row>
    <row r="26" spans="1:7" x14ac:dyDescent="0.2">
      <c r="A26" s="356" t="s">
        <v>212</v>
      </c>
      <c r="B26" s="220" t="s">
        <v>560</v>
      </c>
      <c r="C26" s="221" t="s">
        <v>3956</v>
      </c>
      <c r="D26" s="208"/>
      <c r="E26" s="357"/>
      <c r="F26" s="210"/>
      <c r="G26" s="211"/>
    </row>
    <row r="27" spans="1:7" ht="24" x14ac:dyDescent="0.2">
      <c r="A27" s="356" t="s">
        <v>213</v>
      </c>
      <c r="B27" s="220" t="s">
        <v>561</v>
      </c>
      <c r="C27" s="221" t="s">
        <v>3957</v>
      </c>
      <c r="D27" s="208"/>
      <c r="E27" s="357"/>
      <c r="F27" s="210"/>
      <c r="G27" s="211"/>
    </row>
    <row r="28" spans="1:7" x14ac:dyDescent="0.2">
      <c r="A28" s="356" t="s">
        <v>214</v>
      </c>
      <c r="B28" s="220" t="s">
        <v>562</v>
      </c>
      <c r="C28" s="221" t="s">
        <v>3958</v>
      </c>
      <c r="D28" s="208"/>
      <c r="E28" s="357"/>
      <c r="F28" s="210"/>
      <c r="G28" s="211"/>
    </row>
    <row r="29" spans="1:7" x14ac:dyDescent="0.2">
      <c r="A29" s="356" t="s">
        <v>216</v>
      </c>
      <c r="B29" s="220" t="s">
        <v>563</v>
      </c>
      <c r="C29" s="221" t="s">
        <v>3959</v>
      </c>
      <c r="D29" s="208"/>
      <c r="E29" s="357"/>
      <c r="F29" s="210"/>
      <c r="G29" s="211"/>
    </row>
    <row r="30" spans="1:7" x14ac:dyDescent="0.2">
      <c r="A30" s="356" t="s">
        <v>170</v>
      </c>
      <c r="B30" s="220" t="s">
        <v>172</v>
      </c>
      <c r="C30" s="221" t="s">
        <v>3673</v>
      </c>
      <c r="D30" s="208"/>
      <c r="E30" s="357"/>
      <c r="F30" s="210"/>
      <c r="G30" s="211"/>
    </row>
    <row r="31" spans="1:7" x14ac:dyDescent="0.2">
      <c r="A31" s="356"/>
      <c r="B31" s="220" t="s">
        <v>341</v>
      </c>
      <c r="C31" s="221" t="s">
        <v>3960</v>
      </c>
      <c r="D31" s="208"/>
      <c r="E31" s="357"/>
      <c r="F31" s="210"/>
      <c r="G31" s="211"/>
    </row>
    <row r="32" spans="1:7" x14ac:dyDescent="0.2">
      <c r="A32" s="356"/>
      <c r="B32" s="220" t="s">
        <v>342</v>
      </c>
      <c r="C32" s="221" t="s">
        <v>3675</v>
      </c>
      <c r="D32" s="208"/>
      <c r="E32" s="357"/>
      <c r="F32" s="210"/>
      <c r="G32" s="211"/>
    </row>
    <row r="33" spans="1:7" ht="24" x14ac:dyDescent="0.2">
      <c r="A33" s="356"/>
      <c r="B33" s="220" t="s">
        <v>343</v>
      </c>
      <c r="C33" s="221" t="s">
        <v>3676</v>
      </c>
      <c r="D33" s="208"/>
      <c r="E33" s="357"/>
      <c r="F33" s="210"/>
      <c r="G33" s="211"/>
    </row>
    <row r="34" spans="1:7" ht="24" x14ac:dyDescent="0.2">
      <c r="A34" s="356"/>
      <c r="B34" s="220" t="s">
        <v>344</v>
      </c>
      <c r="C34" s="221" t="s">
        <v>3677</v>
      </c>
      <c r="D34" s="208"/>
      <c r="E34" s="357"/>
      <c r="F34" s="210"/>
      <c r="G34" s="211"/>
    </row>
    <row r="35" spans="1:7" x14ac:dyDescent="0.2">
      <c r="A35" s="356"/>
      <c r="B35" s="220" t="s">
        <v>345</v>
      </c>
      <c r="C35" s="221" t="s">
        <v>3678</v>
      </c>
      <c r="D35" s="208"/>
      <c r="E35" s="357"/>
      <c r="F35" s="210"/>
      <c r="G35" s="211"/>
    </row>
    <row r="36" spans="1:7" ht="24" x14ac:dyDescent="0.2">
      <c r="A36" s="356"/>
      <c r="B36" s="220" t="s">
        <v>346</v>
      </c>
      <c r="C36" s="221" t="s">
        <v>3679</v>
      </c>
      <c r="D36" s="208"/>
      <c r="E36" s="357"/>
      <c r="F36" s="210"/>
      <c r="G36" s="211"/>
    </row>
    <row r="37" spans="1:7" ht="24" x14ac:dyDescent="0.2">
      <c r="A37" s="356"/>
      <c r="B37" s="220" t="s">
        <v>347</v>
      </c>
      <c r="C37" s="221" t="s">
        <v>3680</v>
      </c>
      <c r="D37" s="208"/>
      <c r="E37" s="357"/>
      <c r="F37" s="210"/>
      <c r="G37" s="211"/>
    </row>
    <row r="38" spans="1:7" x14ac:dyDescent="0.2">
      <c r="A38" s="356"/>
      <c r="B38" s="220" t="s">
        <v>348</v>
      </c>
      <c r="C38" s="221" t="s">
        <v>3681</v>
      </c>
      <c r="D38" s="208"/>
      <c r="E38" s="357"/>
      <c r="F38" s="210"/>
      <c r="G38" s="211"/>
    </row>
    <row r="39" spans="1:7" x14ac:dyDescent="0.2">
      <c r="A39" s="356"/>
      <c r="B39" s="220" t="s">
        <v>349</v>
      </c>
      <c r="C39" s="221" t="s">
        <v>3682</v>
      </c>
      <c r="D39" s="208"/>
      <c r="E39" s="357"/>
      <c r="F39" s="210"/>
      <c r="G39" s="211"/>
    </row>
    <row r="40" spans="1:7" ht="24" x14ac:dyDescent="0.2">
      <c r="A40" s="356"/>
      <c r="B40" s="220" t="s">
        <v>350</v>
      </c>
      <c r="C40" s="221" t="s">
        <v>3683</v>
      </c>
      <c r="D40" s="208"/>
      <c r="E40" s="357"/>
      <c r="F40" s="210"/>
      <c r="G40" s="211"/>
    </row>
    <row r="41" spans="1:7" ht="24" x14ac:dyDescent="0.2">
      <c r="A41" s="356"/>
      <c r="B41" s="220" t="s">
        <v>351</v>
      </c>
      <c r="C41" s="221" t="s">
        <v>3684</v>
      </c>
      <c r="D41" s="208"/>
      <c r="E41" s="357"/>
      <c r="F41" s="210"/>
      <c r="G41" s="211"/>
    </row>
    <row r="42" spans="1:7" ht="24" x14ac:dyDescent="0.2">
      <c r="A42" s="356"/>
      <c r="B42" s="220" t="s">
        <v>352</v>
      </c>
      <c r="C42" s="221" t="s">
        <v>3685</v>
      </c>
      <c r="D42" s="208"/>
      <c r="E42" s="357"/>
      <c r="F42" s="210"/>
      <c r="G42" s="211"/>
    </row>
    <row r="43" spans="1:7" x14ac:dyDescent="0.2">
      <c r="A43" s="356"/>
      <c r="B43" s="220" t="s">
        <v>353</v>
      </c>
      <c r="C43" s="221" t="s">
        <v>3686</v>
      </c>
      <c r="D43" s="208"/>
      <c r="E43" s="357"/>
      <c r="F43" s="210"/>
      <c r="G43" s="211"/>
    </row>
    <row r="44" spans="1:7" ht="24" x14ac:dyDescent="0.2">
      <c r="A44" s="356"/>
      <c r="B44" s="220" t="s">
        <v>354</v>
      </c>
      <c r="C44" s="221" t="s">
        <v>3687</v>
      </c>
      <c r="D44" s="208"/>
      <c r="E44" s="357"/>
      <c r="F44" s="210"/>
      <c r="G44" s="211"/>
    </row>
    <row r="45" spans="1:7" ht="48" x14ac:dyDescent="0.2">
      <c r="A45" s="356"/>
      <c r="B45" s="220" t="s">
        <v>564</v>
      </c>
      <c r="C45" s="221" t="s">
        <v>3961</v>
      </c>
      <c r="D45" s="208"/>
      <c r="E45" s="357"/>
      <c r="F45" s="210"/>
      <c r="G45" s="211"/>
    </row>
    <row r="46" spans="1:7" ht="24" x14ac:dyDescent="0.2">
      <c r="A46" s="356"/>
      <c r="B46" s="220" t="s">
        <v>356</v>
      </c>
      <c r="C46" s="221" t="s">
        <v>3689</v>
      </c>
      <c r="D46" s="208"/>
      <c r="E46" s="357"/>
      <c r="F46" s="210"/>
      <c r="G46" s="211"/>
    </row>
    <row r="47" spans="1:7" ht="24" x14ac:dyDescent="0.2">
      <c r="A47" s="356"/>
      <c r="B47" s="220" t="s">
        <v>357</v>
      </c>
      <c r="C47" s="221" t="s">
        <v>3690</v>
      </c>
      <c r="D47" s="208"/>
      <c r="E47" s="357"/>
      <c r="F47" s="210"/>
      <c r="G47" s="211"/>
    </row>
    <row r="48" spans="1:7" ht="24" x14ac:dyDescent="0.2">
      <c r="A48" s="356"/>
      <c r="B48" s="220" t="s">
        <v>358</v>
      </c>
      <c r="C48" s="221" t="s">
        <v>3691</v>
      </c>
      <c r="D48" s="208"/>
      <c r="E48" s="357"/>
      <c r="F48" s="210"/>
      <c r="G48" s="211"/>
    </row>
    <row r="49" spans="1:7" ht="24" x14ac:dyDescent="0.2">
      <c r="A49" s="356"/>
      <c r="B49" s="220" t="s">
        <v>359</v>
      </c>
      <c r="C49" s="221" t="s">
        <v>3692</v>
      </c>
      <c r="D49" s="208"/>
      <c r="E49" s="357"/>
      <c r="F49" s="210"/>
      <c r="G49" s="211"/>
    </row>
    <row r="50" spans="1:7" ht="24" x14ac:dyDescent="0.2">
      <c r="A50" s="356"/>
      <c r="B50" s="220" t="s">
        <v>360</v>
      </c>
      <c r="C50" s="221" t="s">
        <v>3693</v>
      </c>
      <c r="D50" s="208"/>
      <c r="E50" s="357"/>
      <c r="F50" s="210"/>
      <c r="G50" s="211"/>
    </row>
    <row r="51" spans="1:7" ht="36" x14ac:dyDescent="0.2">
      <c r="A51" s="356"/>
      <c r="B51" s="220" t="s">
        <v>361</v>
      </c>
      <c r="C51" s="221" t="s">
        <v>3694</v>
      </c>
      <c r="D51" s="208"/>
      <c r="E51" s="357"/>
      <c r="F51" s="210"/>
      <c r="G51" s="211"/>
    </row>
    <row r="52" spans="1:7" ht="36" x14ac:dyDescent="0.2">
      <c r="A52" s="356"/>
      <c r="B52" s="220" t="s">
        <v>362</v>
      </c>
      <c r="C52" s="221" t="s">
        <v>3695</v>
      </c>
      <c r="D52" s="208"/>
      <c r="E52" s="357"/>
      <c r="F52" s="210"/>
      <c r="G52" s="211"/>
    </row>
    <row r="53" spans="1:7" ht="36" x14ac:dyDescent="0.2">
      <c r="A53" s="356"/>
      <c r="B53" s="220" t="s">
        <v>363</v>
      </c>
      <c r="C53" s="221" t="s">
        <v>3696</v>
      </c>
      <c r="D53" s="208"/>
      <c r="E53" s="357"/>
      <c r="F53" s="210"/>
      <c r="G53" s="211"/>
    </row>
    <row r="54" spans="1:7" ht="36" x14ac:dyDescent="0.2">
      <c r="A54" s="356" t="s">
        <v>171</v>
      </c>
      <c r="B54" s="220" t="s">
        <v>174</v>
      </c>
      <c r="C54" s="221" t="s">
        <v>3962</v>
      </c>
      <c r="D54" s="208"/>
      <c r="E54" s="357"/>
      <c r="F54" s="210"/>
      <c r="G54" s="211"/>
    </row>
    <row r="55" spans="1:7" ht="36" x14ac:dyDescent="0.2">
      <c r="A55" s="356" t="s">
        <v>173</v>
      </c>
      <c r="B55" s="220" t="s">
        <v>176</v>
      </c>
      <c r="C55" s="221" t="s">
        <v>3671</v>
      </c>
      <c r="D55" s="208"/>
      <c r="E55" s="357"/>
      <c r="F55" s="210"/>
      <c r="G55" s="211"/>
    </row>
    <row r="56" spans="1:7" ht="24" x14ac:dyDescent="0.2">
      <c r="A56" s="356" t="s">
        <v>175</v>
      </c>
      <c r="B56" s="220" t="s">
        <v>565</v>
      </c>
      <c r="C56" s="221" t="s">
        <v>3963</v>
      </c>
      <c r="D56" s="208"/>
      <c r="E56" s="357"/>
      <c r="F56" s="210"/>
      <c r="G56" s="211"/>
    </row>
    <row r="57" spans="1:7" x14ac:dyDescent="0.2">
      <c r="A57" s="356"/>
      <c r="B57" s="220"/>
      <c r="C57" s="221"/>
      <c r="D57" s="208"/>
      <c r="E57" s="357"/>
      <c r="F57" s="210"/>
      <c r="G57" s="211"/>
    </row>
    <row r="58" spans="1:7" ht="24" x14ac:dyDescent="0.2">
      <c r="A58" s="222" t="str">
        <f>CONCATENATE($A$14,".",TEXT(COUNTA(A$15:A57)-COUNTIF(A$15:A57,"*.")-COUNTIF(A$15:A57,"*)")+1,0))</f>
        <v>2.4.1</v>
      </c>
      <c r="B58" s="220" t="s">
        <v>1485</v>
      </c>
      <c r="C58" s="221" t="s">
        <v>4899</v>
      </c>
      <c r="D58" s="208"/>
      <c r="E58" s="357"/>
      <c r="F58" s="210"/>
      <c r="G58" s="211"/>
    </row>
    <row r="59" spans="1:7" ht="24" x14ac:dyDescent="0.2">
      <c r="A59" s="356"/>
      <c r="B59" s="220" t="s">
        <v>1486</v>
      </c>
      <c r="C59" s="221" t="s">
        <v>4900</v>
      </c>
      <c r="D59" s="208"/>
      <c r="E59" s="357"/>
      <c r="F59" s="210"/>
      <c r="G59" s="211"/>
    </row>
    <row r="60" spans="1:7" x14ac:dyDescent="0.2">
      <c r="A60" s="356"/>
      <c r="B60" s="220" t="s">
        <v>1487</v>
      </c>
      <c r="C60" s="221" t="s">
        <v>4901</v>
      </c>
      <c r="D60" s="208"/>
      <c r="E60" s="357"/>
      <c r="F60" s="210"/>
      <c r="G60" s="211"/>
    </row>
    <row r="61" spans="1:7" ht="108" x14ac:dyDescent="0.2">
      <c r="A61" s="356" t="s">
        <v>179</v>
      </c>
      <c r="B61" s="220" t="s">
        <v>1488</v>
      </c>
      <c r="C61" s="221" t="s">
        <v>4902</v>
      </c>
      <c r="D61" s="208"/>
      <c r="E61" s="357"/>
      <c r="F61" s="210"/>
      <c r="G61" s="211"/>
    </row>
    <row r="62" spans="1:7" x14ac:dyDescent="0.2">
      <c r="A62" s="356"/>
      <c r="B62" s="220" t="s">
        <v>1489</v>
      </c>
      <c r="C62" s="221" t="s">
        <v>4903</v>
      </c>
      <c r="D62" s="208" t="s">
        <v>251</v>
      </c>
      <c r="E62" s="357">
        <v>139.40100000000001</v>
      </c>
      <c r="F62" s="7"/>
      <c r="G62" s="211">
        <f t="shared" ref="G62" si="0">ROUND(E62*F62,2)</f>
        <v>0</v>
      </c>
    </row>
    <row r="63" spans="1:7" x14ac:dyDescent="0.2">
      <c r="A63" s="356"/>
      <c r="B63" s="220"/>
      <c r="C63" s="221"/>
      <c r="D63" s="208"/>
      <c r="E63" s="357"/>
      <c r="F63" s="210"/>
      <c r="G63" s="211"/>
    </row>
    <row r="64" spans="1:7" ht="24" x14ac:dyDescent="0.2">
      <c r="A64" s="222" t="str">
        <f>CONCATENATE($A$14,".",TEXT(COUNTA(A$15:A63)-COUNTIF(A$15:A63,"*.")-COUNTIF(A$15:A63,"*)")+1,0))</f>
        <v>2.4.2</v>
      </c>
      <c r="B64" s="220" t="s">
        <v>1490</v>
      </c>
      <c r="C64" s="221" t="s">
        <v>4904</v>
      </c>
      <c r="D64" s="208"/>
      <c r="E64" s="357"/>
      <c r="F64" s="210"/>
      <c r="G64" s="211"/>
    </row>
    <row r="65" spans="1:7" ht="24" x14ac:dyDescent="0.2">
      <c r="A65" s="356"/>
      <c r="B65" s="220" t="s">
        <v>1486</v>
      </c>
      <c r="C65" s="221" t="s">
        <v>4900</v>
      </c>
      <c r="D65" s="208"/>
      <c r="E65" s="357"/>
      <c r="F65" s="210"/>
      <c r="G65" s="211"/>
    </row>
    <row r="66" spans="1:7" x14ac:dyDescent="0.2">
      <c r="A66" s="356"/>
      <c r="B66" s="220" t="s">
        <v>1487</v>
      </c>
      <c r="C66" s="221" t="s">
        <v>4901</v>
      </c>
      <c r="D66" s="208"/>
      <c r="E66" s="357"/>
      <c r="F66" s="210"/>
      <c r="G66" s="211"/>
    </row>
    <row r="67" spans="1:7" ht="48" x14ac:dyDescent="0.2">
      <c r="A67" s="356" t="s">
        <v>179</v>
      </c>
      <c r="B67" s="220" t="s">
        <v>1491</v>
      </c>
      <c r="C67" s="221" t="s">
        <v>4905</v>
      </c>
      <c r="D67" s="208"/>
      <c r="E67" s="357"/>
      <c r="F67" s="210"/>
      <c r="G67" s="211"/>
    </row>
    <row r="68" spans="1:7" x14ac:dyDescent="0.2">
      <c r="A68" s="356" t="s">
        <v>181</v>
      </c>
      <c r="B68" s="220" t="s">
        <v>1492</v>
      </c>
      <c r="C68" s="221" t="s">
        <v>4906</v>
      </c>
      <c r="D68" s="208"/>
      <c r="E68" s="357"/>
      <c r="F68" s="210"/>
      <c r="G68" s="211"/>
    </row>
    <row r="69" spans="1:7" ht="36" x14ac:dyDescent="0.2">
      <c r="A69" s="356" t="s">
        <v>182</v>
      </c>
      <c r="B69" s="220" t="s">
        <v>955</v>
      </c>
      <c r="C69" s="221" t="s">
        <v>4342</v>
      </c>
      <c r="D69" s="208"/>
      <c r="E69" s="357"/>
      <c r="F69" s="210"/>
      <c r="G69" s="211"/>
    </row>
    <row r="70" spans="1:7" x14ac:dyDescent="0.2">
      <c r="A70" s="356"/>
      <c r="B70" s="220" t="s">
        <v>1493</v>
      </c>
      <c r="C70" s="221" t="s">
        <v>4907</v>
      </c>
      <c r="D70" s="208" t="s">
        <v>251</v>
      </c>
      <c r="E70" s="357">
        <v>42</v>
      </c>
      <c r="F70" s="7"/>
      <c r="G70" s="211">
        <f t="shared" ref="G70" si="1">ROUND(E70*F70,2)</f>
        <v>0</v>
      </c>
    </row>
    <row r="71" spans="1:7" x14ac:dyDescent="0.2">
      <c r="A71" s="356"/>
      <c r="B71" s="220"/>
      <c r="C71" s="221"/>
      <c r="D71" s="208"/>
      <c r="E71" s="357"/>
      <c r="F71" s="210"/>
      <c r="G71" s="211"/>
    </row>
    <row r="72" spans="1:7" ht="24" x14ac:dyDescent="0.2">
      <c r="A72" s="222" t="str">
        <f>CONCATENATE($A$14,".",TEXT(COUNTA(A$15:A71)-COUNTIF(A$15:A71,"*.")-COUNTIF(A$15:A71,"*)")+1,0))</f>
        <v>2.4.3</v>
      </c>
      <c r="B72" s="220" t="s">
        <v>1494</v>
      </c>
      <c r="C72" s="221" t="s">
        <v>4908</v>
      </c>
      <c r="D72" s="208"/>
      <c r="E72" s="357"/>
      <c r="F72" s="210"/>
      <c r="G72" s="211"/>
    </row>
    <row r="73" spans="1:7" ht="24" x14ac:dyDescent="0.2">
      <c r="A73" s="356"/>
      <c r="B73" s="220" t="s">
        <v>1486</v>
      </c>
      <c r="C73" s="221" t="s">
        <v>4900</v>
      </c>
      <c r="D73" s="208"/>
      <c r="E73" s="357"/>
      <c r="F73" s="210"/>
      <c r="G73" s="211"/>
    </row>
    <row r="74" spans="1:7" x14ac:dyDescent="0.2">
      <c r="A74" s="356"/>
      <c r="B74" s="220" t="s">
        <v>1487</v>
      </c>
      <c r="C74" s="221" t="s">
        <v>4901</v>
      </c>
      <c r="D74" s="208"/>
      <c r="E74" s="357"/>
      <c r="F74" s="210"/>
      <c r="G74" s="211"/>
    </row>
    <row r="75" spans="1:7" x14ac:dyDescent="0.2">
      <c r="A75" s="356" t="s">
        <v>179</v>
      </c>
      <c r="B75" s="220" t="s">
        <v>1495</v>
      </c>
      <c r="C75" s="221" t="s">
        <v>4909</v>
      </c>
      <c r="D75" s="208"/>
      <c r="E75" s="357"/>
      <c r="F75" s="210"/>
      <c r="G75" s="211"/>
    </row>
    <row r="76" spans="1:7" ht="60" x14ac:dyDescent="0.2">
      <c r="A76" s="356" t="s">
        <v>181</v>
      </c>
      <c r="B76" s="220" t="s">
        <v>1496</v>
      </c>
      <c r="C76" s="221" t="s">
        <v>4910</v>
      </c>
      <c r="D76" s="208"/>
      <c r="E76" s="357"/>
      <c r="F76" s="210"/>
      <c r="G76" s="211"/>
    </row>
    <row r="77" spans="1:7" x14ac:dyDescent="0.2">
      <c r="A77" s="356"/>
      <c r="B77" s="220" t="s">
        <v>1497</v>
      </c>
      <c r="C77" s="221" t="s">
        <v>4911</v>
      </c>
      <c r="D77" s="208" t="s">
        <v>251</v>
      </c>
      <c r="E77" s="357">
        <v>144.6</v>
      </c>
      <c r="F77" s="7"/>
      <c r="G77" s="211">
        <f t="shared" ref="G77" si="2">ROUND(E77*F77,2)</f>
        <v>0</v>
      </c>
    </row>
    <row r="78" spans="1:7" x14ac:dyDescent="0.2">
      <c r="A78" s="356"/>
      <c r="B78" s="220"/>
      <c r="C78" s="221"/>
      <c r="D78" s="208"/>
      <c r="E78" s="357"/>
      <c r="F78" s="210"/>
      <c r="G78" s="211"/>
    </row>
    <row r="79" spans="1:7" ht="24" x14ac:dyDescent="0.2">
      <c r="A79" s="222" t="str">
        <f>CONCATENATE($A$14,".",TEXT(COUNTA(A$15:A78)-COUNTIF(A$15:A78,"*.")-COUNTIF(A$15:A78,"*)")+1,0))</f>
        <v>2.4.4</v>
      </c>
      <c r="B79" s="220" t="s">
        <v>1498</v>
      </c>
      <c r="C79" s="221" t="s">
        <v>4912</v>
      </c>
      <c r="D79" s="208"/>
      <c r="E79" s="357"/>
      <c r="F79" s="210"/>
      <c r="G79" s="211"/>
    </row>
    <row r="80" spans="1:7" ht="24" x14ac:dyDescent="0.2">
      <c r="A80" s="356"/>
      <c r="B80" s="220" t="s">
        <v>1486</v>
      </c>
      <c r="C80" s="221" t="s">
        <v>4900</v>
      </c>
      <c r="D80" s="208"/>
      <c r="E80" s="357"/>
      <c r="F80" s="210"/>
      <c r="G80" s="211"/>
    </row>
    <row r="81" spans="1:7" x14ac:dyDescent="0.2">
      <c r="A81" s="356"/>
      <c r="B81" s="220" t="s">
        <v>1487</v>
      </c>
      <c r="C81" s="221" t="s">
        <v>4901</v>
      </c>
      <c r="D81" s="208"/>
      <c r="E81" s="357"/>
      <c r="F81" s="210"/>
      <c r="G81" s="211"/>
    </row>
    <row r="82" spans="1:7" ht="36" x14ac:dyDescent="0.2">
      <c r="A82" s="356" t="s">
        <v>179</v>
      </c>
      <c r="B82" s="220" t="s">
        <v>1499</v>
      </c>
      <c r="C82" s="221" t="s">
        <v>4913</v>
      </c>
      <c r="D82" s="208"/>
      <c r="E82" s="357"/>
      <c r="F82" s="210"/>
      <c r="G82" s="211"/>
    </row>
    <row r="83" spans="1:7" x14ac:dyDescent="0.2">
      <c r="A83" s="356"/>
      <c r="B83" s="220" t="s">
        <v>1500</v>
      </c>
      <c r="C83" s="221" t="s">
        <v>4914</v>
      </c>
      <c r="D83" s="208" t="s">
        <v>251</v>
      </c>
      <c r="E83" s="357">
        <v>32.4</v>
      </c>
      <c r="F83" s="7"/>
      <c r="G83" s="211">
        <f t="shared" ref="G83" si="3">ROUND(E83*F83,2)</f>
        <v>0</v>
      </c>
    </row>
    <row r="84" spans="1:7" x14ac:dyDescent="0.2">
      <c r="A84" s="356"/>
      <c r="B84" s="220"/>
      <c r="C84" s="221"/>
      <c r="D84" s="208"/>
      <c r="E84" s="357"/>
      <c r="F84" s="210"/>
      <c r="G84" s="211"/>
    </row>
    <row r="85" spans="1:7" ht="24" x14ac:dyDescent="0.2">
      <c r="A85" s="222" t="str">
        <f>CONCATENATE($A$14,".",TEXT(COUNTA(A$15:A84)-COUNTIF(A$15:A84,"*.")-COUNTIF(A$15:A84,"*)")+1,0))</f>
        <v>2.4.5</v>
      </c>
      <c r="B85" s="220" t="s">
        <v>1498</v>
      </c>
      <c r="C85" s="221" t="s">
        <v>4912</v>
      </c>
      <c r="D85" s="208"/>
      <c r="E85" s="357"/>
      <c r="F85" s="210"/>
      <c r="G85" s="211"/>
    </row>
    <row r="86" spans="1:7" ht="24" x14ac:dyDescent="0.2">
      <c r="A86" s="356"/>
      <c r="B86" s="220" t="s">
        <v>1486</v>
      </c>
      <c r="C86" s="221" t="s">
        <v>4900</v>
      </c>
      <c r="D86" s="208"/>
      <c r="E86" s="357"/>
      <c r="F86" s="210"/>
      <c r="G86" s="211"/>
    </row>
    <row r="87" spans="1:7" ht="36" x14ac:dyDescent="0.2">
      <c r="A87" s="356" t="s">
        <v>179</v>
      </c>
      <c r="B87" s="220" t="s">
        <v>1499</v>
      </c>
      <c r="C87" s="221" t="s">
        <v>4913</v>
      </c>
      <c r="D87" s="208"/>
      <c r="E87" s="357"/>
      <c r="F87" s="210"/>
      <c r="G87" s="211"/>
    </row>
    <row r="88" spans="1:7" x14ac:dyDescent="0.2">
      <c r="A88" s="356"/>
      <c r="B88" s="220" t="s">
        <v>1501</v>
      </c>
      <c r="C88" s="221" t="s">
        <v>4915</v>
      </c>
      <c r="D88" s="208" t="s">
        <v>251</v>
      </c>
      <c r="E88" s="357">
        <v>47.5</v>
      </c>
      <c r="F88" s="7"/>
      <c r="G88" s="211">
        <f t="shared" ref="G88" si="4">ROUND(E88*F88,2)</f>
        <v>0</v>
      </c>
    </row>
    <row r="89" spans="1:7" x14ac:dyDescent="0.2">
      <c r="A89" s="356"/>
      <c r="B89" s="220"/>
      <c r="C89" s="221"/>
      <c r="D89" s="208"/>
      <c r="E89" s="357"/>
      <c r="F89" s="210"/>
      <c r="G89" s="211"/>
    </row>
    <row r="90" spans="1:7" ht="24" x14ac:dyDescent="0.2">
      <c r="A90" s="222" t="str">
        <f>CONCATENATE($A$14,".",TEXT(COUNTA(A$15:A89)-COUNTIF(A$15:A89,"*.")-COUNTIF(A$15:A89,"*)")+1,0))</f>
        <v>2.4.6</v>
      </c>
      <c r="B90" s="220" t="s">
        <v>1502</v>
      </c>
      <c r="C90" s="221" t="s">
        <v>4916</v>
      </c>
      <c r="D90" s="208"/>
      <c r="E90" s="357"/>
      <c r="F90" s="210"/>
      <c r="G90" s="211"/>
    </row>
    <row r="91" spans="1:7" ht="24" x14ac:dyDescent="0.2">
      <c r="A91" s="356"/>
      <c r="B91" s="220" t="s">
        <v>1486</v>
      </c>
      <c r="C91" s="221" t="s">
        <v>4900</v>
      </c>
      <c r="D91" s="208"/>
      <c r="E91" s="357"/>
      <c r="F91" s="210"/>
      <c r="G91" s="211"/>
    </row>
    <row r="92" spans="1:7" x14ac:dyDescent="0.2">
      <c r="A92" s="356"/>
      <c r="B92" s="220" t="s">
        <v>1487</v>
      </c>
      <c r="C92" s="221" t="s">
        <v>4901</v>
      </c>
      <c r="D92" s="208"/>
      <c r="E92" s="357"/>
      <c r="F92" s="210"/>
      <c r="G92" s="211"/>
    </row>
    <row r="93" spans="1:7" x14ac:dyDescent="0.2">
      <c r="A93" s="356" t="s">
        <v>179</v>
      </c>
      <c r="B93" s="220" t="s">
        <v>1503</v>
      </c>
      <c r="C93" s="221" t="s">
        <v>4917</v>
      </c>
      <c r="D93" s="208"/>
      <c r="E93" s="357"/>
      <c r="F93" s="210"/>
      <c r="G93" s="211"/>
    </row>
    <row r="94" spans="1:7" ht="60" x14ac:dyDescent="0.2">
      <c r="A94" s="356" t="s">
        <v>181</v>
      </c>
      <c r="B94" s="220" t="s">
        <v>1496</v>
      </c>
      <c r="C94" s="221" t="s">
        <v>4910</v>
      </c>
      <c r="D94" s="208"/>
      <c r="E94" s="357"/>
      <c r="F94" s="210"/>
      <c r="G94" s="211"/>
    </row>
    <row r="95" spans="1:7" x14ac:dyDescent="0.2">
      <c r="A95" s="356"/>
      <c r="B95" s="220" t="s">
        <v>1500</v>
      </c>
      <c r="C95" s="221" t="s">
        <v>4914</v>
      </c>
      <c r="D95" s="208" t="s">
        <v>251</v>
      </c>
      <c r="E95" s="357">
        <v>14.8</v>
      </c>
      <c r="F95" s="7"/>
      <c r="G95" s="211">
        <f t="shared" ref="G95" si="5">ROUND(E95*F95,2)</f>
        <v>0</v>
      </c>
    </row>
    <row r="96" spans="1:7" x14ac:dyDescent="0.2">
      <c r="A96" s="356"/>
      <c r="B96" s="220"/>
      <c r="C96" s="221"/>
      <c r="D96" s="208"/>
      <c r="E96" s="357"/>
      <c r="F96" s="210"/>
      <c r="G96" s="211"/>
    </row>
    <row r="97" spans="1:7" ht="24" x14ac:dyDescent="0.2">
      <c r="A97" s="222" t="str">
        <f>CONCATENATE($A$14,".",TEXT(COUNTA(A$15:A96)-COUNTIF(A$15:A96,"*.")-COUNTIF(A$15:A96,"*)")+1,0))</f>
        <v>2.4.7</v>
      </c>
      <c r="B97" s="220" t="s">
        <v>1504</v>
      </c>
      <c r="C97" s="221" t="s">
        <v>4918</v>
      </c>
      <c r="D97" s="208"/>
      <c r="E97" s="357"/>
      <c r="F97" s="210"/>
      <c r="G97" s="211"/>
    </row>
    <row r="98" spans="1:7" ht="24" x14ac:dyDescent="0.2">
      <c r="A98" s="356"/>
      <c r="B98" s="220" t="s">
        <v>1486</v>
      </c>
      <c r="C98" s="221" t="s">
        <v>4900</v>
      </c>
      <c r="D98" s="208"/>
      <c r="E98" s="357"/>
      <c r="F98" s="210"/>
      <c r="G98" s="211"/>
    </row>
    <row r="99" spans="1:7" x14ac:dyDescent="0.2">
      <c r="A99" s="356"/>
      <c r="B99" s="220" t="s">
        <v>1505</v>
      </c>
      <c r="C99" s="221" t="s">
        <v>4919</v>
      </c>
      <c r="D99" s="208"/>
      <c r="E99" s="357"/>
      <c r="F99" s="210"/>
      <c r="G99" s="211"/>
    </row>
    <row r="100" spans="1:7" x14ac:dyDescent="0.2">
      <c r="A100" s="356" t="s">
        <v>179</v>
      </c>
      <c r="B100" s="220" t="s">
        <v>1487</v>
      </c>
      <c r="C100" s="221" t="s">
        <v>4901</v>
      </c>
      <c r="D100" s="208"/>
      <c r="E100" s="357"/>
      <c r="F100" s="210"/>
      <c r="G100" s="211"/>
    </row>
    <row r="101" spans="1:7" ht="60" x14ac:dyDescent="0.2">
      <c r="A101" s="356" t="s">
        <v>181</v>
      </c>
      <c r="B101" s="220" t="s">
        <v>1496</v>
      </c>
      <c r="C101" s="221" t="s">
        <v>4910</v>
      </c>
      <c r="D101" s="208"/>
      <c r="E101" s="357"/>
      <c r="F101" s="210"/>
      <c r="G101" s="211"/>
    </row>
    <row r="102" spans="1:7" x14ac:dyDescent="0.2">
      <c r="A102" s="356"/>
      <c r="B102" s="220" t="s">
        <v>1497</v>
      </c>
      <c r="C102" s="221" t="s">
        <v>4911</v>
      </c>
      <c r="D102" s="208" t="s">
        <v>251</v>
      </c>
      <c r="E102" s="357">
        <v>21</v>
      </c>
      <c r="F102" s="7"/>
      <c r="G102" s="211">
        <f t="shared" ref="G102" si="6">ROUND(E102*F102,2)</f>
        <v>0</v>
      </c>
    </row>
    <row r="103" spans="1:7" x14ac:dyDescent="0.2">
      <c r="A103" s="358"/>
      <c r="B103" s="224"/>
      <c r="C103" s="225"/>
      <c r="D103" s="359"/>
      <c r="E103" s="360"/>
      <c r="F103" s="361"/>
      <c r="G103" s="362"/>
    </row>
    <row r="104" spans="1:7" s="250" customFormat="1" x14ac:dyDescent="0.2">
      <c r="A104" s="344"/>
      <c r="B104" s="190" t="str">
        <f>$B$8</f>
        <v>ZASTEKLITVE NADSVETLOB</v>
      </c>
      <c r="C104" s="190" t="str">
        <f>$C$8</f>
        <v>GLAZING OF OVERLIGHTS</v>
      </c>
      <c r="D104" s="345"/>
      <c r="E104" s="363"/>
      <c r="F104" s="347"/>
      <c r="G104" s="364">
        <f>SUM(G13:G103)</f>
        <v>0</v>
      </c>
    </row>
    <row r="105" spans="1:7" x14ac:dyDescent="0.2">
      <c r="B105" s="297"/>
      <c r="C105" s="297"/>
    </row>
    <row r="106" spans="1:7" x14ac:dyDescent="0.2">
      <c r="B106" s="297"/>
      <c r="C106" s="297"/>
    </row>
    <row r="107" spans="1:7" x14ac:dyDescent="0.2">
      <c r="B107" s="297"/>
      <c r="C107" s="297"/>
    </row>
    <row r="108" spans="1:7" x14ac:dyDescent="0.2">
      <c r="B108" s="297"/>
      <c r="C108" s="297"/>
    </row>
    <row r="109" spans="1:7" x14ac:dyDescent="0.2">
      <c r="B109" s="297"/>
      <c r="C109" s="297"/>
    </row>
    <row r="110" spans="1:7" x14ac:dyDescent="0.2">
      <c r="B110" s="297"/>
      <c r="C110" s="297"/>
    </row>
    <row r="111" spans="1:7" x14ac:dyDescent="0.2">
      <c r="B111" s="297"/>
      <c r="C111" s="297"/>
    </row>
    <row r="112" spans="1:7" x14ac:dyDescent="0.2">
      <c r="B112" s="297"/>
      <c r="C112" s="297"/>
    </row>
    <row r="113" spans="1:8" x14ac:dyDescent="0.2">
      <c r="B113" s="297"/>
      <c r="C113" s="297"/>
    </row>
    <row r="114" spans="1:8" x14ac:dyDescent="0.2">
      <c r="B114" s="297"/>
      <c r="C114" s="297"/>
    </row>
    <row r="115" spans="1:8" s="71" customFormat="1" x14ac:dyDescent="0.2">
      <c r="A115" s="365"/>
      <c r="B115" s="297"/>
      <c r="C115" s="297"/>
      <c r="E115" s="366"/>
      <c r="F115" s="73"/>
      <c r="G115" s="72"/>
      <c r="H115"/>
    </row>
    <row r="116" spans="1:8" s="71" customFormat="1" x14ac:dyDescent="0.2">
      <c r="A116" s="365"/>
      <c r="B116" s="297"/>
      <c r="C116" s="297"/>
      <c r="E116" s="366"/>
      <c r="F116" s="73"/>
      <c r="G116" s="72"/>
      <c r="H116"/>
    </row>
    <row r="117" spans="1:8" s="71" customFormat="1" x14ac:dyDescent="0.2">
      <c r="A117" s="365"/>
      <c r="B117" s="297"/>
      <c r="C117" s="297"/>
      <c r="E117" s="366"/>
      <c r="F117" s="73"/>
      <c r="G117" s="72"/>
      <c r="H117"/>
    </row>
    <row r="118" spans="1:8" s="71" customFormat="1" x14ac:dyDescent="0.2">
      <c r="A118" s="365"/>
      <c r="B118" s="297"/>
      <c r="C118" s="297"/>
      <c r="E118" s="366"/>
      <c r="F118" s="73"/>
      <c r="G118" s="72"/>
      <c r="H118"/>
    </row>
    <row r="119" spans="1:8" s="71" customFormat="1" x14ac:dyDescent="0.2">
      <c r="A119" s="365"/>
      <c r="B119" s="297"/>
      <c r="C119" s="297"/>
      <c r="E119" s="366"/>
      <c r="F119" s="73"/>
      <c r="G119" s="72"/>
      <c r="H119"/>
    </row>
    <row r="120" spans="1:8" s="71" customFormat="1" x14ac:dyDescent="0.2">
      <c r="A120" s="365"/>
      <c r="B120" s="297"/>
      <c r="C120" s="297"/>
      <c r="E120" s="366"/>
      <c r="F120" s="73"/>
      <c r="G120" s="72"/>
      <c r="H120"/>
    </row>
    <row r="121" spans="1:8" s="71" customFormat="1" x14ac:dyDescent="0.2">
      <c r="A121" s="365"/>
      <c r="B121" s="297"/>
      <c r="C121" s="297"/>
      <c r="E121" s="366"/>
      <c r="F121" s="73"/>
      <c r="G121" s="72"/>
      <c r="H121"/>
    </row>
    <row r="122" spans="1:8" s="71" customFormat="1" x14ac:dyDescent="0.2">
      <c r="A122" s="365"/>
      <c r="B122" s="297"/>
      <c r="C122" s="297"/>
      <c r="E122" s="366"/>
      <c r="F122" s="73"/>
      <c r="G122" s="72"/>
      <c r="H122"/>
    </row>
    <row r="123" spans="1:8" s="71" customFormat="1" x14ac:dyDescent="0.2">
      <c r="A123" s="365"/>
      <c r="B123" s="297"/>
      <c r="C123" s="297"/>
      <c r="E123" s="366"/>
      <c r="F123" s="73"/>
      <c r="G123" s="72"/>
      <c r="H123"/>
    </row>
    <row r="124" spans="1:8" s="71" customFormat="1" x14ac:dyDescent="0.2">
      <c r="A124" s="365"/>
      <c r="B124" s="297"/>
      <c r="C124" s="297"/>
      <c r="E124" s="366"/>
      <c r="F124" s="73"/>
      <c r="G124" s="72"/>
      <c r="H124"/>
    </row>
    <row r="125" spans="1:8" s="71" customFormat="1" x14ac:dyDescent="0.2">
      <c r="A125" s="365"/>
      <c r="B125" s="297"/>
      <c r="C125" s="297"/>
      <c r="E125" s="366"/>
      <c r="F125" s="73"/>
      <c r="G125" s="72"/>
      <c r="H125"/>
    </row>
    <row r="126" spans="1:8" s="71" customFormat="1" x14ac:dyDescent="0.2">
      <c r="A126" s="365"/>
      <c r="B126" s="297"/>
      <c r="C126" s="297"/>
      <c r="E126" s="366"/>
      <c r="F126" s="73"/>
      <c r="G126" s="72"/>
      <c r="H126"/>
    </row>
    <row r="127" spans="1:8" s="71" customFormat="1" x14ac:dyDescent="0.2">
      <c r="A127" s="365"/>
      <c r="B127" s="297"/>
      <c r="C127" s="297"/>
      <c r="E127" s="366"/>
      <c r="F127" s="73"/>
      <c r="G127" s="72"/>
      <c r="H127"/>
    </row>
    <row r="128" spans="1:8" s="71" customFormat="1" x14ac:dyDescent="0.2">
      <c r="A128" s="365"/>
      <c r="B128" s="297"/>
      <c r="C128" s="297"/>
      <c r="E128" s="366"/>
      <c r="F128" s="73"/>
      <c r="G128" s="72"/>
      <c r="H128"/>
    </row>
    <row r="129" spans="1:8" s="71" customFormat="1" x14ac:dyDescent="0.2">
      <c r="A129" s="365"/>
      <c r="B129" s="297"/>
      <c r="C129" s="297"/>
      <c r="E129" s="366"/>
      <c r="F129" s="73"/>
      <c r="G129" s="72"/>
      <c r="H129"/>
    </row>
    <row r="130" spans="1:8" s="71" customFormat="1" x14ac:dyDescent="0.2">
      <c r="A130" s="365"/>
      <c r="B130" s="297"/>
      <c r="C130" s="297"/>
      <c r="E130" s="366"/>
      <c r="F130" s="73"/>
      <c r="G130" s="72"/>
      <c r="H130"/>
    </row>
    <row r="131" spans="1:8" s="71" customFormat="1" x14ac:dyDescent="0.2">
      <c r="A131" s="365"/>
      <c r="B131" s="297"/>
      <c r="C131" s="297"/>
      <c r="E131" s="366"/>
      <c r="F131" s="73"/>
      <c r="G131" s="72"/>
      <c r="H131"/>
    </row>
    <row r="132" spans="1:8" s="71" customFormat="1" x14ac:dyDescent="0.2">
      <c r="A132" s="365"/>
      <c r="B132" s="297"/>
      <c r="C132" s="297"/>
      <c r="E132" s="366"/>
      <c r="F132" s="73"/>
      <c r="G132" s="72"/>
      <c r="H132"/>
    </row>
    <row r="133" spans="1:8" s="71" customFormat="1" x14ac:dyDescent="0.2">
      <c r="A133" s="365"/>
      <c r="B133" s="297"/>
      <c r="C133" s="297"/>
      <c r="E133" s="366"/>
      <c r="F133" s="73"/>
      <c r="G133" s="72"/>
      <c r="H133"/>
    </row>
    <row r="134" spans="1:8" s="71" customFormat="1" x14ac:dyDescent="0.2">
      <c r="A134" s="365"/>
      <c r="B134" s="297"/>
      <c r="C134" s="297"/>
      <c r="E134" s="366"/>
      <c r="F134" s="73"/>
      <c r="G134" s="72"/>
      <c r="H134"/>
    </row>
    <row r="135" spans="1:8" s="71" customFormat="1" x14ac:dyDescent="0.2">
      <c r="A135" s="365"/>
      <c r="B135" s="297"/>
      <c r="C135" s="297"/>
      <c r="E135" s="366"/>
      <c r="F135" s="73"/>
      <c r="G135" s="72"/>
      <c r="H135"/>
    </row>
    <row r="136" spans="1:8" s="71" customFormat="1" x14ac:dyDescent="0.2">
      <c r="A136" s="365"/>
      <c r="B136" s="297"/>
      <c r="C136" s="297"/>
      <c r="E136" s="366"/>
      <c r="F136" s="73"/>
      <c r="G136" s="72"/>
      <c r="H136"/>
    </row>
    <row r="137" spans="1:8" s="71" customFormat="1" x14ac:dyDescent="0.2">
      <c r="A137" s="365"/>
      <c r="B137" s="297"/>
      <c r="C137" s="297"/>
      <c r="E137" s="366"/>
      <c r="F137" s="73"/>
      <c r="G137" s="72"/>
      <c r="H137"/>
    </row>
    <row r="138" spans="1:8" s="71" customFormat="1" x14ac:dyDescent="0.2">
      <c r="A138" s="365"/>
      <c r="B138" s="297"/>
      <c r="C138" s="297"/>
      <c r="E138" s="366"/>
      <c r="F138" s="73"/>
      <c r="G138" s="72"/>
      <c r="H138"/>
    </row>
    <row r="139" spans="1:8" s="71" customFormat="1" x14ac:dyDescent="0.2">
      <c r="A139" s="365"/>
      <c r="B139" s="297"/>
      <c r="C139" s="297"/>
      <c r="E139" s="366"/>
      <c r="F139" s="73"/>
      <c r="G139" s="72"/>
      <c r="H139"/>
    </row>
    <row r="140" spans="1:8" s="71" customFormat="1" x14ac:dyDescent="0.2">
      <c r="A140" s="365"/>
      <c r="B140" s="297"/>
      <c r="C140" s="297"/>
      <c r="E140" s="366"/>
      <c r="F140" s="73"/>
      <c r="G140" s="72"/>
      <c r="H140"/>
    </row>
    <row r="141" spans="1:8" s="71" customFormat="1" x14ac:dyDescent="0.2">
      <c r="A141" s="365"/>
      <c r="B141" s="297"/>
      <c r="C141" s="297"/>
      <c r="E141" s="366"/>
      <c r="F141" s="73"/>
      <c r="G141" s="72"/>
      <c r="H141"/>
    </row>
    <row r="142" spans="1:8" s="71" customFormat="1" x14ac:dyDescent="0.2">
      <c r="A142" s="365"/>
      <c r="B142" s="297"/>
      <c r="C142" s="297"/>
      <c r="E142" s="366"/>
      <c r="F142" s="73"/>
      <c r="G142" s="72"/>
      <c r="H142"/>
    </row>
    <row r="143" spans="1:8" s="71" customFormat="1" x14ac:dyDescent="0.2">
      <c r="A143" s="365"/>
      <c r="B143" s="297"/>
      <c r="C143" s="297"/>
      <c r="E143" s="366"/>
      <c r="F143" s="73"/>
      <c r="G143" s="72"/>
      <c r="H143"/>
    </row>
    <row r="144" spans="1:8" s="71" customFormat="1" x14ac:dyDescent="0.2">
      <c r="A144" s="365"/>
      <c r="B144" s="297"/>
      <c r="C144" s="297"/>
      <c r="E144" s="366"/>
      <c r="F144" s="73"/>
      <c r="G144" s="72"/>
      <c r="H144"/>
    </row>
    <row r="145" spans="1:8" s="71" customFormat="1" x14ac:dyDescent="0.2">
      <c r="A145" s="365"/>
      <c r="B145" s="297"/>
      <c r="C145" s="297"/>
      <c r="E145" s="366"/>
      <c r="F145" s="73"/>
      <c r="G145" s="72"/>
      <c r="H145"/>
    </row>
    <row r="146" spans="1:8" s="71" customFormat="1" x14ac:dyDescent="0.2">
      <c r="A146" s="365"/>
      <c r="B146" s="297"/>
      <c r="C146" s="297"/>
      <c r="E146" s="366"/>
      <c r="F146" s="73"/>
      <c r="G146" s="72"/>
      <c r="H146"/>
    </row>
    <row r="147" spans="1:8" s="71" customFormat="1" x14ac:dyDescent="0.2">
      <c r="A147" s="365"/>
      <c r="B147" s="297"/>
      <c r="C147" s="297"/>
      <c r="E147" s="366"/>
      <c r="F147" s="73"/>
      <c r="G147" s="72"/>
      <c r="H147"/>
    </row>
    <row r="148" spans="1:8" s="71" customFormat="1" x14ac:dyDescent="0.2">
      <c r="A148" s="365"/>
      <c r="B148" s="297"/>
      <c r="C148" s="297"/>
      <c r="E148" s="366"/>
      <c r="F148" s="73"/>
      <c r="G148" s="72"/>
      <c r="H148"/>
    </row>
    <row r="149" spans="1:8" s="71" customFormat="1" x14ac:dyDescent="0.2">
      <c r="A149" s="365"/>
      <c r="B149" s="297"/>
      <c r="C149" s="297"/>
      <c r="E149" s="366"/>
      <c r="F149" s="73"/>
      <c r="G149" s="72"/>
      <c r="H149"/>
    </row>
    <row r="150" spans="1:8" s="71" customFormat="1" x14ac:dyDescent="0.2">
      <c r="A150" s="365"/>
      <c r="B150" s="297"/>
      <c r="C150" s="297"/>
      <c r="E150" s="366"/>
      <c r="F150" s="73"/>
      <c r="G150" s="72"/>
      <c r="H150"/>
    </row>
    <row r="151" spans="1:8" s="71" customFormat="1" x14ac:dyDescent="0.2">
      <c r="A151" s="365"/>
      <c r="B151" s="297"/>
      <c r="C151" s="297"/>
      <c r="E151" s="366"/>
      <c r="F151" s="73"/>
      <c r="G151" s="72"/>
      <c r="H151"/>
    </row>
    <row r="152" spans="1:8" s="71" customFormat="1" x14ac:dyDescent="0.2">
      <c r="A152" s="365"/>
      <c r="B152" s="297"/>
      <c r="C152" s="297"/>
      <c r="E152" s="366"/>
      <c r="F152" s="73"/>
      <c r="G152" s="72"/>
      <c r="H152"/>
    </row>
    <row r="153" spans="1:8" s="71" customFormat="1" x14ac:dyDescent="0.2">
      <c r="A153" s="365"/>
      <c r="B153" s="297"/>
      <c r="C153" s="297"/>
      <c r="E153" s="366"/>
      <c r="F153" s="73"/>
      <c r="G153" s="72"/>
      <c r="H153"/>
    </row>
    <row r="154" spans="1:8" s="71" customFormat="1" x14ac:dyDescent="0.2">
      <c r="A154" s="365"/>
      <c r="B154" s="297"/>
      <c r="C154" s="297"/>
      <c r="E154" s="366"/>
      <c r="F154" s="73"/>
      <c r="G154" s="72"/>
      <c r="H154"/>
    </row>
    <row r="155" spans="1:8" s="71" customFormat="1" x14ac:dyDescent="0.2">
      <c r="A155" s="365"/>
      <c r="B155" s="297"/>
      <c r="C155" s="297"/>
      <c r="E155" s="366"/>
      <c r="F155" s="73"/>
      <c r="G155" s="72"/>
      <c r="H155"/>
    </row>
    <row r="156" spans="1:8" s="71" customFormat="1" x14ac:dyDescent="0.2">
      <c r="A156" s="365"/>
      <c r="B156" s="297"/>
      <c r="C156" s="297"/>
      <c r="E156" s="366"/>
      <c r="F156" s="73"/>
      <c r="G156" s="72"/>
      <c r="H156"/>
    </row>
    <row r="157" spans="1:8" s="71" customFormat="1" x14ac:dyDescent="0.2">
      <c r="A157" s="365"/>
      <c r="B157" s="297"/>
      <c r="C157" s="297"/>
      <c r="E157" s="366"/>
      <c r="F157" s="73"/>
      <c r="G157" s="72"/>
      <c r="H157"/>
    </row>
    <row r="158" spans="1:8" s="71" customFormat="1" x14ac:dyDescent="0.2">
      <c r="A158" s="365"/>
      <c r="B158" s="297"/>
      <c r="C158" s="297"/>
      <c r="E158" s="366"/>
      <c r="F158" s="73"/>
      <c r="G158" s="72"/>
      <c r="H158"/>
    </row>
    <row r="159" spans="1:8" s="71" customFormat="1" x14ac:dyDescent="0.2">
      <c r="A159" s="365"/>
      <c r="B159" s="297"/>
      <c r="C159" s="297"/>
      <c r="E159" s="366"/>
      <c r="F159" s="73"/>
      <c r="G159" s="72"/>
      <c r="H159"/>
    </row>
    <row r="160" spans="1:8" s="71" customFormat="1" x14ac:dyDescent="0.2">
      <c r="A160" s="365"/>
      <c r="B160" s="297"/>
      <c r="C160" s="297"/>
      <c r="E160" s="366"/>
      <c r="F160" s="73"/>
      <c r="G160" s="72"/>
      <c r="H160"/>
    </row>
    <row r="161" spans="1:8" s="71" customFormat="1" x14ac:dyDescent="0.2">
      <c r="A161" s="365"/>
      <c r="B161" s="297"/>
      <c r="C161" s="297"/>
      <c r="E161" s="366"/>
      <c r="F161" s="73"/>
      <c r="G161" s="72"/>
      <c r="H161"/>
    </row>
    <row r="162" spans="1:8" s="71" customFormat="1" x14ac:dyDescent="0.2">
      <c r="A162" s="365"/>
      <c r="B162" s="297"/>
      <c r="C162" s="297"/>
      <c r="E162" s="366"/>
      <c r="F162" s="73"/>
      <c r="G162" s="72"/>
      <c r="H162"/>
    </row>
    <row r="163" spans="1:8" s="71" customFormat="1" x14ac:dyDescent="0.2">
      <c r="A163" s="365"/>
      <c r="B163" s="297"/>
      <c r="C163" s="297"/>
      <c r="E163" s="366"/>
      <c r="F163" s="73"/>
      <c r="G163" s="72"/>
      <c r="H163"/>
    </row>
    <row r="164" spans="1:8" s="71" customFormat="1" x14ac:dyDescent="0.2">
      <c r="A164" s="365"/>
      <c r="B164" s="297"/>
      <c r="C164" s="297"/>
      <c r="E164" s="366"/>
      <c r="F164" s="73"/>
      <c r="G164" s="72"/>
      <c r="H164"/>
    </row>
    <row r="165" spans="1:8" s="71" customFormat="1" x14ac:dyDescent="0.2">
      <c r="A165" s="365"/>
      <c r="B165" s="297"/>
      <c r="C165" s="297"/>
      <c r="E165" s="366"/>
      <c r="F165" s="73"/>
      <c r="G165" s="72"/>
      <c r="H165"/>
    </row>
    <row r="166" spans="1:8" s="71" customFormat="1" x14ac:dyDescent="0.2">
      <c r="A166" s="365"/>
      <c r="B166" s="297"/>
      <c r="C166" s="297"/>
      <c r="E166" s="366"/>
      <c r="F166" s="73"/>
      <c r="G166" s="72"/>
      <c r="H166"/>
    </row>
    <row r="167" spans="1:8" s="71" customFormat="1" x14ac:dyDescent="0.2">
      <c r="A167" s="365"/>
      <c r="B167" s="297"/>
      <c r="C167" s="297"/>
      <c r="E167" s="366"/>
      <c r="F167" s="73"/>
      <c r="G167" s="72"/>
      <c r="H167"/>
    </row>
    <row r="168" spans="1:8" s="71" customFormat="1" x14ac:dyDescent="0.2">
      <c r="A168" s="365"/>
      <c r="B168" s="297"/>
      <c r="C168" s="297"/>
      <c r="E168" s="366"/>
      <c r="F168" s="73"/>
      <c r="G168" s="72"/>
      <c r="H168"/>
    </row>
    <row r="169" spans="1:8" s="71" customFormat="1" x14ac:dyDescent="0.2">
      <c r="A169" s="365"/>
      <c r="B169" s="297"/>
      <c r="C169" s="297"/>
      <c r="E169" s="366"/>
      <c r="F169" s="73"/>
      <c r="G169" s="72"/>
      <c r="H169"/>
    </row>
    <row r="170" spans="1:8" s="71" customFormat="1" x14ac:dyDescent="0.2">
      <c r="A170" s="365"/>
      <c r="B170" s="297"/>
      <c r="C170" s="297"/>
      <c r="E170" s="366"/>
      <c r="F170" s="73"/>
      <c r="G170" s="72"/>
      <c r="H170"/>
    </row>
    <row r="171" spans="1:8" s="71" customFormat="1" x14ac:dyDescent="0.2">
      <c r="A171" s="365"/>
      <c r="B171" s="297"/>
      <c r="C171" s="297"/>
      <c r="E171" s="366"/>
      <c r="F171" s="73"/>
      <c r="G171" s="72"/>
      <c r="H171"/>
    </row>
    <row r="172" spans="1:8" s="71" customFormat="1" x14ac:dyDescent="0.2">
      <c r="A172" s="365"/>
      <c r="B172" s="297"/>
      <c r="C172" s="297"/>
      <c r="E172" s="366"/>
      <c r="F172" s="73"/>
      <c r="G172" s="72"/>
      <c r="H172"/>
    </row>
    <row r="173" spans="1:8" s="71" customFormat="1" x14ac:dyDescent="0.2">
      <c r="A173" s="365"/>
      <c r="B173" s="297"/>
      <c r="C173" s="297"/>
      <c r="E173" s="366"/>
      <c r="F173" s="73"/>
      <c r="G173" s="72"/>
      <c r="H173"/>
    </row>
    <row r="174" spans="1:8" s="71" customFormat="1" x14ac:dyDescent="0.2">
      <c r="A174" s="365"/>
      <c r="B174" s="297"/>
      <c r="C174" s="297"/>
      <c r="E174" s="366"/>
      <c r="F174" s="73"/>
      <c r="G174" s="72"/>
      <c r="H174"/>
    </row>
    <row r="175" spans="1:8" s="71" customFormat="1" x14ac:dyDescent="0.2">
      <c r="A175" s="365"/>
      <c r="B175" s="297"/>
      <c r="C175" s="297"/>
      <c r="E175" s="366"/>
      <c r="F175" s="73"/>
      <c r="G175" s="72"/>
      <c r="H175"/>
    </row>
    <row r="176" spans="1:8" s="71" customFormat="1" x14ac:dyDescent="0.2">
      <c r="A176" s="365"/>
      <c r="B176" s="297"/>
      <c r="C176" s="297"/>
      <c r="E176" s="366"/>
      <c r="F176" s="73"/>
      <c r="G176" s="72"/>
      <c r="H176"/>
    </row>
    <row r="177" spans="1:8" s="71" customFormat="1" x14ac:dyDescent="0.2">
      <c r="A177" s="365"/>
      <c r="B177" s="297"/>
      <c r="C177" s="297"/>
      <c r="E177" s="366"/>
      <c r="F177" s="73"/>
      <c r="G177" s="72"/>
      <c r="H177"/>
    </row>
    <row r="178" spans="1:8" s="71" customFormat="1" x14ac:dyDescent="0.2">
      <c r="A178" s="365"/>
      <c r="B178" s="297"/>
      <c r="C178" s="297"/>
      <c r="E178" s="366"/>
      <c r="F178" s="73"/>
      <c r="G178" s="72"/>
      <c r="H178"/>
    </row>
    <row r="179" spans="1:8" s="71" customFormat="1" x14ac:dyDescent="0.2">
      <c r="A179" s="365"/>
      <c r="B179" s="297"/>
      <c r="C179" s="297"/>
      <c r="E179" s="366"/>
      <c r="F179" s="73"/>
      <c r="G179" s="72"/>
      <c r="H179"/>
    </row>
    <row r="180" spans="1:8" s="71" customFormat="1" x14ac:dyDescent="0.2">
      <c r="A180" s="365"/>
      <c r="B180" s="297"/>
      <c r="C180" s="297"/>
      <c r="E180" s="366"/>
      <c r="F180" s="73"/>
      <c r="G180" s="72"/>
      <c r="H180"/>
    </row>
    <row r="181" spans="1:8" s="71" customFormat="1" x14ac:dyDescent="0.2">
      <c r="A181" s="365"/>
      <c r="B181" s="297"/>
      <c r="C181" s="297"/>
      <c r="E181" s="366"/>
      <c r="F181" s="73"/>
      <c r="G181" s="72"/>
      <c r="H181"/>
    </row>
    <row r="182" spans="1:8" s="71" customFormat="1" x14ac:dyDescent="0.2">
      <c r="A182" s="365"/>
      <c r="B182" s="297"/>
      <c r="C182" s="297"/>
      <c r="E182" s="366"/>
      <c r="F182" s="73"/>
      <c r="G182" s="72"/>
      <c r="H182"/>
    </row>
    <row r="183" spans="1:8" s="71" customFormat="1" x14ac:dyDescent="0.2">
      <c r="A183" s="365"/>
      <c r="B183" s="297"/>
      <c r="C183" s="297"/>
      <c r="E183" s="366"/>
      <c r="F183" s="73"/>
      <c r="G183" s="72"/>
      <c r="H183"/>
    </row>
    <row r="184" spans="1:8" s="71" customFormat="1" x14ac:dyDescent="0.2">
      <c r="A184" s="365"/>
      <c r="B184" s="297"/>
      <c r="C184" s="297"/>
      <c r="E184" s="366"/>
      <c r="F184" s="73"/>
      <c r="G184" s="72"/>
      <c r="H184"/>
    </row>
    <row r="185" spans="1:8" s="71" customFormat="1" x14ac:dyDescent="0.2">
      <c r="A185" s="365"/>
      <c r="B185" s="297"/>
      <c r="C185" s="297"/>
      <c r="E185" s="366"/>
      <c r="F185" s="73"/>
      <c r="G185" s="72"/>
      <c r="H185"/>
    </row>
    <row r="186" spans="1:8" s="71" customFormat="1" x14ac:dyDescent="0.2">
      <c r="A186" s="365"/>
      <c r="B186" s="297"/>
      <c r="C186" s="297"/>
      <c r="E186" s="366"/>
      <c r="F186" s="73"/>
      <c r="G186" s="72"/>
      <c r="H186"/>
    </row>
    <row r="187" spans="1:8" s="71" customFormat="1" x14ac:dyDescent="0.2">
      <c r="A187" s="365"/>
      <c r="B187" s="297"/>
      <c r="C187" s="297"/>
      <c r="E187" s="366"/>
      <c r="F187" s="73"/>
      <c r="G187" s="72"/>
      <c r="H187"/>
    </row>
    <row r="188" spans="1:8" s="71" customFormat="1" x14ac:dyDescent="0.2">
      <c r="A188" s="365"/>
      <c r="B188" s="297"/>
      <c r="C188" s="297"/>
      <c r="E188" s="366"/>
      <c r="F188" s="73"/>
      <c r="G188" s="72"/>
      <c r="H188"/>
    </row>
    <row r="189" spans="1:8" s="71" customFormat="1" x14ac:dyDescent="0.2">
      <c r="A189" s="365"/>
      <c r="B189" s="297"/>
      <c r="C189" s="297"/>
      <c r="E189" s="366"/>
      <c r="F189" s="73"/>
      <c r="G189" s="72"/>
      <c r="H189"/>
    </row>
    <row r="190" spans="1:8" s="71" customFormat="1" x14ac:dyDescent="0.2">
      <c r="A190" s="365"/>
      <c r="B190" s="297"/>
      <c r="C190" s="297"/>
      <c r="E190" s="366"/>
      <c r="F190" s="73"/>
      <c r="G190" s="72"/>
      <c r="H190"/>
    </row>
    <row r="191" spans="1:8" s="71" customFormat="1" x14ac:dyDescent="0.2">
      <c r="A191" s="365"/>
      <c r="B191" s="297"/>
      <c r="C191" s="297"/>
      <c r="E191" s="366"/>
      <c r="F191" s="73"/>
      <c r="G191" s="72"/>
      <c r="H191"/>
    </row>
    <row r="192" spans="1:8" s="71" customFormat="1" x14ac:dyDescent="0.2">
      <c r="A192" s="365"/>
      <c r="B192" s="297"/>
      <c r="C192" s="297"/>
      <c r="E192" s="366"/>
      <c r="F192" s="73"/>
      <c r="G192" s="72"/>
      <c r="H192"/>
    </row>
    <row r="193" spans="1:8" s="71" customFormat="1" x14ac:dyDescent="0.2">
      <c r="A193" s="365"/>
      <c r="B193" s="297"/>
      <c r="C193" s="297"/>
      <c r="E193" s="366"/>
      <c r="F193" s="73"/>
      <c r="G193" s="72"/>
      <c r="H193"/>
    </row>
    <row r="194" spans="1:8" s="71" customFormat="1" x14ac:dyDescent="0.2">
      <c r="A194" s="365"/>
      <c r="B194" s="297"/>
      <c r="C194" s="297"/>
      <c r="E194" s="366"/>
      <c r="F194" s="73"/>
      <c r="G194" s="72"/>
      <c r="H194"/>
    </row>
    <row r="195" spans="1:8" s="71" customFormat="1" x14ac:dyDescent="0.2">
      <c r="A195" s="365"/>
      <c r="B195" s="297"/>
      <c r="C195" s="297"/>
      <c r="E195" s="366"/>
      <c r="F195" s="73"/>
      <c r="G195" s="72"/>
      <c r="H195"/>
    </row>
    <row r="196" spans="1:8" s="71" customFormat="1" x14ac:dyDescent="0.2">
      <c r="A196" s="365"/>
      <c r="B196" s="297"/>
      <c r="C196" s="297"/>
      <c r="E196" s="366"/>
      <c r="F196" s="73"/>
      <c r="G196" s="72"/>
      <c r="H196"/>
    </row>
    <row r="197" spans="1:8" s="71" customFormat="1" x14ac:dyDescent="0.2">
      <c r="A197" s="365"/>
      <c r="B197" s="297"/>
      <c r="C197" s="297"/>
      <c r="E197" s="366"/>
      <c r="F197" s="73"/>
      <c r="G197" s="72"/>
      <c r="H197"/>
    </row>
    <row r="198" spans="1:8" s="71" customFormat="1" x14ac:dyDescent="0.2">
      <c r="A198" s="365"/>
      <c r="B198" s="297"/>
      <c r="C198" s="297"/>
      <c r="E198" s="366"/>
      <c r="F198" s="73"/>
      <c r="G198" s="72"/>
      <c r="H198"/>
    </row>
    <row r="199" spans="1:8" s="71" customFormat="1" x14ac:dyDescent="0.2">
      <c r="A199" s="365"/>
      <c r="B199" s="297"/>
      <c r="C199" s="297"/>
      <c r="E199" s="366"/>
      <c r="F199" s="73"/>
      <c r="G199" s="72"/>
      <c r="H199"/>
    </row>
    <row r="200" spans="1:8" s="71" customFormat="1" x14ac:dyDescent="0.2">
      <c r="A200" s="365"/>
      <c r="B200" s="297"/>
      <c r="C200" s="297"/>
      <c r="E200" s="366"/>
      <c r="F200" s="73"/>
      <c r="G200" s="72"/>
      <c r="H200"/>
    </row>
    <row r="201" spans="1:8" s="71" customFormat="1" x14ac:dyDescent="0.2">
      <c r="A201" s="365"/>
      <c r="B201" s="297"/>
      <c r="C201" s="297"/>
      <c r="E201" s="366"/>
      <c r="F201" s="73"/>
      <c r="G201" s="72"/>
      <c r="H201"/>
    </row>
    <row r="202" spans="1:8" s="71" customFormat="1" x14ac:dyDescent="0.2">
      <c r="A202" s="365"/>
      <c r="B202" s="297"/>
      <c r="C202" s="297"/>
      <c r="E202" s="366"/>
      <c r="F202" s="73"/>
      <c r="G202" s="72"/>
      <c r="H202"/>
    </row>
    <row r="203" spans="1:8" s="71" customFormat="1" x14ac:dyDescent="0.2">
      <c r="A203" s="365"/>
      <c r="B203" s="297"/>
      <c r="C203" s="297"/>
      <c r="E203" s="366"/>
      <c r="F203" s="73"/>
      <c r="G203" s="72"/>
      <c r="H203"/>
    </row>
    <row r="204" spans="1:8" s="71" customFormat="1" x14ac:dyDescent="0.2">
      <c r="A204" s="365"/>
      <c r="B204" s="297"/>
      <c r="C204" s="297"/>
      <c r="E204" s="366"/>
      <c r="F204" s="73"/>
      <c r="G204" s="72"/>
      <c r="H204"/>
    </row>
    <row r="205" spans="1:8" s="71" customFormat="1" x14ac:dyDescent="0.2">
      <c r="A205" s="365"/>
      <c r="B205" s="297"/>
      <c r="C205" s="297"/>
      <c r="E205" s="366"/>
      <c r="F205" s="73"/>
      <c r="G205" s="72"/>
      <c r="H205"/>
    </row>
    <row r="206" spans="1:8" s="71" customFormat="1" x14ac:dyDescent="0.2">
      <c r="A206" s="365"/>
      <c r="B206" s="297"/>
      <c r="C206" s="297"/>
      <c r="E206" s="366"/>
      <c r="F206" s="73"/>
      <c r="G206" s="72"/>
      <c r="H206"/>
    </row>
    <row r="207" spans="1:8" s="71" customFormat="1" x14ac:dyDescent="0.2">
      <c r="A207" s="365"/>
      <c r="B207" s="297"/>
      <c r="C207" s="297"/>
      <c r="E207" s="366"/>
      <c r="F207" s="73"/>
      <c r="G207" s="72"/>
      <c r="H207"/>
    </row>
    <row r="208" spans="1:8" s="71" customFormat="1" x14ac:dyDescent="0.2">
      <c r="A208" s="365"/>
      <c r="B208" s="297"/>
      <c r="C208" s="297"/>
      <c r="E208" s="366"/>
      <c r="F208" s="73"/>
      <c r="G208" s="72"/>
      <c r="H208"/>
    </row>
    <row r="209" spans="1:8" s="71" customFormat="1" x14ac:dyDescent="0.2">
      <c r="A209" s="365"/>
      <c r="B209" s="297"/>
      <c r="C209" s="297"/>
      <c r="E209" s="366"/>
      <c r="F209" s="73"/>
      <c r="G209" s="72"/>
      <c r="H209"/>
    </row>
    <row r="210" spans="1:8" s="71" customFormat="1" x14ac:dyDescent="0.2">
      <c r="A210" s="365"/>
      <c r="B210" s="297"/>
      <c r="C210" s="297"/>
      <c r="E210" s="366"/>
      <c r="F210" s="73"/>
      <c r="G210" s="72"/>
      <c r="H210"/>
    </row>
    <row r="211" spans="1:8" s="71" customFormat="1" x14ac:dyDescent="0.2">
      <c r="A211" s="365"/>
      <c r="B211" s="297"/>
      <c r="C211" s="297"/>
      <c r="E211" s="366"/>
      <c r="F211" s="73"/>
      <c r="G211" s="72"/>
      <c r="H211"/>
    </row>
    <row r="212" spans="1:8" s="71" customFormat="1" x14ac:dyDescent="0.2">
      <c r="A212" s="365"/>
      <c r="B212" s="297"/>
      <c r="C212" s="297"/>
      <c r="E212" s="366"/>
      <c r="F212" s="73"/>
      <c r="G212" s="72"/>
      <c r="H212"/>
    </row>
    <row r="213" spans="1:8" s="71" customFormat="1" x14ac:dyDescent="0.2">
      <c r="A213" s="365"/>
      <c r="B213" s="297"/>
      <c r="C213" s="297"/>
      <c r="E213" s="366"/>
      <c r="F213" s="73"/>
      <c r="G213" s="72"/>
      <c r="H213"/>
    </row>
    <row r="214" spans="1:8" s="71" customFormat="1" x14ac:dyDescent="0.2">
      <c r="A214" s="365"/>
      <c r="B214" s="297"/>
      <c r="C214" s="297"/>
      <c r="E214" s="366"/>
      <c r="F214" s="73"/>
      <c r="G214" s="72"/>
      <c r="H214"/>
    </row>
    <row r="215" spans="1:8" s="71" customFormat="1" x14ac:dyDescent="0.2">
      <c r="A215" s="365"/>
      <c r="B215" s="297"/>
      <c r="C215" s="297"/>
      <c r="E215" s="366"/>
      <c r="F215" s="73"/>
      <c r="G215" s="72"/>
      <c r="H215"/>
    </row>
    <row r="216" spans="1:8" s="71" customFormat="1" x14ac:dyDescent="0.2">
      <c r="A216" s="365"/>
      <c r="B216" s="297"/>
      <c r="C216" s="297"/>
      <c r="E216" s="366"/>
      <c r="F216" s="73"/>
      <c r="G216" s="72"/>
      <c r="H216"/>
    </row>
    <row r="217" spans="1:8" s="71" customFormat="1" x14ac:dyDescent="0.2">
      <c r="A217" s="365"/>
      <c r="B217" s="297"/>
      <c r="C217" s="297"/>
      <c r="E217" s="366"/>
      <c r="F217" s="73"/>
      <c r="G217" s="72"/>
      <c r="H217"/>
    </row>
    <row r="218" spans="1:8" s="71" customFormat="1" x14ac:dyDescent="0.2">
      <c r="A218" s="365"/>
      <c r="B218" s="297"/>
      <c r="C218" s="297"/>
      <c r="E218" s="366"/>
      <c r="F218" s="73"/>
      <c r="G218" s="72"/>
      <c r="H218"/>
    </row>
    <row r="219" spans="1:8" s="71" customFormat="1" x14ac:dyDescent="0.2">
      <c r="A219" s="365"/>
      <c r="B219" s="297"/>
      <c r="C219" s="297"/>
      <c r="E219" s="366"/>
      <c r="F219" s="73"/>
      <c r="G219" s="72"/>
      <c r="H219"/>
    </row>
    <row r="220" spans="1:8" s="71" customFormat="1" x14ac:dyDescent="0.2">
      <c r="A220" s="365"/>
      <c r="B220" s="297"/>
      <c r="C220" s="297"/>
      <c r="E220" s="366"/>
      <c r="F220" s="73"/>
      <c r="G220" s="72"/>
      <c r="H220"/>
    </row>
    <row r="221" spans="1:8" s="71" customFormat="1" x14ac:dyDescent="0.2">
      <c r="A221" s="365"/>
      <c r="B221" s="297"/>
      <c r="C221" s="297"/>
      <c r="E221" s="366"/>
      <c r="F221" s="73"/>
      <c r="G221" s="72"/>
      <c r="H221"/>
    </row>
    <row r="222" spans="1:8" s="71" customFormat="1" x14ac:dyDescent="0.2">
      <c r="A222" s="365"/>
      <c r="B222" s="297"/>
      <c r="C222" s="297"/>
      <c r="E222" s="366"/>
      <c r="F222" s="73"/>
      <c r="G222" s="72"/>
      <c r="H222"/>
    </row>
    <row r="223" spans="1:8" s="71" customFormat="1" x14ac:dyDescent="0.2">
      <c r="A223" s="365"/>
      <c r="B223" s="297"/>
      <c r="C223" s="297"/>
      <c r="E223" s="366"/>
      <c r="F223" s="73"/>
      <c r="G223" s="72"/>
      <c r="H223"/>
    </row>
    <row r="224" spans="1:8" s="71" customFormat="1" x14ac:dyDescent="0.2">
      <c r="A224" s="365"/>
      <c r="B224" s="297"/>
      <c r="C224" s="297"/>
      <c r="E224" s="366"/>
      <c r="F224" s="73"/>
      <c r="G224" s="72"/>
      <c r="H224"/>
    </row>
    <row r="225" spans="1:8" s="71" customFormat="1" x14ac:dyDescent="0.2">
      <c r="A225" s="365"/>
      <c r="B225" s="297"/>
      <c r="C225" s="297"/>
      <c r="E225" s="366"/>
      <c r="F225" s="73"/>
      <c r="G225" s="72"/>
      <c r="H225"/>
    </row>
    <row r="226" spans="1:8" s="71" customFormat="1" x14ac:dyDescent="0.2">
      <c r="A226" s="365"/>
      <c r="B226" s="297"/>
      <c r="C226" s="297"/>
      <c r="E226" s="366"/>
      <c r="F226" s="73"/>
      <c r="G226" s="72"/>
      <c r="H226"/>
    </row>
    <row r="227" spans="1:8" s="71" customFormat="1" x14ac:dyDescent="0.2">
      <c r="A227" s="365"/>
      <c r="B227" s="297"/>
      <c r="C227" s="297"/>
      <c r="E227" s="366"/>
      <c r="F227" s="73"/>
      <c r="G227" s="72"/>
      <c r="H227"/>
    </row>
    <row r="228" spans="1:8" s="71" customFormat="1" x14ac:dyDescent="0.2">
      <c r="A228" s="365"/>
      <c r="B228" s="297"/>
      <c r="C228" s="297"/>
      <c r="E228" s="366"/>
      <c r="F228" s="73"/>
      <c r="G228" s="72"/>
      <c r="H228"/>
    </row>
    <row r="229" spans="1:8" s="71" customFormat="1" x14ac:dyDescent="0.2">
      <c r="A229" s="365"/>
      <c r="B229" s="297"/>
      <c r="C229" s="297"/>
      <c r="E229" s="366"/>
      <c r="F229" s="73"/>
      <c r="G229" s="72"/>
      <c r="H229"/>
    </row>
    <row r="230" spans="1:8" s="71" customFormat="1" x14ac:dyDescent="0.2">
      <c r="A230" s="365"/>
      <c r="B230" s="297"/>
      <c r="C230" s="297"/>
      <c r="E230" s="366"/>
      <c r="F230" s="73"/>
      <c r="G230" s="72"/>
      <c r="H230"/>
    </row>
    <row r="231" spans="1:8" s="71" customFormat="1" x14ac:dyDescent="0.2">
      <c r="A231" s="365"/>
      <c r="B231" s="297"/>
      <c r="C231" s="297"/>
      <c r="E231" s="366"/>
      <c r="F231" s="73"/>
      <c r="G231" s="72"/>
      <c r="H231"/>
    </row>
    <row r="232" spans="1:8" s="71" customFormat="1" x14ac:dyDescent="0.2">
      <c r="A232" s="365"/>
      <c r="B232" s="297"/>
      <c r="C232" s="297"/>
      <c r="E232" s="366"/>
      <c r="F232" s="73"/>
      <c r="G232" s="72"/>
      <c r="H232"/>
    </row>
    <row r="233" spans="1:8" s="71" customFormat="1" x14ac:dyDescent="0.2">
      <c r="A233" s="365"/>
      <c r="B233" s="297"/>
      <c r="C233" s="297"/>
      <c r="E233" s="366"/>
      <c r="F233" s="73"/>
      <c r="G233" s="72"/>
      <c r="H233"/>
    </row>
    <row r="234" spans="1:8" s="71" customFormat="1" x14ac:dyDescent="0.2">
      <c r="A234" s="365"/>
      <c r="B234" s="297"/>
      <c r="C234" s="297"/>
      <c r="E234" s="366"/>
      <c r="F234" s="73"/>
      <c r="G234" s="72"/>
      <c r="H234"/>
    </row>
    <row r="235" spans="1:8" s="71" customFormat="1" x14ac:dyDescent="0.2">
      <c r="A235" s="365"/>
      <c r="B235" s="297"/>
      <c r="C235" s="297"/>
      <c r="E235" s="366"/>
      <c r="F235" s="73"/>
      <c r="G235" s="72"/>
      <c r="H235"/>
    </row>
    <row r="236" spans="1:8" s="71" customFormat="1" x14ac:dyDescent="0.2">
      <c r="A236" s="365"/>
      <c r="B236" s="297"/>
      <c r="C236" s="297"/>
      <c r="E236" s="366"/>
      <c r="F236" s="73"/>
      <c r="G236" s="72"/>
      <c r="H236"/>
    </row>
    <row r="237" spans="1:8" s="71" customFormat="1" x14ac:dyDescent="0.2">
      <c r="A237" s="365"/>
      <c r="B237" s="297"/>
      <c r="C237" s="297"/>
      <c r="E237" s="366"/>
      <c r="F237" s="73"/>
      <c r="G237" s="72"/>
      <c r="H237"/>
    </row>
    <row r="238" spans="1:8" s="71" customFormat="1" x14ac:dyDescent="0.2">
      <c r="A238" s="365"/>
      <c r="B238" s="297"/>
      <c r="C238" s="297"/>
      <c r="E238" s="366"/>
      <c r="F238" s="73"/>
      <c r="G238" s="72"/>
      <c r="H238"/>
    </row>
    <row r="239" spans="1:8" s="71" customFormat="1" x14ac:dyDescent="0.2">
      <c r="A239" s="365"/>
      <c r="B239" s="297"/>
      <c r="C239" s="297"/>
      <c r="E239" s="366"/>
      <c r="F239" s="73"/>
      <c r="G239" s="72"/>
      <c r="H239"/>
    </row>
    <row r="240" spans="1:8" s="71" customFormat="1" x14ac:dyDescent="0.2">
      <c r="A240" s="365"/>
      <c r="B240" s="297"/>
      <c r="C240" s="297"/>
      <c r="E240" s="366"/>
      <c r="F240" s="73"/>
      <c r="G240" s="72"/>
      <c r="H240"/>
    </row>
    <row r="241" spans="1:8" s="71" customFormat="1" x14ac:dyDescent="0.2">
      <c r="A241" s="365"/>
      <c r="B241" s="297"/>
      <c r="C241" s="297"/>
      <c r="E241" s="366"/>
      <c r="F241" s="73"/>
      <c r="G241" s="72"/>
      <c r="H241"/>
    </row>
    <row r="242" spans="1:8" s="71" customFormat="1" x14ac:dyDescent="0.2">
      <c r="A242" s="365"/>
      <c r="B242" s="297"/>
      <c r="C242" s="297"/>
      <c r="E242" s="366"/>
      <c r="F242" s="73"/>
      <c r="G242" s="72"/>
      <c r="H242"/>
    </row>
    <row r="243" spans="1:8" s="71" customFormat="1" x14ac:dyDescent="0.2">
      <c r="A243" s="365"/>
      <c r="B243" s="297"/>
      <c r="C243" s="297"/>
      <c r="E243" s="366"/>
      <c r="F243" s="73"/>
      <c r="G243" s="72"/>
      <c r="H243"/>
    </row>
    <row r="244" spans="1:8" s="71" customFormat="1" x14ac:dyDescent="0.2">
      <c r="A244" s="365"/>
      <c r="B244" s="297"/>
      <c r="C244" s="297"/>
      <c r="E244" s="366"/>
      <c r="F244" s="73"/>
      <c r="G244" s="72"/>
      <c r="H244"/>
    </row>
    <row r="245" spans="1:8" s="71" customFormat="1" x14ac:dyDescent="0.2">
      <c r="A245" s="365"/>
      <c r="B245" s="297"/>
      <c r="C245" s="297"/>
      <c r="E245" s="366"/>
      <c r="F245" s="73"/>
      <c r="G245" s="72"/>
      <c r="H245"/>
    </row>
    <row r="246" spans="1:8" s="71" customFormat="1" x14ac:dyDescent="0.2">
      <c r="A246" s="365"/>
      <c r="B246" s="297"/>
      <c r="C246" s="297"/>
      <c r="E246" s="366"/>
      <c r="F246" s="73"/>
      <c r="G246" s="72"/>
      <c r="H246"/>
    </row>
    <row r="247" spans="1:8" s="71" customFormat="1" x14ac:dyDescent="0.2">
      <c r="A247" s="365"/>
      <c r="B247" s="297"/>
      <c r="C247" s="297"/>
      <c r="E247" s="366"/>
      <c r="F247" s="73"/>
      <c r="G247" s="72"/>
      <c r="H247"/>
    </row>
    <row r="248" spans="1:8" s="71" customFormat="1" x14ac:dyDescent="0.2">
      <c r="A248" s="365"/>
      <c r="B248" s="297"/>
      <c r="C248" s="297"/>
      <c r="E248" s="366"/>
      <c r="F248" s="73"/>
      <c r="G248" s="72"/>
      <c r="H248"/>
    </row>
    <row r="249" spans="1:8" s="71" customFormat="1" x14ac:dyDescent="0.2">
      <c r="A249" s="365"/>
      <c r="B249" s="297"/>
      <c r="C249" s="297"/>
      <c r="E249" s="366"/>
      <c r="F249" s="73"/>
      <c r="G249" s="72"/>
      <c r="H249"/>
    </row>
    <row r="250" spans="1:8" s="71" customFormat="1" x14ac:dyDescent="0.2">
      <c r="A250" s="365"/>
      <c r="B250" s="297"/>
      <c r="C250" s="297"/>
      <c r="E250" s="366"/>
      <c r="F250" s="73"/>
      <c r="G250" s="72"/>
      <c r="H250"/>
    </row>
    <row r="251" spans="1:8" s="71" customFormat="1" x14ac:dyDescent="0.2">
      <c r="A251" s="365"/>
      <c r="B251" s="297"/>
      <c r="C251" s="297"/>
      <c r="E251" s="366"/>
      <c r="F251" s="73"/>
      <c r="G251" s="72"/>
      <c r="H251"/>
    </row>
    <row r="252" spans="1:8" s="71" customFormat="1" x14ac:dyDescent="0.2">
      <c r="A252" s="365"/>
      <c r="B252" s="297"/>
      <c r="C252" s="297"/>
      <c r="E252" s="366"/>
      <c r="F252" s="73"/>
      <c r="G252" s="72"/>
      <c r="H252"/>
    </row>
    <row r="253" spans="1:8" s="71" customFormat="1" x14ac:dyDescent="0.2">
      <c r="A253" s="365"/>
      <c r="B253" s="297"/>
      <c r="C253" s="297"/>
      <c r="E253" s="366"/>
      <c r="F253" s="73"/>
      <c r="G253" s="72"/>
      <c r="H253"/>
    </row>
    <row r="254" spans="1:8" s="71" customFormat="1" x14ac:dyDescent="0.2">
      <c r="A254" s="365"/>
      <c r="B254" s="297"/>
      <c r="C254" s="297"/>
      <c r="E254" s="366"/>
      <c r="F254" s="73"/>
      <c r="G254" s="72"/>
      <c r="H254"/>
    </row>
    <row r="255" spans="1:8" s="71" customFormat="1" x14ac:dyDescent="0.2">
      <c r="A255" s="365"/>
      <c r="B255" s="297"/>
      <c r="C255" s="297"/>
      <c r="E255" s="366"/>
      <c r="F255" s="73"/>
      <c r="G255" s="72"/>
      <c r="H255"/>
    </row>
    <row r="256" spans="1:8" s="71" customFormat="1" x14ac:dyDescent="0.2">
      <c r="A256" s="365"/>
      <c r="B256" s="297"/>
      <c r="C256" s="297"/>
      <c r="E256" s="366"/>
      <c r="F256" s="73"/>
      <c r="G256" s="72"/>
      <c r="H256"/>
    </row>
    <row r="257" spans="1:8" s="71" customFormat="1" x14ac:dyDescent="0.2">
      <c r="A257" s="365"/>
      <c r="B257" s="297"/>
      <c r="C257" s="297"/>
      <c r="E257" s="366"/>
      <c r="F257" s="73"/>
      <c r="G257" s="72"/>
      <c r="H257"/>
    </row>
    <row r="258" spans="1:8" s="71" customFormat="1" x14ac:dyDescent="0.2">
      <c r="A258" s="365"/>
      <c r="B258" s="297"/>
      <c r="C258" s="297"/>
      <c r="E258" s="366"/>
      <c r="F258" s="73"/>
      <c r="G258" s="72"/>
      <c r="H258"/>
    </row>
    <row r="259" spans="1:8" s="71" customFormat="1" x14ac:dyDescent="0.2">
      <c r="A259" s="365"/>
      <c r="B259" s="297"/>
      <c r="C259" s="297"/>
      <c r="E259" s="366"/>
      <c r="F259" s="73"/>
      <c r="G259" s="72"/>
      <c r="H259"/>
    </row>
    <row r="260" spans="1:8" s="71" customFormat="1" x14ac:dyDescent="0.2">
      <c r="A260" s="365"/>
      <c r="B260" s="297"/>
      <c r="C260" s="297"/>
      <c r="E260" s="366"/>
      <c r="F260" s="73"/>
      <c r="G260" s="72"/>
      <c r="H260"/>
    </row>
    <row r="261" spans="1:8" s="71" customFormat="1" x14ac:dyDescent="0.2">
      <c r="A261" s="365"/>
      <c r="B261" s="297"/>
      <c r="C261" s="297"/>
      <c r="E261" s="366"/>
      <c r="F261" s="73"/>
      <c r="G261" s="72"/>
      <c r="H261"/>
    </row>
    <row r="262" spans="1:8" s="71" customFormat="1" x14ac:dyDescent="0.2">
      <c r="A262" s="365"/>
      <c r="B262" s="297"/>
      <c r="C262" s="297"/>
      <c r="E262" s="366"/>
      <c r="F262" s="73"/>
      <c r="G262" s="72"/>
      <c r="H262"/>
    </row>
    <row r="263" spans="1:8" s="71" customFormat="1" x14ac:dyDescent="0.2">
      <c r="A263" s="365"/>
      <c r="B263" s="297"/>
      <c r="C263" s="297"/>
      <c r="E263" s="366"/>
      <c r="F263" s="73"/>
      <c r="G263" s="72"/>
      <c r="H263"/>
    </row>
    <row r="264" spans="1:8" s="71" customFormat="1" x14ac:dyDescent="0.2">
      <c r="A264" s="365"/>
      <c r="B264" s="297"/>
      <c r="C264" s="297"/>
      <c r="E264" s="366"/>
      <c r="F264" s="73"/>
      <c r="G264" s="72"/>
      <c r="H264"/>
    </row>
    <row r="265" spans="1:8" s="71" customFormat="1" x14ac:dyDescent="0.2">
      <c r="A265" s="365"/>
      <c r="B265" s="297"/>
      <c r="C265" s="297"/>
      <c r="E265" s="366"/>
      <c r="F265" s="73"/>
      <c r="G265" s="72"/>
      <c r="H265"/>
    </row>
    <row r="266" spans="1:8" s="71" customFormat="1" x14ac:dyDescent="0.2">
      <c r="A266" s="365"/>
      <c r="B266" s="297"/>
      <c r="C266" s="297"/>
      <c r="E266" s="366"/>
      <c r="F266" s="73"/>
      <c r="G266" s="72"/>
      <c r="H266"/>
    </row>
    <row r="267" spans="1:8" s="71" customFormat="1" x14ac:dyDescent="0.2">
      <c r="A267" s="365"/>
      <c r="B267" s="297"/>
      <c r="C267" s="297"/>
      <c r="E267" s="366"/>
      <c r="F267" s="73"/>
      <c r="G267" s="72"/>
      <c r="H267"/>
    </row>
    <row r="268" spans="1:8" s="71" customFormat="1" x14ac:dyDescent="0.2">
      <c r="A268" s="365"/>
      <c r="B268" s="297"/>
      <c r="C268" s="297"/>
      <c r="E268" s="366"/>
      <c r="F268" s="73"/>
      <c r="G268" s="72"/>
      <c r="H268"/>
    </row>
    <row r="269" spans="1:8" s="71" customFormat="1" x14ac:dyDescent="0.2">
      <c r="A269" s="365"/>
      <c r="B269" s="297"/>
      <c r="C269" s="297"/>
      <c r="E269" s="366"/>
      <c r="F269" s="73"/>
      <c r="G269" s="72"/>
      <c r="H269"/>
    </row>
    <row r="270" spans="1:8" s="71" customFormat="1" x14ac:dyDescent="0.2">
      <c r="A270" s="365"/>
      <c r="B270" s="297"/>
      <c r="C270" s="297"/>
      <c r="E270" s="366"/>
      <c r="F270" s="73"/>
      <c r="G270" s="72"/>
      <c r="H270"/>
    </row>
    <row r="271" spans="1:8" s="71" customFormat="1" x14ac:dyDescent="0.2">
      <c r="A271" s="365"/>
      <c r="B271" s="297"/>
      <c r="C271" s="297"/>
      <c r="E271" s="366"/>
      <c r="F271" s="73"/>
      <c r="G271" s="72"/>
      <c r="H271"/>
    </row>
    <row r="272" spans="1:8" s="71" customFormat="1" x14ac:dyDescent="0.2">
      <c r="A272" s="365"/>
      <c r="B272" s="297"/>
      <c r="C272" s="297"/>
      <c r="E272" s="366"/>
      <c r="F272" s="73"/>
      <c r="G272" s="72"/>
      <c r="H272"/>
    </row>
    <row r="273" spans="1:8" s="71" customFormat="1" x14ac:dyDescent="0.2">
      <c r="A273" s="365"/>
      <c r="B273" s="297"/>
      <c r="C273" s="297"/>
      <c r="E273" s="366"/>
      <c r="F273" s="73"/>
      <c r="G273" s="72"/>
      <c r="H273"/>
    </row>
    <row r="274" spans="1:8" s="71" customFormat="1" x14ac:dyDescent="0.2">
      <c r="A274" s="365"/>
      <c r="B274" s="297"/>
      <c r="C274" s="297"/>
      <c r="E274" s="366"/>
      <c r="F274" s="73"/>
      <c r="G274" s="72"/>
      <c r="H274"/>
    </row>
    <row r="275" spans="1:8" s="71" customFormat="1" x14ac:dyDescent="0.2">
      <c r="A275" s="365"/>
      <c r="B275" s="297"/>
      <c r="C275" s="297"/>
      <c r="E275" s="366"/>
      <c r="F275" s="73"/>
      <c r="G275" s="72"/>
      <c r="H275"/>
    </row>
    <row r="276" spans="1:8" s="71" customFormat="1" x14ac:dyDescent="0.2">
      <c r="A276" s="365"/>
      <c r="B276" s="297"/>
      <c r="C276" s="297"/>
      <c r="E276" s="366"/>
      <c r="F276" s="73"/>
      <c r="G276" s="72"/>
      <c r="H276"/>
    </row>
    <row r="277" spans="1:8" s="71" customFormat="1" x14ac:dyDescent="0.2">
      <c r="A277" s="365"/>
      <c r="B277" s="297"/>
      <c r="C277" s="297"/>
      <c r="E277" s="366"/>
      <c r="F277" s="73"/>
      <c r="G277" s="72"/>
      <c r="H277"/>
    </row>
    <row r="278" spans="1:8" s="71" customFormat="1" x14ac:dyDescent="0.2">
      <c r="A278" s="365"/>
      <c r="B278" s="297"/>
      <c r="C278" s="297"/>
      <c r="E278" s="366"/>
      <c r="F278" s="73"/>
      <c r="G278" s="72"/>
      <c r="H278"/>
    </row>
    <row r="279" spans="1:8" s="71" customFormat="1" x14ac:dyDescent="0.2">
      <c r="A279" s="365"/>
      <c r="B279" s="297"/>
      <c r="C279" s="297"/>
      <c r="E279" s="366"/>
      <c r="F279" s="73"/>
      <c r="G279" s="72"/>
      <c r="H279"/>
    </row>
    <row r="280" spans="1:8" s="71" customFormat="1" x14ac:dyDescent="0.2">
      <c r="A280" s="365"/>
      <c r="B280" s="297"/>
      <c r="C280" s="297"/>
      <c r="E280" s="366"/>
      <c r="F280" s="73"/>
      <c r="G280" s="72"/>
      <c r="H280"/>
    </row>
    <row r="281" spans="1:8" s="71" customFormat="1" x14ac:dyDescent="0.2">
      <c r="A281" s="365"/>
      <c r="B281" s="297"/>
      <c r="C281" s="297"/>
      <c r="E281" s="366"/>
      <c r="F281" s="73"/>
      <c r="G281" s="72"/>
      <c r="H281"/>
    </row>
    <row r="282" spans="1:8" s="71" customFormat="1" x14ac:dyDescent="0.2">
      <c r="A282" s="365"/>
      <c r="B282" s="297"/>
      <c r="C282" s="297"/>
      <c r="E282" s="366"/>
      <c r="F282" s="73"/>
      <c r="G282" s="72"/>
      <c r="H282"/>
    </row>
    <row r="283" spans="1:8" s="71" customFormat="1" x14ac:dyDescent="0.2">
      <c r="A283" s="365"/>
      <c r="B283" s="297"/>
      <c r="C283" s="297"/>
      <c r="E283" s="366"/>
      <c r="F283" s="73"/>
      <c r="G283" s="72"/>
      <c r="H283"/>
    </row>
    <row r="284" spans="1:8" s="71" customFormat="1" x14ac:dyDescent="0.2">
      <c r="A284" s="365"/>
      <c r="B284" s="297"/>
      <c r="C284" s="297"/>
      <c r="E284" s="366"/>
      <c r="F284" s="73"/>
      <c r="G284" s="72"/>
      <c r="H284"/>
    </row>
    <row r="285" spans="1:8" s="71" customFormat="1" x14ac:dyDescent="0.2">
      <c r="A285" s="365"/>
      <c r="B285" s="297"/>
      <c r="C285" s="297"/>
      <c r="E285" s="366"/>
      <c r="F285" s="73"/>
      <c r="G285" s="72"/>
      <c r="H285"/>
    </row>
    <row r="286" spans="1:8" s="71" customFormat="1" x14ac:dyDescent="0.2">
      <c r="A286" s="365"/>
      <c r="B286" s="297"/>
      <c r="C286" s="297"/>
      <c r="E286" s="366"/>
      <c r="F286" s="73"/>
      <c r="G286" s="72"/>
      <c r="H286"/>
    </row>
    <row r="287" spans="1:8" s="71" customFormat="1" x14ac:dyDescent="0.2">
      <c r="A287" s="365"/>
      <c r="B287" s="297"/>
      <c r="C287" s="297"/>
      <c r="E287" s="366"/>
      <c r="F287" s="73"/>
      <c r="G287" s="72"/>
      <c r="H287"/>
    </row>
    <row r="288" spans="1:8" s="71" customFormat="1" x14ac:dyDescent="0.2">
      <c r="A288" s="365"/>
      <c r="B288" s="297"/>
      <c r="C288" s="297"/>
      <c r="E288" s="366"/>
      <c r="F288" s="73"/>
      <c r="G288" s="72"/>
      <c r="H288"/>
    </row>
    <row r="289" spans="1:8" s="71" customFormat="1" x14ac:dyDescent="0.2">
      <c r="A289" s="365"/>
      <c r="B289" s="297"/>
      <c r="C289" s="297"/>
      <c r="E289" s="366"/>
      <c r="F289" s="73"/>
      <c r="G289" s="72"/>
      <c r="H289"/>
    </row>
    <row r="290" spans="1:8" s="71" customFormat="1" x14ac:dyDescent="0.2">
      <c r="A290" s="365"/>
      <c r="B290" s="297"/>
      <c r="C290" s="297"/>
      <c r="E290" s="366"/>
      <c r="F290" s="73"/>
      <c r="G290" s="72"/>
      <c r="H290"/>
    </row>
    <row r="291" spans="1:8" s="71" customFormat="1" x14ac:dyDescent="0.2">
      <c r="A291" s="365"/>
      <c r="B291" s="297"/>
      <c r="C291" s="297"/>
      <c r="E291" s="366"/>
      <c r="F291" s="73"/>
      <c r="G291" s="72"/>
      <c r="H291"/>
    </row>
    <row r="292" spans="1:8" s="71" customFormat="1" x14ac:dyDescent="0.2">
      <c r="A292" s="365"/>
      <c r="B292" s="297"/>
      <c r="C292" s="297"/>
      <c r="E292" s="366"/>
      <c r="F292" s="73"/>
      <c r="G292" s="72"/>
      <c r="H292"/>
    </row>
    <row r="293" spans="1:8" s="71" customFormat="1" x14ac:dyDescent="0.2">
      <c r="A293" s="365"/>
      <c r="B293" s="297"/>
      <c r="C293" s="297"/>
      <c r="E293" s="366"/>
      <c r="F293" s="73"/>
      <c r="G293" s="72"/>
      <c r="H293"/>
    </row>
    <row r="294" spans="1:8" s="71" customFormat="1" x14ac:dyDescent="0.2">
      <c r="A294" s="365"/>
      <c r="B294" s="297"/>
      <c r="C294" s="297"/>
      <c r="E294" s="366"/>
      <c r="F294" s="73"/>
      <c r="G294" s="72"/>
      <c r="H294"/>
    </row>
    <row r="295" spans="1:8" s="71" customFormat="1" x14ac:dyDescent="0.2">
      <c r="A295" s="365"/>
      <c r="B295" s="297"/>
      <c r="C295" s="297"/>
      <c r="E295" s="366"/>
      <c r="F295" s="73"/>
      <c r="G295" s="72"/>
      <c r="H295"/>
    </row>
    <row r="296" spans="1:8" s="71" customFormat="1" x14ac:dyDescent="0.2">
      <c r="A296" s="365"/>
      <c r="B296" s="297"/>
      <c r="C296" s="297"/>
      <c r="E296" s="366"/>
      <c r="F296" s="73"/>
      <c r="G296" s="72"/>
      <c r="H296"/>
    </row>
    <row r="297" spans="1:8" s="71" customFormat="1" x14ac:dyDescent="0.2">
      <c r="A297" s="365"/>
      <c r="B297" s="297"/>
      <c r="C297" s="297"/>
      <c r="E297" s="366"/>
      <c r="F297" s="73"/>
      <c r="G297" s="72"/>
      <c r="H297"/>
    </row>
    <row r="298" spans="1:8" s="71" customFormat="1" x14ac:dyDescent="0.2">
      <c r="A298" s="365"/>
      <c r="B298" s="297"/>
      <c r="C298" s="297"/>
      <c r="E298" s="366"/>
      <c r="F298" s="73"/>
      <c r="G298" s="72"/>
      <c r="H298"/>
    </row>
    <row r="840" spans="2:8" s="365" customFormat="1" x14ac:dyDescent="0.2">
      <c r="B840" s="367"/>
      <c r="C840" s="367"/>
      <c r="D840" s="71"/>
      <c r="E840" s="366"/>
      <c r="F840" s="73"/>
      <c r="G840" s="72"/>
      <c r="H840"/>
    </row>
    <row r="841" spans="2:8" s="365" customFormat="1" x14ac:dyDescent="0.2">
      <c r="B841" s="367"/>
      <c r="C841" s="367"/>
      <c r="D841" s="71"/>
      <c r="E841" s="366"/>
      <c r="F841" s="73"/>
      <c r="G841" s="72"/>
      <c r="H841"/>
    </row>
    <row r="842" spans="2:8" s="365" customFormat="1" x14ac:dyDescent="0.2">
      <c r="B842" s="367"/>
      <c r="C842" s="367"/>
      <c r="D842" s="71"/>
      <c r="E842" s="366"/>
      <c r="F842" s="73"/>
      <c r="G842" s="72"/>
      <c r="H842"/>
    </row>
    <row r="843" spans="2:8" s="365" customFormat="1" x14ac:dyDescent="0.2">
      <c r="B843" s="367"/>
      <c r="C843" s="367"/>
      <c r="D843" s="71"/>
      <c r="E843" s="366"/>
      <c r="F843" s="73"/>
      <c r="G843" s="72"/>
      <c r="H843"/>
    </row>
    <row r="844" spans="2:8" s="365" customFormat="1" x14ac:dyDescent="0.2">
      <c r="B844" s="367"/>
      <c r="C844" s="367"/>
      <c r="D844" s="71"/>
      <c r="E844" s="366"/>
      <c r="F844" s="73"/>
      <c r="G844" s="72"/>
      <c r="H844"/>
    </row>
    <row r="845" spans="2:8" s="365" customFormat="1" x14ac:dyDescent="0.2">
      <c r="B845" s="367"/>
      <c r="C845" s="367"/>
      <c r="D845" s="71"/>
      <c r="E845" s="366"/>
      <c r="F845" s="73"/>
      <c r="G845" s="72"/>
      <c r="H845"/>
    </row>
    <row r="846" spans="2:8" s="365" customFormat="1" x14ac:dyDescent="0.2">
      <c r="B846" s="367"/>
      <c r="C846" s="367"/>
      <c r="D846" s="71"/>
      <c r="E846" s="366"/>
      <c r="F846" s="73"/>
      <c r="G846" s="72"/>
      <c r="H846"/>
    </row>
    <row r="847" spans="2:8" s="365" customFormat="1" x14ac:dyDescent="0.2">
      <c r="B847" s="367"/>
      <c r="C847" s="367"/>
      <c r="D847" s="71"/>
      <c r="E847" s="366"/>
      <c r="F847" s="73"/>
      <c r="G847" s="72"/>
      <c r="H847"/>
    </row>
    <row r="848" spans="2:8" s="365" customFormat="1" x14ac:dyDescent="0.2">
      <c r="B848" s="367"/>
      <c r="C848" s="367"/>
      <c r="D848" s="71"/>
      <c r="E848" s="366"/>
      <c r="F848" s="73"/>
      <c r="G848" s="72"/>
      <c r="H848"/>
    </row>
    <row r="849" spans="2:8" s="365" customFormat="1" x14ac:dyDescent="0.2">
      <c r="B849" s="367"/>
      <c r="C849" s="367"/>
      <c r="D849" s="71"/>
      <c r="E849" s="366"/>
      <c r="F849" s="73"/>
      <c r="G849" s="72"/>
      <c r="H849"/>
    </row>
    <row r="850" spans="2:8" s="365" customFormat="1" x14ac:dyDescent="0.2">
      <c r="B850" s="367"/>
      <c r="C850" s="367"/>
      <c r="D850" s="71"/>
      <c r="E850" s="366"/>
      <c r="F850" s="73"/>
      <c r="G850" s="72"/>
      <c r="H850"/>
    </row>
    <row r="851" spans="2:8" s="365" customFormat="1" x14ac:dyDescent="0.2">
      <c r="B851" s="367"/>
      <c r="C851" s="367"/>
      <c r="D851" s="71"/>
      <c r="E851" s="366"/>
      <c r="F851" s="73"/>
      <c r="G851" s="72"/>
      <c r="H851"/>
    </row>
    <row r="852" spans="2:8" s="365" customFormat="1" x14ac:dyDescent="0.2">
      <c r="B852" s="367"/>
      <c r="C852" s="367"/>
      <c r="D852" s="71"/>
      <c r="E852" s="366"/>
      <c r="F852" s="73"/>
      <c r="G852" s="72"/>
      <c r="H852"/>
    </row>
    <row r="853" spans="2:8" s="365" customFormat="1" x14ac:dyDescent="0.2">
      <c r="B853" s="367"/>
      <c r="C853" s="367"/>
      <c r="D853" s="71"/>
      <c r="E853" s="366"/>
      <c r="F853" s="73"/>
      <c r="G853" s="72"/>
      <c r="H853"/>
    </row>
    <row r="854" spans="2:8" s="365" customFormat="1" x14ac:dyDescent="0.2">
      <c r="B854" s="367"/>
      <c r="C854" s="367"/>
      <c r="D854" s="71"/>
      <c r="E854" s="366"/>
      <c r="F854" s="73"/>
      <c r="G854" s="72"/>
      <c r="H854"/>
    </row>
    <row r="855" spans="2:8" s="365" customFormat="1" x14ac:dyDescent="0.2">
      <c r="B855" s="367"/>
      <c r="C855" s="367"/>
      <c r="D855" s="71"/>
      <c r="E855" s="366"/>
      <c r="F855" s="73"/>
      <c r="G855" s="72"/>
      <c r="H855"/>
    </row>
    <row r="856" spans="2:8" s="365" customFormat="1" x14ac:dyDescent="0.2">
      <c r="B856" s="367"/>
      <c r="C856" s="367"/>
      <c r="D856" s="71"/>
      <c r="E856" s="366"/>
      <c r="F856" s="73"/>
      <c r="G856" s="72"/>
      <c r="H856"/>
    </row>
    <row r="857" spans="2:8" s="365" customFormat="1" x14ac:dyDescent="0.2">
      <c r="B857" s="367"/>
      <c r="C857" s="367"/>
      <c r="D857" s="71"/>
      <c r="E857" s="366"/>
      <c r="F857" s="73"/>
      <c r="G857" s="72"/>
      <c r="H857"/>
    </row>
    <row r="858" spans="2:8" s="365" customFormat="1" x14ac:dyDescent="0.2">
      <c r="B858" s="367"/>
      <c r="C858" s="367"/>
      <c r="D858" s="71"/>
      <c r="E858" s="366"/>
      <c r="F858" s="73"/>
      <c r="G858" s="72"/>
      <c r="H858"/>
    </row>
    <row r="859" spans="2:8" s="365" customFormat="1" x14ac:dyDescent="0.2">
      <c r="B859" s="367"/>
      <c r="C859" s="367"/>
      <c r="D859" s="71"/>
      <c r="E859" s="366"/>
      <c r="F859" s="73"/>
      <c r="G859" s="72"/>
      <c r="H859"/>
    </row>
    <row r="860" spans="2:8" s="365" customFormat="1" x14ac:dyDescent="0.2">
      <c r="B860" s="367"/>
      <c r="C860" s="367"/>
      <c r="D860" s="71"/>
      <c r="E860" s="366"/>
      <c r="F860" s="73"/>
      <c r="G860" s="72"/>
      <c r="H860"/>
    </row>
    <row r="861" spans="2:8" s="365" customFormat="1" x14ac:dyDescent="0.2">
      <c r="B861" s="367"/>
      <c r="C861" s="367"/>
      <c r="D861" s="71"/>
      <c r="E861" s="366"/>
      <c r="F861" s="73"/>
      <c r="G861" s="72"/>
      <c r="H861"/>
    </row>
    <row r="862" spans="2:8" s="365" customFormat="1" x14ac:dyDescent="0.2">
      <c r="B862" s="367"/>
      <c r="C862" s="367"/>
      <c r="D862" s="71"/>
      <c r="E862" s="366"/>
      <c r="F862" s="73"/>
      <c r="G862" s="72"/>
      <c r="H862"/>
    </row>
    <row r="863" spans="2:8" s="365" customFormat="1" x14ac:dyDescent="0.2">
      <c r="B863" s="367"/>
      <c r="C863" s="367"/>
      <c r="D863" s="71"/>
      <c r="E863" s="366"/>
      <c r="F863" s="73"/>
      <c r="G863" s="72"/>
      <c r="H863"/>
    </row>
    <row r="864" spans="2:8" s="365" customFormat="1" x14ac:dyDescent="0.2">
      <c r="B864" s="367"/>
      <c r="C864" s="367"/>
      <c r="D864" s="71"/>
      <c r="E864" s="366"/>
      <c r="F864" s="73"/>
      <c r="G864" s="72"/>
      <c r="H864"/>
    </row>
    <row r="865" spans="2:8" s="365" customFormat="1" x14ac:dyDescent="0.2">
      <c r="B865" s="367"/>
      <c r="C865" s="367"/>
      <c r="D865" s="71"/>
      <c r="E865" s="366"/>
      <c r="F865" s="73"/>
      <c r="G865" s="72"/>
      <c r="H865"/>
    </row>
    <row r="866" spans="2:8" s="365" customFormat="1" x14ac:dyDescent="0.2">
      <c r="B866" s="367"/>
      <c r="C866" s="367"/>
      <c r="D866" s="71"/>
      <c r="E866" s="366"/>
      <c r="F866" s="73"/>
      <c r="G866" s="72"/>
      <c r="H866"/>
    </row>
    <row r="867" spans="2:8" s="365" customFormat="1" x14ac:dyDescent="0.2">
      <c r="B867" s="367"/>
      <c r="C867" s="367"/>
      <c r="D867" s="71"/>
      <c r="E867" s="366"/>
      <c r="F867" s="73"/>
      <c r="G867" s="72"/>
      <c r="H867"/>
    </row>
    <row r="868" spans="2:8" s="365" customFormat="1" x14ac:dyDescent="0.2">
      <c r="B868" s="367"/>
      <c r="C868" s="367"/>
      <c r="D868" s="71"/>
      <c r="E868" s="366"/>
      <c r="F868" s="73"/>
      <c r="G868" s="72"/>
      <c r="H868"/>
    </row>
    <row r="869" spans="2:8" s="365" customFormat="1" x14ac:dyDescent="0.2">
      <c r="B869" s="367"/>
      <c r="C869" s="367"/>
      <c r="D869" s="71"/>
      <c r="E869" s="366"/>
      <c r="F869" s="73"/>
      <c r="G869" s="72"/>
      <c r="H869"/>
    </row>
    <row r="870" spans="2:8" s="365" customFormat="1" x14ac:dyDescent="0.2">
      <c r="B870" s="367"/>
      <c r="C870" s="367"/>
      <c r="D870" s="71"/>
      <c r="E870" s="366"/>
      <c r="F870" s="73"/>
      <c r="G870" s="72"/>
      <c r="H870"/>
    </row>
    <row r="871" spans="2:8" s="365" customFormat="1" x14ac:dyDescent="0.2">
      <c r="B871" s="367"/>
      <c r="C871" s="367"/>
      <c r="D871" s="71"/>
      <c r="E871" s="366"/>
      <c r="F871" s="73"/>
      <c r="G871" s="72"/>
      <c r="H871"/>
    </row>
    <row r="872" spans="2:8" s="365" customFormat="1" x14ac:dyDescent="0.2">
      <c r="B872" s="367"/>
      <c r="C872" s="367"/>
      <c r="D872" s="71"/>
      <c r="E872" s="366"/>
      <c r="F872" s="73"/>
      <c r="G872" s="72"/>
      <c r="H872"/>
    </row>
    <row r="873" spans="2:8" s="365" customFormat="1" x14ac:dyDescent="0.2">
      <c r="B873" s="367"/>
      <c r="C873" s="367"/>
      <c r="D873" s="71"/>
      <c r="E873" s="366"/>
      <c r="F873" s="73"/>
      <c r="G873" s="72"/>
      <c r="H873"/>
    </row>
    <row r="874" spans="2:8" s="365" customFormat="1" x14ac:dyDescent="0.2">
      <c r="B874" s="367"/>
      <c r="C874" s="367"/>
      <c r="D874" s="71"/>
      <c r="E874" s="366"/>
      <c r="F874" s="73"/>
      <c r="G874" s="72"/>
      <c r="H874"/>
    </row>
    <row r="875" spans="2:8" s="365" customFormat="1" x14ac:dyDescent="0.2">
      <c r="B875" s="367"/>
      <c r="C875" s="367"/>
      <c r="D875" s="71"/>
      <c r="E875" s="366"/>
      <c r="F875" s="73"/>
      <c r="G875" s="72"/>
      <c r="H875"/>
    </row>
    <row r="876" spans="2:8" s="365" customFormat="1" x14ac:dyDescent="0.2">
      <c r="B876" s="367"/>
      <c r="C876" s="367"/>
      <c r="D876" s="71"/>
      <c r="E876" s="366"/>
      <c r="F876" s="73"/>
      <c r="G876" s="72"/>
      <c r="H876"/>
    </row>
    <row r="877" spans="2:8" s="365" customFormat="1" x14ac:dyDescent="0.2">
      <c r="B877" s="367"/>
      <c r="C877" s="367"/>
      <c r="D877" s="71"/>
      <c r="E877" s="366"/>
      <c r="F877" s="73"/>
      <c r="G877" s="72"/>
      <c r="H877"/>
    </row>
    <row r="878" spans="2:8" s="365" customFormat="1" x14ac:dyDescent="0.2">
      <c r="B878" s="367"/>
      <c r="C878" s="367"/>
      <c r="D878" s="71"/>
      <c r="E878" s="366"/>
      <c r="F878" s="73"/>
      <c r="G878" s="72"/>
      <c r="H878"/>
    </row>
    <row r="879" spans="2:8" s="365" customFormat="1" x14ac:dyDescent="0.2">
      <c r="B879" s="367"/>
      <c r="C879" s="367"/>
      <c r="D879" s="71"/>
      <c r="E879" s="366"/>
      <c r="F879" s="73"/>
      <c r="G879" s="72"/>
      <c r="H879"/>
    </row>
    <row r="880" spans="2:8" s="365" customFormat="1" x14ac:dyDescent="0.2">
      <c r="B880" s="367"/>
      <c r="C880" s="367"/>
      <c r="D880" s="71"/>
      <c r="E880" s="366"/>
      <c r="F880" s="73"/>
      <c r="G880" s="72"/>
      <c r="H880"/>
    </row>
    <row r="881" spans="2:8" s="365" customFormat="1" x14ac:dyDescent="0.2">
      <c r="B881" s="367"/>
      <c r="C881" s="367"/>
      <c r="D881" s="71"/>
      <c r="E881" s="366"/>
      <c r="F881" s="73"/>
      <c r="G881" s="72"/>
      <c r="H881"/>
    </row>
    <row r="882" spans="2:8" s="365" customFormat="1" x14ac:dyDescent="0.2">
      <c r="B882" s="367"/>
      <c r="C882" s="367"/>
      <c r="D882" s="71"/>
      <c r="E882" s="366"/>
      <c r="F882" s="73"/>
      <c r="G882" s="72"/>
      <c r="H882"/>
    </row>
    <row r="883" spans="2:8" s="365" customFormat="1" x14ac:dyDescent="0.2">
      <c r="B883" s="367"/>
      <c r="C883" s="367"/>
      <c r="D883" s="71"/>
      <c r="E883" s="366"/>
      <c r="F883" s="73"/>
      <c r="G883" s="72"/>
      <c r="H883"/>
    </row>
    <row r="884" spans="2:8" s="365" customFormat="1" x14ac:dyDescent="0.2">
      <c r="B884" s="367"/>
      <c r="C884" s="367"/>
      <c r="D884" s="71"/>
      <c r="E884" s="366"/>
      <c r="F884" s="73"/>
      <c r="G884" s="72"/>
      <c r="H884"/>
    </row>
    <row r="885" spans="2:8" s="365" customFormat="1" x14ac:dyDescent="0.2">
      <c r="B885" s="367"/>
      <c r="C885" s="367"/>
      <c r="D885" s="71"/>
      <c r="E885" s="366"/>
      <c r="F885" s="73"/>
      <c r="G885" s="72"/>
      <c r="H885"/>
    </row>
    <row r="886" spans="2:8" s="365" customFormat="1" x14ac:dyDescent="0.2">
      <c r="B886" s="367"/>
      <c r="C886" s="367"/>
      <c r="D886" s="71"/>
      <c r="E886" s="366"/>
      <c r="F886" s="73"/>
      <c r="G886" s="72"/>
      <c r="H886"/>
    </row>
    <row r="887" spans="2:8" s="365" customFormat="1" x14ac:dyDescent="0.2">
      <c r="B887" s="367"/>
      <c r="C887" s="367"/>
      <c r="D887" s="71"/>
      <c r="E887" s="366"/>
      <c r="F887" s="73"/>
      <c r="G887" s="72"/>
      <c r="H887"/>
    </row>
    <row r="888" spans="2:8" s="365" customFormat="1" x14ac:dyDescent="0.2">
      <c r="B888" s="367"/>
      <c r="C888" s="367"/>
      <c r="D888" s="71"/>
      <c r="E888" s="366"/>
      <c r="F888" s="73"/>
      <c r="G888" s="72"/>
      <c r="H888"/>
    </row>
    <row r="889" spans="2:8" s="365" customFormat="1" x14ac:dyDescent="0.2">
      <c r="B889" s="367"/>
      <c r="C889" s="367"/>
      <c r="D889" s="71"/>
      <c r="E889" s="366"/>
      <c r="F889" s="73"/>
      <c r="G889" s="72"/>
      <c r="H889"/>
    </row>
    <row r="890" spans="2:8" s="365" customFormat="1" x14ac:dyDescent="0.2">
      <c r="B890" s="367"/>
      <c r="C890" s="367"/>
      <c r="D890" s="71"/>
      <c r="E890" s="366"/>
      <c r="F890" s="73"/>
      <c r="G890" s="72"/>
      <c r="H890"/>
    </row>
    <row r="891" spans="2:8" s="365" customFormat="1" x14ac:dyDescent="0.2">
      <c r="B891" s="367"/>
      <c r="C891" s="367"/>
      <c r="D891" s="71"/>
      <c r="E891" s="366"/>
      <c r="F891" s="73"/>
      <c r="G891" s="72"/>
      <c r="H891"/>
    </row>
    <row r="892" spans="2:8" s="365" customFormat="1" x14ac:dyDescent="0.2">
      <c r="B892" s="367"/>
      <c r="C892" s="367"/>
      <c r="D892" s="71"/>
      <c r="E892" s="366"/>
      <c r="F892" s="73"/>
      <c r="G892" s="72"/>
      <c r="H892"/>
    </row>
    <row r="893" spans="2:8" s="365" customFormat="1" x14ac:dyDescent="0.2">
      <c r="B893" s="367"/>
      <c r="C893" s="367"/>
      <c r="D893" s="71"/>
      <c r="E893" s="366"/>
      <c r="F893" s="73"/>
      <c r="G893" s="72"/>
      <c r="H893"/>
    </row>
    <row r="894" spans="2:8" s="365" customFormat="1" x14ac:dyDescent="0.2">
      <c r="B894" s="367"/>
      <c r="C894" s="367"/>
      <c r="D894" s="71"/>
      <c r="E894" s="366"/>
      <c r="F894" s="73"/>
      <c r="G894" s="72"/>
      <c r="H894"/>
    </row>
    <row r="895" spans="2:8" s="365" customFormat="1" x14ac:dyDescent="0.2">
      <c r="B895" s="367"/>
      <c r="C895" s="367"/>
      <c r="D895" s="71"/>
      <c r="E895" s="366"/>
      <c r="F895" s="73"/>
      <c r="G895" s="72"/>
      <c r="H895"/>
    </row>
    <row r="896" spans="2:8" s="365" customFormat="1" x14ac:dyDescent="0.2">
      <c r="B896" s="367"/>
      <c r="C896" s="367"/>
      <c r="D896" s="71"/>
      <c r="E896" s="366"/>
      <c r="F896" s="73"/>
      <c r="G896" s="72"/>
      <c r="H896"/>
    </row>
    <row r="897" spans="2:8" s="365" customFormat="1" x14ac:dyDescent="0.2">
      <c r="B897" s="367"/>
      <c r="C897" s="367"/>
      <c r="D897" s="71"/>
      <c r="E897" s="366"/>
      <c r="F897" s="73"/>
      <c r="G897" s="72"/>
      <c r="H897"/>
    </row>
    <row r="898" spans="2:8" s="365" customFormat="1" x14ac:dyDescent="0.2">
      <c r="B898" s="367"/>
      <c r="C898" s="367"/>
      <c r="D898" s="71"/>
      <c r="E898" s="366"/>
      <c r="F898" s="73"/>
      <c r="G898" s="72"/>
      <c r="H898"/>
    </row>
    <row r="899" spans="2:8" s="365" customFormat="1" x14ac:dyDescent="0.2">
      <c r="B899" s="367"/>
      <c r="C899" s="367"/>
      <c r="D899" s="71"/>
      <c r="E899" s="366"/>
      <c r="F899" s="73"/>
      <c r="G899" s="72"/>
      <c r="H899"/>
    </row>
    <row r="900" spans="2:8" s="365" customFormat="1" x14ac:dyDescent="0.2">
      <c r="B900" s="367"/>
      <c r="C900" s="367"/>
      <c r="D900" s="71"/>
      <c r="E900" s="366"/>
      <c r="F900" s="73"/>
      <c r="G900" s="72"/>
      <c r="H900"/>
    </row>
    <row r="901" spans="2:8" s="365" customFormat="1" x14ac:dyDescent="0.2">
      <c r="B901" s="367"/>
      <c r="C901" s="367"/>
      <c r="D901" s="71"/>
      <c r="E901" s="366"/>
      <c r="F901" s="73"/>
      <c r="G901" s="72"/>
      <c r="H901"/>
    </row>
    <row r="902" spans="2:8" s="365" customFormat="1" x14ac:dyDescent="0.2">
      <c r="B902" s="367"/>
      <c r="C902" s="367"/>
      <c r="D902" s="71"/>
      <c r="E902" s="366"/>
      <c r="F902" s="73"/>
      <c r="G902" s="72"/>
      <c r="H902"/>
    </row>
    <row r="903" spans="2:8" s="365" customFormat="1" x14ac:dyDescent="0.2">
      <c r="B903" s="367"/>
      <c r="C903" s="367"/>
      <c r="D903" s="71"/>
      <c r="E903" s="366"/>
      <c r="F903" s="73"/>
      <c r="G903" s="72"/>
      <c r="H903"/>
    </row>
    <row r="904" spans="2:8" s="365" customFormat="1" x14ac:dyDescent="0.2">
      <c r="B904" s="367"/>
      <c r="C904" s="367"/>
      <c r="D904" s="71"/>
      <c r="E904" s="366"/>
      <c r="F904" s="73"/>
      <c r="G904" s="72"/>
      <c r="H904"/>
    </row>
    <row r="905" spans="2:8" s="365" customFormat="1" x14ac:dyDescent="0.2">
      <c r="B905" s="367"/>
      <c r="C905" s="367"/>
      <c r="D905" s="71"/>
      <c r="E905" s="366"/>
      <c r="F905" s="73"/>
      <c r="G905" s="72"/>
      <c r="H905"/>
    </row>
    <row r="906" spans="2:8" s="365" customFormat="1" x14ac:dyDescent="0.2">
      <c r="B906" s="367"/>
      <c r="C906" s="367"/>
      <c r="D906" s="71"/>
      <c r="E906" s="366"/>
      <c r="F906" s="73"/>
      <c r="G906" s="72"/>
      <c r="H906"/>
    </row>
    <row r="907" spans="2:8" s="365" customFormat="1" x14ac:dyDescent="0.2">
      <c r="B907" s="367"/>
      <c r="C907" s="367"/>
      <c r="D907" s="71"/>
      <c r="E907" s="366"/>
      <c r="F907" s="73"/>
      <c r="G907" s="72"/>
      <c r="H907"/>
    </row>
    <row r="908" spans="2:8" s="365" customFormat="1" x14ac:dyDescent="0.2">
      <c r="B908" s="367"/>
      <c r="C908" s="367"/>
      <c r="D908" s="71"/>
      <c r="E908" s="366"/>
      <c r="F908" s="73"/>
      <c r="G908" s="72"/>
      <c r="H908"/>
    </row>
    <row r="909" spans="2:8" s="365" customFormat="1" x14ac:dyDescent="0.2">
      <c r="B909" s="367"/>
      <c r="C909" s="367"/>
      <c r="D909" s="71"/>
      <c r="E909" s="366"/>
      <c r="F909" s="73"/>
      <c r="G909" s="72"/>
      <c r="H909"/>
    </row>
    <row r="910" spans="2:8" s="365" customFormat="1" x14ac:dyDescent="0.2">
      <c r="B910" s="367"/>
      <c r="C910" s="367"/>
      <c r="D910" s="71"/>
      <c r="E910" s="366"/>
      <c r="F910" s="73"/>
      <c r="G910" s="72"/>
      <c r="H910"/>
    </row>
    <row r="911" spans="2:8" s="365" customFormat="1" x14ac:dyDescent="0.2">
      <c r="B911" s="367"/>
      <c r="C911" s="367"/>
      <c r="D911" s="71"/>
      <c r="E911" s="366"/>
      <c r="F911" s="73"/>
      <c r="G911" s="72"/>
      <c r="H911"/>
    </row>
    <row r="912" spans="2:8" s="365" customFormat="1" x14ac:dyDescent="0.2">
      <c r="B912" s="367"/>
      <c r="C912" s="367"/>
      <c r="D912" s="71"/>
      <c r="E912" s="366"/>
      <c r="F912" s="73"/>
      <c r="G912" s="72"/>
      <c r="H912"/>
    </row>
    <row r="913" spans="2:8" s="365" customFormat="1" x14ac:dyDescent="0.2">
      <c r="B913" s="367"/>
      <c r="C913" s="367"/>
      <c r="D913" s="71"/>
      <c r="E913" s="366"/>
      <c r="F913" s="73"/>
      <c r="G913" s="72"/>
      <c r="H913"/>
    </row>
    <row r="914" spans="2:8" s="365" customFormat="1" x14ac:dyDescent="0.2">
      <c r="B914" s="367"/>
      <c r="C914" s="367"/>
      <c r="D914" s="71"/>
      <c r="E914" s="366"/>
      <c r="F914" s="73"/>
      <c r="G914" s="72"/>
      <c r="H914"/>
    </row>
    <row r="915" spans="2:8" s="365" customFormat="1" x14ac:dyDescent="0.2">
      <c r="B915" s="367"/>
      <c r="C915" s="367"/>
      <c r="D915" s="71"/>
      <c r="E915" s="366"/>
      <c r="F915" s="73"/>
      <c r="G915" s="72"/>
      <c r="H915"/>
    </row>
    <row r="916" spans="2:8" s="365" customFormat="1" x14ac:dyDescent="0.2">
      <c r="B916" s="367"/>
      <c r="C916" s="367"/>
      <c r="D916" s="71"/>
      <c r="E916" s="366"/>
      <c r="F916" s="73"/>
      <c r="G916" s="72"/>
      <c r="H916"/>
    </row>
    <row r="917" spans="2:8" s="365" customFormat="1" x14ac:dyDescent="0.2">
      <c r="B917" s="367"/>
      <c r="C917" s="367"/>
      <c r="D917" s="71"/>
      <c r="E917" s="366"/>
      <c r="F917" s="73"/>
      <c r="G917" s="72"/>
      <c r="H917"/>
    </row>
    <row r="918" spans="2:8" s="365" customFormat="1" x14ac:dyDescent="0.2">
      <c r="B918" s="367"/>
      <c r="C918" s="367"/>
      <c r="D918" s="71"/>
      <c r="E918" s="366"/>
      <c r="F918" s="73"/>
      <c r="G918" s="72"/>
      <c r="H918"/>
    </row>
    <row r="919" spans="2:8" s="365" customFormat="1" x14ac:dyDescent="0.2">
      <c r="B919" s="367"/>
      <c r="C919" s="367"/>
      <c r="D919" s="71"/>
      <c r="E919" s="366"/>
      <c r="F919" s="73"/>
      <c r="G919" s="72"/>
      <c r="H919"/>
    </row>
    <row r="920" spans="2:8" s="365" customFormat="1" x14ac:dyDescent="0.2">
      <c r="B920" s="367"/>
      <c r="C920" s="367"/>
      <c r="D920" s="71"/>
      <c r="E920" s="366"/>
      <c r="F920" s="73"/>
      <c r="G920" s="72"/>
      <c r="H920"/>
    </row>
    <row r="921" spans="2:8" s="365" customFormat="1" x14ac:dyDescent="0.2">
      <c r="B921" s="367"/>
      <c r="C921" s="367"/>
      <c r="D921" s="71"/>
      <c r="E921" s="366"/>
      <c r="F921" s="73"/>
      <c r="G921" s="72"/>
      <c r="H921"/>
    </row>
    <row r="922" spans="2:8" s="365" customFormat="1" x14ac:dyDescent="0.2">
      <c r="B922" s="367"/>
      <c r="C922" s="367"/>
      <c r="D922" s="71"/>
      <c r="E922" s="366"/>
      <c r="F922" s="73"/>
      <c r="G922" s="72"/>
      <c r="H922"/>
    </row>
    <row r="923" spans="2:8" s="365" customFormat="1" x14ac:dyDescent="0.2">
      <c r="B923" s="367"/>
      <c r="C923" s="367"/>
      <c r="D923" s="71"/>
      <c r="E923" s="366"/>
      <c r="F923" s="73"/>
      <c r="G923" s="72"/>
      <c r="H923"/>
    </row>
    <row r="924" spans="2:8" s="365" customFormat="1" x14ac:dyDescent="0.2">
      <c r="B924" s="367"/>
      <c r="C924" s="367"/>
      <c r="D924" s="71"/>
      <c r="E924" s="366"/>
      <c r="F924" s="73"/>
      <c r="G924" s="72"/>
      <c r="H924"/>
    </row>
    <row r="925" spans="2:8" s="365" customFormat="1" x14ac:dyDescent="0.2">
      <c r="B925" s="367"/>
      <c r="C925" s="367"/>
      <c r="D925" s="71"/>
      <c r="E925" s="366"/>
      <c r="F925" s="73"/>
      <c r="G925" s="72"/>
      <c r="H925"/>
    </row>
    <row r="926" spans="2:8" s="365" customFormat="1" x14ac:dyDescent="0.2">
      <c r="B926" s="367"/>
      <c r="C926" s="367"/>
      <c r="D926" s="71"/>
      <c r="E926" s="366"/>
      <c r="F926" s="73"/>
      <c r="G926" s="72"/>
      <c r="H926"/>
    </row>
    <row r="927" spans="2:8" s="365" customFormat="1" x14ac:dyDescent="0.2">
      <c r="B927" s="367"/>
      <c r="C927" s="367"/>
      <c r="D927" s="71"/>
      <c r="E927" s="366"/>
      <c r="F927" s="73"/>
      <c r="G927" s="72"/>
      <c r="H927"/>
    </row>
    <row r="928" spans="2:8" s="365" customFormat="1" x14ac:dyDescent="0.2">
      <c r="B928" s="367"/>
      <c r="C928" s="367"/>
      <c r="D928" s="71"/>
      <c r="E928" s="366"/>
      <c r="F928" s="73"/>
      <c r="G928" s="72"/>
      <c r="H928"/>
    </row>
    <row r="929" spans="2:8" s="365" customFormat="1" x14ac:dyDescent="0.2">
      <c r="B929" s="367"/>
      <c r="C929" s="367"/>
      <c r="D929" s="71"/>
      <c r="E929" s="366"/>
      <c r="F929" s="73"/>
      <c r="G929" s="72"/>
      <c r="H929"/>
    </row>
    <row r="930" spans="2:8" s="365" customFormat="1" x14ac:dyDescent="0.2">
      <c r="B930" s="367"/>
      <c r="C930" s="367"/>
      <c r="D930" s="71"/>
      <c r="E930" s="366"/>
      <c r="F930" s="73"/>
      <c r="G930" s="72"/>
      <c r="H930"/>
    </row>
    <row r="931" spans="2:8" s="365" customFormat="1" x14ac:dyDescent="0.2">
      <c r="B931" s="367"/>
      <c r="C931" s="367"/>
      <c r="D931" s="71"/>
      <c r="E931" s="366"/>
      <c r="F931" s="73"/>
      <c r="G931" s="72"/>
      <c r="H931"/>
    </row>
    <row r="932" spans="2:8" s="365" customFormat="1" x14ac:dyDescent="0.2">
      <c r="B932" s="367"/>
      <c r="C932" s="367"/>
      <c r="D932" s="71"/>
      <c r="E932" s="366"/>
      <c r="F932" s="73"/>
      <c r="G932" s="72"/>
      <c r="H932"/>
    </row>
    <row r="933" spans="2:8" s="365" customFormat="1" x14ac:dyDescent="0.2">
      <c r="B933" s="367"/>
      <c r="C933" s="367"/>
      <c r="D933" s="71"/>
      <c r="E933" s="366"/>
      <c r="F933" s="73"/>
      <c r="G933" s="72"/>
      <c r="H933"/>
    </row>
    <row r="934" spans="2:8" s="365" customFormat="1" x14ac:dyDescent="0.2">
      <c r="B934" s="367"/>
      <c r="C934" s="367"/>
      <c r="D934" s="71"/>
      <c r="E934" s="366"/>
      <c r="F934" s="73"/>
      <c r="G934" s="72"/>
      <c r="H934"/>
    </row>
    <row r="935" spans="2:8" s="365" customFormat="1" x14ac:dyDescent="0.2">
      <c r="B935" s="367"/>
      <c r="C935" s="367"/>
      <c r="D935" s="71"/>
      <c r="E935" s="366"/>
      <c r="F935" s="73"/>
      <c r="G935" s="72"/>
      <c r="H935"/>
    </row>
    <row r="936" spans="2:8" s="365" customFormat="1" x14ac:dyDescent="0.2">
      <c r="B936" s="367"/>
      <c r="C936" s="367"/>
      <c r="D936" s="71"/>
      <c r="E936" s="366"/>
      <c r="F936" s="73"/>
      <c r="G936" s="72"/>
      <c r="H936"/>
    </row>
    <row r="937" spans="2:8" s="365" customFormat="1" x14ac:dyDescent="0.2">
      <c r="B937" s="367"/>
      <c r="C937" s="367"/>
      <c r="D937" s="71"/>
      <c r="E937" s="366"/>
      <c r="F937" s="73"/>
      <c r="G937" s="72"/>
      <c r="H937"/>
    </row>
    <row r="938" spans="2:8" s="365" customFormat="1" x14ac:dyDescent="0.2">
      <c r="B938" s="367"/>
      <c r="C938" s="367"/>
      <c r="D938" s="71"/>
      <c r="E938" s="366"/>
      <c r="F938" s="73"/>
      <c r="G938" s="72"/>
      <c r="H938"/>
    </row>
    <row r="939" spans="2:8" s="365" customFormat="1" x14ac:dyDescent="0.2">
      <c r="B939" s="367"/>
      <c r="C939" s="367"/>
      <c r="D939" s="71"/>
      <c r="E939" s="366"/>
      <c r="F939" s="73"/>
      <c r="G939" s="72"/>
      <c r="H939"/>
    </row>
    <row r="940" spans="2:8" s="365" customFormat="1" x14ac:dyDescent="0.2">
      <c r="B940" s="367"/>
      <c r="C940" s="367"/>
      <c r="D940" s="71"/>
      <c r="E940" s="366"/>
      <c r="F940" s="73"/>
      <c r="G940" s="72"/>
      <c r="H940"/>
    </row>
    <row r="941" spans="2:8" s="365" customFormat="1" x14ac:dyDescent="0.2">
      <c r="B941" s="367"/>
      <c r="C941" s="367"/>
      <c r="D941" s="71"/>
      <c r="E941" s="366"/>
      <c r="F941" s="73"/>
      <c r="G941" s="72"/>
      <c r="H941"/>
    </row>
    <row r="942" spans="2:8" s="365" customFormat="1" x14ac:dyDescent="0.2">
      <c r="B942" s="367"/>
      <c r="C942" s="367"/>
      <c r="D942" s="71"/>
      <c r="E942" s="366"/>
      <c r="F942" s="73"/>
      <c r="G942" s="72"/>
      <c r="H942"/>
    </row>
    <row r="943" spans="2:8" s="365" customFormat="1" x14ac:dyDescent="0.2">
      <c r="B943" s="367"/>
      <c r="C943" s="367"/>
      <c r="D943" s="71"/>
      <c r="E943" s="366"/>
      <c r="F943" s="73"/>
      <c r="G943" s="72"/>
      <c r="H943"/>
    </row>
    <row r="944" spans="2:8" s="365" customFormat="1" x14ac:dyDescent="0.2">
      <c r="B944" s="367"/>
      <c r="C944" s="367"/>
      <c r="D944" s="71"/>
      <c r="E944" s="366"/>
      <c r="F944" s="73"/>
      <c r="G944" s="72"/>
      <c r="H944"/>
    </row>
    <row r="945" spans="2:8" s="365" customFormat="1" x14ac:dyDescent="0.2">
      <c r="B945" s="367"/>
      <c r="C945" s="367"/>
      <c r="D945" s="71"/>
      <c r="E945" s="366"/>
      <c r="F945" s="73"/>
      <c r="G945" s="72"/>
      <c r="H945"/>
    </row>
    <row r="946" spans="2:8" s="365" customFormat="1" x14ac:dyDescent="0.2">
      <c r="B946" s="367"/>
      <c r="C946" s="367"/>
      <c r="D946" s="71"/>
      <c r="E946" s="366"/>
      <c r="F946" s="73"/>
      <c r="G946" s="72"/>
      <c r="H946"/>
    </row>
    <row r="947" spans="2:8" s="365" customFormat="1" x14ac:dyDescent="0.2">
      <c r="B947" s="367"/>
      <c r="C947" s="367"/>
      <c r="D947" s="71"/>
      <c r="E947" s="366"/>
      <c r="F947" s="73"/>
      <c r="G947" s="72"/>
      <c r="H947"/>
    </row>
    <row r="948" spans="2:8" s="365" customFormat="1" x14ac:dyDescent="0.2">
      <c r="B948" s="367"/>
      <c r="C948" s="367"/>
      <c r="D948" s="71"/>
      <c r="E948" s="366"/>
      <c r="F948" s="73"/>
      <c r="G948" s="72"/>
      <c r="H948"/>
    </row>
    <row r="949" spans="2:8" s="365" customFormat="1" x14ac:dyDescent="0.2">
      <c r="B949" s="367"/>
      <c r="C949" s="367"/>
      <c r="D949" s="71"/>
      <c r="E949" s="366"/>
      <c r="F949" s="73"/>
      <c r="G949" s="72"/>
      <c r="H949"/>
    </row>
    <row r="950" spans="2:8" s="365" customFormat="1" x14ac:dyDescent="0.2">
      <c r="B950" s="367"/>
      <c r="C950" s="367"/>
      <c r="D950" s="71"/>
      <c r="E950" s="366"/>
      <c r="F950" s="73"/>
      <c r="G950" s="72"/>
      <c r="H950"/>
    </row>
    <row r="951" spans="2:8" s="365" customFormat="1" x14ac:dyDescent="0.2">
      <c r="B951" s="367"/>
      <c r="C951" s="367"/>
      <c r="D951" s="71"/>
      <c r="E951" s="366"/>
      <c r="F951" s="73"/>
      <c r="G951" s="72"/>
      <c r="H951"/>
    </row>
    <row r="952" spans="2:8" s="365" customFormat="1" x14ac:dyDescent="0.2">
      <c r="B952" s="367"/>
      <c r="C952" s="367"/>
      <c r="D952" s="71"/>
      <c r="E952" s="366"/>
      <c r="F952" s="73"/>
      <c r="G952" s="72"/>
      <c r="H952"/>
    </row>
    <row r="953" spans="2:8" s="365" customFormat="1" x14ac:dyDescent="0.2">
      <c r="B953" s="367"/>
      <c r="C953" s="367"/>
      <c r="D953" s="71"/>
      <c r="E953" s="366"/>
      <c r="F953" s="73"/>
      <c r="G953" s="72"/>
      <c r="H953"/>
    </row>
    <row r="954" spans="2:8" s="365" customFormat="1" x14ac:dyDescent="0.2">
      <c r="B954" s="367"/>
      <c r="C954" s="367"/>
      <c r="D954" s="71"/>
      <c r="E954" s="366"/>
      <c r="F954" s="73"/>
      <c r="G954" s="72"/>
      <c r="H954"/>
    </row>
    <row r="955" spans="2:8" s="365" customFormat="1" x14ac:dyDescent="0.2">
      <c r="B955" s="367"/>
      <c r="C955" s="367"/>
      <c r="D955" s="71"/>
      <c r="E955" s="366"/>
      <c r="F955" s="73"/>
      <c r="G955" s="72"/>
      <c r="H955"/>
    </row>
    <row r="956" spans="2:8" s="365" customFormat="1" x14ac:dyDescent="0.2">
      <c r="B956" s="367"/>
      <c r="C956" s="367"/>
      <c r="D956" s="71"/>
      <c r="E956" s="366"/>
      <c r="F956" s="73"/>
      <c r="G956" s="72"/>
      <c r="H956"/>
    </row>
    <row r="957" spans="2:8" s="365" customFormat="1" x14ac:dyDescent="0.2">
      <c r="B957" s="367"/>
      <c r="C957" s="367"/>
      <c r="D957" s="71"/>
      <c r="E957" s="366"/>
      <c r="F957" s="73"/>
      <c r="G957" s="72"/>
      <c r="H957"/>
    </row>
    <row r="958" spans="2:8" s="365" customFormat="1" x14ac:dyDescent="0.2">
      <c r="B958" s="367"/>
      <c r="C958" s="367"/>
      <c r="D958" s="71"/>
      <c r="E958" s="366"/>
      <c r="F958" s="73"/>
      <c r="G958" s="72"/>
      <c r="H958"/>
    </row>
    <row r="959" spans="2:8" s="365" customFormat="1" x14ac:dyDescent="0.2">
      <c r="B959" s="367"/>
      <c r="C959" s="367"/>
      <c r="D959" s="71"/>
      <c r="E959" s="366"/>
      <c r="F959" s="73"/>
      <c r="G959" s="72"/>
      <c r="H959"/>
    </row>
    <row r="960" spans="2:8" s="365" customFormat="1" x14ac:dyDescent="0.2">
      <c r="B960" s="367"/>
      <c r="C960" s="367"/>
      <c r="D960" s="71"/>
      <c r="E960" s="366"/>
      <c r="F960" s="73"/>
      <c r="G960" s="72"/>
      <c r="H960"/>
    </row>
    <row r="961" spans="2:8" s="365" customFormat="1" x14ac:dyDescent="0.2">
      <c r="B961" s="367"/>
      <c r="C961" s="367"/>
      <c r="D961" s="71"/>
      <c r="E961" s="366"/>
      <c r="F961" s="73"/>
      <c r="G961" s="72"/>
      <c r="H961"/>
    </row>
    <row r="962" spans="2:8" s="365" customFormat="1" x14ac:dyDescent="0.2">
      <c r="B962" s="367"/>
      <c r="C962" s="367"/>
      <c r="D962" s="71"/>
      <c r="E962" s="366"/>
      <c r="F962" s="73"/>
      <c r="G962" s="72"/>
      <c r="H962"/>
    </row>
    <row r="963" spans="2:8" s="365" customFormat="1" x14ac:dyDescent="0.2">
      <c r="B963" s="367"/>
      <c r="C963" s="367"/>
      <c r="D963" s="71"/>
      <c r="E963" s="366"/>
      <c r="F963" s="73"/>
      <c r="G963" s="72"/>
      <c r="H963"/>
    </row>
    <row r="964" spans="2:8" s="365" customFormat="1" x14ac:dyDescent="0.2">
      <c r="B964" s="367"/>
      <c r="C964" s="367"/>
      <c r="D964" s="71"/>
      <c r="E964" s="366"/>
      <c r="F964" s="73"/>
      <c r="G964" s="72"/>
      <c r="H964"/>
    </row>
    <row r="965" spans="2:8" s="365" customFormat="1" x14ac:dyDescent="0.2">
      <c r="B965" s="367"/>
      <c r="C965" s="367"/>
      <c r="D965" s="71"/>
      <c r="E965" s="366"/>
      <c r="F965" s="73"/>
      <c r="G965" s="72"/>
      <c r="H965"/>
    </row>
    <row r="966" spans="2:8" s="365" customFormat="1" x14ac:dyDescent="0.2">
      <c r="B966" s="367"/>
      <c r="C966" s="367"/>
      <c r="D966" s="71"/>
      <c r="E966" s="366"/>
      <c r="F966" s="73"/>
      <c r="G966" s="72"/>
      <c r="H966"/>
    </row>
    <row r="967" spans="2:8" s="365" customFormat="1" x14ac:dyDescent="0.2">
      <c r="B967" s="367"/>
      <c r="C967" s="367"/>
      <c r="D967" s="71"/>
      <c r="E967" s="366"/>
      <c r="F967" s="73"/>
      <c r="G967" s="72"/>
      <c r="H967"/>
    </row>
    <row r="968" spans="2:8" s="365" customFormat="1" x14ac:dyDescent="0.2">
      <c r="B968" s="367"/>
      <c r="C968" s="367"/>
      <c r="D968" s="71"/>
      <c r="E968" s="366"/>
      <c r="F968" s="73"/>
      <c r="G968" s="72"/>
      <c r="H968"/>
    </row>
    <row r="969" spans="2:8" s="365" customFormat="1" x14ac:dyDescent="0.2">
      <c r="B969" s="367"/>
      <c r="C969" s="367"/>
      <c r="D969" s="71"/>
      <c r="E969" s="366"/>
      <c r="F969" s="73"/>
      <c r="G969" s="72"/>
      <c r="H969"/>
    </row>
    <row r="970" spans="2:8" s="365" customFormat="1" x14ac:dyDescent="0.2">
      <c r="B970" s="367"/>
      <c r="C970" s="367"/>
      <c r="D970" s="71"/>
      <c r="E970" s="366"/>
      <c r="F970" s="73"/>
      <c r="G970" s="72"/>
      <c r="H970"/>
    </row>
    <row r="971" spans="2:8" s="365" customFormat="1" x14ac:dyDescent="0.2">
      <c r="B971" s="367"/>
      <c r="C971" s="367"/>
      <c r="D971" s="71"/>
      <c r="E971" s="366"/>
      <c r="F971" s="73"/>
      <c r="G971" s="72"/>
      <c r="H971"/>
    </row>
    <row r="972" spans="2:8" s="365" customFormat="1" x14ac:dyDescent="0.2">
      <c r="B972" s="367"/>
      <c r="C972" s="367"/>
      <c r="D972" s="71"/>
      <c r="E972" s="366"/>
      <c r="F972" s="73"/>
      <c r="G972" s="72"/>
      <c r="H972"/>
    </row>
    <row r="973" spans="2:8" s="365" customFormat="1" x14ac:dyDescent="0.2">
      <c r="B973" s="367"/>
      <c r="C973" s="367"/>
      <c r="D973" s="71"/>
      <c r="E973" s="366"/>
      <c r="F973" s="73"/>
      <c r="G973" s="72"/>
      <c r="H973"/>
    </row>
    <row r="974" spans="2:8" s="365" customFormat="1" x14ac:dyDescent="0.2">
      <c r="B974" s="367"/>
      <c r="C974" s="367"/>
      <c r="D974" s="71"/>
      <c r="E974" s="366"/>
      <c r="F974" s="73"/>
      <c r="G974" s="72"/>
      <c r="H974"/>
    </row>
    <row r="975" spans="2:8" s="365" customFormat="1" x14ac:dyDescent="0.2">
      <c r="B975" s="367"/>
      <c r="C975" s="367"/>
      <c r="D975" s="71"/>
      <c r="E975" s="366"/>
      <c r="F975" s="73"/>
      <c r="G975" s="72"/>
      <c r="H975"/>
    </row>
    <row r="976" spans="2:8" s="365" customFormat="1" x14ac:dyDescent="0.2">
      <c r="B976" s="367"/>
      <c r="C976" s="367"/>
      <c r="D976" s="71"/>
      <c r="E976" s="366"/>
      <c r="F976" s="73"/>
      <c r="G976" s="72"/>
      <c r="H976"/>
    </row>
    <row r="977" spans="2:8" s="365" customFormat="1" x14ac:dyDescent="0.2">
      <c r="B977" s="367"/>
      <c r="C977" s="367"/>
      <c r="D977" s="71"/>
      <c r="E977" s="366"/>
      <c r="F977" s="73"/>
      <c r="G977" s="72"/>
      <c r="H977"/>
    </row>
    <row r="978" spans="2:8" s="365" customFormat="1" x14ac:dyDescent="0.2">
      <c r="B978" s="367"/>
      <c r="C978" s="367"/>
      <c r="D978" s="71"/>
      <c r="E978" s="366"/>
      <c r="F978" s="73"/>
      <c r="G978" s="72"/>
      <c r="H978"/>
    </row>
    <row r="979" spans="2:8" s="365" customFormat="1" x14ac:dyDescent="0.2">
      <c r="B979" s="367"/>
      <c r="C979" s="367"/>
      <c r="D979" s="71"/>
      <c r="E979" s="366"/>
      <c r="F979" s="73"/>
      <c r="G979" s="72"/>
      <c r="H979"/>
    </row>
    <row r="980" spans="2:8" s="365" customFormat="1" x14ac:dyDescent="0.2">
      <c r="B980" s="367"/>
      <c r="C980" s="367"/>
      <c r="D980" s="71"/>
      <c r="E980" s="366"/>
      <c r="F980" s="73"/>
      <c r="G980" s="72"/>
      <c r="H980"/>
    </row>
    <row r="981" spans="2:8" s="365" customFormat="1" x14ac:dyDescent="0.2">
      <c r="B981" s="367"/>
      <c r="C981" s="367"/>
      <c r="D981" s="71"/>
      <c r="E981" s="366"/>
      <c r="F981" s="73"/>
      <c r="G981" s="72"/>
      <c r="H981"/>
    </row>
    <row r="982" spans="2:8" s="365" customFormat="1" x14ac:dyDescent="0.2">
      <c r="B982" s="367"/>
      <c r="C982" s="367"/>
      <c r="D982" s="71"/>
      <c r="E982" s="366"/>
      <c r="F982" s="73"/>
      <c r="G982" s="72"/>
      <c r="H982"/>
    </row>
    <row r="983" spans="2:8" s="365" customFormat="1" x14ac:dyDescent="0.2">
      <c r="B983" s="367"/>
      <c r="C983" s="367"/>
      <c r="D983" s="71"/>
      <c r="E983" s="366"/>
      <c r="F983" s="73"/>
      <c r="G983" s="72"/>
      <c r="H983"/>
    </row>
    <row r="984" spans="2:8" s="365" customFormat="1" x14ac:dyDescent="0.2">
      <c r="B984" s="367"/>
      <c r="C984" s="367"/>
      <c r="D984" s="71"/>
      <c r="E984" s="366"/>
      <c r="F984" s="73"/>
      <c r="G984" s="72"/>
      <c r="H984"/>
    </row>
    <row r="985" spans="2:8" s="365" customFormat="1" x14ac:dyDescent="0.2">
      <c r="B985" s="367"/>
      <c r="C985" s="367"/>
      <c r="D985" s="71"/>
      <c r="E985" s="366"/>
      <c r="F985" s="73"/>
      <c r="G985" s="72"/>
      <c r="H985"/>
    </row>
    <row r="986" spans="2:8" s="365" customFormat="1" x14ac:dyDescent="0.2">
      <c r="B986" s="367"/>
      <c r="C986" s="367"/>
      <c r="D986" s="71"/>
      <c r="E986" s="366"/>
      <c r="F986" s="73"/>
      <c r="G986" s="72"/>
      <c r="H986"/>
    </row>
    <row r="987" spans="2:8" s="365" customFormat="1" x14ac:dyDescent="0.2">
      <c r="B987" s="367"/>
      <c r="C987" s="367"/>
      <c r="D987" s="71"/>
      <c r="E987" s="366"/>
      <c r="F987" s="73"/>
      <c r="G987" s="72"/>
      <c r="H987"/>
    </row>
    <row r="988" spans="2:8" s="365" customFormat="1" x14ac:dyDescent="0.2">
      <c r="B988" s="367"/>
      <c r="C988" s="367"/>
      <c r="D988" s="71"/>
      <c r="E988" s="366"/>
      <c r="F988" s="73"/>
      <c r="G988" s="72"/>
      <c r="H988"/>
    </row>
    <row r="989" spans="2:8" s="365" customFormat="1" x14ac:dyDescent="0.2">
      <c r="B989" s="367"/>
      <c r="C989" s="367"/>
      <c r="D989" s="71"/>
      <c r="E989" s="366"/>
      <c r="F989" s="73"/>
      <c r="G989" s="72"/>
      <c r="H989"/>
    </row>
    <row r="990" spans="2:8" s="365" customFormat="1" x14ac:dyDescent="0.2">
      <c r="B990" s="367"/>
      <c r="C990" s="367"/>
      <c r="D990" s="71"/>
      <c r="E990" s="366"/>
      <c r="F990" s="73"/>
      <c r="G990" s="72"/>
      <c r="H990"/>
    </row>
    <row r="991" spans="2:8" s="365" customFormat="1" x14ac:dyDescent="0.2">
      <c r="B991" s="367"/>
      <c r="C991" s="367"/>
      <c r="D991" s="71"/>
      <c r="E991" s="366"/>
      <c r="F991" s="73"/>
      <c r="G991" s="72"/>
      <c r="H991"/>
    </row>
    <row r="992" spans="2:8" s="365" customFormat="1" x14ac:dyDescent="0.2">
      <c r="B992" s="367"/>
      <c r="C992" s="367"/>
      <c r="D992" s="71"/>
      <c r="E992" s="366"/>
      <c r="F992" s="73"/>
      <c r="G992" s="72"/>
      <c r="H992"/>
    </row>
    <row r="993" spans="2:8" s="365" customFormat="1" x14ac:dyDescent="0.2">
      <c r="B993" s="367"/>
      <c r="C993" s="367"/>
      <c r="D993" s="71"/>
      <c r="E993" s="366"/>
      <c r="F993" s="73"/>
      <c r="G993" s="72"/>
      <c r="H993"/>
    </row>
    <row r="994" spans="2:8" s="365" customFormat="1" x14ac:dyDescent="0.2">
      <c r="B994" s="367"/>
      <c r="C994" s="367"/>
      <c r="D994" s="71"/>
      <c r="E994" s="366"/>
      <c r="F994" s="73"/>
      <c r="G994" s="72"/>
      <c r="H994"/>
    </row>
    <row r="995" spans="2:8" s="365" customFormat="1" x14ac:dyDescent="0.2">
      <c r="B995" s="367"/>
      <c r="C995" s="367"/>
      <c r="D995" s="71"/>
      <c r="E995" s="366"/>
      <c r="F995" s="73"/>
      <c r="G995" s="72"/>
      <c r="H995"/>
    </row>
    <row r="996" spans="2:8" s="365" customFormat="1" x14ac:dyDescent="0.2">
      <c r="B996" s="367"/>
      <c r="C996" s="367"/>
      <c r="D996" s="71"/>
      <c r="E996" s="366"/>
      <c r="F996" s="73"/>
      <c r="G996" s="72"/>
      <c r="H996"/>
    </row>
    <row r="997" spans="2:8" s="365" customFormat="1" x14ac:dyDescent="0.2">
      <c r="B997" s="367"/>
      <c r="C997" s="367"/>
      <c r="D997" s="71"/>
      <c r="E997" s="366"/>
      <c r="F997" s="73"/>
      <c r="G997" s="72"/>
      <c r="H997"/>
    </row>
    <row r="998" spans="2:8" s="365" customFormat="1" x14ac:dyDescent="0.2">
      <c r="B998" s="367"/>
      <c r="C998" s="367"/>
      <c r="D998" s="71"/>
      <c r="E998" s="366"/>
      <c r="F998" s="73"/>
      <c r="G998" s="72"/>
      <c r="H998"/>
    </row>
    <row r="999" spans="2:8" s="365" customFormat="1" x14ac:dyDescent="0.2">
      <c r="B999" s="367"/>
      <c r="C999" s="367"/>
      <c r="D999" s="71"/>
      <c r="E999" s="366"/>
      <c r="F999" s="73"/>
      <c r="G999" s="72"/>
      <c r="H999"/>
    </row>
    <row r="1000" spans="2:8" s="365" customFormat="1" x14ac:dyDescent="0.2">
      <c r="B1000" s="367"/>
      <c r="C1000" s="367"/>
      <c r="D1000" s="71"/>
      <c r="E1000" s="366"/>
      <c r="F1000" s="73"/>
      <c r="G1000" s="72"/>
      <c r="H1000"/>
    </row>
    <row r="1001" spans="2:8" s="365" customFormat="1" x14ac:dyDescent="0.2">
      <c r="B1001" s="367"/>
      <c r="C1001" s="367"/>
      <c r="D1001" s="71"/>
      <c r="E1001" s="366"/>
      <c r="F1001" s="73"/>
      <c r="G1001" s="72"/>
      <c r="H1001"/>
    </row>
    <row r="1002" spans="2:8" s="365" customFormat="1" x14ac:dyDescent="0.2">
      <c r="B1002" s="367"/>
      <c r="C1002" s="367"/>
      <c r="D1002" s="71"/>
      <c r="E1002" s="366"/>
      <c r="F1002" s="73"/>
      <c r="G1002" s="72"/>
      <c r="H1002"/>
    </row>
    <row r="1003" spans="2:8" s="365" customFormat="1" x14ac:dyDescent="0.2">
      <c r="B1003" s="367"/>
      <c r="C1003" s="367"/>
      <c r="D1003" s="71"/>
      <c r="E1003" s="366"/>
      <c r="F1003" s="73"/>
      <c r="G1003" s="72"/>
      <c r="H1003"/>
    </row>
    <row r="1004" spans="2:8" s="365" customFormat="1" x14ac:dyDescent="0.2">
      <c r="B1004" s="367"/>
      <c r="C1004" s="367"/>
      <c r="D1004" s="71"/>
      <c r="E1004" s="366"/>
      <c r="F1004" s="73"/>
      <c r="G1004" s="72"/>
      <c r="H1004"/>
    </row>
    <row r="1005" spans="2:8" s="365" customFormat="1" x14ac:dyDescent="0.2">
      <c r="B1005" s="367"/>
      <c r="C1005" s="367"/>
      <c r="D1005" s="71"/>
      <c r="E1005" s="366"/>
      <c r="F1005" s="73"/>
      <c r="G1005" s="72"/>
      <c r="H1005"/>
    </row>
    <row r="1006" spans="2:8" s="365" customFormat="1" x14ac:dyDescent="0.2">
      <c r="B1006" s="367"/>
      <c r="C1006" s="367"/>
      <c r="D1006" s="71"/>
      <c r="E1006" s="366"/>
      <c r="F1006" s="73"/>
      <c r="G1006" s="72"/>
      <c r="H1006"/>
    </row>
    <row r="1007" spans="2:8" s="365" customFormat="1" x14ac:dyDescent="0.2">
      <c r="B1007" s="367"/>
      <c r="C1007" s="367"/>
      <c r="D1007" s="71"/>
      <c r="E1007" s="366"/>
      <c r="F1007" s="73"/>
      <c r="G1007" s="72"/>
      <c r="H1007"/>
    </row>
    <row r="1008" spans="2:8" s="365" customFormat="1" x14ac:dyDescent="0.2">
      <c r="B1008" s="367"/>
      <c r="C1008" s="367"/>
      <c r="D1008" s="71"/>
      <c r="E1008" s="366"/>
      <c r="F1008" s="73"/>
      <c r="G1008" s="72"/>
      <c r="H1008"/>
    </row>
    <row r="1009" spans="2:8" s="365" customFormat="1" x14ac:dyDescent="0.2">
      <c r="B1009" s="367"/>
      <c r="C1009" s="367"/>
      <c r="D1009" s="71"/>
      <c r="E1009" s="366"/>
      <c r="F1009" s="73"/>
      <c r="G1009" s="72"/>
      <c r="H1009"/>
    </row>
    <row r="1010" spans="2:8" s="365" customFormat="1" x14ac:dyDescent="0.2">
      <c r="B1010" s="367"/>
      <c r="C1010" s="367"/>
      <c r="D1010" s="71"/>
      <c r="E1010" s="366"/>
      <c r="F1010" s="73"/>
      <c r="G1010" s="72"/>
      <c r="H1010"/>
    </row>
    <row r="1011" spans="2:8" s="365" customFormat="1" x14ac:dyDescent="0.2">
      <c r="B1011" s="367"/>
      <c r="C1011" s="367"/>
      <c r="D1011" s="71"/>
      <c r="E1011" s="366"/>
      <c r="F1011" s="73"/>
      <c r="G1011" s="72"/>
      <c r="H1011"/>
    </row>
    <row r="1012" spans="2:8" s="365" customFormat="1" x14ac:dyDescent="0.2">
      <c r="B1012" s="367"/>
      <c r="C1012" s="367"/>
      <c r="D1012" s="71"/>
      <c r="E1012" s="366"/>
      <c r="F1012" s="73"/>
      <c r="G1012" s="72"/>
      <c r="H1012"/>
    </row>
    <row r="1013" spans="2:8" s="365" customFormat="1" x14ac:dyDescent="0.2">
      <c r="B1013" s="367"/>
      <c r="C1013" s="367"/>
      <c r="D1013" s="71"/>
      <c r="E1013" s="366"/>
      <c r="F1013" s="73"/>
      <c r="G1013" s="72"/>
      <c r="H1013"/>
    </row>
    <row r="1014" spans="2:8" s="365" customFormat="1" x14ac:dyDescent="0.2">
      <c r="B1014" s="367"/>
      <c r="C1014" s="367"/>
      <c r="D1014" s="71"/>
      <c r="E1014" s="366"/>
      <c r="F1014" s="73"/>
      <c r="G1014" s="72"/>
      <c r="H1014"/>
    </row>
    <row r="1015" spans="2:8" s="365" customFormat="1" x14ac:dyDescent="0.2">
      <c r="B1015" s="367"/>
      <c r="C1015" s="367"/>
      <c r="D1015" s="71"/>
      <c r="E1015" s="366"/>
      <c r="F1015" s="73"/>
      <c r="G1015" s="72"/>
      <c r="H1015"/>
    </row>
    <row r="1016" spans="2:8" s="365" customFormat="1" x14ac:dyDescent="0.2">
      <c r="B1016" s="367"/>
      <c r="C1016" s="367"/>
      <c r="D1016" s="71"/>
      <c r="E1016" s="366"/>
      <c r="F1016" s="73"/>
      <c r="G1016" s="72"/>
      <c r="H1016"/>
    </row>
    <row r="1017" spans="2:8" s="365" customFormat="1" x14ac:dyDescent="0.2">
      <c r="B1017" s="367"/>
      <c r="C1017" s="367"/>
      <c r="D1017" s="71"/>
      <c r="E1017" s="366"/>
      <c r="F1017" s="73"/>
      <c r="G1017" s="72"/>
      <c r="H1017"/>
    </row>
    <row r="1018" spans="2:8" s="365" customFormat="1" x14ac:dyDescent="0.2">
      <c r="B1018" s="367"/>
      <c r="C1018" s="367"/>
      <c r="D1018" s="71"/>
      <c r="E1018" s="366"/>
      <c r="F1018" s="73"/>
      <c r="G1018" s="72"/>
      <c r="H1018"/>
    </row>
    <row r="1019" spans="2:8" s="365" customFormat="1" x14ac:dyDescent="0.2">
      <c r="B1019" s="367"/>
      <c r="C1019" s="367"/>
      <c r="D1019" s="71"/>
      <c r="E1019" s="366"/>
      <c r="F1019" s="73"/>
      <c r="G1019" s="72"/>
      <c r="H1019"/>
    </row>
    <row r="1020" spans="2:8" s="365" customFormat="1" x14ac:dyDescent="0.2">
      <c r="B1020" s="367"/>
      <c r="C1020" s="367"/>
      <c r="D1020" s="71"/>
      <c r="E1020" s="366"/>
      <c r="F1020" s="73"/>
      <c r="G1020" s="72"/>
      <c r="H1020"/>
    </row>
    <row r="1021" spans="2:8" s="365" customFormat="1" x14ac:dyDescent="0.2">
      <c r="B1021" s="367"/>
      <c r="C1021" s="367"/>
      <c r="D1021" s="71"/>
      <c r="E1021" s="366"/>
      <c r="F1021" s="73"/>
      <c r="G1021" s="72"/>
      <c r="H1021"/>
    </row>
    <row r="1022" spans="2:8" s="365" customFormat="1" x14ac:dyDescent="0.2">
      <c r="B1022" s="367"/>
      <c r="C1022" s="367"/>
      <c r="D1022" s="71"/>
      <c r="E1022" s="366"/>
      <c r="F1022" s="73"/>
      <c r="G1022" s="72"/>
      <c r="H1022"/>
    </row>
    <row r="1023" spans="2:8" s="365" customFormat="1" x14ac:dyDescent="0.2">
      <c r="B1023" s="367"/>
      <c r="C1023" s="367"/>
      <c r="D1023" s="71"/>
      <c r="E1023" s="366"/>
      <c r="F1023" s="73"/>
      <c r="G1023" s="72"/>
      <c r="H1023"/>
    </row>
    <row r="1024" spans="2:8" s="365" customFormat="1" x14ac:dyDescent="0.2">
      <c r="B1024" s="367"/>
      <c r="C1024" s="367"/>
      <c r="D1024" s="71"/>
      <c r="E1024" s="366"/>
      <c r="F1024" s="73"/>
      <c r="G1024" s="72"/>
      <c r="H1024"/>
    </row>
    <row r="1025" spans="2:8" s="365" customFormat="1" x14ac:dyDescent="0.2">
      <c r="B1025" s="367"/>
      <c r="C1025" s="367"/>
      <c r="D1025" s="71"/>
      <c r="E1025" s="366"/>
      <c r="F1025" s="73"/>
      <c r="G1025" s="72"/>
      <c r="H1025"/>
    </row>
    <row r="1026" spans="2:8" s="365" customFormat="1" x14ac:dyDescent="0.2">
      <c r="B1026" s="367"/>
      <c r="C1026" s="367"/>
      <c r="D1026" s="71"/>
      <c r="E1026" s="366"/>
      <c r="F1026" s="73"/>
      <c r="G1026" s="72"/>
      <c r="H1026"/>
    </row>
    <row r="1027" spans="2:8" s="365" customFormat="1" x14ac:dyDescent="0.2">
      <c r="B1027" s="367"/>
      <c r="C1027" s="367"/>
      <c r="D1027" s="71"/>
      <c r="E1027" s="366"/>
      <c r="F1027" s="73"/>
      <c r="G1027" s="72"/>
      <c r="H1027"/>
    </row>
    <row r="1028" spans="2:8" s="365" customFormat="1" x14ac:dyDescent="0.2">
      <c r="B1028" s="367"/>
      <c r="C1028" s="367"/>
      <c r="D1028" s="71"/>
      <c r="E1028" s="366"/>
      <c r="F1028" s="73"/>
      <c r="G1028" s="72"/>
      <c r="H1028"/>
    </row>
    <row r="1029" spans="2:8" s="365" customFormat="1" x14ac:dyDescent="0.2">
      <c r="B1029" s="367"/>
      <c r="C1029" s="367"/>
      <c r="D1029" s="71"/>
      <c r="E1029" s="366"/>
      <c r="F1029" s="73"/>
      <c r="G1029" s="72"/>
      <c r="H1029"/>
    </row>
    <row r="1030" spans="2:8" s="365" customFormat="1" x14ac:dyDescent="0.2">
      <c r="B1030" s="367"/>
      <c r="C1030" s="367"/>
      <c r="D1030" s="71"/>
      <c r="E1030" s="366"/>
      <c r="F1030" s="73"/>
      <c r="G1030" s="72"/>
      <c r="H1030"/>
    </row>
    <row r="1031" spans="2:8" s="365" customFormat="1" x14ac:dyDescent="0.2">
      <c r="B1031" s="367"/>
      <c r="C1031" s="367"/>
      <c r="D1031" s="71"/>
      <c r="E1031" s="366"/>
      <c r="F1031" s="73"/>
      <c r="G1031" s="72"/>
      <c r="H1031"/>
    </row>
    <row r="1032" spans="2:8" s="365" customFormat="1" x14ac:dyDescent="0.2">
      <c r="B1032" s="367"/>
      <c r="C1032" s="367"/>
      <c r="D1032" s="71"/>
      <c r="E1032" s="366"/>
      <c r="F1032" s="73"/>
      <c r="G1032" s="72"/>
      <c r="H1032"/>
    </row>
    <row r="1033" spans="2:8" s="365" customFormat="1" x14ac:dyDescent="0.2">
      <c r="B1033" s="367"/>
      <c r="C1033" s="367"/>
      <c r="D1033" s="71"/>
      <c r="E1033" s="366"/>
      <c r="F1033" s="73"/>
      <c r="G1033" s="72"/>
      <c r="H1033"/>
    </row>
    <row r="1034" spans="2:8" s="365" customFormat="1" x14ac:dyDescent="0.2">
      <c r="B1034" s="367"/>
      <c r="C1034" s="367"/>
      <c r="D1034" s="71"/>
      <c r="E1034" s="366"/>
      <c r="F1034" s="73"/>
      <c r="G1034" s="72"/>
      <c r="H1034"/>
    </row>
    <row r="1035" spans="2:8" s="365" customFormat="1" x14ac:dyDescent="0.2">
      <c r="B1035" s="367"/>
      <c r="C1035" s="367"/>
      <c r="D1035" s="71"/>
      <c r="E1035" s="366"/>
      <c r="F1035" s="73"/>
      <c r="G1035" s="72"/>
      <c r="H1035"/>
    </row>
    <row r="1036" spans="2:8" s="365" customFormat="1" x14ac:dyDescent="0.2">
      <c r="B1036" s="367"/>
      <c r="C1036" s="367"/>
      <c r="D1036" s="71"/>
      <c r="E1036" s="366"/>
      <c r="F1036" s="73"/>
      <c r="G1036" s="72"/>
      <c r="H1036"/>
    </row>
    <row r="1037" spans="2:8" s="365" customFormat="1" x14ac:dyDescent="0.2">
      <c r="B1037" s="367"/>
      <c r="C1037" s="367"/>
      <c r="D1037" s="71"/>
      <c r="E1037" s="366"/>
      <c r="F1037" s="73"/>
      <c r="G1037" s="72"/>
      <c r="H1037"/>
    </row>
    <row r="1038" spans="2:8" s="365" customFormat="1" x14ac:dyDescent="0.2">
      <c r="B1038" s="367"/>
      <c r="C1038" s="367"/>
      <c r="D1038" s="71"/>
      <c r="E1038" s="366"/>
      <c r="F1038" s="73"/>
      <c r="G1038" s="72"/>
      <c r="H1038"/>
    </row>
    <row r="1039" spans="2:8" s="365" customFormat="1" x14ac:dyDescent="0.2">
      <c r="B1039" s="367"/>
      <c r="C1039" s="367"/>
      <c r="D1039" s="71"/>
      <c r="E1039" s="366"/>
      <c r="F1039" s="73"/>
      <c r="G1039" s="72"/>
      <c r="H1039"/>
    </row>
    <row r="1040" spans="2:8" s="365" customFormat="1" x14ac:dyDescent="0.2">
      <c r="B1040" s="367"/>
      <c r="C1040" s="367"/>
      <c r="D1040" s="71"/>
      <c r="E1040" s="366"/>
      <c r="F1040" s="73"/>
      <c r="G1040" s="72"/>
      <c r="H1040"/>
    </row>
    <row r="1041" spans="2:8" s="365" customFormat="1" x14ac:dyDescent="0.2">
      <c r="B1041" s="367"/>
      <c r="C1041" s="367"/>
      <c r="D1041" s="71"/>
      <c r="E1041" s="366"/>
      <c r="F1041" s="73"/>
      <c r="G1041" s="72"/>
      <c r="H1041"/>
    </row>
    <row r="1042" spans="2:8" s="365" customFormat="1" x14ac:dyDescent="0.2">
      <c r="B1042" s="367"/>
      <c r="C1042" s="367"/>
      <c r="D1042" s="71"/>
      <c r="E1042" s="366"/>
      <c r="F1042" s="73"/>
      <c r="G1042" s="72"/>
      <c r="H1042"/>
    </row>
    <row r="1043" spans="2:8" s="365" customFormat="1" x14ac:dyDescent="0.2">
      <c r="B1043" s="367"/>
      <c r="C1043" s="367"/>
      <c r="D1043" s="71"/>
      <c r="E1043" s="366"/>
      <c r="F1043" s="73"/>
      <c r="G1043" s="72"/>
      <c r="H1043"/>
    </row>
    <row r="1044" spans="2:8" s="365" customFormat="1" x14ac:dyDescent="0.2">
      <c r="B1044" s="367"/>
      <c r="C1044" s="367"/>
      <c r="D1044" s="71"/>
      <c r="E1044" s="366"/>
      <c r="F1044" s="73"/>
      <c r="G1044" s="72"/>
      <c r="H1044"/>
    </row>
    <row r="1045" spans="2:8" s="365" customFormat="1" x14ac:dyDescent="0.2">
      <c r="B1045" s="367"/>
      <c r="C1045" s="367"/>
      <c r="D1045" s="71"/>
      <c r="E1045" s="366"/>
      <c r="F1045" s="73"/>
      <c r="G1045" s="72"/>
      <c r="H1045"/>
    </row>
    <row r="1046" spans="2:8" s="365" customFormat="1" x14ac:dyDescent="0.2">
      <c r="B1046" s="367"/>
      <c r="C1046" s="367"/>
      <c r="D1046" s="71"/>
      <c r="E1046" s="366"/>
      <c r="F1046" s="73"/>
      <c r="G1046" s="72"/>
      <c r="H1046"/>
    </row>
    <row r="1047" spans="2:8" s="365" customFormat="1" x14ac:dyDescent="0.2">
      <c r="B1047" s="367"/>
      <c r="C1047" s="367"/>
      <c r="D1047" s="71"/>
      <c r="E1047" s="366"/>
      <c r="F1047" s="73"/>
      <c r="G1047" s="72"/>
      <c r="H1047"/>
    </row>
    <row r="1048" spans="2:8" s="365" customFormat="1" x14ac:dyDescent="0.2">
      <c r="B1048" s="367"/>
      <c r="C1048" s="367"/>
      <c r="D1048" s="71"/>
      <c r="E1048" s="366"/>
      <c r="F1048" s="73"/>
      <c r="G1048" s="72"/>
      <c r="H1048"/>
    </row>
    <row r="1049" spans="2:8" s="365" customFormat="1" x14ac:dyDescent="0.2">
      <c r="B1049" s="367"/>
      <c r="C1049" s="367"/>
      <c r="D1049" s="71"/>
      <c r="E1049" s="366"/>
      <c r="F1049" s="73"/>
      <c r="G1049" s="72"/>
      <c r="H1049"/>
    </row>
    <row r="1050" spans="2:8" s="365" customFormat="1" x14ac:dyDescent="0.2">
      <c r="B1050" s="367"/>
      <c r="C1050" s="367"/>
      <c r="D1050" s="71"/>
      <c r="E1050" s="366"/>
      <c r="F1050" s="73"/>
      <c r="G1050" s="72"/>
      <c r="H1050"/>
    </row>
    <row r="1051" spans="2:8" s="365" customFormat="1" x14ac:dyDescent="0.2">
      <c r="B1051" s="367"/>
      <c r="C1051" s="367"/>
      <c r="D1051" s="71"/>
      <c r="E1051" s="366"/>
      <c r="F1051" s="73"/>
      <c r="G1051" s="72"/>
      <c r="H1051"/>
    </row>
    <row r="1052" spans="2:8" s="365" customFormat="1" x14ac:dyDescent="0.2">
      <c r="B1052" s="367"/>
      <c r="C1052" s="367"/>
      <c r="D1052" s="71"/>
      <c r="E1052" s="366"/>
      <c r="F1052" s="73"/>
      <c r="G1052" s="72"/>
      <c r="H1052"/>
    </row>
    <row r="1053" spans="2:8" s="365" customFormat="1" x14ac:dyDescent="0.2">
      <c r="B1053" s="367"/>
      <c r="C1053" s="367"/>
      <c r="D1053" s="71"/>
      <c r="E1053" s="366"/>
      <c r="F1053" s="73"/>
      <c r="G1053" s="72"/>
      <c r="H1053"/>
    </row>
    <row r="1054" spans="2:8" s="365" customFormat="1" x14ac:dyDescent="0.2">
      <c r="B1054" s="367"/>
      <c r="C1054" s="367"/>
      <c r="D1054" s="71"/>
      <c r="E1054" s="366"/>
      <c r="F1054" s="73"/>
      <c r="G1054" s="72"/>
      <c r="H1054"/>
    </row>
    <row r="1055" spans="2:8" s="365" customFormat="1" x14ac:dyDescent="0.2">
      <c r="B1055" s="367"/>
      <c r="C1055" s="367"/>
      <c r="D1055" s="71"/>
      <c r="E1055" s="366"/>
      <c r="F1055" s="73"/>
      <c r="G1055" s="72"/>
      <c r="H1055"/>
    </row>
    <row r="1056" spans="2:8" s="365" customFormat="1" x14ac:dyDescent="0.2">
      <c r="B1056" s="367"/>
      <c r="C1056" s="367"/>
      <c r="D1056" s="71"/>
      <c r="E1056" s="366"/>
      <c r="F1056" s="73"/>
      <c r="G1056" s="72"/>
      <c r="H1056"/>
    </row>
    <row r="1057" spans="2:8" s="365" customFormat="1" x14ac:dyDescent="0.2">
      <c r="B1057" s="367"/>
      <c r="C1057" s="367"/>
      <c r="D1057" s="71"/>
      <c r="E1057" s="366"/>
      <c r="F1057" s="73"/>
      <c r="G1057" s="72"/>
      <c r="H1057"/>
    </row>
    <row r="1058" spans="2:8" s="365" customFormat="1" x14ac:dyDescent="0.2">
      <c r="B1058" s="367"/>
      <c r="C1058" s="367"/>
      <c r="D1058" s="71"/>
      <c r="E1058" s="366"/>
      <c r="F1058" s="73"/>
      <c r="G1058" s="72"/>
      <c r="H1058"/>
    </row>
    <row r="1059" spans="2:8" s="365" customFormat="1" x14ac:dyDescent="0.2">
      <c r="B1059" s="367"/>
      <c r="C1059" s="367"/>
      <c r="D1059" s="71"/>
      <c r="E1059" s="366"/>
      <c r="F1059" s="73"/>
      <c r="G1059" s="72"/>
      <c r="H1059"/>
    </row>
    <row r="1060" spans="2:8" s="365" customFormat="1" x14ac:dyDescent="0.2">
      <c r="B1060" s="367"/>
      <c r="C1060" s="367"/>
      <c r="D1060" s="71"/>
      <c r="E1060" s="366"/>
      <c r="F1060" s="73"/>
      <c r="G1060" s="72"/>
      <c r="H1060"/>
    </row>
    <row r="1061" spans="2:8" s="365" customFormat="1" x14ac:dyDescent="0.2">
      <c r="B1061" s="367"/>
      <c r="C1061" s="367"/>
      <c r="D1061" s="71"/>
      <c r="E1061" s="366"/>
      <c r="F1061" s="73"/>
      <c r="G1061" s="72"/>
      <c r="H1061"/>
    </row>
    <row r="1062" spans="2:8" s="365" customFormat="1" x14ac:dyDescent="0.2">
      <c r="B1062" s="367"/>
      <c r="C1062" s="367"/>
      <c r="D1062" s="71"/>
      <c r="E1062" s="366"/>
      <c r="F1062" s="73"/>
      <c r="G1062" s="72"/>
      <c r="H1062"/>
    </row>
    <row r="1063" spans="2:8" s="365" customFormat="1" x14ac:dyDescent="0.2">
      <c r="B1063" s="367"/>
      <c r="C1063" s="367"/>
      <c r="D1063" s="71"/>
      <c r="E1063" s="366"/>
      <c r="F1063" s="73"/>
      <c r="G1063" s="72"/>
      <c r="H1063"/>
    </row>
    <row r="1064" spans="2:8" s="365" customFormat="1" x14ac:dyDescent="0.2">
      <c r="B1064" s="367"/>
      <c r="C1064" s="367"/>
      <c r="D1064" s="71"/>
      <c r="E1064" s="366"/>
      <c r="F1064" s="73"/>
      <c r="G1064" s="72"/>
      <c r="H1064"/>
    </row>
    <row r="1065" spans="2:8" s="365" customFormat="1" x14ac:dyDescent="0.2">
      <c r="B1065" s="367"/>
      <c r="C1065" s="367"/>
      <c r="D1065" s="71"/>
      <c r="E1065" s="366"/>
      <c r="F1065" s="73"/>
      <c r="G1065" s="72"/>
      <c r="H1065"/>
    </row>
    <row r="1066" spans="2:8" s="365" customFormat="1" x14ac:dyDescent="0.2">
      <c r="B1066" s="367"/>
      <c r="C1066" s="367"/>
      <c r="D1066" s="71"/>
      <c r="E1066" s="366"/>
      <c r="F1066" s="73"/>
      <c r="G1066" s="72"/>
      <c r="H1066"/>
    </row>
    <row r="1067" spans="2:8" s="365" customFormat="1" x14ac:dyDescent="0.2">
      <c r="B1067" s="367"/>
      <c r="C1067" s="367"/>
      <c r="D1067" s="71"/>
      <c r="E1067" s="366"/>
      <c r="F1067" s="73"/>
      <c r="G1067" s="72"/>
      <c r="H1067"/>
    </row>
    <row r="1068" spans="2:8" s="365" customFormat="1" x14ac:dyDescent="0.2">
      <c r="B1068" s="367"/>
      <c r="C1068" s="367"/>
      <c r="D1068" s="71"/>
      <c r="E1068" s="366"/>
      <c r="F1068" s="73"/>
      <c r="G1068" s="72"/>
      <c r="H1068"/>
    </row>
    <row r="1069" spans="2:8" s="365" customFormat="1" x14ac:dyDescent="0.2">
      <c r="B1069" s="367"/>
      <c r="C1069" s="367"/>
      <c r="D1069" s="71"/>
      <c r="E1069" s="366"/>
      <c r="F1069" s="73"/>
      <c r="G1069" s="72"/>
      <c r="H1069"/>
    </row>
    <row r="1070" spans="2:8" s="365" customFormat="1" x14ac:dyDescent="0.2">
      <c r="B1070" s="367"/>
      <c r="C1070" s="367"/>
      <c r="D1070" s="71"/>
      <c r="E1070" s="366"/>
      <c r="F1070" s="73"/>
      <c r="G1070" s="72"/>
      <c r="H1070"/>
    </row>
    <row r="1071" spans="2:8" s="365" customFormat="1" x14ac:dyDescent="0.2">
      <c r="B1071" s="367"/>
      <c r="C1071" s="367"/>
      <c r="D1071" s="71"/>
      <c r="E1071" s="366"/>
      <c r="F1071" s="73"/>
      <c r="G1071" s="72"/>
      <c r="H1071"/>
    </row>
    <row r="1072" spans="2:8" s="365" customFormat="1" x14ac:dyDescent="0.2">
      <c r="B1072" s="367"/>
      <c r="C1072" s="367"/>
      <c r="D1072" s="71"/>
      <c r="E1072" s="366"/>
      <c r="F1072" s="73"/>
      <c r="G1072" s="72"/>
      <c r="H1072"/>
    </row>
    <row r="1073" spans="2:8" s="365" customFormat="1" x14ac:dyDescent="0.2">
      <c r="B1073" s="367"/>
      <c r="C1073" s="367"/>
      <c r="D1073" s="71"/>
      <c r="E1073" s="366"/>
      <c r="F1073" s="73"/>
      <c r="G1073" s="72"/>
      <c r="H1073"/>
    </row>
    <row r="1074" spans="2:8" s="365" customFormat="1" x14ac:dyDescent="0.2">
      <c r="B1074" s="367"/>
      <c r="C1074" s="367"/>
      <c r="D1074" s="71"/>
      <c r="E1074" s="366"/>
      <c r="F1074" s="73"/>
      <c r="G1074" s="72"/>
      <c r="H1074"/>
    </row>
    <row r="1075" spans="2:8" s="365" customFormat="1" x14ac:dyDescent="0.2">
      <c r="B1075" s="367"/>
      <c r="C1075" s="367"/>
      <c r="D1075" s="71"/>
      <c r="E1075" s="366"/>
      <c r="F1075" s="73"/>
      <c r="G1075" s="72"/>
      <c r="H1075"/>
    </row>
    <row r="1076" spans="2:8" s="365" customFormat="1" x14ac:dyDescent="0.2">
      <c r="B1076" s="367"/>
      <c r="C1076" s="367"/>
      <c r="D1076" s="71"/>
      <c r="E1076" s="366"/>
      <c r="F1076" s="73"/>
      <c r="G1076" s="72"/>
      <c r="H1076"/>
    </row>
    <row r="1077" spans="2:8" s="365" customFormat="1" x14ac:dyDescent="0.2">
      <c r="B1077" s="367"/>
      <c r="C1077" s="367"/>
      <c r="D1077" s="71"/>
      <c r="E1077" s="366"/>
      <c r="F1077" s="73"/>
      <c r="G1077" s="72"/>
      <c r="H1077"/>
    </row>
    <row r="1078" spans="2:8" s="365" customFormat="1" x14ac:dyDescent="0.2">
      <c r="B1078" s="367"/>
      <c r="C1078" s="367"/>
      <c r="D1078" s="71"/>
      <c r="E1078" s="366"/>
      <c r="F1078" s="73"/>
      <c r="G1078" s="72"/>
      <c r="H1078"/>
    </row>
    <row r="1079" spans="2:8" s="365" customFormat="1" x14ac:dyDescent="0.2">
      <c r="B1079" s="367"/>
      <c r="C1079" s="367"/>
      <c r="D1079" s="71"/>
      <c r="E1079" s="366"/>
      <c r="F1079" s="73"/>
      <c r="G1079" s="72"/>
      <c r="H1079"/>
    </row>
    <row r="1080" spans="2:8" s="365" customFormat="1" x14ac:dyDescent="0.2">
      <c r="B1080" s="367"/>
      <c r="C1080" s="367"/>
      <c r="D1080" s="71"/>
      <c r="E1080" s="366"/>
      <c r="F1080" s="73"/>
      <c r="G1080" s="72"/>
      <c r="H1080"/>
    </row>
    <row r="1081" spans="2:8" s="365" customFormat="1" x14ac:dyDescent="0.2">
      <c r="B1081" s="367"/>
      <c r="C1081" s="367"/>
      <c r="D1081" s="71"/>
      <c r="E1081" s="366"/>
      <c r="F1081" s="73"/>
      <c r="G1081" s="72"/>
      <c r="H1081"/>
    </row>
    <row r="1082" spans="2:8" s="365" customFormat="1" x14ac:dyDescent="0.2">
      <c r="B1082" s="367"/>
      <c r="C1082" s="367"/>
      <c r="D1082" s="71"/>
      <c r="E1082" s="366"/>
      <c r="F1082" s="73"/>
      <c r="G1082" s="72"/>
      <c r="H1082"/>
    </row>
    <row r="1083" spans="2:8" s="365" customFormat="1" x14ac:dyDescent="0.2">
      <c r="B1083" s="367"/>
      <c r="C1083" s="367"/>
      <c r="D1083" s="71"/>
      <c r="E1083" s="366"/>
      <c r="F1083" s="73"/>
      <c r="G1083" s="72"/>
      <c r="H1083"/>
    </row>
    <row r="1084" spans="2:8" s="365" customFormat="1" x14ac:dyDescent="0.2">
      <c r="B1084" s="367"/>
      <c r="C1084" s="367"/>
      <c r="D1084" s="71"/>
      <c r="E1084" s="366"/>
      <c r="F1084" s="73"/>
      <c r="G1084" s="72"/>
      <c r="H1084"/>
    </row>
    <row r="1085" spans="2:8" s="365" customFormat="1" x14ac:dyDescent="0.2">
      <c r="B1085" s="367"/>
      <c r="C1085" s="367"/>
      <c r="D1085" s="71"/>
      <c r="E1085" s="366"/>
      <c r="F1085" s="73"/>
      <c r="G1085" s="72"/>
      <c r="H1085"/>
    </row>
    <row r="1086" spans="2:8" s="365" customFormat="1" x14ac:dyDescent="0.2">
      <c r="B1086" s="367"/>
      <c r="C1086" s="367"/>
      <c r="D1086" s="71"/>
      <c r="E1086" s="366"/>
      <c r="F1086" s="73"/>
      <c r="G1086" s="72"/>
      <c r="H1086"/>
    </row>
    <row r="1087" spans="2:8" s="365" customFormat="1" x14ac:dyDescent="0.2">
      <c r="B1087" s="367"/>
      <c r="C1087" s="367"/>
      <c r="D1087" s="71"/>
      <c r="E1087" s="366"/>
      <c r="F1087" s="73"/>
      <c r="G1087" s="72"/>
      <c r="H1087"/>
    </row>
    <row r="1088" spans="2:8" s="365" customFormat="1" x14ac:dyDescent="0.2">
      <c r="B1088" s="367"/>
      <c r="C1088" s="367"/>
      <c r="D1088" s="71"/>
      <c r="E1088" s="366"/>
      <c r="F1088" s="73"/>
      <c r="G1088" s="72"/>
      <c r="H1088"/>
    </row>
    <row r="1089" spans="2:8" s="365" customFormat="1" x14ac:dyDescent="0.2">
      <c r="B1089" s="367"/>
      <c r="C1089" s="367"/>
      <c r="D1089" s="71"/>
      <c r="E1089" s="366"/>
      <c r="F1089" s="73"/>
      <c r="G1089" s="72"/>
      <c r="H1089"/>
    </row>
    <row r="1090" spans="2:8" s="365" customFormat="1" x14ac:dyDescent="0.2">
      <c r="B1090" s="367"/>
      <c r="C1090" s="367"/>
      <c r="D1090" s="71"/>
      <c r="E1090" s="366"/>
      <c r="F1090" s="73"/>
      <c r="G1090" s="72"/>
      <c r="H1090"/>
    </row>
    <row r="1091" spans="2:8" s="365" customFormat="1" x14ac:dyDescent="0.2">
      <c r="B1091" s="367"/>
      <c r="C1091" s="367"/>
      <c r="D1091" s="71"/>
      <c r="E1091" s="366"/>
      <c r="F1091" s="73"/>
      <c r="G1091" s="72"/>
      <c r="H1091"/>
    </row>
    <row r="1092" spans="2:8" s="365" customFormat="1" x14ac:dyDescent="0.2">
      <c r="B1092" s="367"/>
      <c r="C1092" s="367"/>
      <c r="D1092" s="71"/>
      <c r="E1092" s="366"/>
      <c r="F1092" s="73"/>
      <c r="G1092" s="72"/>
      <c r="H1092"/>
    </row>
    <row r="1093" spans="2:8" s="365" customFormat="1" x14ac:dyDescent="0.2">
      <c r="B1093" s="367"/>
      <c r="C1093" s="367"/>
      <c r="D1093" s="71"/>
      <c r="E1093" s="366"/>
      <c r="F1093" s="73"/>
      <c r="G1093" s="72"/>
      <c r="H1093"/>
    </row>
    <row r="1094" spans="2:8" s="365" customFormat="1" x14ac:dyDescent="0.2">
      <c r="B1094" s="367"/>
      <c r="C1094" s="367"/>
      <c r="D1094" s="71"/>
      <c r="E1094" s="366"/>
      <c r="F1094" s="73"/>
      <c r="G1094" s="72"/>
      <c r="H1094"/>
    </row>
    <row r="1095" spans="2:8" s="365" customFormat="1" x14ac:dyDescent="0.2">
      <c r="B1095" s="367"/>
      <c r="C1095" s="367"/>
      <c r="D1095" s="71"/>
      <c r="E1095" s="366"/>
      <c r="F1095" s="73"/>
      <c r="G1095" s="72"/>
      <c r="H1095"/>
    </row>
    <row r="1096" spans="2:8" s="365" customFormat="1" x14ac:dyDescent="0.2">
      <c r="B1096" s="367"/>
      <c r="C1096" s="367"/>
      <c r="D1096" s="71"/>
      <c r="E1096" s="366"/>
      <c r="F1096" s="73"/>
      <c r="G1096" s="72"/>
      <c r="H1096"/>
    </row>
    <row r="1097" spans="2:8" s="365" customFormat="1" x14ac:dyDescent="0.2">
      <c r="B1097" s="367"/>
      <c r="C1097" s="367"/>
      <c r="D1097" s="71"/>
      <c r="E1097" s="366"/>
      <c r="F1097" s="73"/>
      <c r="G1097" s="72"/>
      <c r="H1097"/>
    </row>
    <row r="1098" spans="2:8" s="365" customFormat="1" x14ac:dyDescent="0.2">
      <c r="B1098" s="367"/>
      <c r="C1098" s="367"/>
      <c r="D1098" s="71"/>
      <c r="E1098" s="366"/>
      <c r="F1098" s="73"/>
      <c r="G1098" s="72"/>
      <c r="H1098"/>
    </row>
    <row r="1099" spans="2:8" s="365" customFormat="1" x14ac:dyDescent="0.2">
      <c r="B1099" s="367"/>
      <c r="C1099" s="367"/>
      <c r="D1099" s="71"/>
      <c r="E1099" s="366"/>
      <c r="F1099" s="73"/>
      <c r="G1099" s="72"/>
      <c r="H1099"/>
    </row>
    <row r="1100" spans="2:8" s="365" customFormat="1" x14ac:dyDescent="0.2">
      <c r="B1100" s="367"/>
      <c r="C1100" s="367"/>
      <c r="D1100" s="71"/>
      <c r="E1100" s="366"/>
      <c r="F1100" s="73"/>
      <c r="G1100" s="72"/>
      <c r="H1100"/>
    </row>
    <row r="1101" spans="2:8" s="365" customFormat="1" x14ac:dyDescent="0.2">
      <c r="B1101" s="367"/>
      <c r="C1101" s="367"/>
      <c r="D1101" s="71"/>
      <c r="E1101" s="366"/>
      <c r="F1101" s="73"/>
      <c r="G1101" s="72"/>
      <c r="H1101"/>
    </row>
    <row r="1102" spans="2:8" s="365" customFormat="1" x14ac:dyDescent="0.2">
      <c r="B1102" s="367"/>
      <c r="C1102" s="367"/>
      <c r="D1102" s="71"/>
      <c r="E1102" s="366"/>
      <c r="F1102" s="73"/>
      <c r="G1102" s="72"/>
      <c r="H1102"/>
    </row>
    <row r="1103" spans="2:8" s="365" customFormat="1" x14ac:dyDescent="0.2">
      <c r="B1103" s="367"/>
      <c r="C1103" s="367"/>
      <c r="D1103" s="71"/>
      <c r="E1103" s="366"/>
      <c r="F1103" s="73"/>
      <c r="G1103" s="72"/>
      <c r="H1103"/>
    </row>
    <row r="1104" spans="2:8" s="365" customFormat="1" x14ac:dyDescent="0.2">
      <c r="B1104" s="367"/>
      <c r="C1104" s="367"/>
      <c r="D1104" s="71"/>
      <c r="E1104" s="366"/>
      <c r="F1104" s="73"/>
      <c r="G1104" s="72"/>
      <c r="H1104"/>
    </row>
    <row r="1105" spans="2:8" s="365" customFormat="1" x14ac:dyDescent="0.2">
      <c r="B1105" s="367"/>
      <c r="C1105" s="367"/>
      <c r="D1105" s="71"/>
      <c r="E1105" s="366"/>
      <c r="F1105" s="73"/>
      <c r="G1105" s="72"/>
      <c r="H1105"/>
    </row>
    <row r="1106" spans="2:8" s="365" customFormat="1" x14ac:dyDescent="0.2">
      <c r="B1106" s="367"/>
      <c r="C1106" s="367"/>
      <c r="D1106" s="71"/>
      <c r="E1106" s="366"/>
      <c r="F1106" s="73"/>
      <c r="G1106" s="72"/>
      <c r="H1106"/>
    </row>
    <row r="1107" spans="2:8" s="365" customFormat="1" x14ac:dyDescent="0.2">
      <c r="B1107" s="367"/>
      <c r="C1107" s="367"/>
      <c r="D1107" s="71"/>
      <c r="E1107" s="366"/>
      <c r="F1107" s="73"/>
      <c r="G1107" s="72"/>
      <c r="H1107"/>
    </row>
    <row r="1108" spans="2:8" s="365" customFormat="1" x14ac:dyDescent="0.2">
      <c r="B1108" s="367"/>
      <c r="C1108" s="367"/>
      <c r="D1108" s="71"/>
      <c r="E1108" s="366"/>
      <c r="F1108" s="73"/>
      <c r="G1108" s="72"/>
      <c r="H1108"/>
    </row>
    <row r="1109" spans="2:8" s="365" customFormat="1" x14ac:dyDescent="0.2">
      <c r="B1109" s="367"/>
      <c r="C1109" s="367"/>
      <c r="D1109" s="71"/>
      <c r="E1109" s="366"/>
      <c r="F1109" s="73"/>
      <c r="G1109" s="72"/>
      <c r="H1109"/>
    </row>
    <row r="1110" spans="2:8" s="365" customFormat="1" x14ac:dyDescent="0.2">
      <c r="B1110" s="367"/>
      <c r="C1110" s="367"/>
      <c r="D1110" s="71"/>
      <c r="E1110" s="366"/>
      <c r="F1110" s="73"/>
      <c r="G1110" s="72"/>
      <c r="H1110"/>
    </row>
    <row r="1111" spans="2:8" s="365" customFormat="1" x14ac:dyDescent="0.2">
      <c r="B1111" s="367"/>
      <c r="C1111" s="367"/>
      <c r="D1111" s="71"/>
      <c r="E1111" s="366"/>
      <c r="F1111" s="73"/>
      <c r="G1111" s="72"/>
      <c r="H1111"/>
    </row>
    <row r="1112" spans="2:8" s="365" customFormat="1" x14ac:dyDescent="0.2">
      <c r="B1112" s="367"/>
      <c r="C1112" s="367"/>
      <c r="D1112" s="71"/>
      <c r="E1112" s="366"/>
      <c r="F1112" s="73"/>
      <c r="G1112" s="72"/>
      <c r="H1112"/>
    </row>
    <row r="1113" spans="2:8" s="365" customFormat="1" x14ac:dyDescent="0.2">
      <c r="B1113" s="367"/>
      <c r="C1113" s="367"/>
      <c r="D1113" s="71"/>
      <c r="E1113" s="366"/>
      <c r="F1113" s="73"/>
      <c r="G1113" s="72"/>
      <c r="H1113"/>
    </row>
    <row r="1114" spans="2:8" s="365" customFormat="1" x14ac:dyDescent="0.2">
      <c r="B1114" s="367"/>
      <c r="C1114" s="367"/>
      <c r="D1114" s="71"/>
      <c r="E1114" s="366"/>
      <c r="F1114" s="73"/>
      <c r="G1114" s="72"/>
      <c r="H1114"/>
    </row>
    <row r="1115" spans="2:8" s="365" customFormat="1" x14ac:dyDescent="0.2">
      <c r="B1115" s="367"/>
      <c r="C1115" s="367"/>
      <c r="D1115" s="71"/>
      <c r="E1115" s="366"/>
      <c r="F1115" s="73"/>
      <c r="G1115" s="72"/>
      <c r="H1115"/>
    </row>
    <row r="1116" spans="2:8" s="365" customFormat="1" x14ac:dyDescent="0.2">
      <c r="B1116" s="367"/>
      <c r="C1116" s="367"/>
      <c r="D1116" s="71"/>
      <c r="E1116" s="366"/>
      <c r="F1116" s="73"/>
      <c r="G1116" s="72"/>
      <c r="H1116"/>
    </row>
    <row r="1117" spans="2:8" s="365" customFormat="1" x14ac:dyDescent="0.2">
      <c r="B1117" s="367"/>
      <c r="C1117" s="367"/>
      <c r="D1117" s="71"/>
      <c r="E1117" s="366"/>
      <c r="F1117" s="73"/>
      <c r="G1117" s="72"/>
      <c r="H1117"/>
    </row>
    <row r="1118" spans="2:8" s="365" customFormat="1" x14ac:dyDescent="0.2">
      <c r="B1118" s="367"/>
      <c r="C1118" s="367"/>
      <c r="D1118" s="71"/>
      <c r="E1118" s="366"/>
      <c r="F1118" s="73"/>
      <c r="G1118" s="72"/>
      <c r="H1118"/>
    </row>
    <row r="1119" spans="2:8" s="365" customFormat="1" x14ac:dyDescent="0.2">
      <c r="B1119" s="367"/>
      <c r="C1119" s="367"/>
      <c r="D1119" s="71"/>
      <c r="E1119" s="366"/>
      <c r="F1119" s="73"/>
      <c r="G1119" s="72"/>
      <c r="H1119"/>
    </row>
    <row r="1120" spans="2:8" s="365" customFormat="1" x14ac:dyDescent="0.2">
      <c r="B1120" s="367"/>
      <c r="C1120" s="367"/>
      <c r="D1120" s="71"/>
      <c r="E1120" s="366"/>
      <c r="F1120" s="73"/>
      <c r="G1120" s="72"/>
      <c r="H1120"/>
    </row>
    <row r="1121" spans="2:8" s="365" customFormat="1" x14ac:dyDescent="0.2">
      <c r="B1121" s="367"/>
      <c r="C1121" s="367"/>
      <c r="D1121" s="71"/>
      <c r="E1121" s="366"/>
      <c r="F1121" s="73"/>
      <c r="G1121" s="72"/>
      <c r="H1121"/>
    </row>
    <row r="1122" spans="2:8" s="365" customFormat="1" x14ac:dyDescent="0.2">
      <c r="B1122" s="367"/>
      <c r="C1122" s="367"/>
      <c r="D1122" s="71"/>
      <c r="E1122" s="366"/>
      <c r="F1122" s="73"/>
      <c r="G1122" s="72"/>
      <c r="H1122"/>
    </row>
    <row r="1123" spans="2:8" s="365" customFormat="1" x14ac:dyDescent="0.2">
      <c r="B1123" s="367"/>
      <c r="C1123" s="367"/>
      <c r="D1123" s="71"/>
      <c r="E1123" s="366"/>
      <c r="F1123" s="73"/>
      <c r="G1123" s="72"/>
      <c r="H1123"/>
    </row>
    <row r="1124" spans="2:8" s="365" customFormat="1" x14ac:dyDescent="0.2">
      <c r="B1124" s="367"/>
      <c r="C1124" s="367"/>
      <c r="D1124" s="71"/>
      <c r="E1124" s="366"/>
      <c r="F1124" s="73"/>
      <c r="G1124" s="72"/>
      <c r="H1124"/>
    </row>
    <row r="1125" spans="2:8" s="365" customFormat="1" x14ac:dyDescent="0.2">
      <c r="B1125" s="367"/>
      <c r="C1125" s="367"/>
      <c r="D1125" s="71"/>
      <c r="E1125" s="366"/>
      <c r="F1125" s="73"/>
      <c r="G1125" s="72"/>
      <c r="H1125"/>
    </row>
    <row r="1126" spans="2:8" s="365" customFormat="1" x14ac:dyDescent="0.2">
      <c r="B1126" s="367"/>
      <c r="C1126" s="367"/>
      <c r="D1126" s="71"/>
      <c r="E1126" s="366"/>
      <c r="F1126" s="73"/>
      <c r="G1126" s="72"/>
      <c r="H1126"/>
    </row>
    <row r="1127" spans="2:8" s="365" customFormat="1" x14ac:dyDescent="0.2">
      <c r="B1127" s="367"/>
      <c r="C1127" s="367"/>
      <c r="D1127" s="71"/>
      <c r="E1127" s="366"/>
      <c r="F1127" s="73"/>
      <c r="G1127" s="72"/>
      <c r="H1127"/>
    </row>
    <row r="1128" spans="2:8" s="365" customFormat="1" x14ac:dyDescent="0.2">
      <c r="B1128" s="367"/>
      <c r="C1128" s="367"/>
      <c r="D1128" s="71"/>
      <c r="E1128" s="366"/>
      <c r="F1128" s="73"/>
      <c r="G1128" s="72"/>
      <c r="H1128"/>
    </row>
    <row r="1129" spans="2:8" s="365" customFormat="1" x14ac:dyDescent="0.2">
      <c r="B1129" s="367"/>
      <c r="C1129" s="367"/>
      <c r="D1129" s="71"/>
      <c r="E1129" s="366"/>
      <c r="F1129" s="73"/>
      <c r="G1129" s="72"/>
      <c r="H1129"/>
    </row>
    <row r="1130" spans="2:8" s="365" customFormat="1" x14ac:dyDescent="0.2">
      <c r="B1130" s="367"/>
      <c r="C1130" s="367"/>
      <c r="D1130" s="71"/>
      <c r="E1130" s="366"/>
      <c r="F1130" s="73"/>
      <c r="G1130" s="72"/>
      <c r="H1130"/>
    </row>
    <row r="1131" spans="2:8" s="365" customFormat="1" x14ac:dyDescent="0.2">
      <c r="B1131" s="367"/>
      <c r="C1131" s="367"/>
      <c r="D1131" s="71"/>
      <c r="E1131" s="366"/>
      <c r="F1131" s="73"/>
      <c r="G1131" s="72"/>
      <c r="H1131"/>
    </row>
    <row r="1132" spans="2:8" s="365" customFormat="1" x14ac:dyDescent="0.2">
      <c r="B1132" s="367"/>
      <c r="C1132" s="367"/>
      <c r="D1132" s="71"/>
      <c r="E1132" s="366"/>
      <c r="F1132" s="73"/>
      <c r="G1132" s="72"/>
      <c r="H1132"/>
    </row>
    <row r="1133" spans="2:8" s="365" customFormat="1" x14ac:dyDescent="0.2">
      <c r="B1133" s="367"/>
      <c r="C1133" s="367"/>
      <c r="D1133" s="71"/>
      <c r="E1133" s="366"/>
      <c r="F1133" s="73"/>
      <c r="G1133" s="72"/>
      <c r="H1133"/>
    </row>
    <row r="1134" spans="2:8" s="365" customFormat="1" x14ac:dyDescent="0.2">
      <c r="B1134" s="367"/>
      <c r="C1134" s="367"/>
      <c r="D1134" s="71"/>
      <c r="E1134" s="366"/>
      <c r="F1134" s="73"/>
      <c r="G1134" s="72"/>
      <c r="H1134"/>
    </row>
    <row r="1135" spans="2:8" s="365" customFormat="1" x14ac:dyDescent="0.2">
      <c r="B1135" s="367"/>
      <c r="C1135" s="367"/>
      <c r="D1135" s="71"/>
      <c r="E1135" s="366"/>
      <c r="F1135" s="73"/>
      <c r="G1135" s="72"/>
      <c r="H1135"/>
    </row>
    <row r="1136" spans="2:8" s="365" customFormat="1" x14ac:dyDescent="0.2">
      <c r="B1136" s="367"/>
      <c r="C1136" s="367"/>
      <c r="D1136" s="71"/>
      <c r="E1136" s="366"/>
      <c r="F1136" s="73"/>
      <c r="G1136" s="72"/>
      <c r="H1136"/>
    </row>
    <row r="1137" spans="2:8" s="365" customFormat="1" x14ac:dyDescent="0.2">
      <c r="B1137" s="367"/>
      <c r="C1137" s="367"/>
      <c r="D1137" s="71"/>
      <c r="E1137" s="366"/>
      <c r="F1137" s="73"/>
      <c r="G1137" s="72"/>
      <c r="H1137"/>
    </row>
    <row r="1138" spans="2:8" s="365" customFormat="1" x14ac:dyDescent="0.2">
      <c r="B1138" s="367"/>
      <c r="C1138" s="367"/>
      <c r="D1138" s="71"/>
      <c r="E1138" s="366"/>
      <c r="F1138" s="73"/>
      <c r="G1138" s="72"/>
      <c r="H1138"/>
    </row>
    <row r="1139" spans="2:8" s="365" customFormat="1" x14ac:dyDescent="0.2">
      <c r="B1139" s="367"/>
      <c r="C1139" s="367"/>
      <c r="D1139" s="71"/>
      <c r="E1139" s="366"/>
      <c r="F1139" s="73"/>
      <c r="G1139" s="72"/>
      <c r="H1139"/>
    </row>
    <row r="1140" spans="2:8" s="365" customFormat="1" x14ac:dyDescent="0.2">
      <c r="B1140" s="367"/>
      <c r="C1140" s="367"/>
      <c r="D1140" s="71"/>
      <c r="E1140" s="366"/>
      <c r="F1140" s="73"/>
      <c r="G1140" s="72"/>
      <c r="H1140"/>
    </row>
    <row r="1141" spans="2:8" s="365" customFormat="1" x14ac:dyDescent="0.2">
      <c r="B1141" s="367"/>
      <c r="C1141" s="367"/>
      <c r="D1141" s="71"/>
      <c r="E1141" s="366"/>
      <c r="F1141" s="73"/>
      <c r="G1141" s="72"/>
      <c r="H1141"/>
    </row>
    <row r="1142" spans="2:8" s="365" customFormat="1" x14ac:dyDescent="0.2">
      <c r="B1142" s="367"/>
      <c r="C1142" s="367"/>
      <c r="D1142" s="71"/>
      <c r="E1142" s="366"/>
      <c r="F1142" s="73"/>
      <c r="G1142" s="72"/>
      <c r="H1142"/>
    </row>
    <row r="1143" spans="2:8" s="365" customFormat="1" x14ac:dyDescent="0.2">
      <c r="B1143" s="367"/>
      <c r="C1143" s="367"/>
      <c r="D1143" s="71"/>
      <c r="E1143" s="366"/>
      <c r="F1143" s="73"/>
      <c r="G1143" s="72"/>
      <c r="H1143"/>
    </row>
    <row r="1144" spans="2:8" s="365" customFormat="1" x14ac:dyDescent="0.2">
      <c r="B1144" s="367"/>
      <c r="C1144" s="367"/>
      <c r="D1144" s="71"/>
      <c r="E1144" s="366"/>
      <c r="F1144" s="73"/>
      <c r="G1144" s="72"/>
      <c r="H1144"/>
    </row>
    <row r="1145" spans="2:8" s="365" customFormat="1" x14ac:dyDescent="0.2">
      <c r="B1145" s="367"/>
      <c r="C1145" s="367"/>
      <c r="D1145" s="71"/>
      <c r="E1145" s="366"/>
      <c r="F1145" s="73"/>
      <c r="G1145" s="72"/>
      <c r="H1145"/>
    </row>
    <row r="1146" spans="2:8" s="365" customFormat="1" x14ac:dyDescent="0.2">
      <c r="B1146" s="367"/>
      <c r="C1146" s="367"/>
      <c r="D1146" s="71"/>
      <c r="E1146" s="366"/>
      <c r="F1146" s="73"/>
      <c r="G1146" s="72"/>
      <c r="H1146"/>
    </row>
    <row r="1147" spans="2:8" s="365" customFormat="1" x14ac:dyDescent="0.2">
      <c r="B1147" s="367"/>
      <c r="C1147" s="367"/>
      <c r="D1147" s="71"/>
      <c r="E1147" s="366"/>
      <c r="F1147" s="73"/>
      <c r="G1147" s="72"/>
      <c r="H1147"/>
    </row>
    <row r="1148" spans="2:8" s="365" customFormat="1" x14ac:dyDescent="0.2">
      <c r="B1148" s="367"/>
      <c r="C1148" s="367"/>
      <c r="D1148" s="71"/>
      <c r="E1148" s="366"/>
      <c r="F1148" s="73"/>
      <c r="G1148" s="72"/>
      <c r="H1148"/>
    </row>
    <row r="1149" spans="2:8" s="365" customFormat="1" x14ac:dyDescent="0.2">
      <c r="B1149" s="367"/>
      <c r="C1149" s="367"/>
      <c r="D1149" s="71"/>
      <c r="E1149" s="366"/>
      <c r="F1149" s="73"/>
      <c r="G1149" s="72"/>
      <c r="H1149"/>
    </row>
    <row r="1150" spans="2:8" s="365" customFormat="1" x14ac:dyDescent="0.2">
      <c r="B1150" s="367"/>
      <c r="C1150" s="367"/>
      <c r="D1150" s="71"/>
      <c r="E1150" s="366"/>
      <c r="F1150" s="73"/>
      <c r="G1150" s="72"/>
      <c r="H1150"/>
    </row>
    <row r="1151" spans="2:8" s="365" customFormat="1" x14ac:dyDescent="0.2">
      <c r="B1151" s="367"/>
      <c r="C1151" s="367"/>
      <c r="D1151" s="71"/>
      <c r="E1151" s="366"/>
      <c r="F1151" s="73"/>
      <c r="G1151" s="72"/>
      <c r="H1151"/>
    </row>
    <row r="1152" spans="2:8" s="365" customFormat="1" x14ac:dyDescent="0.2">
      <c r="B1152" s="367"/>
      <c r="C1152" s="367"/>
      <c r="D1152" s="71"/>
      <c r="E1152" s="366"/>
      <c r="F1152" s="73"/>
      <c r="G1152" s="72"/>
      <c r="H1152"/>
    </row>
    <row r="1153" spans="2:8" s="365" customFormat="1" x14ac:dyDescent="0.2">
      <c r="B1153" s="367"/>
      <c r="C1153" s="367"/>
      <c r="D1153" s="71"/>
      <c r="E1153" s="366"/>
      <c r="F1153" s="73"/>
      <c r="G1153" s="72"/>
      <c r="H1153"/>
    </row>
    <row r="1154" spans="2:8" s="365" customFormat="1" x14ac:dyDescent="0.2">
      <c r="B1154" s="367"/>
      <c r="C1154" s="367"/>
      <c r="D1154" s="71"/>
      <c r="E1154" s="366"/>
      <c r="F1154" s="73"/>
      <c r="G1154" s="72"/>
      <c r="H1154"/>
    </row>
    <row r="1155" spans="2:8" s="365" customFormat="1" x14ac:dyDescent="0.2">
      <c r="B1155" s="367"/>
      <c r="C1155" s="367"/>
      <c r="D1155" s="71"/>
      <c r="E1155" s="366"/>
      <c r="F1155" s="73"/>
      <c r="G1155" s="72"/>
      <c r="H1155"/>
    </row>
    <row r="1156" spans="2:8" s="365" customFormat="1" x14ac:dyDescent="0.2">
      <c r="B1156" s="367"/>
      <c r="C1156" s="367"/>
      <c r="D1156" s="71"/>
      <c r="E1156" s="366"/>
      <c r="F1156" s="73"/>
      <c r="G1156" s="72"/>
      <c r="H1156"/>
    </row>
    <row r="1157" spans="2:8" s="365" customFormat="1" x14ac:dyDescent="0.2">
      <c r="B1157" s="367"/>
      <c r="C1157" s="367"/>
      <c r="D1157" s="71"/>
      <c r="E1157" s="366"/>
      <c r="F1157" s="73"/>
      <c r="G1157" s="72"/>
      <c r="H1157"/>
    </row>
    <row r="1158" spans="2:8" s="365" customFormat="1" x14ac:dyDescent="0.2">
      <c r="B1158" s="367"/>
      <c r="C1158" s="367"/>
      <c r="D1158" s="71"/>
      <c r="E1158" s="366"/>
      <c r="F1158" s="73"/>
      <c r="G1158" s="72"/>
      <c r="H1158"/>
    </row>
    <row r="1159" spans="2:8" s="365" customFormat="1" x14ac:dyDescent="0.2">
      <c r="B1159" s="367"/>
      <c r="C1159" s="367"/>
      <c r="D1159" s="71"/>
      <c r="E1159" s="366"/>
      <c r="F1159" s="73"/>
      <c r="G1159" s="72"/>
      <c r="H1159"/>
    </row>
    <row r="1160" spans="2:8" s="365" customFormat="1" x14ac:dyDescent="0.2">
      <c r="B1160" s="367"/>
      <c r="C1160" s="367"/>
      <c r="D1160" s="71"/>
      <c r="E1160" s="366"/>
      <c r="F1160" s="73"/>
      <c r="G1160" s="72"/>
      <c r="H1160"/>
    </row>
    <row r="1161" spans="2:8" s="365" customFormat="1" x14ac:dyDescent="0.2">
      <c r="B1161" s="367"/>
      <c r="C1161" s="367"/>
      <c r="D1161" s="71"/>
      <c r="E1161" s="366"/>
      <c r="F1161" s="73"/>
      <c r="G1161" s="72"/>
      <c r="H1161"/>
    </row>
    <row r="1162" spans="2:8" s="365" customFormat="1" x14ac:dyDescent="0.2">
      <c r="B1162" s="367"/>
      <c r="C1162" s="367"/>
      <c r="D1162" s="71"/>
      <c r="E1162" s="366"/>
      <c r="F1162" s="73"/>
      <c r="G1162" s="72"/>
      <c r="H1162"/>
    </row>
    <row r="1163" spans="2:8" s="365" customFormat="1" x14ac:dyDescent="0.2">
      <c r="B1163" s="367"/>
      <c r="C1163" s="367"/>
      <c r="D1163" s="71"/>
      <c r="E1163" s="366"/>
      <c r="F1163" s="73"/>
      <c r="G1163" s="72"/>
      <c r="H1163"/>
    </row>
    <row r="1164" spans="2:8" s="365" customFormat="1" x14ac:dyDescent="0.2">
      <c r="B1164" s="367"/>
      <c r="C1164" s="367"/>
      <c r="D1164" s="71"/>
      <c r="E1164" s="366"/>
      <c r="F1164" s="73"/>
      <c r="G1164" s="72"/>
      <c r="H1164"/>
    </row>
    <row r="1165" spans="2:8" s="365" customFormat="1" x14ac:dyDescent="0.2">
      <c r="B1165" s="367"/>
      <c r="C1165" s="367"/>
      <c r="D1165" s="71"/>
      <c r="E1165" s="366"/>
      <c r="F1165" s="73"/>
      <c r="G1165" s="72"/>
      <c r="H1165"/>
    </row>
    <row r="1166" spans="2:8" s="365" customFormat="1" x14ac:dyDescent="0.2">
      <c r="B1166" s="367"/>
      <c r="C1166" s="367"/>
      <c r="D1166" s="71"/>
      <c r="E1166" s="366"/>
      <c r="F1166" s="73"/>
      <c r="G1166" s="72"/>
      <c r="H1166"/>
    </row>
    <row r="1167" spans="2:8" s="365" customFormat="1" x14ac:dyDescent="0.2">
      <c r="B1167" s="367"/>
      <c r="C1167" s="367"/>
      <c r="D1167" s="71"/>
      <c r="E1167" s="366"/>
      <c r="F1167" s="73"/>
      <c r="G1167" s="72"/>
      <c r="H1167"/>
    </row>
    <row r="1168" spans="2:8" s="365" customFormat="1" x14ac:dyDescent="0.2">
      <c r="B1168" s="367"/>
      <c r="C1168" s="367"/>
      <c r="D1168" s="71"/>
      <c r="E1168" s="366"/>
      <c r="F1168" s="73"/>
      <c r="G1168" s="72"/>
      <c r="H1168"/>
    </row>
    <row r="1169" spans="2:8" s="365" customFormat="1" x14ac:dyDescent="0.2">
      <c r="B1169" s="367"/>
      <c r="C1169" s="367"/>
      <c r="D1169" s="71"/>
      <c r="E1169" s="366"/>
      <c r="F1169" s="73"/>
      <c r="G1169" s="72"/>
      <c r="H1169"/>
    </row>
    <row r="1170" spans="2:8" s="365" customFormat="1" x14ac:dyDescent="0.2">
      <c r="B1170" s="367"/>
      <c r="C1170" s="367"/>
      <c r="D1170" s="71"/>
      <c r="E1170" s="366"/>
      <c r="F1170" s="73"/>
      <c r="G1170" s="72"/>
      <c r="H1170"/>
    </row>
    <row r="1171" spans="2:8" s="365" customFormat="1" x14ac:dyDescent="0.2">
      <c r="B1171" s="367"/>
      <c r="C1171" s="367"/>
      <c r="D1171" s="71"/>
      <c r="E1171" s="366"/>
      <c r="F1171" s="73"/>
      <c r="G1171" s="72"/>
      <c r="H1171"/>
    </row>
    <row r="1172" spans="2:8" s="365" customFormat="1" x14ac:dyDescent="0.2">
      <c r="B1172" s="367"/>
      <c r="C1172" s="367"/>
      <c r="D1172" s="71"/>
      <c r="E1172" s="366"/>
      <c r="F1172" s="73"/>
      <c r="G1172" s="72"/>
      <c r="H1172"/>
    </row>
    <row r="1173" spans="2:8" s="365" customFormat="1" x14ac:dyDescent="0.2">
      <c r="B1173" s="367"/>
      <c r="C1173" s="367"/>
      <c r="D1173" s="71"/>
      <c r="E1173" s="366"/>
      <c r="F1173" s="73"/>
      <c r="G1173" s="72"/>
      <c r="H1173"/>
    </row>
    <row r="1174" spans="2:8" s="365" customFormat="1" x14ac:dyDescent="0.2">
      <c r="B1174" s="367"/>
      <c r="C1174" s="367"/>
      <c r="D1174" s="71"/>
      <c r="E1174" s="366"/>
      <c r="F1174" s="73"/>
      <c r="G1174" s="72"/>
      <c r="H1174"/>
    </row>
    <row r="1175" spans="2:8" s="365" customFormat="1" x14ac:dyDescent="0.2">
      <c r="B1175" s="367"/>
      <c r="C1175" s="367"/>
      <c r="D1175" s="71"/>
      <c r="E1175" s="366"/>
      <c r="F1175" s="73"/>
      <c r="G1175" s="72"/>
      <c r="H1175"/>
    </row>
    <row r="1176" spans="2:8" s="365" customFormat="1" x14ac:dyDescent="0.2">
      <c r="B1176" s="367"/>
      <c r="C1176" s="367"/>
      <c r="D1176" s="71"/>
      <c r="E1176" s="366"/>
      <c r="F1176" s="73"/>
      <c r="G1176" s="72"/>
      <c r="H1176"/>
    </row>
    <row r="1177" spans="2:8" s="365" customFormat="1" x14ac:dyDescent="0.2">
      <c r="B1177" s="367"/>
      <c r="C1177" s="367"/>
      <c r="D1177" s="71"/>
      <c r="E1177" s="366"/>
      <c r="F1177" s="73"/>
      <c r="G1177" s="72"/>
      <c r="H1177"/>
    </row>
    <row r="1178" spans="2:8" s="365" customFormat="1" x14ac:dyDescent="0.2">
      <c r="B1178" s="367"/>
      <c r="C1178" s="367"/>
      <c r="D1178" s="71"/>
      <c r="E1178" s="366"/>
      <c r="F1178" s="73"/>
      <c r="G1178" s="72"/>
      <c r="H1178"/>
    </row>
    <row r="1179" spans="2:8" s="365" customFormat="1" x14ac:dyDescent="0.2">
      <c r="B1179" s="367"/>
      <c r="C1179" s="367"/>
      <c r="D1179" s="71"/>
      <c r="E1179" s="366"/>
      <c r="F1179" s="73"/>
      <c r="G1179" s="72"/>
      <c r="H1179"/>
    </row>
    <row r="1180" spans="2:8" s="365" customFormat="1" x14ac:dyDescent="0.2">
      <c r="B1180" s="367"/>
      <c r="C1180" s="367"/>
      <c r="D1180" s="71"/>
      <c r="E1180" s="366"/>
      <c r="F1180" s="73"/>
      <c r="G1180" s="72"/>
      <c r="H1180"/>
    </row>
    <row r="1181" spans="2:8" s="365" customFormat="1" x14ac:dyDescent="0.2">
      <c r="B1181" s="367"/>
      <c r="C1181" s="367"/>
      <c r="D1181" s="71"/>
      <c r="E1181" s="366"/>
      <c r="F1181" s="73"/>
      <c r="G1181" s="72"/>
      <c r="H1181"/>
    </row>
    <row r="1182" spans="2:8" s="365" customFormat="1" x14ac:dyDescent="0.2">
      <c r="B1182" s="367"/>
      <c r="C1182" s="367"/>
      <c r="D1182" s="71"/>
      <c r="E1182" s="366"/>
      <c r="F1182" s="73"/>
      <c r="G1182" s="72"/>
      <c r="H1182"/>
    </row>
    <row r="1183" spans="2:8" s="365" customFormat="1" x14ac:dyDescent="0.2">
      <c r="B1183" s="367"/>
      <c r="C1183" s="367"/>
      <c r="D1183" s="71"/>
      <c r="E1183" s="366"/>
      <c r="F1183" s="73"/>
      <c r="G1183" s="72"/>
      <c r="H1183"/>
    </row>
    <row r="1184" spans="2:8" s="365" customFormat="1" x14ac:dyDescent="0.2">
      <c r="B1184" s="367"/>
      <c r="C1184" s="367"/>
      <c r="D1184" s="71"/>
      <c r="E1184" s="366"/>
      <c r="F1184" s="73"/>
      <c r="G1184" s="72"/>
      <c r="H1184"/>
    </row>
    <row r="1185" spans="2:8" s="365" customFormat="1" x14ac:dyDescent="0.2">
      <c r="B1185" s="367"/>
      <c r="C1185" s="367"/>
      <c r="D1185" s="71"/>
      <c r="E1185" s="366"/>
      <c r="F1185" s="73"/>
      <c r="G1185" s="72"/>
      <c r="H1185"/>
    </row>
    <row r="1186" spans="2:8" s="365" customFormat="1" x14ac:dyDescent="0.2">
      <c r="B1186" s="367"/>
      <c r="C1186" s="367"/>
      <c r="D1186" s="71"/>
      <c r="E1186" s="366"/>
      <c r="F1186" s="73"/>
      <c r="G1186" s="72"/>
      <c r="H1186"/>
    </row>
    <row r="1187" spans="2:8" s="365" customFormat="1" x14ac:dyDescent="0.2">
      <c r="B1187" s="367"/>
      <c r="C1187" s="367"/>
      <c r="D1187" s="71"/>
      <c r="E1187" s="366"/>
      <c r="F1187" s="73"/>
      <c r="G1187" s="72"/>
      <c r="H1187"/>
    </row>
    <row r="1188" spans="2:8" s="365" customFormat="1" x14ac:dyDescent="0.2">
      <c r="B1188" s="367"/>
      <c r="C1188" s="367"/>
      <c r="D1188" s="71"/>
      <c r="E1188" s="366"/>
      <c r="F1188" s="73"/>
      <c r="G1188" s="72"/>
      <c r="H1188"/>
    </row>
    <row r="1189" spans="2:8" s="365" customFormat="1" x14ac:dyDescent="0.2">
      <c r="B1189" s="367"/>
      <c r="C1189" s="367"/>
      <c r="D1189" s="71"/>
      <c r="E1189" s="366"/>
      <c r="F1189" s="73"/>
      <c r="G1189" s="72"/>
      <c r="H1189"/>
    </row>
    <row r="1190" spans="2:8" s="365" customFormat="1" x14ac:dyDescent="0.2">
      <c r="B1190" s="367"/>
      <c r="C1190" s="367"/>
      <c r="D1190" s="71"/>
      <c r="E1190" s="366"/>
      <c r="F1190" s="73"/>
      <c r="G1190" s="72"/>
      <c r="H1190"/>
    </row>
    <row r="1191" spans="2:8" s="365" customFormat="1" x14ac:dyDescent="0.2">
      <c r="B1191" s="367"/>
      <c r="C1191" s="367"/>
      <c r="D1191" s="71"/>
      <c r="E1191" s="366"/>
      <c r="F1191" s="73"/>
      <c r="G1191" s="72"/>
      <c r="H1191"/>
    </row>
    <row r="1192" spans="2:8" s="365" customFormat="1" x14ac:dyDescent="0.2">
      <c r="B1192" s="367"/>
      <c r="C1192" s="367"/>
      <c r="D1192" s="71"/>
      <c r="E1192" s="366"/>
      <c r="F1192" s="73"/>
      <c r="G1192" s="72"/>
      <c r="H1192"/>
    </row>
    <row r="1193" spans="2:8" s="365" customFormat="1" x14ac:dyDescent="0.2">
      <c r="B1193" s="367"/>
      <c r="C1193" s="367"/>
      <c r="D1193" s="71"/>
      <c r="E1193" s="366"/>
      <c r="F1193" s="73"/>
      <c r="G1193" s="72"/>
      <c r="H1193"/>
    </row>
    <row r="1194" spans="2:8" s="365" customFormat="1" x14ac:dyDescent="0.2">
      <c r="B1194" s="367"/>
      <c r="C1194" s="367"/>
      <c r="D1194" s="71"/>
      <c r="E1194" s="366"/>
      <c r="F1194" s="73"/>
      <c r="G1194" s="72"/>
      <c r="H1194"/>
    </row>
    <row r="1195" spans="2:8" s="365" customFormat="1" x14ac:dyDescent="0.2">
      <c r="B1195" s="367"/>
      <c r="C1195" s="367"/>
      <c r="D1195" s="71"/>
      <c r="E1195" s="366"/>
      <c r="F1195" s="73"/>
      <c r="G1195" s="72"/>
      <c r="H1195"/>
    </row>
    <row r="1196" spans="2:8" s="365" customFormat="1" x14ac:dyDescent="0.2">
      <c r="B1196" s="367"/>
      <c r="C1196" s="367"/>
      <c r="D1196" s="71"/>
      <c r="E1196" s="366"/>
      <c r="F1196" s="73"/>
      <c r="G1196" s="72"/>
      <c r="H1196"/>
    </row>
    <row r="1197" spans="2:8" s="365" customFormat="1" x14ac:dyDescent="0.2">
      <c r="B1197" s="367"/>
      <c r="C1197" s="367"/>
      <c r="D1197" s="71"/>
      <c r="E1197" s="366"/>
      <c r="F1197" s="73"/>
      <c r="G1197" s="72"/>
      <c r="H1197"/>
    </row>
    <row r="1198" spans="2:8" s="365" customFormat="1" x14ac:dyDescent="0.2">
      <c r="B1198" s="367"/>
      <c r="C1198" s="367"/>
      <c r="D1198" s="71"/>
      <c r="E1198" s="366"/>
      <c r="F1198" s="73"/>
      <c r="G1198" s="72"/>
      <c r="H1198"/>
    </row>
    <row r="1199" spans="2:8" s="365" customFormat="1" x14ac:dyDescent="0.2">
      <c r="B1199" s="367"/>
      <c r="C1199" s="367"/>
      <c r="D1199" s="71"/>
      <c r="E1199" s="366"/>
      <c r="F1199" s="73"/>
      <c r="G1199" s="72"/>
      <c r="H1199"/>
    </row>
    <row r="1200" spans="2:8" s="365" customFormat="1" x14ac:dyDescent="0.2">
      <c r="B1200" s="367"/>
      <c r="C1200" s="367"/>
      <c r="D1200" s="71"/>
      <c r="E1200" s="366"/>
      <c r="F1200" s="73"/>
      <c r="G1200" s="72"/>
      <c r="H1200"/>
    </row>
    <row r="1201" spans="2:8" s="365" customFormat="1" x14ac:dyDescent="0.2">
      <c r="B1201" s="367"/>
      <c r="C1201" s="367"/>
      <c r="D1201" s="71"/>
      <c r="E1201" s="366"/>
      <c r="F1201" s="73"/>
      <c r="G1201" s="72"/>
      <c r="H1201"/>
    </row>
    <row r="1202" spans="2:8" s="365" customFormat="1" x14ac:dyDescent="0.2">
      <c r="B1202" s="367"/>
      <c r="C1202" s="367"/>
      <c r="D1202" s="71"/>
      <c r="E1202" s="366"/>
      <c r="F1202" s="73"/>
      <c r="G1202" s="72"/>
      <c r="H1202"/>
    </row>
    <row r="1203" spans="2:8" s="365" customFormat="1" x14ac:dyDescent="0.2">
      <c r="B1203" s="367"/>
      <c r="C1203" s="367"/>
      <c r="D1203" s="71"/>
      <c r="E1203" s="366"/>
      <c r="F1203" s="73"/>
      <c r="G1203" s="72"/>
      <c r="H1203"/>
    </row>
    <row r="1204" spans="2:8" s="365" customFormat="1" x14ac:dyDescent="0.2">
      <c r="B1204" s="367"/>
      <c r="C1204" s="367"/>
      <c r="D1204" s="71"/>
      <c r="E1204" s="366"/>
      <c r="F1204" s="73"/>
      <c r="G1204" s="72"/>
      <c r="H1204"/>
    </row>
    <row r="1205" spans="2:8" s="365" customFormat="1" x14ac:dyDescent="0.2">
      <c r="B1205" s="367"/>
      <c r="C1205" s="367"/>
      <c r="D1205" s="71"/>
      <c r="E1205" s="366"/>
      <c r="F1205" s="73"/>
      <c r="G1205" s="72"/>
      <c r="H1205"/>
    </row>
    <row r="1206" spans="2:8" s="365" customFormat="1" x14ac:dyDescent="0.2">
      <c r="B1206" s="367"/>
      <c r="C1206" s="367"/>
      <c r="D1206" s="71"/>
      <c r="E1206" s="366"/>
      <c r="F1206" s="73"/>
      <c r="G1206" s="72"/>
      <c r="H1206"/>
    </row>
    <row r="1207" spans="2:8" s="365" customFormat="1" x14ac:dyDescent="0.2">
      <c r="B1207" s="367"/>
      <c r="C1207" s="367"/>
      <c r="D1207" s="71"/>
      <c r="E1207" s="366"/>
      <c r="F1207" s="73"/>
      <c r="G1207" s="72"/>
      <c r="H1207"/>
    </row>
    <row r="1208" spans="2:8" s="365" customFormat="1" x14ac:dyDescent="0.2">
      <c r="B1208" s="367"/>
      <c r="C1208" s="367"/>
      <c r="D1208" s="71"/>
      <c r="E1208" s="366"/>
      <c r="F1208" s="73"/>
      <c r="G1208" s="72"/>
      <c r="H1208"/>
    </row>
    <row r="1209" spans="2:8" s="365" customFormat="1" x14ac:dyDescent="0.2">
      <c r="B1209" s="367"/>
      <c r="C1209" s="367"/>
      <c r="D1209" s="71"/>
      <c r="E1209" s="366"/>
      <c r="F1209" s="73"/>
      <c r="G1209" s="72"/>
      <c r="H1209"/>
    </row>
    <row r="1210" spans="2:8" s="365" customFormat="1" x14ac:dyDescent="0.2">
      <c r="B1210" s="367"/>
      <c r="C1210" s="367"/>
      <c r="D1210" s="71"/>
      <c r="E1210" s="366"/>
      <c r="F1210" s="73"/>
      <c r="G1210" s="72"/>
      <c r="H1210"/>
    </row>
    <row r="1211" spans="2:8" s="365" customFormat="1" x14ac:dyDescent="0.2">
      <c r="B1211" s="367"/>
      <c r="C1211" s="367"/>
      <c r="D1211" s="71"/>
      <c r="E1211" s="366"/>
      <c r="F1211" s="73"/>
      <c r="G1211" s="72"/>
      <c r="H1211"/>
    </row>
    <row r="1212" spans="2:8" s="365" customFormat="1" x14ac:dyDescent="0.2">
      <c r="B1212" s="367"/>
      <c r="C1212" s="367"/>
      <c r="D1212" s="71"/>
      <c r="E1212" s="366"/>
      <c r="F1212" s="73"/>
      <c r="G1212" s="72"/>
      <c r="H1212"/>
    </row>
    <row r="1213" spans="2:8" s="365" customFormat="1" x14ac:dyDescent="0.2">
      <c r="B1213" s="367"/>
      <c r="C1213" s="367"/>
      <c r="D1213" s="71"/>
      <c r="E1213" s="366"/>
      <c r="F1213" s="73"/>
      <c r="G1213" s="72"/>
      <c r="H1213"/>
    </row>
    <row r="1214" spans="2:8" s="365" customFormat="1" x14ac:dyDescent="0.2">
      <c r="B1214" s="367"/>
      <c r="C1214" s="367"/>
      <c r="D1214" s="71"/>
      <c r="E1214" s="366"/>
      <c r="F1214" s="73"/>
      <c r="G1214" s="72"/>
      <c r="H1214"/>
    </row>
    <row r="1215" spans="2:8" s="365" customFormat="1" x14ac:dyDescent="0.2">
      <c r="B1215" s="367"/>
      <c r="C1215" s="367"/>
      <c r="D1215" s="71"/>
      <c r="E1215" s="366"/>
      <c r="F1215" s="73"/>
      <c r="G1215" s="72"/>
      <c r="H1215"/>
    </row>
    <row r="1216" spans="2:8" s="365" customFormat="1" x14ac:dyDescent="0.2">
      <c r="B1216" s="367"/>
      <c r="C1216" s="367"/>
      <c r="D1216" s="71"/>
      <c r="E1216" s="366"/>
      <c r="F1216" s="73"/>
      <c r="G1216" s="72"/>
      <c r="H1216"/>
    </row>
    <row r="1217" spans="2:8" s="365" customFormat="1" x14ac:dyDescent="0.2">
      <c r="B1217" s="367"/>
      <c r="C1217" s="367"/>
      <c r="D1217" s="71"/>
      <c r="E1217" s="366"/>
      <c r="F1217" s="73"/>
      <c r="G1217" s="72"/>
      <c r="H1217"/>
    </row>
    <row r="1218" spans="2:8" s="365" customFormat="1" x14ac:dyDescent="0.2">
      <c r="B1218" s="367"/>
      <c r="C1218" s="367"/>
      <c r="D1218" s="71"/>
      <c r="E1218" s="366"/>
      <c r="F1218" s="73"/>
      <c r="G1218" s="72"/>
      <c r="H1218"/>
    </row>
    <row r="1219" spans="2:8" s="365" customFormat="1" x14ac:dyDescent="0.2">
      <c r="B1219" s="367"/>
      <c r="C1219" s="367"/>
      <c r="D1219" s="71"/>
      <c r="E1219" s="366"/>
      <c r="F1219" s="73"/>
      <c r="G1219" s="72"/>
      <c r="H1219"/>
    </row>
    <row r="1220" spans="2:8" s="365" customFormat="1" x14ac:dyDescent="0.2">
      <c r="B1220" s="367"/>
      <c r="C1220" s="367"/>
      <c r="D1220" s="71"/>
      <c r="E1220" s="366"/>
      <c r="F1220" s="73"/>
      <c r="G1220" s="72"/>
      <c r="H1220"/>
    </row>
    <row r="1221" spans="2:8" s="365" customFormat="1" x14ac:dyDescent="0.2">
      <c r="B1221" s="367"/>
      <c r="C1221" s="367"/>
      <c r="D1221" s="71"/>
      <c r="E1221" s="366"/>
      <c r="F1221" s="73"/>
      <c r="G1221" s="72"/>
      <c r="H1221"/>
    </row>
    <row r="1222" spans="2:8" s="365" customFormat="1" x14ac:dyDescent="0.2">
      <c r="B1222" s="367"/>
      <c r="C1222" s="367"/>
      <c r="D1222" s="71"/>
      <c r="E1222" s="366"/>
      <c r="F1222" s="73"/>
      <c r="G1222" s="72"/>
      <c r="H1222"/>
    </row>
    <row r="1223" spans="2:8" s="365" customFormat="1" x14ac:dyDescent="0.2">
      <c r="B1223" s="367"/>
      <c r="C1223" s="367"/>
      <c r="D1223" s="71"/>
      <c r="E1223" s="366"/>
      <c r="F1223" s="73"/>
      <c r="G1223" s="72"/>
      <c r="H1223"/>
    </row>
    <row r="1224" spans="2:8" s="365" customFormat="1" x14ac:dyDescent="0.2">
      <c r="B1224" s="367"/>
      <c r="C1224" s="367"/>
      <c r="D1224" s="71"/>
      <c r="E1224" s="366"/>
      <c r="F1224" s="73"/>
      <c r="G1224" s="72"/>
      <c r="H1224"/>
    </row>
    <row r="1225" spans="2:8" s="365" customFormat="1" x14ac:dyDescent="0.2">
      <c r="B1225" s="367"/>
      <c r="C1225" s="367"/>
      <c r="D1225" s="71"/>
      <c r="E1225" s="366"/>
      <c r="F1225" s="73"/>
      <c r="G1225" s="72"/>
      <c r="H1225"/>
    </row>
    <row r="1226" spans="2:8" s="365" customFormat="1" x14ac:dyDescent="0.2">
      <c r="B1226" s="367"/>
      <c r="C1226" s="367"/>
      <c r="D1226" s="71"/>
      <c r="E1226" s="366"/>
      <c r="F1226" s="73"/>
      <c r="G1226" s="72"/>
      <c r="H1226"/>
    </row>
    <row r="1227" spans="2:8" s="365" customFormat="1" x14ac:dyDescent="0.2">
      <c r="B1227" s="367"/>
      <c r="C1227" s="367"/>
      <c r="D1227" s="71"/>
      <c r="E1227" s="366"/>
      <c r="F1227" s="73"/>
      <c r="G1227" s="72"/>
      <c r="H1227"/>
    </row>
    <row r="1228" spans="2:8" s="365" customFormat="1" x14ac:dyDescent="0.2">
      <c r="B1228" s="367"/>
      <c r="C1228" s="367"/>
      <c r="D1228" s="71"/>
      <c r="E1228" s="366"/>
      <c r="F1228" s="73"/>
      <c r="G1228" s="72"/>
      <c r="H1228"/>
    </row>
    <row r="1229" spans="2:8" s="365" customFormat="1" x14ac:dyDescent="0.2">
      <c r="B1229" s="367"/>
      <c r="C1229" s="367"/>
      <c r="D1229" s="71"/>
      <c r="E1229" s="366"/>
      <c r="F1229" s="73"/>
      <c r="G1229" s="72"/>
      <c r="H1229"/>
    </row>
    <row r="1230" spans="2:8" s="365" customFormat="1" x14ac:dyDescent="0.2">
      <c r="B1230" s="367"/>
      <c r="C1230" s="367"/>
      <c r="D1230" s="71"/>
      <c r="E1230" s="366"/>
      <c r="F1230" s="73"/>
      <c r="G1230" s="72"/>
      <c r="H1230"/>
    </row>
    <row r="1231" spans="2:8" s="365" customFormat="1" x14ac:dyDescent="0.2">
      <c r="B1231" s="367"/>
      <c r="C1231" s="367"/>
      <c r="D1231" s="71"/>
      <c r="E1231" s="366"/>
      <c r="F1231" s="73"/>
      <c r="G1231" s="72"/>
      <c r="H1231"/>
    </row>
    <row r="1232" spans="2:8" s="365" customFormat="1" x14ac:dyDescent="0.2">
      <c r="B1232" s="367"/>
      <c r="C1232" s="367"/>
      <c r="D1232" s="71"/>
      <c r="E1232" s="366"/>
      <c r="F1232" s="73"/>
      <c r="G1232" s="72"/>
      <c r="H1232"/>
    </row>
    <row r="1233" spans="2:8" s="365" customFormat="1" x14ac:dyDescent="0.2">
      <c r="B1233" s="367"/>
      <c r="C1233" s="367"/>
      <c r="D1233" s="71"/>
      <c r="E1233" s="366"/>
      <c r="F1233" s="73"/>
      <c r="G1233" s="72"/>
      <c r="H1233"/>
    </row>
    <row r="1234" spans="2:8" s="365" customFormat="1" x14ac:dyDescent="0.2">
      <c r="B1234" s="367"/>
      <c r="C1234" s="367"/>
      <c r="D1234" s="71"/>
      <c r="E1234" s="366"/>
      <c r="F1234" s="73"/>
      <c r="G1234" s="72"/>
      <c r="H1234"/>
    </row>
    <row r="1235" spans="2:8" s="365" customFormat="1" x14ac:dyDescent="0.2">
      <c r="B1235" s="367"/>
      <c r="C1235" s="367"/>
      <c r="D1235" s="71"/>
      <c r="E1235" s="366"/>
      <c r="F1235" s="73"/>
      <c r="G1235" s="72"/>
      <c r="H1235"/>
    </row>
    <row r="1236" spans="2:8" s="365" customFormat="1" x14ac:dyDescent="0.2">
      <c r="B1236" s="367"/>
      <c r="C1236" s="367"/>
      <c r="D1236" s="71"/>
      <c r="E1236" s="366"/>
      <c r="F1236" s="73"/>
      <c r="G1236" s="72"/>
      <c r="H1236"/>
    </row>
    <row r="1237" spans="2:8" s="365" customFormat="1" x14ac:dyDescent="0.2">
      <c r="B1237" s="367"/>
      <c r="C1237" s="367"/>
      <c r="D1237" s="71"/>
      <c r="E1237" s="366"/>
      <c r="F1237" s="73"/>
      <c r="G1237" s="72"/>
      <c r="H1237"/>
    </row>
    <row r="1238" spans="2:8" s="365" customFormat="1" x14ac:dyDescent="0.2">
      <c r="B1238" s="367"/>
      <c r="C1238" s="367"/>
      <c r="D1238" s="71"/>
      <c r="E1238" s="366"/>
      <c r="F1238" s="73"/>
      <c r="G1238" s="72"/>
      <c r="H1238"/>
    </row>
    <row r="1239" spans="2:8" s="365" customFormat="1" x14ac:dyDescent="0.2">
      <c r="B1239" s="367"/>
      <c r="C1239" s="367"/>
      <c r="D1239" s="71"/>
      <c r="E1239" s="366"/>
      <c r="F1239" s="73"/>
      <c r="G1239" s="72"/>
      <c r="H1239"/>
    </row>
    <row r="1240" spans="2:8" s="365" customFormat="1" x14ac:dyDescent="0.2">
      <c r="B1240" s="367"/>
      <c r="C1240" s="367"/>
      <c r="D1240" s="71"/>
      <c r="E1240" s="366"/>
      <c r="F1240" s="73"/>
      <c r="G1240" s="72"/>
      <c r="H1240"/>
    </row>
    <row r="1241" spans="2:8" s="365" customFormat="1" x14ac:dyDescent="0.2">
      <c r="B1241" s="367"/>
      <c r="C1241" s="367"/>
      <c r="D1241" s="71"/>
      <c r="E1241" s="366"/>
      <c r="F1241" s="73"/>
      <c r="G1241" s="72"/>
      <c r="H1241"/>
    </row>
    <row r="1242" spans="2:8" s="365" customFormat="1" x14ac:dyDescent="0.2">
      <c r="B1242" s="367"/>
      <c r="C1242" s="367"/>
      <c r="D1242" s="71"/>
      <c r="E1242" s="366"/>
      <c r="F1242" s="73"/>
      <c r="G1242" s="72"/>
      <c r="H1242"/>
    </row>
    <row r="1243" spans="2:8" s="365" customFormat="1" x14ac:dyDescent="0.2">
      <c r="B1243" s="367"/>
      <c r="C1243" s="367"/>
      <c r="D1243" s="71"/>
      <c r="E1243" s="366"/>
      <c r="F1243" s="73"/>
      <c r="G1243" s="72"/>
      <c r="H1243"/>
    </row>
    <row r="1244" spans="2:8" s="365" customFormat="1" x14ac:dyDescent="0.2">
      <c r="B1244" s="367"/>
      <c r="C1244" s="367"/>
      <c r="D1244" s="71"/>
      <c r="E1244" s="366"/>
      <c r="F1244" s="73"/>
      <c r="G1244" s="72"/>
      <c r="H1244"/>
    </row>
    <row r="1245" spans="2:8" s="365" customFormat="1" x14ac:dyDescent="0.2">
      <c r="B1245" s="367"/>
      <c r="C1245" s="367"/>
      <c r="D1245" s="71"/>
      <c r="E1245" s="366"/>
      <c r="F1245" s="73"/>
      <c r="G1245" s="72"/>
      <c r="H1245"/>
    </row>
    <row r="1246" spans="2:8" s="365" customFormat="1" x14ac:dyDescent="0.2">
      <c r="B1246" s="367"/>
      <c r="C1246" s="367"/>
      <c r="D1246" s="71"/>
      <c r="E1246" s="366"/>
      <c r="F1246" s="73"/>
      <c r="G1246" s="72"/>
      <c r="H1246"/>
    </row>
    <row r="1247" spans="2:8" s="365" customFormat="1" x14ac:dyDescent="0.2">
      <c r="B1247" s="367"/>
      <c r="C1247" s="367"/>
      <c r="D1247" s="71"/>
      <c r="E1247" s="366"/>
      <c r="F1247" s="73"/>
      <c r="G1247" s="72"/>
      <c r="H1247"/>
    </row>
    <row r="1248" spans="2:8" s="365" customFormat="1" x14ac:dyDescent="0.2">
      <c r="B1248" s="367"/>
      <c r="C1248" s="367"/>
      <c r="D1248" s="71"/>
      <c r="E1248" s="366"/>
      <c r="F1248" s="73"/>
      <c r="G1248" s="72"/>
      <c r="H1248"/>
    </row>
    <row r="1249" spans="2:8" s="365" customFormat="1" x14ac:dyDescent="0.2">
      <c r="B1249" s="367"/>
      <c r="C1249" s="367"/>
      <c r="D1249" s="71"/>
      <c r="E1249" s="366"/>
      <c r="F1249" s="73"/>
      <c r="G1249" s="72"/>
      <c r="H1249"/>
    </row>
    <row r="1250" spans="2:8" s="365" customFormat="1" x14ac:dyDescent="0.2">
      <c r="B1250" s="367"/>
      <c r="C1250" s="367"/>
      <c r="D1250" s="71"/>
      <c r="E1250" s="366"/>
      <c r="F1250" s="73"/>
      <c r="G1250" s="72"/>
      <c r="H1250"/>
    </row>
    <row r="1251" spans="2:8" s="365" customFormat="1" x14ac:dyDescent="0.2">
      <c r="B1251" s="367"/>
      <c r="C1251" s="367"/>
      <c r="D1251" s="71"/>
      <c r="E1251" s="366"/>
      <c r="F1251" s="73"/>
      <c r="G1251" s="72"/>
      <c r="H1251"/>
    </row>
    <row r="1252" spans="2:8" s="365" customFormat="1" x14ac:dyDescent="0.2">
      <c r="B1252" s="367"/>
      <c r="C1252" s="367"/>
      <c r="D1252" s="71"/>
      <c r="E1252" s="366"/>
      <c r="F1252" s="73"/>
      <c r="G1252" s="72"/>
      <c r="H1252"/>
    </row>
    <row r="1253" spans="2:8" s="365" customFormat="1" x14ac:dyDescent="0.2">
      <c r="B1253" s="367"/>
      <c r="C1253" s="367"/>
      <c r="D1253" s="71"/>
      <c r="E1253" s="366"/>
      <c r="F1253" s="73"/>
      <c r="G1253" s="72"/>
      <c r="H1253"/>
    </row>
    <row r="1254" spans="2:8" s="365" customFormat="1" x14ac:dyDescent="0.2">
      <c r="B1254" s="367"/>
      <c r="C1254" s="367"/>
      <c r="D1254" s="71"/>
      <c r="E1254" s="366"/>
      <c r="F1254" s="73"/>
      <c r="G1254" s="72"/>
      <c r="H1254"/>
    </row>
    <row r="1255" spans="2:8" s="365" customFormat="1" x14ac:dyDescent="0.2">
      <c r="B1255" s="367"/>
      <c r="C1255" s="367"/>
      <c r="D1255" s="71"/>
      <c r="E1255" s="366"/>
      <c r="F1255" s="73"/>
      <c r="G1255" s="72"/>
      <c r="H1255"/>
    </row>
    <row r="1256" spans="2:8" s="365" customFormat="1" x14ac:dyDescent="0.2">
      <c r="B1256" s="367"/>
      <c r="C1256" s="367"/>
      <c r="D1256" s="71"/>
      <c r="E1256" s="366"/>
      <c r="F1256" s="73"/>
      <c r="G1256" s="72"/>
      <c r="H1256"/>
    </row>
    <row r="1257" spans="2:8" s="365" customFormat="1" x14ac:dyDescent="0.2">
      <c r="B1257" s="367"/>
      <c r="C1257" s="367"/>
      <c r="D1257" s="71"/>
      <c r="E1257" s="366"/>
      <c r="F1257" s="73"/>
      <c r="G1257" s="72"/>
      <c r="H1257"/>
    </row>
    <row r="1258" spans="2:8" s="365" customFormat="1" x14ac:dyDescent="0.2">
      <c r="B1258" s="367"/>
      <c r="C1258" s="367"/>
      <c r="D1258" s="71"/>
      <c r="E1258" s="366"/>
      <c r="F1258" s="73"/>
      <c r="G1258" s="72"/>
      <c r="H1258"/>
    </row>
    <row r="1259" spans="2:8" s="365" customFormat="1" x14ac:dyDescent="0.2">
      <c r="B1259" s="367"/>
      <c r="C1259" s="367"/>
      <c r="D1259" s="71"/>
      <c r="E1259" s="366"/>
      <c r="F1259" s="73"/>
      <c r="G1259" s="72"/>
      <c r="H1259"/>
    </row>
    <row r="1260" spans="2:8" s="365" customFormat="1" x14ac:dyDescent="0.2">
      <c r="B1260" s="367"/>
      <c r="C1260" s="367"/>
      <c r="D1260" s="71"/>
      <c r="E1260" s="366"/>
      <c r="F1260" s="73"/>
      <c r="G1260" s="72"/>
      <c r="H1260"/>
    </row>
    <row r="1261" spans="2:8" s="365" customFormat="1" x14ac:dyDescent="0.2">
      <c r="B1261" s="367"/>
      <c r="C1261" s="367"/>
      <c r="D1261" s="71"/>
      <c r="E1261" s="366"/>
      <c r="F1261" s="73"/>
      <c r="G1261" s="72"/>
      <c r="H1261"/>
    </row>
    <row r="1262" spans="2:8" s="365" customFormat="1" x14ac:dyDescent="0.2">
      <c r="B1262" s="367"/>
      <c r="C1262" s="367"/>
      <c r="D1262" s="71"/>
      <c r="E1262" s="366"/>
      <c r="F1262" s="73"/>
      <c r="G1262" s="72"/>
      <c r="H1262"/>
    </row>
    <row r="1263" spans="2:8" s="365" customFormat="1" x14ac:dyDescent="0.2">
      <c r="B1263" s="367"/>
      <c r="C1263" s="367"/>
      <c r="D1263" s="71"/>
      <c r="E1263" s="366"/>
      <c r="F1263" s="73"/>
      <c r="G1263" s="72"/>
      <c r="H1263"/>
    </row>
    <row r="1264" spans="2:8" s="365" customFormat="1" x14ac:dyDescent="0.2">
      <c r="B1264" s="367"/>
      <c r="C1264" s="367"/>
      <c r="D1264" s="71"/>
      <c r="E1264" s="366"/>
      <c r="F1264" s="73"/>
      <c r="G1264" s="72"/>
      <c r="H1264"/>
    </row>
    <row r="1265" spans="2:8" s="365" customFormat="1" x14ac:dyDescent="0.2">
      <c r="B1265" s="367"/>
      <c r="C1265" s="367"/>
      <c r="D1265" s="71"/>
      <c r="E1265" s="366"/>
      <c r="F1265" s="73"/>
      <c r="G1265" s="72"/>
      <c r="H1265"/>
    </row>
    <row r="1266" spans="2:8" s="365" customFormat="1" x14ac:dyDescent="0.2">
      <c r="B1266" s="367"/>
      <c r="C1266" s="367"/>
      <c r="D1266" s="71"/>
      <c r="E1266" s="366"/>
      <c r="F1266" s="73"/>
      <c r="G1266" s="72"/>
      <c r="H1266"/>
    </row>
    <row r="1267" spans="2:8" s="365" customFormat="1" x14ac:dyDescent="0.2">
      <c r="B1267" s="367"/>
      <c r="C1267" s="367"/>
      <c r="D1267" s="71"/>
      <c r="E1267" s="366"/>
      <c r="F1267" s="73"/>
      <c r="G1267" s="72"/>
      <c r="H1267"/>
    </row>
    <row r="1268" spans="2:8" s="365" customFormat="1" x14ac:dyDescent="0.2">
      <c r="B1268" s="367"/>
      <c r="C1268" s="367"/>
      <c r="D1268" s="71"/>
      <c r="E1268" s="366"/>
      <c r="F1268" s="73"/>
      <c r="G1268" s="72"/>
      <c r="H1268"/>
    </row>
    <row r="1269" spans="2:8" s="365" customFormat="1" x14ac:dyDescent="0.2">
      <c r="B1269" s="367"/>
      <c r="C1269" s="367"/>
      <c r="D1269" s="71"/>
      <c r="E1269" s="366"/>
      <c r="F1269" s="73"/>
      <c r="G1269" s="72"/>
      <c r="H1269"/>
    </row>
    <row r="1270" spans="2:8" s="365" customFormat="1" x14ac:dyDescent="0.2">
      <c r="B1270" s="367"/>
      <c r="C1270" s="367"/>
      <c r="D1270" s="71"/>
      <c r="E1270" s="366"/>
      <c r="F1270" s="73"/>
      <c r="G1270" s="72"/>
      <c r="H1270"/>
    </row>
    <row r="1271" spans="2:8" s="365" customFormat="1" x14ac:dyDescent="0.2">
      <c r="B1271" s="367"/>
      <c r="C1271" s="367"/>
      <c r="D1271" s="71"/>
      <c r="E1271" s="366"/>
      <c r="F1271" s="73"/>
      <c r="G1271" s="72"/>
      <c r="H1271"/>
    </row>
    <row r="1272" spans="2:8" s="365" customFormat="1" x14ac:dyDescent="0.2">
      <c r="B1272" s="367"/>
      <c r="C1272" s="367"/>
      <c r="D1272" s="71"/>
      <c r="E1272" s="366"/>
      <c r="F1272" s="73"/>
      <c r="G1272" s="72"/>
      <c r="H1272"/>
    </row>
    <row r="1273" spans="2:8" s="365" customFormat="1" x14ac:dyDescent="0.2">
      <c r="B1273" s="367"/>
      <c r="C1273" s="367"/>
      <c r="D1273" s="71"/>
      <c r="E1273" s="366"/>
      <c r="F1273" s="73"/>
      <c r="G1273" s="72"/>
      <c r="H1273"/>
    </row>
    <row r="1274" spans="2:8" s="365" customFormat="1" x14ac:dyDescent="0.2">
      <c r="B1274" s="367"/>
      <c r="C1274" s="367"/>
      <c r="D1274" s="71"/>
      <c r="E1274" s="366"/>
      <c r="F1274" s="73"/>
      <c r="G1274" s="72"/>
      <c r="H1274"/>
    </row>
    <row r="1275" spans="2:8" s="365" customFormat="1" x14ac:dyDescent="0.2">
      <c r="B1275" s="367"/>
      <c r="C1275" s="367"/>
      <c r="D1275" s="71"/>
      <c r="E1275" s="366"/>
      <c r="F1275" s="73"/>
      <c r="G1275" s="72"/>
      <c r="H1275"/>
    </row>
    <row r="1276" spans="2:8" s="365" customFormat="1" x14ac:dyDescent="0.2">
      <c r="B1276" s="367"/>
      <c r="C1276" s="367"/>
      <c r="D1276" s="71"/>
      <c r="E1276" s="366"/>
      <c r="F1276" s="73"/>
      <c r="G1276" s="72"/>
      <c r="H1276"/>
    </row>
    <row r="1277" spans="2:8" s="365" customFormat="1" x14ac:dyDescent="0.2">
      <c r="B1277" s="367"/>
      <c r="C1277" s="367"/>
      <c r="D1277" s="71"/>
      <c r="E1277" s="366"/>
      <c r="F1277" s="73"/>
      <c r="G1277" s="72"/>
      <c r="H1277"/>
    </row>
    <row r="1278" spans="2:8" s="365" customFormat="1" x14ac:dyDescent="0.2">
      <c r="B1278" s="367"/>
      <c r="C1278" s="367"/>
      <c r="D1278" s="71"/>
      <c r="E1278" s="366"/>
      <c r="F1278" s="73"/>
      <c r="G1278" s="72"/>
      <c r="H1278"/>
    </row>
    <row r="1279" spans="2:8" s="365" customFormat="1" x14ac:dyDescent="0.2">
      <c r="B1279" s="367"/>
      <c r="C1279" s="367"/>
      <c r="D1279" s="71"/>
      <c r="E1279" s="366"/>
      <c r="F1279" s="73"/>
      <c r="G1279" s="72"/>
      <c r="H1279"/>
    </row>
    <row r="1280" spans="2:8" s="365" customFormat="1" x14ac:dyDescent="0.2">
      <c r="B1280" s="367"/>
      <c r="C1280" s="367"/>
      <c r="D1280" s="71"/>
      <c r="E1280" s="366"/>
      <c r="F1280" s="73"/>
      <c r="G1280" s="72"/>
      <c r="H1280"/>
    </row>
    <row r="1281" spans="2:8" s="365" customFormat="1" x14ac:dyDescent="0.2">
      <c r="B1281" s="367"/>
      <c r="C1281" s="367"/>
      <c r="D1281" s="71"/>
      <c r="E1281" s="366"/>
      <c r="F1281" s="73"/>
      <c r="G1281" s="72"/>
      <c r="H1281"/>
    </row>
    <row r="1282" spans="2:8" s="365" customFormat="1" x14ac:dyDescent="0.2">
      <c r="B1282" s="367"/>
      <c r="C1282" s="367"/>
      <c r="D1282" s="71"/>
      <c r="E1282" s="366"/>
      <c r="F1282" s="73"/>
      <c r="G1282" s="72"/>
      <c r="H1282"/>
    </row>
    <row r="1283" spans="2:8" s="365" customFormat="1" x14ac:dyDescent="0.2">
      <c r="B1283" s="367"/>
      <c r="C1283" s="367"/>
      <c r="D1283" s="71"/>
      <c r="E1283" s="366"/>
      <c r="F1283" s="73"/>
      <c r="G1283" s="72"/>
      <c r="H1283"/>
    </row>
    <row r="1284" spans="2:8" s="365" customFormat="1" x14ac:dyDescent="0.2">
      <c r="B1284" s="367"/>
      <c r="C1284" s="367"/>
      <c r="D1284" s="71"/>
      <c r="E1284" s="366"/>
      <c r="F1284" s="73"/>
      <c r="G1284" s="72"/>
      <c r="H1284"/>
    </row>
    <row r="1285" spans="2:8" s="365" customFormat="1" x14ac:dyDescent="0.2">
      <c r="B1285" s="367"/>
      <c r="C1285" s="367"/>
      <c r="D1285" s="71"/>
      <c r="E1285" s="366"/>
      <c r="F1285" s="73"/>
      <c r="G1285" s="72"/>
      <c r="H1285"/>
    </row>
    <row r="1286" spans="2:8" s="365" customFormat="1" x14ac:dyDescent="0.2">
      <c r="B1286" s="367"/>
      <c r="C1286" s="367"/>
      <c r="D1286" s="71"/>
      <c r="E1286" s="366"/>
      <c r="F1286" s="73"/>
      <c r="G1286" s="72"/>
      <c r="H1286"/>
    </row>
    <row r="1287" spans="2:8" s="365" customFormat="1" x14ac:dyDescent="0.2">
      <c r="B1287" s="367"/>
      <c r="C1287" s="367"/>
      <c r="D1287" s="71"/>
      <c r="E1287" s="366"/>
      <c r="F1287" s="73"/>
      <c r="G1287" s="72"/>
      <c r="H1287"/>
    </row>
    <row r="1288" spans="2:8" s="365" customFormat="1" x14ac:dyDescent="0.2">
      <c r="B1288" s="367"/>
      <c r="C1288" s="367"/>
      <c r="D1288" s="71"/>
      <c r="E1288" s="366"/>
      <c r="F1288" s="73"/>
      <c r="G1288" s="72"/>
      <c r="H1288"/>
    </row>
    <row r="1289" spans="2:8" s="365" customFormat="1" x14ac:dyDescent="0.2">
      <c r="B1289" s="367"/>
      <c r="C1289" s="367"/>
      <c r="D1289" s="71"/>
      <c r="E1289" s="366"/>
      <c r="F1289" s="73"/>
      <c r="G1289" s="72"/>
      <c r="H1289"/>
    </row>
    <row r="1290" spans="2:8" s="365" customFormat="1" x14ac:dyDescent="0.2">
      <c r="B1290" s="367"/>
      <c r="C1290" s="367"/>
      <c r="D1290" s="71"/>
      <c r="E1290" s="366"/>
      <c r="F1290" s="73"/>
      <c r="G1290" s="72"/>
      <c r="H1290"/>
    </row>
    <row r="1291" spans="2:8" s="365" customFormat="1" x14ac:dyDescent="0.2">
      <c r="B1291" s="367"/>
      <c r="C1291" s="367"/>
      <c r="D1291" s="71"/>
      <c r="E1291" s="366"/>
      <c r="F1291" s="73"/>
      <c r="G1291" s="72"/>
      <c r="H1291"/>
    </row>
    <row r="1292" spans="2:8" s="365" customFormat="1" x14ac:dyDescent="0.2">
      <c r="B1292" s="367"/>
      <c r="C1292" s="367"/>
      <c r="D1292" s="71"/>
      <c r="E1292" s="366"/>
      <c r="F1292" s="73"/>
      <c r="G1292" s="72"/>
      <c r="H1292"/>
    </row>
    <row r="1293" spans="2:8" s="365" customFormat="1" x14ac:dyDescent="0.2">
      <c r="B1293" s="367"/>
      <c r="C1293" s="367"/>
      <c r="D1293" s="71"/>
      <c r="E1293" s="366"/>
      <c r="F1293" s="73"/>
      <c r="G1293" s="72"/>
      <c r="H1293"/>
    </row>
    <row r="1294" spans="2:8" s="365" customFormat="1" x14ac:dyDescent="0.2">
      <c r="B1294" s="367"/>
      <c r="C1294" s="367"/>
      <c r="D1294" s="71"/>
      <c r="E1294" s="366"/>
      <c r="F1294" s="73"/>
      <c r="G1294" s="72"/>
      <c r="H1294"/>
    </row>
    <row r="1295" spans="2:8" s="365" customFormat="1" x14ac:dyDescent="0.2">
      <c r="B1295" s="367"/>
      <c r="C1295" s="367"/>
      <c r="D1295" s="71"/>
      <c r="E1295" s="366"/>
      <c r="F1295" s="73"/>
      <c r="G1295" s="72"/>
      <c r="H1295"/>
    </row>
    <row r="1296" spans="2:8" s="365" customFormat="1" x14ac:dyDescent="0.2">
      <c r="B1296" s="367"/>
      <c r="C1296" s="367"/>
      <c r="D1296" s="71"/>
      <c r="E1296" s="366"/>
      <c r="F1296" s="73"/>
      <c r="G1296" s="72"/>
      <c r="H1296"/>
    </row>
    <row r="1297" spans="2:8" s="365" customFormat="1" x14ac:dyDescent="0.2">
      <c r="B1297" s="367"/>
      <c r="C1297" s="367"/>
      <c r="D1297" s="71"/>
      <c r="E1297" s="366"/>
      <c r="F1297" s="73"/>
      <c r="G1297" s="72"/>
      <c r="H1297"/>
    </row>
    <row r="1298" spans="2:8" s="365" customFormat="1" x14ac:dyDescent="0.2">
      <c r="B1298" s="367"/>
      <c r="C1298" s="367"/>
      <c r="D1298" s="71"/>
      <c r="E1298" s="366"/>
      <c r="F1298" s="73"/>
      <c r="G1298" s="72"/>
      <c r="H1298"/>
    </row>
    <row r="1299" spans="2:8" s="365" customFormat="1" x14ac:dyDescent="0.2">
      <c r="B1299" s="367"/>
      <c r="C1299" s="367"/>
      <c r="D1299" s="71"/>
      <c r="E1299" s="366"/>
      <c r="F1299" s="73"/>
      <c r="G1299" s="72"/>
      <c r="H1299"/>
    </row>
    <row r="1300" spans="2:8" s="365" customFormat="1" x14ac:dyDescent="0.2">
      <c r="B1300" s="367"/>
      <c r="C1300" s="367"/>
      <c r="D1300" s="71"/>
      <c r="E1300" s="366"/>
      <c r="F1300" s="73"/>
      <c r="G1300" s="72"/>
      <c r="H1300"/>
    </row>
    <row r="1301" spans="2:8" s="365" customFormat="1" x14ac:dyDescent="0.2">
      <c r="B1301" s="367"/>
      <c r="C1301" s="367"/>
      <c r="D1301" s="71"/>
      <c r="E1301" s="366"/>
      <c r="F1301" s="73"/>
      <c r="G1301" s="72"/>
      <c r="H1301"/>
    </row>
    <row r="1302" spans="2:8" s="365" customFormat="1" x14ac:dyDescent="0.2">
      <c r="B1302" s="367"/>
      <c r="C1302" s="367"/>
      <c r="D1302" s="71"/>
      <c r="E1302" s="366"/>
      <c r="F1302" s="73"/>
      <c r="G1302" s="72"/>
      <c r="H1302"/>
    </row>
    <row r="1303" spans="2:8" s="365" customFormat="1" x14ac:dyDescent="0.2">
      <c r="B1303" s="367"/>
      <c r="C1303" s="367"/>
      <c r="D1303" s="71"/>
      <c r="E1303" s="366"/>
      <c r="F1303" s="73"/>
      <c r="G1303" s="72"/>
      <c r="H1303"/>
    </row>
    <row r="1304" spans="2:8" s="365" customFormat="1" x14ac:dyDescent="0.2">
      <c r="B1304" s="367"/>
      <c r="C1304" s="367"/>
      <c r="D1304" s="71"/>
      <c r="E1304" s="366"/>
      <c r="F1304" s="73"/>
      <c r="G1304" s="72"/>
      <c r="H1304"/>
    </row>
    <row r="1305" spans="2:8" s="365" customFormat="1" x14ac:dyDescent="0.2">
      <c r="B1305" s="367"/>
      <c r="C1305" s="367"/>
      <c r="D1305" s="71"/>
      <c r="E1305" s="366"/>
      <c r="F1305" s="73"/>
      <c r="G1305" s="72"/>
      <c r="H1305"/>
    </row>
    <row r="1306" spans="2:8" s="365" customFormat="1" x14ac:dyDescent="0.2">
      <c r="B1306" s="367"/>
      <c r="C1306" s="367"/>
      <c r="D1306" s="71"/>
      <c r="E1306" s="366"/>
      <c r="F1306" s="73"/>
      <c r="G1306" s="72"/>
      <c r="H1306"/>
    </row>
    <row r="1307" spans="2:8" s="365" customFormat="1" x14ac:dyDescent="0.2">
      <c r="B1307" s="367"/>
      <c r="C1307" s="367"/>
      <c r="D1307" s="71"/>
      <c r="E1307" s="366"/>
      <c r="F1307" s="73"/>
      <c r="G1307" s="72"/>
      <c r="H1307"/>
    </row>
    <row r="1308" spans="2:8" s="365" customFormat="1" x14ac:dyDescent="0.2">
      <c r="B1308" s="367"/>
      <c r="C1308" s="367"/>
      <c r="D1308" s="71"/>
      <c r="E1308" s="366"/>
      <c r="F1308" s="73"/>
      <c r="G1308" s="72"/>
      <c r="H1308"/>
    </row>
    <row r="1309" spans="2:8" s="365" customFormat="1" x14ac:dyDescent="0.2">
      <c r="B1309" s="367"/>
      <c r="C1309" s="367"/>
      <c r="D1309" s="71"/>
      <c r="E1309" s="366"/>
      <c r="F1309" s="73"/>
      <c r="G1309" s="72"/>
      <c r="H1309"/>
    </row>
    <row r="1310" spans="2:8" s="365" customFormat="1" x14ac:dyDescent="0.2">
      <c r="B1310" s="367"/>
      <c r="C1310" s="367"/>
      <c r="D1310" s="71"/>
      <c r="E1310" s="366"/>
      <c r="F1310" s="73"/>
      <c r="G1310" s="72"/>
      <c r="H1310"/>
    </row>
    <row r="1311" spans="2:8" s="365" customFormat="1" x14ac:dyDescent="0.2">
      <c r="B1311" s="367"/>
      <c r="C1311" s="367"/>
      <c r="D1311" s="71"/>
      <c r="E1311" s="366"/>
      <c r="F1311" s="73"/>
      <c r="G1311" s="72"/>
      <c r="H1311"/>
    </row>
    <row r="1312" spans="2:8" s="365" customFormat="1" x14ac:dyDescent="0.2">
      <c r="B1312" s="367"/>
      <c r="C1312" s="367"/>
      <c r="D1312" s="71"/>
      <c r="E1312" s="366"/>
      <c r="F1312" s="73"/>
      <c r="G1312" s="72"/>
      <c r="H1312"/>
    </row>
    <row r="1313" spans="2:8" s="365" customFormat="1" x14ac:dyDescent="0.2">
      <c r="B1313" s="367"/>
      <c r="C1313" s="367"/>
      <c r="D1313" s="71"/>
      <c r="E1313" s="366"/>
      <c r="F1313" s="73"/>
      <c r="G1313" s="72"/>
      <c r="H1313"/>
    </row>
    <row r="1314" spans="2:8" s="365" customFormat="1" x14ac:dyDescent="0.2">
      <c r="B1314" s="367"/>
      <c r="C1314" s="367"/>
      <c r="D1314" s="71"/>
      <c r="E1314" s="366"/>
      <c r="F1314" s="73"/>
      <c r="G1314" s="72"/>
      <c r="H1314"/>
    </row>
    <row r="1315" spans="2:8" s="365" customFormat="1" x14ac:dyDescent="0.2">
      <c r="B1315" s="367"/>
      <c r="C1315" s="367"/>
      <c r="D1315" s="71"/>
      <c r="E1315" s="366"/>
      <c r="F1315" s="73"/>
      <c r="G1315" s="72"/>
      <c r="H1315"/>
    </row>
    <row r="1316" spans="2:8" s="365" customFormat="1" x14ac:dyDescent="0.2">
      <c r="B1316" s="367"/>
      <c r="C1316" s="367"/>
      <c r="D1316" s="71"/>
      <c r="E1316" s="366"/>
      <c r="F1316" s="73"/>
      <c r="G1316" s="72"/>
      <c r="H1316"/>
    </row>
    <row r="1317" spans="2:8" s="365" customFormat="1" x14ac:dyDescent="0.2">
      <c r="B1317" s="367"/>
      <c r="C1317" s="367"/>
      <c r="D1317" s="71"/>
      <c r="E1317" s="366"/>
      <c r="F1317" s="73"/>
      <c r="G1317" s="72"/>
      <c r="H1317"/>
    </row>
    <row r="1318" spans="2:8" s="365" customFormat="1" x14ac:dyDescent="0.2">
      <c r="B1318" s="367"/>
      <c r="C1318" s="367"/>
      <c r="D1318" s="71"/>
      <c r="E1318" s="366"/>
      <c r="F1318" s="73"/>
      <c r="G1318" s="72"/>
      <c r="H1318"/>
    </row>
    <row r="1319" spans="2:8" s="365" customFormat="1" x14ac:dyDescent="0.2">
      <c r="B1319" s="367"/>
      <c r="C1319" s="367"/>
      <c r="D1319" s="71"/>
      <c r="E1319" s="366"/>
      <c r="F1319" s="73"/>
      <c r="G1319" s="72"/>
      <c r="H1319"/>
    </row>
    <row r="1320" spans="2:8" s="365" customFormat="1" x14ac:dyDescent="0.2">
      <c r="B1320" s="367"/>
      <c r="C1320" s="367"/>
      <c r="D1320" s="71"/>
      <c r="E1320" s="366"/>
      <c r="F1320" s="73"/>
      <c r="G1320" s="72"/>
      <c r="H1320"/>
    </row>
    <row r="1321" spans="2:8" s="365" customFormat="1" x14ac:dyDescent="0.2">
      <c r="B1321" s="367"/>
      <c r="C1321" s="367"/>
      <c r="D1321" s="71"/>
      <c r="E1321" s="366"/>
      <c r="F1321" s="73"/>
      <c r="G1321" s="72"/>
      <c r="H1321"/>
    </row>
    <row r="1322" spans="2:8" s="365" customFormat="1" x14ac:dyDescent="0.2">
      <c r="B1322" s="367"/>
      <c r="C1322" s="367"/>
      <c r="D1322" s="71"/>
      <c r="E1322" s="366"/>
      <c r="F1322" s="73"/>
      <c r="G1322" s="72"/>
      <c r="H1322"/>
    </row>
    <row r="1323" spans="2:8" s="365" customFormat="1" x14ac:dyDescent="0.2">
      <c r="B1323" s="367"/>
      <c r="C1323" s="367"/>
      <c r="D1323" s="71"/>
      <c r="E1323" s="366"/>
      <c r="F1323" s="73"/>
      <c r="G1323" s="72"/>
      <c r="H1323"/>
    </row>
    <row r="1324" spans="2:8" s="365" customFormat="1" x14ac:dyDescent="0.2">
      <c r="B1324" s="367"/>
      <c r="C1324" s="367"/>
      <c r="D1324" s="71"/>
      <c r="E1324" s="366"/>
      <c r="F1324" s="73"/>
      <c r="G1324" s="72"/>
      <c r="H1324"/>
    </row>
    <row r="1325" spans="2:8" s="365" customFormat="1" x14ac:dyDescent="0.2">
      <c r="B1325" s="367"/>
      <c r="C1325" s="367"/>
      <c r="D1325" s="71"/>
      <c r="E1325" s="366"/>
      <c r="F1325" s="73"/>
      <c r="G1325" s="72"/>
      <c r="H1325"/>
    </row>
    <row r="1326" spans="2:8" s="365" customFormat="1" x14ac:dyDescent="0.2">
      <c r="B1326" s="367"/>
      <c r="C1326" s="367"/>
      <c r="D1326" s="71"/>
      <c r="E1326" s="366"/>
      <c r="F1326" s="73"/>
      <c r="G1326" s="72"/>
      <c r="H1326"/>
    </row>
    <row r="1327" spans="2:8" s="365" customFormat="1" x14ac:dyDescent="0.2">
      <c r="B1327" s="367"/>
      <c r="C1327" s="367"/>
      <c r="D1327" s="71"/>
      <c r="E1327" s="366"/>
      <c r="F1327" s="73"/>
      <c r="G1327" s="72"/>
      <c r="H1327"/>
    </row>
    <row r="1328" spans="2:8" s="365" customFormat="1" x14ac:dyDescent="0.2">
      <c r="B1328" s="367"/>
      <c r="C1328" s="367"/>
      <c r="D1328" s="71"/>
      <c r="E1328" s="366"/>
      <c r="F1328" s="73"/>
      <c r="G1328" s="72"/>
      <c r="H1328"/>
    </row>
    <row r="1329" spans="2:8" s="365" customFormat="1" x14ac:dyDescent="0.2">
      <c r="B1329" s="367"/>
      <c r="C1329" s="367"/>
      <c r="D1329" s="71"/>
      <c r="E1329" s="366"/>
      <c r="F1329" s="73"/>
      <c r="G1329" s="72"/>
      <c r="H1329"/>
    </row>
    <row r="1330" spans="2:8" s="365" customFormat="1" x14ac:dyDescent="0.2">
      <c r="B1330" s="367"/>
      <c r="C1330" s="367"/>
      <c r="D1330" s="71"/>
      <c r="E1330" s="366"/>
      <c r="F1330" s="73"/>
      <c r="G1330" s="72"/>
      <c r="H1330"/>
    </row>
    <row r="1331" spans="2:8" s="365" customFormat="1" x14ac:dyDescent="0.2">
      <c r="B1331" s="367"/>
      <c r="C1331" s="367"/>
      <c r="D1331" s="71"/>
      <c r="E1331" s="366"/>
      <c r="F1331" s="73"/>
      <c r="G1331" s="72"/>
      <c r="H1331"/>
    </row>
    <row r="1332" spans="2:8" s="365" customFormat="1" x14ac:dyDescent="0.2">
      <c r="B1332" s="367"/>
      <c r="C1332" s="367"/>
      <c r="D1332" s="71"/>
      <c r="E1332" s="366"/>
      <c r="F1332" s="73"/>
      <c r="G1332" s="72"/>
      <c r="H1332"/>
    </row>
    <row r="1333" spans="2:8" s="365" customFormat="1" x14ac:dyDescent="0.2">
      <c r="B1333" s="367"/>
      <c r="C1333" s="367"/>
      <c r="D1333" s="71"/>
      <c r="E1333" s="366"/>
      <c r="F1333" s="73"/>
      <c r="G1333" s="72"/>
      <c r="H1333"/>
    </row>
    <row r="1334" spans="2:8" s="365" customFormat="1" x14ac:dyDescent="0.2">
      <c r="B1334" s="367"/>
      <c r="C1334" s="367"/>
      <c r="D1334" s="71"/>
      <c r="E1334" s="366"/>
      <c r="F1334" s="73"/>
      <c r="G1334" s="72"/>
      <c r="H1334"/>
    </row>
    <row r="1335" spans="2:8" s="365" customFormat="1" x14ac:dyDescent="0.2">
      <c r="B1335" s="367"/>
      <c r="C1335" s="367"/>
      <c r="D1335" s="71"/>
      <c r="E1335" s="366"/>
      <c r="F1335" s="73"/>
      <c r="G1335" s="72"/>
      <c r="H1335"/>
    </row>
    <row r="1336" spans="2:8" s="365" customFormat="1" x14ac:dyDescent="0.2">
      <c r="B1336" s="367"/>
      <c r="C1336" s="367"/>
      <c r="D1336" s="71"/>
      <c r="E1336" s="366"/>
      <c r="F1336" s="73"/>
      <c r="G1336" s="72"/>
      <c r="H1336"/>
    </row>
    <row r="1337" spans="2:8" s="365" customFormat="1" x14ac:dyDescent="0.2">
      <c r="B1337" s="367"/>
      <c r="C1337" s="367"/>
      <c r="D1337" s="71"/>
      <c r="E1337" s="366"/>
      <c r="F1337" s="73"/>
      <c r="G1337" s="72"/>
      <c r="H1337"/>
    </row>
    <row r="1338" spans="2:8" s="365" customFormat="1" x14ac:dyDescent="0.2">
      <c r="B1338" s="367"/>
      <c r="C1338" s="367"/>
      <c r="D1338" s="71"/>
      <c r="E1338" s="366"/>
      <c r="F1338" s="73"/>
      <c r="G1338" s="72"/>
      <c r="H1338"/>
    </row>
    <row r="1339" spans="2:8" s="365" customFormat="1" x14ac:dyDescent="0.2">
      <c r="B1339" s="367"/>
      <c r="C1339" s="367"/>
      <c r="D1339" s="71"/>
      <c r="E1339" s="366"/>
      <c r="F1339" s="73"/>
      <c r="G1339" s="72"/>
      <c r="H1339"/>
    </row>
    <row r="1340" spans="2:8" s="365" customFormat="1" x14ac:dyDescent="0.2">
      <c r="B1340" s="367"/>
      <c r="C1340" s="367"/>
      <c r="D1340" s="71"/>
      <c r="E1340" s="366"/>
      <c r="F1340" s="73"/>
      <c r="G1340" s="72"/>
      <c r="H1340"/>
    </row>
    <row r="1341" spans="2:8" s="365" customFormat="1" x14ac:dyDescent="0.2">
      <c r="B1341" s="367"/>
      <c r="C1341" s="367"/>
      <c r="D1341" s="71"/>
      <c r="E1341" s="366"/>
      <c r="F1341" s="73"/>
      <c r="G1341" s="72"/>
      <c r="H1341"/>
    </row>
    <row r="1342" spans="2:8" s="365" customFormat="1" x14ac:dyDescent="0.2">
      <c r="B1342" s="367"/>
      <c r="C1342" s="367"/>
      <c r="D1342" s="71"/>
      <c r="E1342" s="366"/>
      <c r="F1342" s="73"/>
      <c r="G1342" s="72"/>
      <c r="H1342"/>
    </row>
    <row r="1343" spans="2:8" s="365" customFormat="1" x14ac:dyDescent="0.2">
      <c r="B1343" s="367"/>
      <c r="C1343" s="367"/>
      <c r="D1343" s="71"/>
      <c r="E1343" s="366"/>
      <c r="F1343" s="73"/>
      <c r="G1343" s="72"/>
      <c r="H1343"/>
    </row>
    <row r="1344" spans="2:8" s="365" customFormat="1" x14ac:dyDescent="0.2">
      <c r="B1344" s="367"/>
      <c r="C1344" s="367"/>
      <c r="D1344" s="71"/>
      <c r="E1344" s="366"/>
      <c r="F1344" s="73"/>
      <c r="G1344" s="72"/>
      <c r="H1344"/>
    </row>
    <row r="1345" spans="2:8" s="365" customFormat="1" x14ac:dyDescent="0.2">
      <c r="B1345" s="367"/>
      <c r="C1345" s="367"/>
      <c r="D1345" s="71"/>
      <c r="E1345" s="366"/>
      <c r="F1345" s="73"/>
      <c r="G1345" s="72"/>
      <c r="H1345"/>
    </row>
    <row r="1346" spans="2:8" s="365" customFormat="1" x14ac:dyDescent="0.2">
      <c r="B1346" s="367"/>
      <c r="C1346" s="367"/>
      <c r="D1346" s="71"/>
      <c r="E1346" s="366"/>
      <c r="F1346" s="73"/>
      <c r="G1346" s="72"/>
      <c r="H1346"/>
    </row>
    <row r="1347" spans="2:8" s="365" customFormat="1" x14ac:dyDescent="0.2">
      <c r="B1347" s="367"/>
      <c r="C1347" s="367"/>
      <c r="D1347" s="71"/>
      <c r="E1347" s="366"/>
      <c r="F1347" s="73"/>
      <c r="G1347" s="72"/>
      <c r="H1347"/>
    </row>
    <row r="1348" spans="2:8" s="365" customFormat="1" x14ac:dyDescent="0.2">
      <c r="B1348" s="367"/>
      <c r="C1348" s="367"/>
      <c r="D1348" s="71"/>
      <c r="E1348" s="366"/>
      <c r="F1348" s="73"/>
      <c r="G1348" s="72"/>
      <c r="H1348"/>
    </row>
    <row r="1349" spans="2:8" s="365" customFormat="1" x14ac:dyDescent="0.2">
      <c r="B1349" s="367"/>
      <c r="C1349" s="367"/>
      <c r="D1349" s="71"/>
      <c r="E1349" s="366"/>
      <c r="F1349" s="73"/>
      <c r="G1349" s="72"/>
      <c r="H1349"/>
    </row>
    <row r="1350" spans="2:8" s="365" customFormat="1" x14ac:dyDescent="0.2">
      <c r="B1350" s="367"/>
      <c r="C1350" s="367"/>
      <c r="D1350" s="71"/>
      <c r="E1350" s="366"/>
      <c r="F1350" s="73"/>
      <c r="G1350" s="72"/>
      <c r="H1350"/>
    </row>
    <row r="1351" spans="2:8" s="365" customFormat="1" x14ac:dyDescent="0.2">
      <c r="B1351" s="367"/>
      <c r="C1351" s="367"/>
      <c r="D1351" s="71"/>
      <c r="E1351" s="366"/>
      <c r="F1351" s="73"/>
      <c r="G1351" s="72"/>
      <c r="H1351"/>
    </row>
    <row r="1352" spans="2:8" s="365" customFormat="1" x14ac:dyDescent="0.2">
      <c r="B1352" s="367"/>
      <c r="C1352" s="367"/>
      <c r="D1352" s="71"/>
      <c r="E1352" s="366"/>
      <c r="F1352" s="73"/>
      <c r="G1352" s="72"/>
      <c r="H1352"/>
    </row>
    <row r="1353" spans="2:8" s="365" customFormat="1" x14ac:dyDescent="0.2">
      <c r="B1353" s="367"/>
      <c r="C1353" s="367"/>
      <c r="D1353" s="71"/>
      <c r="E1353" s="366"/>
      <c r="F1353" s="73"/>
      <c r="G1353" s="72"/>
      <c r="H1353"/>
    </row>
    <row r="1354" spans="2:8" s="365" customFormat="1" x14ac:dyDescent="0.2">
      <c r="B1354" s="367"/>
      <c r="C1354" s="367"/>
      <c r="D1354" s="71"/>
      <c r="E1354" s="366"/>
      <c r="F1354" s="73"/>
      <c r="G1354" s="72"/>
      <c r="H1354"/>
    </row>
    <row r="1355" spans="2:8" s="365" customFormat="1" x14ac:dyDescent="0.2">
      <c r="B1355" s="367"/>
      <c r="C1355" s="367"/>
      <c r="D1355" s="71"/>
      <c r="E1355" s="366"/>
      <c r="F1355" s="73"/>
      <c r="G1355" s="72"/>
      <c r="H1355"/>
    </row>
    <row r="1356" spans="2:8" s="365" customFormat="1" x14ac:dyDescent="0.2">
      <c r="B1356" s="367"/>
      <c r="C1356" s="367"/>
      <c r="D1356" s="71"/>
      <c r="E1356" s="366"/>
      <c r="F1356" s="73"/>
      <c r="G1356" s="72"/>
      <c r="H1356"/>
    </row>
    <row r="1357" spans="2:8" s="365" customFormat="1" x14ac:dyDescent="0.2">
      <c r="B1357" s="367"/>
      <c r="C1357" s="367"/>
      <c r="D1357" s="71"/>
      <c r="E1357" s="366"/>
      <c r="F1357" s="73"/>
      <c r="G1357" s="72"/>
      <c r="H1357"/>
    </row>
    <row r="1358" spans="2:8" s="365" customFormat="1" x14ac:dyDescent="0.2">
      <c r="B1358" s="367"/>
      <c r="C1358" s="367"/>
      <c r="D1358" s="71"/>
      <c r="E1358" s="366"/>
      <c r="F1358" s="73"/>
      <c r="G1358" s="72"/>
      <c r="H1358"/>
    </row>
    <row r="1359" spans="2:8" s="365" customFormat="1" x14ac:dyDescent="0.2">
      <c r="B1359" s="367"/>
      <c r="C1359" s="367"/>
      <c r="D1359" s="71"/>
      <c r="E1359" s="366"/>
      <c r="F1359" s="73"/>
      <c r="G1359" s="72"/>
      <c r="H1359"/>
    </row>
    <row r="1360" spans="2:8" s="365" customFormat="1" x14ac:dyDescent="0.2">
      <c r="B1360" s="367"/>
      <c r="C1360" s="367"/>
      <c r="D1360" s="71"/>
      <c r="E1360" s="366"/>
      <c r="F1360" s="73"/>
      <c r="G1360" s="72"/>
      <c r="H1360"/>
    </row>
    <row r="1361" spans="2:8" s="365" customFormat="1" x14ac:dyDescent="0.2">
      <c r="B1361" s="367"/>
      <c r="C1361" s="367"/>
      <c r="D1361" s="71"/>
      <c r="E1361" s="366"/>
      <c r="F1361" s="73"/>
      <c r="G1361" s="72"/>
      <c r="H1361"/>
    </row>
    <row r="1362" spans="2:8" s="365" customFormat="1" x14ac:dyDescent="0.2">
      <c r="B1362" s="367"/>
      <c r="C1362" s="367"/>
      <c r="D1362" s="71"/>
      <c r="E1362" s="366"/>
      <c r="F1362" s="73"/>
      <c r="G1362" s="72"/>
      <c r="H1362"/>
    </row>
    <row r="1363" spans="2:8" s="365" customFormat="1" x14ac:dyDescent="0.2">
      <c r="B1363" s="367"/>
      <c r="C1363" s="367"/>
      <c r="D1363" s="71"/>
      <c r="E1363" s="366"/>
      <c r="F1363" s="73"/>
      <c r="G1363" s="72"/>
      <c r="H1363"/>
    </row>
    <row r="1364" spans="2:8" s="365" customFormat="1" x14ac:dyDescent="0.2">
      <c r="B1364" s="367"/>
      <c r="C1364" s="367"/>
      <c r="D1364" s="71"/>
      <c r="E1364" s="366"/>
      <c r="F1364" s="73"/>
      <c r="G1364" s="72"/>
      <c r="H1364"/>
    </row>
    <row r="1365" spans="2:8" s="365" customFormat="1" x14ac:dyDescent="0.2">
      <c r="B1365" s="367"/>
      <c r="C1365" s="367"/>
      <c r="D1365" s="71"/>
      <c r="E1365" s="366"/>
      <c r="F1365" s="73"/>
      <c r="G1365" s="72"/>
      <c r="H1365"/>
    </row>
    <row r="1366" spans="2:8" s="365" customFormat="1" x14ac:dyDescent="0.2">
      <c r="B1366" s="367"/>
      <c r="C1366" s="367"/>
      <c r="D1366" s="71"/>
      <c r="E1366" s="366"/>
      <c r="F1366" s="73"/>
      <c r="G1366" s="72"/>
      <c r="H1366"/>
    </row>
    <row r="1367" spans="2:8" s="365" customFormat="1" x14ac:dyDescent="0.2">
      <c r="B1367" s="367"/>
      <c r="C1367" s="367"/>
      <c r="D1367" s="71"/>
      <c r="E1367" s="366"/>
      <c r="F1367" s="73"/>
      <c r="G1367" s="72"/>
      <c r="H1367"/>
    </row>
    <row r="1368" spans="2:8" s="365" customFormat="1" x14ac:dyDescent="0.2">
      <c r="B1368" s="367"/>
      <c r="C1368" s="367"/>
      <c r="D1368" s="71"/>
      <c r="E1368" s="366"/>
      <c r="F1368" s="73"/>
      <c r="G1368" s="72"/>
      <c r="H1368"/>
    </row>
    <row r="1369" spans="2:8" s="365" customFormat="1" x14ac:dyDescent="0.2">
      <c r="B1369" s="367"/>
      <c r="C1369" s="367"/>
      <c r="D1369" s="71"/>
      <c r="E1369" s="366"/>
      <c r="F1369" s="73"/>
      <c r="G1369" s="72"/>
      <c r="H1369"/>
    </row>
    <row r="1370" spans="2:8" s="365" customFormat="1" x14ac:dyDescent="0.2">
      <c r="B1370" s="367"/>
      <c r="C1370" s="367"/>
      <c r="D1370" s="71"/>
      <c r="E1370" s="366"/>
      <c r="F1370" s="73"/>
      <c r="G1370" s="72"/>
      <c r="H1370"/>
    </row>
    <row r="1371" spans="2:8" s="365" customFormat="1" x14ac:dyDescent="0.2">
      <c r="B1371" s="367"/>
      <c r="C1371" s="367"/>
      <c r="D1371" s="71"/>
      <c r="E1371" s="366"/>
      <c r="F1371" s="73"/>
      <c r="G1371" s="72"/>
      <c r="H1371"/>
    </row>
    <row r="1372" spans="2:8" s="365" customFormat="1" x14ac:dyDescent="0.2">
      <c r="B1372" s="367"/>
      <c r="C1372" s="367"/>
      <c r="D1372" s="71"/>
      <c r="E1372" s="366"/>
      <c r="F1372" s="73"/>
      <c r="G1372" s="72"/>
      <c r="H1372"/>
    </row>
    <row r="1373" spans="2:8" s="365" customFormat="1" x14ac:dyDescent="0.2">
      <c r="B1373" s="367"/>
      <c r="C1373" s="367"/>
      <c r="D1373" s="71"/>
      <c r="E1373" s="366"/>
      <c r="F1373" s="73"/>
      <c r="G1373" s="72"/>
      <c r="H1373"/>
    </row>
    <row r="1374" spans="2:8" s="365" customFormat="1" x14ac:dyDescent="0.2">
      <c r="B1374" s="367"/>
      <c r="C1374" s="367"/>
      <c r="D1374" s="71"/>
      <c r="E1374" s="366"/>
      <c r="F1374" s="73"/>
      <c r="G1374" s="72"/>
      <c r="H1374"/>
    </row>
    <row r="1375" spans="2:8" s="365" customFormat="1" x14ac:dyDescent="0.2">
      <c r="B1375" s="367"/>
      <c r="C1375" s="367"/>
      <c r="D1375" s="71"/>
      <c r="E1375" s="366"/>
      <c r="F1375" s="73"/>
      <c r="G1375" s="72"/>
      <c r="H1375"/>
    </row>
    <row r="1376" spans="2:8" s="365" customFormat="1" x14ac:dyDescent="0.2">
      <c r="B1376" s="367"/>
      <c r="C1376" s="367"/>
      <c r="D1376" s="71"/>
      <c r="E1376" s="366"/>
      <c r="F1376" s="73"/>
      <c r="G1376" s="72"/>
      <c r="H1376"/>
    </row>
    <row r="1377" spans="2:8" s="365" customFormat="1" x14ac:dyDescent="0.2">
      <c r="B1377" s="367"/>
      <c r="C1377" s="367"/>
      <c r="D1377" s="71"/>
      <c r="E1377" s="366"/>
      <c r="F1377" s="73"/>
      <c r="G1377" s="72"/>
      <c r="H1377"/>
    </row>
    <row r="1378" spans="2:8" s="365" customFormat="1" x14ac:dyDescent="0.2">
      <c r="B1378" s="367"/>
      <c r="C1378" s="367"/>
      <c r="D1378" s="71"/>
      <c r="E1378" s="366"/>
      <c r="F1378" s="73"/>
      <c r="G1378" s="72"/>
      <c r="H1378"/>
    </row>
    <row r="1379" spans="2:8" s="365" customFormat="1" x14ac:dyDescent="0.2">
      <c r="B1379" s="367"/>
      <c r="C1379" s="367"/>
      <c r="D1379" s="71"/>
      <c r="E1379" s="366"/>
      <c r="F1379" s="73"/>
      <c r="G1379" s="72"/>
      <c r="H1379"/>
    </row>
    <row r="1380" spans="2:8" s="365" customFormat="1" x14ac:dyDescent="0.2">
      <c r="B1380" s="367"/>
      <c r="C1380" s="367"/>
      <c r="D1380" s="71"/>
      <c r="E1380" s="366"/>
      <c r="F1380" s="73"/>
      <c r="G1380" s="72"/>
      <c r="H1380"/>
    </row>
    <row r="1381" spans="2:8" s="365" customFormat="1" x14ac:dyDescent="0.2">
      <c r="B1381" s="367"/>
      <c r="C1381" s="367"/>
      <c r="D1381" s="71"/>
      <c r="E1381" s="366"/>
      <c r="F1381" s="73"/>
      <c r="G1381" s="72"/>
      <c r="H1381"/>
    </row>
    <row r="1382" spans="2:8" s="365" customFormat="1" x14ac:dyDescent="0.2">
      <c r="B1382" s="367"/>
      <c r="C1382" s="367"/>
      <c r="D1382" s="71"/>
      <c r="E1382" s="366"/>
      <c r="F1382" s="73"/>
      <c r="G1382" s="72"/>
      <c r="H1382"/>
    </row>
    <row r="1383" spans="2:8" s="365" customFormat="1" x14ac:dyDescent="0.2">
      <c r="B1383" s="367"/>
      <c r="C1383" s="367"/>
      <c r="D1383" s="71"/>
      <c r="E1383" s="366"/>
      <c r="F1383" s="73"/>
      <c r="G1383" s="72"/>
      <c r="H1383"/>
    </row>
    <row r="1384" spans="2:8" s="365" customFormat="1" x14ac:dyDescent="0.2">
      <c r="B1384" s="367"/>
      <c r="C1384" s="367"/>
      <c r="D1384" s="71"/>
      <c r="E1384" s="366"/>
      <c r="F1384" s="73"/>
      <c r="G1384" s="72"/>
      <c r="H1384"/>
    </row>
    <row r="1385" spans="2:8" s="365" customFormat="1" x14ac:dyDescent="0.2">
      <c r="B1385" s="367"/>
      <c r="C1385" s="367"/>
      <c r="D1385" s="71"/>
      <c r="E1385" s="366"/>
      <c r="F1385" s="73"/>
      <c r="G1385" s="72"/>
      <c r="H1385"/>
    </row>
    <row r="1386" spans="2:8" s="365" customFormat="1" x14ac:dyDescent="0.2">
      <c r="B1386" s="367"/>
      <c r="C1386" s="367"/>
      <c r="D1386" s="71"/>
      <c r="E1386" s="366"/>
      <c r="F1386" s="73"/>
      <c r="G1386" s="72"/>
      <c r="H1386"/>
    </row>
    <row r="1387" spans="2:8" s="365" customFormat="1" x14ac:dyDescent="0.2">
      <c r="B1387" s="367"/>
      <c r="C1387" s="367"/>
      <c r="D1387" s="71"/>
      <c r="E1387" s="366"/>
      <c r="F1387" s="73"/>
      <c r="G1387" s="72"/>
      <c r="H1387"/>
    </row>
    <row r="1388" spans="2:8" s="365" customFormat="1" x14ac:dyDescent="0.2">
      <c r="B1388" s="367"/>
      <c r="C1388" s="367"/>
      <c r="D1388" s="71"/>
      <c r="E1388" s="366"/>
      <c r="F1388" s="73"/>
      <c r="G1388" s="72"/>
      <c r="H1388"/>
    </row>
    <row r="1389" spans="2:8" s="365" customFormat="1" x14ac:dyDescent="0.2">
      <c r="B1389" s="367"/>
      <c r="C1389" s="367"/>
      <c r="D1389" s="71"/>
      <c r="E1389" s="366"/>
      <c r="F1389" s="73"/>
      <c r="G1389" s="72"/>
      <c r="H1389"/>
    </row>
    <row r="1390" spans="2:8" s="365" customFormat="1" x14ac:dyDescent="0.2">
      <c r="B1390" s="367"/>
      <c r="C1390" s="367"/>
      <c r="D1390" s="71"/>
      <c r="E1390" s="366"/>
      <c r="F1390" s="73"/>
      <c r="G1390" s="72"/>
      <c r="H1390"/>
    </row>
    <row r="1391" spans="2:8" s="365" customFormat="1" x14ac:dyDescent="0.2">
      <c r="B1391" s="367"/>
      <c r="C1391" s="367"/>
      <c r="D1391" s="71"/>
      <c r="E1391" s="366"/>
      <c r="F1391" s="73"/>
      <c r="G1391" s="72"/>
      <c r="H1391"/>
    </row>
    <row r="1392" spans="2:8" s="365" customFormat="1" x14ac:dyDescent="0.2">
      <c r="B1392" s="367"/>
      <c r="C1392" s="367"/>
      <c r="D1392" s="71"/>
      <c r="E1392" s="366"/>
      <c r="F1392" s="73"/>
      <c r="G1392" s="72"/>
      <c r="H1392"/>
    </row>
    <row r="1393" spans="2:8" s="365" customFormat="1" x14ac:dyDescent="0.2">
      <c r="B1393" s="367"/>
      <c r="C1393" s="367"/>
      <c r="D1393" s="71"/>
      <c r="E1393" s="366"/>
      <c r="F1393" s="73"/>
      <c r="G1393" s="72"/>
      <c r="H1393"/>
    </row>
    <row r="1394" spans="2:8" s="365" customFormat="1" x14ac:dyDescent="0.2">
      <c r="B1394" s="367"/>
      <c r="C1394" s="367"/>
      <c r="D1394" s="71"/>
      <c r="E1394" s="366"/>
      <c r="F1394" s="73"/>
      <c r="G1394" s="72"/>
      <c r="H1394"/>
    </row>
    <row r="1395" spans="2:8" s="365" customFormat="1" x14ac:dyDescent="0.2">
      <c r="B1395" s="367"/>
      <c r="C1395" s="367"/>
      <c r="D1395" s="71"/>
      <c r="E1395" s="366"/>
      <c r="F1395" s="73"/>
      <c r="G1395" s="72"/>
      <c r="H1395"/>
    </row>
    <row r="1396" spans="2:8" s="365" customFormat="1" x14ac:dyDescent="0.2">
      <c r="B1396" s="367"/>
      <c r="C1396" s="367"/>
      <c r="D1396" s="71"/>
      <c r="E1396" s="366"/>
      <c r="F1396" s="73"/>
      <c r="G1396" s="72"/>
      <c r="H1396"/>
    </row>
    <row r="1397" spans="2:8" s="365" customFormat="1" x14ac:dyDescent="0.2">
      <c r="B1397" s="367"/>
      <c r="C1397" s="367"/>
      <c r="D1397" s="71"/>
      <c r="E1397" s="366"/>
      <c r="F1397" s="73"/>
      <c r="G1397" s="72"/>
      <c r="H1397"/>
    </row>
    <row r="1398" spans="2:8" s="365" customFormat="1" x14ac:dyDescent="0.2">
      <c r="B1398" s="367"/>
      <c r="C1398" s="367"/>
      <c r="D1398" s="71"/>
      <c r="E1398" s="366"/>
      <c r="F1398" s="73"/>
      <c r="G1398" s="72"/>
      <c r="H1398"/>
    </row>
    <row r="1399" spans="2:8" s="365" customFormat="1" x14ac:dyDescent="0.2">
      <c r="B1399" s="367"/>
      <c r="C1399" s="367"/>
      <c r="D1399" s="71"/>
      <c r="E1399" s="366"/>
      <c r="F1399" s="73"/>
      <c r="G1399" s="72"/>
      <c r="H1399"/>
    </row>
    <row r="1400" spans="2:8" s="365" customFormat="1" x14ac:dyDescent="0.2">
      <c r="B1400" s="367"/>
      <c r="C1400" s="367"/>
      <c r="D1400" s="71"/>
      <c r="E1400" s="366"/>
      <c r="F1400" s="73"/>
      <c r="G1400" s="72"/>
      <c r="H1400"/>
    </row>
    <row r="1401" spans="2:8" s="365" customFormat="1" x14ac:dyDescent="0.2">
      <c r="B1401" s="367"/>
      <c r="C1401" s="367"/>
      <c r="D1401" s="71"/>
      <c r="E1401" s="366"/>
      <c r="F1401" s="73"/>
      <c r="G1401" s="72"/>
      <c r="H1401"/>
    </row>
    <row r="1402" spans="2:8" s="365" customFormat="1" x14ac:dyDescent="0.2">
      <c r="B1402" s="367"/>
      <c r="C1402" s="367"/>
      <c r="D1402" s="71"/>
      <c r="E1402" s="366"/>
      <c r="F1402" s="73"/>
      <c r="G1402" s="72"/>
      <c r="H1402"/>
    </row>
    <row r="1403" spans="2:8" s="365" customFormat="1" x14ac:dyDescent="0.2">
      <c r="B1403" s="367"/>
      <c r="C1403" s="367"/>
      <c r="D1403" s="71"/>
      <c r="E1403" s="366"/>
      <c r="F1403" s="73"/>
      <c r="G1403" s="72"/>
      <c r="H1403"/>
    </row>
    <row r="1404" spans="2:8" s="365" customFormat="1" x14ac:dyDescent="0.2">
      <c r="B1404" s="367"/>
      <c r="C1404" s="367"/>
      <c r="D1404" s="71"/>
      <c r="E1404" s="366"/>
      <c r="F1404" s="73"/>
      <c r="G1404" s="72"/>
      <c r="H1404"/>
    </row>
    <row r="1405" spans="2:8" s="365" customFormat="1" x14ac:dyDescent="0.2">
      <c r="B1405" s="367"/>
      <c r="C1405" s="367"/>
      <c r="D1405" s="71"/>
      <c r="E1405" s="366"/>
      <c r="F1405" s="73"/>
      <c r="G1405" s="72"/>
      <c r="H1405"/>
    </row>
    <row r="1406" spans="2:8" s="365" customFormat="1" x14ac:dyDescent="0.2">
      <c r="B1406" s="367"/>
      <c r="C1406" s="367"/>
      <c r="D1406" s="71"/>
      <c r="E1406" s="366"/>
      <c r="F1406" s="73"/>
      <c r="G1406" s="72"/>
      <c r="H1406"/>
    </row>
    <row r="1407" spans="2:8" s="365" customFormat="1" x14ac:dyDescent="0.2">
      <c r="B1407" s="367"/>
      <c r="C1407" s="367"/>
      <c r="D1407" s="71"/>
      <c r="E1407" s="366"/>
      <c r="F1407" s="73"/>
      <c r="G1407" s="72"/>
      <c r="H1407"/>
    </row>
    <row r="1408" spans="2:8" s="365" customFormat="1" x14ac:dyDescent="0.2">
      <c r="B1408" s="367"/>
      <c r="C1408" s="367"/>
      <c r="D1408" s="71"/>
      <c r="E1408" s="366"/>
      <c r="F1408" s="73"/>
      <c r="G1408" s="72"/>
      <c r="H1408"/>
    </row>
    <row r="1409" spans="2:8" s="365" customFormat="1" x14ac:dyDescent="0.2">
      <c r="B1409" s="367"/>
      <c r="C1409" s="367"/>
      <c r="D1409" s="71"/>
      <c r="E1409" s="366"/>
      <c r="F1409" s="73"/>
      <c r="G1409" s="72"/>
      <c r="H1409"/>
    </row>
    <row r="1410" spans="2:8" s="365" customFormat="1" x14ac:dyDescent="0.2">
      <c r="B1410" s="367"/>
      <c r="C1410" s="367"/>
      <c r="D1410" s="71"/>
      <c r="E1410" s="366"/>
      <c r="F1410" s="73"/>
      <c r="G1410" s="72"/>
      <c r="H1410"/>
    </row>
    <row r="1411" spans="2:8" s="365" customFormat="1" x14ac:dyDescent="0.2">
      <c r="B1411" s="367"/>
      <c r="C1411" s="367"/>
      <c r="D1411" s="71"/>
      <c r="E1411" s="366"/>
      <c r="F1411" s="73"/>
      <c r="G1411" s="72"/>
      <c r="H1411"/>
    </row>
    <row r="1412" spans="2:8" s="365" customFormat="1" x14ac:dyDescent="0.2">
      <c r="B1412" s="367"/>
      <c r="C1412" s="367"/>
      <c r="D1412" s="71"/>
      <c r="E1412" s="366"/>
      <c r="F1412" s="73"/>
      <c r="G1412" s="72"/>
      <c r="H1412"/>
    </row>
    <row r="1413" spans="2:8" s="365" customFormat="1" x14ac:dyDescent="0.2">
      <c r="B1413" s="367"/>
      <c r="C1413" s="367"/>
      <c r="D1413" s="71"/>
      <c r="E1413" s="366"/>
      <c r="F1413" s="73"/>
      <c r="G1413" s="72"/>
      <c r="H1413"/>
    </row>
    <row r="1414" spans="2:8" s="365" customFormat="1" x14ac:dyDescent="0.2">
      <c r="B1414" s="367"/>
      <c r="C1414" s="367"/>
      <c r="D1414" s="71"/>
      <c r="E1414" s="366"/>
      <c r="F1414" s="73"/>
      <c r="G1414" s="72"/>
      <c r="H1414"/>
    </row>
    <row r="1415" spans="2:8" s="365" customFormat="1" x14ac:dyDescent="0.2">
      <c r="B1415" s="367"/>
      <c r="C1415" s="367"/>
      <c r="D1415" s="71"/>
      <c r="E1415" s="366"/>
      <c r="F1415" s="73"/>
      <c r="G1415" s="72"/>
      <c r="H1415"/>
    </row>
    <row r="1416" spans="2:8" s="365" customFormat="1" x14ac:dyDescent="0.2">
      <c r="B1416" s="367"/>
      <c r="C1416" s="367"/>
      <c r="D1416" s="71"/>
      <c r="E1416" s="366"/>
      <c r="F1416" s="73"/>
      <c r="G1416" s="72"/>
      <c r="H1416"/>
    </row>
    <row r="1417" spans="2:8" s="365" customFormat="1" x14ac:dyDescent="0.2">
      <c r="B1417" s="367"/>
      <c r="C1417" s="367"/>
      <c r="D1417" s="71"/>
      <c r="E1417" s="366"/>
      <c r="F1417" s="73"/>
      <c r="G1417" s="72"/>
      <c r="H1417"/>
    </row>
    <row r="1418" spans="2:8" s="365" customFormat="1" x14ac:dyDescent="0.2">
      <c r="B1418" s="367"/>
      <c r="C1418" s="367"/>
      <c r="D1418" s="71"/>
      <c r="E1418" s="366"/>
      <c r="F1418" s="73"/>
      <c r="G1418" s="72"/>
      <c r="H1418"/>
    </row>
    <row r="1419" spans="2:8" s="365" customFormat="1" x14ac:dyDescent="0.2">
      <c r="B1419" s="367"/>
      <c r="C1419" s="367"/>
      <c r="D1419" s="71"/>
      <c r="E1419" s="366"/>
      <c r="F1419" s="73"/>
      <c r="G1419" s="72"/>
      <c r="H1419"/>
    </row>
    <row r="1420" spans="2:8" s="365" customFormat="1" x14ac:dyDescent="0.2">
      <c r="B1420" s="367"/>
      <c r="C1420" s="367"/>
      <c r="D1420" s="71"/>
      <c r="E1420" s="366"/>
      <c r="F1420" s="73"/>
      <c r="G1420" s="72"/>
      <c r="H1420"/>
    </row>
    <row r="1421" spans="2:8" s="365" customFormat="1" x14ac:dyDescent="0.2">
      <c r="B1421" s="367"/>
      <c r="C1421" s="367"/>
      <c r="D1421" s="71"/>
      <c r="E1421" s="366"/>
      <c r="F1421" s="73"/>
      <c r="G1421" s="72"/>
      <c r="H1421"/>
    </row>
    <row r="1422" spans="2:8" s="365" customFormat="1" x14ac:dyDescent="0.2">
      <c r="B1422" s="367"/>
      <c r="C1422" s="367"/>
      <c r="D1422" s="71"/>
      <c r="E1422" s="366"/>
      <c r="F1422" s="73"/>
      <c r="G1422" s="72"/>
      <c r="H1422"/>
    </row>
    <row r="1423" spans="2:8" s="365" customFormat="1" x14ac:dyDescent="0.2">
      <c r="B1423" s="367"/>
      <c r="C1423" s="367"/>
      <c r="D1423" s="71"/>
      <c r="E1423" s="366"/>
      <c r="F1423" s="73"/>
      <c r="G1423" s="72"/>
      <c r="H1423"/>
    </row>
    <row r="1424" spans="2:8" s="365" customFormat="1" x14ac:dyDescent="0.2">
      <c r="B1424" s="367"/>
      <c r="C1424" s="367"/>
      <c r="D1424" s="71"/>
      <c r="E1424" s="366"/>
      <c r="F1424" s="73"/>
      <c r="G1424" s="72"/>
      <c r="H1424"/>
    </row>
    <row r="1425" spans="2:8" s="365" customFormat="1" x14ac:dyDescent="0.2">
      <c r="B1425" s="367"/>
      <c r="C1425" s="367"/>
      <c r="D1425" s="71"/>
      <c r="E1425" s="366"/>
      <c r="F1425" s="73"/>
      <c r="G1425" s="72"/>
      <c r="H1425"/>
    </row>
    <row r="1426" spans="2:8" s="365" customFormat="1" x14ac:dyDescent="0.2">
      <c r="B1426" s="367"/>
      <c r="C1426" s="367"/>
      <c r="D1426" s="71"/>
      <c r="E1426" s="366"/>
      <c r="F1426" s="73"/>
      <c r="G1426" s="72"/>
      <c r="H1426"/>
    </row>
    <row r="1427" spans="2:8" s="365" customFormat="1" x14ac:dyDescent="0.2">
      <c r="B1427" s="367"/>
      <c r="C1427" s="367"/>
      <c r="D1427" s="71"/>
      <c r="E1427" s="366"/>
      <c r="F1427" s="73"/>
      <c r="G1427" s="72"/>
      <c r="H1427"/>
    </row>
    <row r="1428" spans="2:8" s="365" customFormat="1" x14ac:dyDescent="0.2">
      <c r="B1428" s="367"/>
      <c r="C1428" s="367"/>
      <c r="D1428" s="71"/>
      <c r="E1428" s="366"/>
      <c r="F1428" s="73"/>
      <c r="G1428" s="72"/>
      <c r="H1428"/>
    </row>
    <row r="1429" spans="2:8" s="365" customFormat="1" x14ac:dyDescent="0.2">
      <c r="B1429" s="367"/>
      <c r="C1429" s="367"/>
      <c r="D1429" s="71"/>
      <c r="E1429" s="366"/>
      <c r="F1429" s="73"/>
      <c r="G1429" s="72"/>
      <c r="H1429"/>
    </row>
    <row r="1430" spans="2:8" s="365" customFormat="1" x14ac:dyDescent="0.2">
      <c r="B1430" s="367"/>
      <c r="C1430" s="367"/>
      <c r="D1430" s="71"/>
      <c r="E1430" s="366"/>
      <c r="F1430" s="73"/>
      <c r="G1430" s="72"/>
      <c r="H1430"/>
    </row>
    <row r="1431" spans="2:8" s="365" customFormat="1" x14ac:dyDescent="0.2">
      <c r="B1431" s="367"/>
      <c r="C1431" s="367"/>
      <c r="D1431" s="71"/>
      <c r="E1431" s="366"/>
      <c r="F1431" s="73"/>
      <c r="G1431" s="72"/>
      <c r="H1431"/>
    </row>
    <row r="1432" spans="2:8" s="365" customFormat="1" x14ac:dyDescent="0.2">
      <c r="B1432" s="367"/>
      <c r="C1432" s="367"/>
      <c r="D1432" s="71"/>
      <c r="E1432" s="366"/>
      <c r="F1432" s="73"/>
      <c r="G1432" s="72"/>
      <c r="H1432"/>
    </row>
    <row r="1433" spans="2:8" s="365" customFormat="1" x14ac:dyDescent="0.2">
      <c r="B1433" s="367"/>
      <c r="C1433" s="367"/>
      <c r="D1433" s="71"/>
      <c r="E1433" s="366"/>
      <c r="F1433" s="73"/>
      <c r="G1433" s="72"/>
      <c r="H1433"/>
    </row>
    <row r="1434" spans="2:8" s="365" customFormat="1" x14ac:dyDescent="0.2">
      <c r="B1434" s="367"/>
      <c r="C1434" s="367"/>
      <c r="D1434" s="71"/>
      <c r="E1434" s="366"/>
      <c r="F1434" s="73"/>
      <c r="G1434" s="72"/>
      <c r="H1434"/>
    </row>
    <row r="1435" spans="2:8" s="365" customFormat="1" x14ac:dyDescent="0.2">
      <c r="B1435" s="367"/>
      <c r="C1435" s="367"/>
      <c r="D1435" s="71"/>
      <c r="E1435" s="366"/>
      <c r="F1435" s="73"/>
      <c r="G1435" s="72"/>
      <c r="H1435"/>
    </row>
    <row r="1436" spans="2:8" s="365" customFormat="1" x14ac:dyDescent="0.2">
      <c r="B1436" s="367"/>
      <c r="C1436" s="367"/>
      <c r="D1436" s="71"/>
      <c r="E1436" s="366"/>
      <c r="F1436" s="73"/>
      <c r="G1436" s="72"/>
      <c r="H1436"/>
    </row>
    <row r="1437" spans="2:8" s="365" customFormat="1" x14ac:dyDescent="0.2">
      <c r="B1437" s="367"/>
      <c r="C1437" s="367"/>
      <c r="D1437" s="71"/>
      <c r="E1437" s="366"/>
      <c r="F1437" s="73"/>
      <c r="G1437" s="72"/>
      <c r="H1437"/>
    </row>
    <row r="1438" spans="2:8" s="365" customFormat="1" x14ac:dyDescent="0.2">
      <c r="B1438" s="367"/>
      <c r="C1438" s="367"/>
      <c r="D1438" s="71"/>
      <c r="E1438" s="366"/>
      <c r="F1438" s="73"/>
      <c r="G1438" s="72"/>
      <c r="H1438"/>
    </row>
    <row r="1439" spans="2:8" s="365" customFormat="1" x14ac:dyDescent="0.2">
      <c r="B1439" s="367"/>
      <c r="C1439" s="367"/>
      <c r="D1439" s="71"/>
      <c r="E1439" s="366"/>
      <c r="F1439" s="73"/>
      <c r="G1439" s="72"/>
      <c r="H1439"/>
    </row>
    <row r="1440" spans="2:8" s="365" customFormat="1" x14ac:dyDescent="0.2">
      <c r="B1440" s="367"/>
      <c r="C1440" s="367"/>
      <c r="D1440" s="71"/>
      <c r="E1440" s="366"/>
      <c r="F1440" s="73"/>
      <c r="G1440" s="72"/>
      <c r="H1440"/>
    </row>
    <row r="1441" spans="2:8" s="365" customFormat="1" x14ac:dyDescent="0.2">
      <c r="B1441" s="367"/>
      <c r="C1441" s="367"/>
      <c r="D1441" s="71"/>
      <c r="E1441" s="366"/>
      <c r="F1441" s="73"/>
      <c r="G1441" s="72"/>
      <c r="H1441"/>
    </row>
    <row r="1442" spans="2:8" s="365" customFormat="1" x14ac:dyDescent="0.2">
      <c r="B1442" s="367"/>
      <c r="C1442" s="367"/>
      <c r="D1442" s="71"/>
      <c r="E1442" s="366"/>
      <c r="F1442" s="73"/>
      <c r="G1442" s="72"/>
      <c r="H1442"/>
    </row>
    <row r="1443" spans="2:8" s="365" customFormat="1" x14ac:dyDescent="0.2">
      <c r="B1443" s="367"/>
      <c r="C1443" s="367"/>
      <c r="D1443" s="71"/>
      <c r="E1443" s="366"/>
      <c r="F1443" s="73"/>
      <c r="G1443" s="72"/>
      <c r="H1443"/>
    </row>
    <row r="1444" spans="2:8" s="365" customFormat="1" x14ac:dyDescent="0.2">
      <c r="B1444" s="367"/>
      <c r="C1444" s="367"/>
      <c r="D1444" s="71"/>
      <c r="E1444" s="366"/>
      <c r="F1444" s="73"/>
      <c r="G1444" s="72"/>
      <c r="H1444"/>
    </row>
    <row r="1445" spans="2:8" s="365" customFormat="1" x14ac:dyDescent="0.2">
      <c r="B1445" s="367"/>
      <c r="C1445" s="367"/>
      <c r="D1445" s="71"/>
      <c r="E1445" s="366"/>
      <c r="F1445" s="73"/>
      <c r="G1445" s="72"/>
      <c r="H1445"/>
    </row>
    <row r="1446" spans="2:8" s="365" customFormat="1" x14ac:dyDescent="0.2">
      <c r="B1446" s="367"/>
      <c r="C1446" s="367"/>
      <c r="D1446" s="71"/>
      <c r="E1446" s="366"/>
      <c r="F1446" s="73"/>
      <c r="G1446" s="72"/>
      <c r="H1446"/>
    </row>
    <row r="1447" spans="2:8" s="365" customFormat="1" x14ac:dyDescent="0.2">
      <c r="B1447" s="367"/>
      <c r="C1447" s="367"/>
      <c r="D1447" s="71"/>
      <c r="E1447" s="366"/>
      <c r="F1447" s="73"/>
      <c r="G1447" s="72"/>
      <c r="H1447"/>
    </row>
    <row r="1448" spans="2:8" s="365" customFormat="1" x14ac:dyDescent="0.2">
      <c r="B1448" s="367"/>
      <c r="C1448" s="367"/>
      <c r="D1448" s="71"/>
      <c r="E1448" s="366"/>
      <c r="F1448" s="73"/>
      <c r="G1448" s="72"/>
      <c r="H1448"/>
    </row>
    <row r="1449" spans="2:8" s="365" customFormat="1" x14ac:dyDescent="0.2">
      <c r="B1449" s="367"/>
      <c r="C1449" s="367"/>
      <c r="D1449" s="71"/>
      <c r="E1449" s="366"/>
      <c r="F1449" s="73"/>
      <c r="G1449" s="72"/>
      <c r="H1449"/>
    </row>
    <row r="1450" spans="2:8" s="365" customFormat="1" x14ac:dyDescent="0.2">
      <c r="B1450" s="367"/>
      <c r="C1450" s="367"/>
      <c r="D1450" s="71"/>
      <c r="E1450" s="366"/>
      <c r="F1450" s="73"/>
      <c r="G1450" s="72"/>
      <c r="H1450"/>
    </row>
    <row r="1451" spans="2:8" s="365" customFormat="1" x14ac:dyDescent="0.2">
      <c r="B1451" s="367"/>
      <c r="C1451" s="367"/>
      <c r="D1451" s="71"/>
      <c r="E1451" s="366"/>
      <c r="F1451" s="73"/>
      <c r="G1451" s="72"/>
      <c r="H1451"/>
    </row>
    <row r="1452" spans="2:8" s="365" customFormat="1" x14ac:dyDescent="0.2">
      <c r="B1452" s="367"/>
      <c r="C1452" s="367"/>
      <c r="D1452" s="71"/>
      <c r="E1452" s="366"/>
      <c r="F1452" s="73"/>
      <c r="G1452" s="72"/>
      <c r="H1452"/>
    </row>
    <row r="1453" spans="2:8" s="365" customFormat="1" x14ac:dyDescent="0.2">
      <c r="B1453" s="367"/>
      <c r="C1453" s="367"/>
      <c r="D1453" s="71"/>
      <c r="E1453" s="366"/>
      <c r="F1453" s="73"/>
      <c r="G1453" s="72"/>
      <c r="H1453"/>
    </row>
    <row r="1454" spans="2:8" s="365" customFormat="1" x14ac:dyDescent="0.2">
      <c r="B1454" s="367"/>
      <c r="C1454" s="367"/>
      <c r="D1454" s="71"/>
      <c r="E1454" s="366"/>
      <c r="F1454" s="73"/>
      <c r="G1454" s="72"/>
      <c r="H1454"/>
    </row>
    <row r="1455" spans="2:8" s="365" customFormat="1" x14ac:dyDescent="0.2">
      <c r="B1455" s="367"/>
      <c r="C1455" s="367"/>
      <c r="D1455" s="71"/>
      <c r="E1455" s="366"/>
      <c r="F1455" s="73"/>
      <c r="G1455" s="72"/>
      <c r="H1455"/>
    </row>
    <row r="1456" spans="2:8" s="365" customFormat="1" x14ac:dyDescent="0.2">
      <c r="B1456" s="367"/>
      <c r="C1456" s="367"/>
      <c r="D1456" s="71"/>
      <c r="E1456" s="366"/>
      <c r="F1456" s="73"/>
      <c r="G1456" s="72"/>
      <c r="H1456"/>
    </row>
    <row r="1457" spans="2:8" s="365" customFormat="1" x14ac:dyDescent="0.2">
      <c r="B1457" s="367"/>
      <c r="C1457" s="367"/>
      <c r="D1457" s="71"/>
      <c r="E1457" s="366"/>
      <c r="F1457" s="73"/>
      <c r="G1457" s="72"/>
      <c r="H1457"/>
    </row>
    <row r="1458" spans="2:8" s="365" customFormat="1" x14ac:dyDescent="0.2">
      <c r="B1458" s="367"/>
      <c r="C1458" s="367"/>
      <c r="D1458" s="71"/>
      <c r="E1458" s="366"/>
      <c r="F1458" s="73"/>
      <c r="G1458" s="72"/>
      <c r="H1458"/>
    </row>
    <row r="1459" spans="2:8" s="365" customFormat="1" x14ac:dyDescent="0.2">
      <c r="B1459" s="367"/>
      <c r="C1459" s="367"/>
      <c r="D1459" s="71"/>
      <c r="E1459" s="366"/>
      <c r="F1459" s="73"/>
      <c r="G1459" s="72"/>
      <c r="H1459"/>
    </row>
    <row r="1460" spans="2:8" s="365" customFormat="1" x14ac:dyDescent="0.2">
      <c r="B1460" s="367"/>
      <c r="C1460" s="367"/>
      <c r="D1460" s="71"/>
      <c r="E1460" s="366"/>
      <c r="F1460" s="73"/>
      <c r="G1460" s="72"/>
      <c r="H1460"/>
    </row>
    <row r="1461" spans="2:8" s="365" customFormat="1" x14ac:dyDescent="0.2">
      <c r="B1461" s="367"/>
      <c r="C1461" s="367"/>
      <c r="D1461" s="71"/>
      <c r="E1461" s="366"/>
      <c r="F1461" s="73"/>
      <c r="G1461" s="72"/>
      <c r="H1461"/>
    </row>
    <row r="1462" spans="2:8" s="365" customFormat="1" x14ac:dyDescent="0.2">
      <c r="B1462" s="367"/>
      <c r="C1462" s="367"/>
      <c r="D1462" s="71"/>
      <c r="E1462" s="366"/>
      <c r="F1462" s="73"/>
      <c r="G1462" s="72"/>
      <c r="H1462"/>
    </row>
    <row r="1463" spans="2:8" s="365" customFormat="1" x14ac:dyDescent="0.2">
      <c r="B1463" s="367"/>
      <c r="C1463" s="367"/>
      <c r="D1463" s="71"/>
      <c r="E1463" s="366"/>
      <c r="F1463" s="73"/>
      <c r="G1463" s="72"/>
      <c r="H1463"/>
    </row>
    <row r="1464" spans="2:8" s="365" customFormat="1" x14ac:dyDescent="0.2">
      <c r="B1464" s="367"/>
      <c r="C1464" s="367"/>
      <c r="D1464" s="71"/>
      <c r="E1464" s="366"/>
      <c r="F1464" s="73"/>
      <c r="G1464" s="72"/>
      <c r="H1464"/>
    </row>
    <row r="1465" spans="2:8" s="365" customFormat="1" x14ac:dyDescent="0.2">
      <c r="B1465" s="367"/>
      <c r="C1465" s="367"/>
      <c r="D1465" s="71"/>
      <c r="E1465" s="366"/>
      <c r="F1465" s="73"/>
      <c r="G1465" s="72"/>
      <c r="H1465"/>
    </row>
    <row r="1466" spans="2:8" s="365" customFormat="1" x14ac:dyDescent="0.2">
      <c r="B1466" s="367"/>
      <c r="C1466" s="367"/>
      <c r="D1466" s="71"/>
      <c r="E1466" s="366"/>
      <c r="F1466" s="73"/>
      <c r="G1466" s="72"/>
      <c r="H1466"/>
    </row>
    <row r="1467" spans="2:8" s="365" customFormat="1" x14ac:dyDescent="0.2">
      <c r="B1467" s="367"/>
      <c r="C1467" s="367"/>
      <c r="D1467" s="71"/>
      <c r="E1467" s="366"/>
      <c r="F1467" s="73"/>
      <c r="G1467" s="72"/>
      <c r="H1467"/>
    </row>
    <row r="1468" spans="2:8" s="365" customFormat="1" x14ac:dyDescent="0.2">
      <c r="B1468" s="367"/>
      <c r="C1468" s="367"/>
      <c r="D1468" s="71"/>
      <c r="E1468" s="366"/>
      <c r="F1468" s="73"/>
      <c r="G1468" s="72"/>
      <c r="H1468"/>
    </row>
    <row r="1469" spans="2:8" s="365" customFormat="1" x14ac:dyDescent="0.2">
      <c r="B1469" s="367"/>
      <c r="C1469" s="367"/>
      <c r="D1469" s="71"/>
      <c r="E1469" s="366"/>
      <c r="F1469" s="73"/>
      <c r="G1469" s="72"/>
      <c r="H1469"/>
    </row>
    <row r="1470" spans="2:8" s="365" customFormat="1" x14ac:dyDescent="0.2">
      <c r="B1470" s="367"/>
      <c r="C1470" s="367"/>
      <c r="D1470" s="71"/>
      <c r="E1470" s="366"/>
      <c r="F1470" s="73"/>
      <c r="G1470" s="72"/>
      <c r="H1470"/>
    </row>
    <row r="1471" spans="2:8" s="365" customFormat="1" x14ac:dyDescent="0.2">
      <c r="B1471" s="367"/>
      <c r="C1471" s="367"/>
      <c r="D1471" s="71"/>
      <c r="E1471" s="366"/>
      <c r="F1471" s="73"/>
      <c r="G1471" s="72"/>
      <c r="H1471"/>
    </row>
    <row r="1472" spans="2:8" s="365" customFormat="1" x14ac:dyDescent="0.2">
      <c r="B1472" s="367"/>
      <c r="C1472" s="367"/>
      <c r="D1472" s="71"/>
      <c r="E1472" s="366"/>
      <c r="F1472" s="73"/>
      <c r="G1472" s="72"/>
      <c r="H1472"/>
    </row>
    <row r="1473" spans="2:8" s="365" customFormat="1" x14ac:dyDescent="0.2">
      <c r="B1473" s="367"/>
      <c r="C1473" s="367"/>
      <c r="D1473" s="71"/>
      <c r="E1473" s="366"/>
      <c r="F1473" s="73"/>
      <c r="G1473" s="72"/>
      <c r="H1473"/>
    </row>
    <row r="1474" spans="2:8" s="365" customFormat="1" x14ac:dyDescent="0.2">
      <c r="B1474" s="367"/>
      <c r="C1474" s="367"/>
      <c r="D1474" s="71"/>
      <c r="E1474" s="366"/>
      <c r="F1474" s="73"/>
      <c r="G1474" s="72"/>
      <c r="H1474"/>
    </row>
    <row r="1475" spans="2:8" s="365" customFormat="1" x14ac:dyDescent="0.2">
      <c r="B1475" s="367"/>
      <c r="C1475" s="367"/>
      <c r="D1475" s="71"/>
      <c r="E1475" s="366"/>
      <c r="F1475" s="73"/>
      <c r="G1475" s="72"/>
      <c r="H1475"/>
    </row>
    <row r="1476" spans="2:8" s="365" customFormat="1" x14ac:dyDescent="0.2">
      <c r="B1476" s="367"/>
      <c r="C1476" s="367"/>
      <c r="D1476" s="71"/>
      <c r="E1476" s="366"/>
      <c r="F1476" s="73"/>
      <c r="G1476" s="72"/>
      <c r="H1476"/>
    </row>
    <row r="1477" spans="2:8" s="365" customFormat="1" x14ac:dyDescent="0.2">
      <c r="B1477" s="367"/>
      <c r="C1477" s="367"/>
      <c r="D1477" s="71"/>
      <c r="E1477" s="366"/>
      <c r="F1477" s="73"/>
      <c r="G1477" s="72"/>
      <c r="H1477"/>
    </row>
    <row r="1478" spans="2:8" s="365" customFormat="1" x14ac:dyDescent="0.2">
      <c r="B1478" s="367"/>
      <c r="C1478" s="367"/>
      <c r="D1478" s="71"/>
      <c r="E1478" s="366"/>
      <c r="F1478" s="73"/>
      <c r="G1478" s="72"/>
      <c r="H1478"/>
    </row>
    <row r="1479" spans="2:8" s="365" customFormat="1" x14ac:dyDescent="0.2">
      <c r="B1479" s="367"/>
      <c r="C1479" s="367"/>
      <c r="D1479" s="71"/>
      <c r="E1479" s="366"/>
      <c r="F1479" s="73"/>
      <c r="G1479" s="72"/>
      <c r="H1479"/>
    </row>
    <row r="1480" spans="2:8" s="365" customFormat="1" x14ac:dyDescent="0.2">
      <c r="B1480" s="367"/>
      <c r="C1480" s="367"/>
      <c r="D1480" s="71"/>
      <c r="E1480" s="366"/>
      <c r="F1480" s="73"/>
      <c r="G1480" s="72"/>
      <c r="H1480"/>
    </row>
    <row r="1481" spans="2:8" s="365" customFormat="1" x14ac:dyDescent="0.2">
      <c r="B1481" s="367"/>
      <c r="C1481" s="367"/>
      <c r="D1481" s="71"/>
      <c r="E1481" s="366"/>
      <c r="F1481" s="73"/>
      <c r="G1481" s="72"/>
      <c r="H1481"/>
    </row>
    <row r="1482" spans="2:8" s="365" customFormat="1" x14ac:dyDescent="0.2">
      <c r="B1482" s="367"/>
      <c r="C1482" s="367"/>
      <c r="D1482" s="71"/>
      <c r="E1482" s="366"/>
      <c r="F1482" s="73"/>
      <c r="G1482" s="72"/>
      <c r="H1482"/>
    </row>
    <row r="1483" spans="2:8" s="365" customFormat="1" x14ac:dyDescent="0.2">
      <c r="B1483" s="367"/>
      <c r="C1483" s="367"/>
      <c r="D1483" s="71"/>
      <c r="E1483" s="366"/>
      <c r="F1483" s="73"/>
      <c r="G1483" s="72"/>
      <c r="H1483"/>
    </row>
    <row r="1484" spans="2:8" s="365" customFormat="1" x14ac:dyDescent="0.2">
      <c r="B1484" s="367"/>
      <c r="C1484" s="367"/>
      <c r="D1484" s="71"/>
      <c r="E1484" s="366"/>
      <c r="F1484" s="73"/>
      <c r="G1484" s="72"/>
      <c r="H1484"/>
    </row>
    <row r="1485" spans="2:8" s="365" customFormat="1" x14ac:dyDescent="0.2">
      <c r="B1485" s="367"/>
      <c r="C1485" s="367"/>
      <c r="D1485" s="71"/>
      <c r="E1485" s="366"/>
      <c r="F1485" s="73"/>
      <c r="G1485" s="72"/>
      <c r="H1485"/>
    </row>
    <row r="1486" spans="2:8" s="365" customFormat="1" x14ac:dyDescent="0.2">
      <c r="B1486" s="367"/>
      <c r="C1486" s="367"/>
      <c r="D1486" s="71"/>
      <c r="E1486" s="366"/>
      <c r="F1486" s="73"/>
      <c r="G1486" s="72"/>
      <c r="H1486"/>
    </row>
    <row r="1487" spans="2:8" s="365" customFormat="1" x14ac:dyDescent="0.2">
      <c r="B1487" s="367"/>
      <c r="C1487" s="367"/>
      <c r="D1487" s="71"/>
      <c r="E1487" s="366"/>
      <c r="F1487" s="73"/>
      <c r="G1487" s="72"/>
      <c r="H1487"/>
    </row>
    <row r="1488" spans="2:8" s="365" customFormat="1" x14ac:dyDescent="0.2">
      <c r="B1488" s="367"/>
      <c r="C1488" s="367"/>
      <c r="D1488" s="71"/>
      <c r="E1488" s="366"/>
      <c r="F1488" s="73"/>
      <c r="G1488" s="72"/>
      <c r="H1488"/>
    </row>
    <row r="1489" spans="2:8" s="365" customFormat="1" x14ac:dyDescent="0.2">
      <c r="B1489" s="367"/>
      <c r="C1489" s="367"/>
      <c r="D1489" s="71"/>
      <c r="E1489" s="366"/>
      <c r="F1489" s="73"/>
      <c r="G1489" s="72"/>
      <c r="H1489"/>
    </row>
    <row r="1490" spans="2:8" s="365" customFormat="1" x14ac:dyDescent="0.2">
      <c r="B1490" s="367"/>
      <c r="C1490" s="367"/>
      <c r="D1490" s="71"/>
      <c r="E1490" s="366"/>
      <c r="F1490" s="73"/>
      <c r="G1490" s="72"/>
      <c r="H1490"/>
    </row>
    <row r="1491" spans="2:8" s="365" customFormat="1" x14ac:dyDescent="0.2">
      <c r="B1491" s="367"/>
      <c r="C1491" s="367"/>
      <c r="D1491" s="71"/>
      <c r="E1491" s="366"/>
      <c r="F1491" s="73"/>
      <c r="G1491" s="72"/>
      <c r="H1491"/>
    </row>
    <row r="1492" spans="2:8" s="365" customFormat="1" x14ac:dyDescent="0.2">
      <c r="B1492" s="367"/>
      <c r="C1492" s="367"/>
      <c r="D1492" s="71"/>
      <c r="E1492" s="366"/>
      <c r="F1492" s="73"/>
      <c r="G1492" s="72"/>
      <c r="H1492"/>
    </row>
    <row r="1493" spans="2:8" s="365" customFormat="1" x14ac:dyDescent="0.2">
      <c r="B1493" s="367"/>
      <c r="C1493" s="367"/>
      <c r="D1493" s="71"/>
      <c r="E1493" s="366"/>
      <c r="F1493" s="73"/>
      <c r="G1493" s="72"/>
      <c r="H1493"/>
    </row>
    <row r="1494" spans="2:8" s="365" customFormat="1" x14ac:dyDescent="0.2">
      <c r="B1494" s="367"/>
      <c r="C1494" s="367"/>
      <c r="D1494" s="71"/>
      <c r="E1494" s="366"/>
      <c r="F1494" s="73"/>
      <c r="G1494" s="72"/>
      <c r="H1494"/>
    </row>
    <row r="1495" spans="2:8" s="365" customFormat="1" x14ac:dyDescent="0.2">
      <c r="B1495" s="367"/>
      <c r="C1495" s="367"/>
      <c r="D1495" s="71"/>
      <c r="E1495" s="366"/>
      <c r="F1495" s="73"/>
      <c r="G1495" s="72"/>
      <c r="H1495"/>
    </row>
    <row r="1496" spans="2:8" s="365" customFormat="1" x14ac:dyDescent="0.2">
      <c r="B1496" s="367"/>
      <c r="C1496" s="367"/>
      <c r="D1496" s="71"/>
      <c r="E1496" s="366"/>
      <c r="F1496" s="73"/>
      <c r="G1496" s="72"/>
      <c r="H1496"/>
    </row>
    <row r="1497" spans="2:8" s="365" customFormat="1" x14ac:dyDescent="0.2">
      <c r="B1497" s="367"/>
      <c r="C1497" s="367"/>
      <c r="D1497" s="71"/>
      <c r="E1497" s="366"/>
      <c r="F1497" s="73"/>
      <c r="G1497" s="72"/>
      <c r="H1497"/>
    </row>
    <row r="1498" spans="2:8" s="365" customFormat="1" x14ac:dyDescent="0.2">
      <c r="B1498" s="367"/>
      <c r="C1498" s="367"/>
      <c r="D1498" s="71"/>
      <c r="E1498" s="366"/>
      <c r="F1498" s="73"/>
      <c r="G1498" s="72"/>
      <c r="H1498"/>
    </row>
    <row r="1499" spans="2:8" s="365" customFormat="1" x14ac:dyDescent="0.2">
      <c r="B1499" s="367"/>
      <c r="C1499" s="367"/>
      <c r="D1499" s="71"/>
      <c r="E1499" s="366"/>
      <c r="F1499" s="73"/>
      <c r="G1499" s="72"/>
      <c r="H1499"/>
    </row>
    <row r="1500" spans="2:8" s="365" customFormat="1" x14ac:dyDescent="0.2">
      <c r="B1500" s="367"/>
      <c r="C1500" s="367"/>
      <c r="D1500" s="71"/>
      <c r="E1500" s="366"/>
      <c r="F1500" s="73"/>
      <c r="G1500" s="72"/>
      <c r="H1500"/>
    </row>
    <row r="1501" spans="2:8" s="365" customFormat="1" x14ac:dyDescent="0.2">
      <c r="B1501" s="367"/>
      <c r="C1501" s="367"/>
      <c r="D1501" s="71"/>
      <c r="E1501" s="366"/>
      <c r="F1501" s="73"/>
      <c r="G1501" s="72"/>
      <c r="H1501"/>
    </row>
    <row r="1502" spans="2:8" s="365" customFormat="1" x14ac:dyDescent="0.2">
      <c r="B1502" s="367"/>
      <c r="C1502" s="367"/>
      <c r="D1502" s="71"/>
      <c r="E1502" s="366"/>
      <c r="F1502" s="73"/>
      <c r="G1502" s="72"/>
      <c r="H1502"/>
    </row>
    <row r="1503" spans="2:8" s="365" customFormat="1" x14ac:dyDescent="0.2">
      <c r="B1503" s="367"/>
      <c r="C1503" s="367"/>
      <c r="D1503" s="71"/>
      <c r="E1503" s="366"/>
      <c r="F1503" s="73"/>
      <c r="G1503" s="72"/>
      <c r="H1503"/>
    </row>
    <row r="1504" spans="2:8" s="365" customFormat="1" x14ac:dyDescent="0.2">
      <c r="B1504" s="367"/>
      <c r="C1504" s="367"/>
      <c r="D1504" s="71"/>
      <c r="E1504" s="366"/>
      <c r="F1504" s="73"/>
      <c r="G1504" s="72"/>
      <c r="H1504"/>
    </row>
    <row r="1505" spans="2:8" s="365" customFormat="1" x14ac:dyDescent="0.2">
      <c r="B1505" s="367"/>
      <c r="C1505" s="367"/>
      <c r="D1505" s="71"/>
      <c r="E1505" s="366"/>
      <c r="F1505" s="73"/>
      <c r="G1505" s="72"/>
      <c r="H1505"/>
    </row>
    <row r="1506" spans="2:8" s="365" customFormat="1" x14ac:dyDescent="0.2">
      <c r="B1506" s="367"/>
      <c r="C1506" s="367"/>
      <c r="D1506" s="71"/>
      <c r="E1506" s="366"/>
      <c r="F1506" s="73"/>
      <c r="G1506" s="72"/>
      <c r="H1506"/>
    </row>
    <row r="1507" spans="2:8" s="365" customFormat="1" x14ac:dyDescent="0.2">
      <c r="B1507" s="367"/>
      <c r="C1507" s="367"/>
      <c r="D1507" s="71"/>
      <c r="E1507" s="366"/>
      <c r="F1507" s="73"/>
      <c r="G1507" s="72"/>
      <c r="H1507"/>
    </row>
    <row r="1508" spans="2:8" s="365" customFormat="1" x14ac:dyDescent="0.2">
      <c r="B1508" s="367"/>
      <c r="C1508" s="367"/>
      <c r="D1508" s="71"/>
      <c r="E1508" s="366"/>
      <c r="F1508" s="73"/>
      <c r="G1508" s="72"/>
      <c r="H1508"/>
    </row>
    <row r="1509" spans="2:8" s="365" customFormat="1" x14ac:dyDescent="0.2">
      <c r="B1509" s="367"/>
      <c r="C1509" s="367"/>
      <c r="D1509" s="71"/>
      <c r="E1509" s="366"/>
      <c r="F1509" s="73"/>
      <c r="G1509" s="72"/>
      <c r="H1509"/>
    </row>
    <row r="1510" spans="2:8" s="365" customFormat="1" x14ac:dyDescent="0.2">
      <c r="B1510" s="367"/>
      <c r="C1510" s="367"/>
      <c r="D1510" s="71"/>
      <c r="E1510" s="366"/>
      <c r="F1510" s="73"/>
      <c r="G1510" s="72"/>
      <c r="H1510"/>
    </row>
    <row r="1511" spans="2:8" s="365" customFormat="1" x14ac:dyDescent="0.2">
      <c r="B1511" s="367"/>
      <c r="C1511" s="367"/>
      <c r="D1511" s="71"/>
      <c r="E1511" s="366"/>
      <c r="F1511" s="73"/>
      <c r="G1511" s="72"/>
      <c r="H1511"/>
    </row>
    <row r="1512" spans="2:8" s="365" customFormat="1" x14ac:dyDescent="0.2">
      <c r="B1512" s="367"/>
      <c r="C1512" s="367"/>
      <c r="D1512" s="71"/>
      <c r="E1512" s="366"/>
      <c r="F1512" s="73"/>
      <c r="G1512" s="72"/>
      <c r="H1512"/>
    </row>
    <row r="1513" spans="2:8" s="365" customFormat="1" x14ac:dyDescent="0.2">
      <c r="B1513" s="367"/>
      <c r="C1513" s="367"/>
      <c r="D1513" s="71"/>
      <c r="E1513" s="366"/>
      <c r="F1513" s="73"/>
      <c r="G1513" s="72"/>
      <c r="H1513"/>
    </row>
    <row r="1514" spans="2:8" s="365" customFormat="1" x14ac:dyDescent="0.2">
      <c r="B1514" s="367"/>
      <c r="C1514" s="367"/>
      <c r="D1514" s="71"/>
      <c r="E1514" s="366"/>
      <c r="F1514" s="73"/>
      <c r="G1514" s="72"/>
      <c r="H1514"/>
    </row>
    <row r="1515" spans="2:8" s="365" customFormat="1" x14ac:dyDescent="0.2">
      <c r="B1515" s="367"/>
      <c r="C1515" s="367"/>
      <c r="D1515" s="71"/>
      <c r="E1515" s="366"/>
      <c r="F1515" s="73"/>
      <c r="G1515" s="72"/>
      <c r="H1515"/>
    </row>
    <row r="1516" spans="2:8" s="365" customFormat="1" x14ac:dyDescent="0.2">
      <c r="B1516" s="367"/>
      <c r="C1516" s="367"/>
      <c r="D1516" s="71"/>
      <c r="E1516" s="366"/>
      <c r="F1516" s="73"/>
      <c r="G1516" s="72"/>
      <c r="H1516"/>
    </row>
    <row r="1517" spans="2:8" s="365" customFormat="1" x14ac:dyDescent="0.2">
      <c r="B1517" s="367"/>
      <c r="C1517" s="367"/>
      <c r="D1517" s="71"/>
      <c r="E1517" s="366"/>
      <c r="F1517" s="73"/>
      <c r="G1517" s="72"/>
      <c r="H1517"/>
    </row>
    <row r="1518" spans="2:8" s="365" customFormat="1" x14ac:dyDescent="0.2">
      <c r="B1518" s="367"/>
      <c r="C1518" s="367"/>
      <c r="D1518" s="71"/>
      <c r="E1518" s="366"/>
      <c r="F1518" s="73"/>
      <c r="G1518" s="72"/>
      <c r="H1518"/>
    </row>
    <row r="1519" spans="2:8" s="365" customFormat="1" x14ac:dyDescent="0.2">
      <c r="B1519" s="367"/>
      <c r="C1519" s="367"/>
      <c r="D1519" s="71"/>
      <c r="E1519" s="366"/>
      <c r="F1519" s="73"/>
      <c r="G1519" s="72"/>
      <c r="H1519"/>
    </row>
    <row r="1520" spans="2:8" s="365" customFormat="1" x14ac:dyDescent="0.2">
      <c r="B1520" s="367"/>
      <c r="C1520" s="367"/>
      <c r="D1520" s="71"/>
      <c r="E1520" s="366"/>
      <c r="F1520" s="73"/>
      <c r="G1520" s="72"/>
      <c r="H1520"/>
    </row>
    <row r="1521" spans="2:8" s="365" customFormat="1" x14ac:dyDescent="0.2">
      <c r="B1521" s="367"/>
      <c r="C1521" s="367"/>
      <c r="D1521" s="71"/>
      <c r="E1521" s="366"/>
      <c r="F1521" s="73"/>
      <c r="G1521" s="72"/>
      <c r="H1521"/>
    </row>
    <row r="1522" spans="2:8" s="365" customFormat="1" x14ac:dyDescent="0.2">
      <c r="B1522" s="367"/>
      <c r="C1522" s="367"/>
      <c r="D1522" s="71"/>
      <c r="E1522" s="366"/>
      <c r="F1522" s="73"/>
      <c r="G1522" s="72"/>
      <c r="H1522"/>
    </row>
    <row r="1523" spans="2:8" s="365" customFormat="1" x14ac:dyDescent="0.2">
      <c r="B1523" s="367"/>
      <c r="C1523" s="367"/>
      <c r="D1523" s="71"/>
      <c r="E1523" s="366"/>
      <c r="F1523" s="73"/>
      <c r="G1523" s="72"/>
      <c r="H1523"/>
    </row>
    <row r="1524" spans="2:8" s="365" customFormat="1" x14ac:dyDescent="0.2">
      <c r="B1524" s="367"/>
      <c r="C1524" s="367"/>
      <c r="D1524" s="71"/>
      <c r="E1524" s="366"/>
      <c r="F1524" s="73"/>
      <c r="G1524" s="72"/>
      <c r="H1524"/>
    </row>
    <row r="1525" spans="2:8" s="365" customFormat="1" x14ac:dyDescent="0.2">
      <c r="B1525" s="367"/>
      <c r="C1525" s="367"/>
      <c r="D1525" s="71"/>
      <c r="E1525" s="366"/>
      <c r="F1525" s="73"/>
      <c r="G1525" s="72"/>
      <c r="H1525"/>
    </row>
    <row r="1526" spans="2:8" s="365" customFormat="1" x14ac:dyDescent="0.2">
      <c r="B1526" s="367"/>
      <c r="C1526" s="367"/>
      <c r="D1526" s="71"/>
      <c r="E1526" s="366"/>
      <c r="F1526" s="73"/>
      <c r="G1526" s="72"/>
      <c r="H1526"/>
    </row>
    <row r="1527" spans="2:8" s="365" customFormat="1" x14ac:dyDescent="0.2">
      <c r="B1527" s="367"/>
      <c r="C1527" s="367"/>
      <c r="D1527" s="71"/>
      <c r="E1527" s="366"/>
      <c r="F1527" s="73"/>
      <c r="G1527" s="72"/>
      <c r="H1527"/>
    </row>
    <row r="1528" spans="2:8" s="365" customFormat="1" x14ac:dyDescent="0.2">
      <c r="B1528" s="367"/>
      <c r="C1528" s="367"/>
      <c r="D1528" s="71"/>
      <c r="E1528" s="366"/>
      <c r="F1528" s="73"/>
      <c r="G1528" s="72"/>
      <c r="H1528"/>
    </row>
    <row r="1529" spans="2:8" s="365" customFormat="1" x14ac:dyDescent="0.2">
      <c r="B1529" s="367"/>
      <c r="C1529" s="367"/>
      <c r="D1529" s="71"/>
      <c r="E1529" s="366"/>
      <c r="F1529" s="73"/>
      <c r="G1529" s="72"/>
      <c r="H1529"/>
    </row>
    <row r="1530" spans="2:8" s="365" customFormat="1" x14ac:dyDescent="0.2">
      <c r="B1530" s="367"/>
      <c r="C1530" s="367"/>
      <c r="D1530" s="71"/>
      <c r="E1530" s="366"/>
      <c r="F1530" s="73"/>
      <c r="G1530" s="72"/>
      <c r="H1530"/>
    </row>
    <row r="1531" spans="2:8" s="365" customFormat="1" x14ac:dyDescent="0.2">
      <c r="B1531" s="367"/>
      <c r="C1531" s="367"/>
      <c r="D1531" s="71"/>
      <c r="E1531" s="366"/>
      <c r="F1531" s="73"/>
      <c r="G1531" s="72"/>
      <c r="H1531"/>
    </row>
    <row r="1532" spans="2:8" s="365" customFormat="1" x14ac:dyDescent="0.2">
      <c r="B1532" s="367"/>
      <c r="C1532" s="367"/>
      <c r="D1532" s="71"/>
      <c r="E1532" s="366"/>
      <c r="F1532" s="73"/>
      <c r="G1532" s="72"/>
      <c r="H1532"/>
    </row>
    <row r="1533" spans="2:8" s="365" customFormat="1" x14ac:dyDescent="0.2">
      <c r="B1533" s="367"/>
      <c r="C1533" s="367"/>
      <c r="D1533" s="71"/>
      <c r="E1533" s="366"/>
      <c r="F1533" s="73"/>
      <c r="G1533" s="72"/>
      <c r="H1533"/>
    </row>
    <row r="1534" spans="2:8" s="365" customFormat="1" x14ac:dyDescent="0.2">
      <c r="B1534" s="367"/>
      <c r="C1534" s="367"/>
      <c r="D1534" s="71"/>
      <c r="E1534" s="366"/>
      <c r="F1534" s="73"/>
      <c r="G1534" s="72"/>
      <c r="H1534"/>
    </row>
    <row r="1535" spans="2:8" s="365" customFormat="1" x14ac:dyDescent="0.2">
      <c r="B1535" s="367"/>
      <c r="C1535" s="367"/>
      <c r="D1535" s="71"/>
      <c r="E1535" s="366"/>
      <c r="F1535" s="73"/>
      <c r="G1535" s="72"/>
      <c r="H1535"/>
    </row>
    <row r="1536" spans="2:8" s="365" customFormat="1" x14ac:dyDescent="0.2">
      <c r="B1536" s="367"/>
      <c r="C1536" s="367"/>
      <c r="D1536" s="71"/>
      <c r="E1536" s="366"/>
      <c r="F1536" s="73"/>
      <c r="G1536" s="72"/>
      <c r="H1536"/>
    </row>
    <row r="1537" spans="2:8" s="365" customFormat="1" x14ac:dyDescent="0.2">
      <c r="B1537" s="367"/>
      <c r="C1537" s="367"/>
      <c r="D1537" s="71"/>
      <c r="E1537" s="366"/>
      <c r="F1537" s="73"/>
      <c r="G1537" s="72"/>
      <c r="H1537"/>
    </row>
    <row r="1538" spans="2:8" s="365" customFormat="1" x14ac:dyDescent="0.2">
      <c r="B1538" s="367"/>
      <c r="C1538" s="367"/>
      <c r="D1538" s="71"/>
      <c r="E1538" s="366"/>
      <c r="F1538" s="73"/>
      <c r="G1538" s="72"/>
      <c r="H1538"/>
    </row>
    <row r="1539" spans="2:8" s="365" customFormat="1" x14ac:dyDescent="0.2">
      <c r="B1539" s="367"/>
      <c r="C1539" s="367"/>
      <c r="D1539" s="71"/>
      <c r="E1539" s="366"/>
      <c r="F1539" s="73"/>
      <c r="G1539" s="72"/>
      <c r="H1539"/>
    </row>
    <row r="1540" spans="2:8" s="365" customFormat="1" x14ac:dyDescent="0.2">
      <c r="B1540" s="367"/>
      <c r="C1540" s="367"/>
      <c r="D1540" s="71"/>
      <c r="E1540" s="366"/>
      <c r="F1540" s="73"/>
      <c r="G1540" s="72"/>
      <c r="H1540"/>
    </row>
    <row r="1541" spans="2:8" s="365" customFormat="1" x14ac:dyDescent="0.2">
      <c r="B1541" s="367"/>
      <c r="C1541" s="367"/>
      <c r="D1541" s="71"/>
      <c r="E1541" s="366"/>
      <c r="F1541" s="73"/>
      <c r="G1541" s="72"/>
      <c r="H1541"/>
    </row>
    <row r="1542" spans="2:8" s="365" customFormat="1" x14ac:dyDescent="0.2">
      <c r="B1542" s="367"/>
      <c r="C1542" s="367"/>
      <c r="D1542" s="71"/>
      <c r="E1542" s="366"/>
      <c r="F1542" s="73"/>
      <c r="G1542" s="72"/>
      <c r="H1542"/>
    </row>
    <row r="1543" spans="2:8" s="365" customFormat="1" x14ac:dyDescent="0.2">
      <c r="B1543" s="367"/>
      <c r="C1543" s="367"/>
      <c r="D1543" s="71"/>
      <c r="E1543" s="366"/>
      <c r="F1543" s="73"/>
      <c r="G1543" s="72"/>
      <c r="H1543"/>
    </row>
    <row r="1544" spans="2:8" s="365" customFormat="1" x14ac:dyDescent="0.2">
      <c r="B1544" s="367"/>
      <c r="C1544" s="367"/>
      <c r="D1544" s="71"/>
      <c r="E1544" s="366"/>
      <c r="F1544" s="73"/>
      <c r="G1544" s="72"/>
      <c r="H1544"/>
    </row>
    <row r="1545" spans="2:8" s="365" customFormat="1" x14ac:dyDescent="0.2">
      <c r="B1545" s="367"/>
      <c r="C1545" s="367"/>
      <c r="D1545" s="71"/>
      <c r="E1545" s="366"/>
      <c r="F1545" s="73"/>
      <c r="G1545" s="72"/>
      <c r="H1545"/>
    </row>
    <row r="1546" spans="2:8" s="365" customFormat="1" x14ac:dyDescent="0.2">
      <c r="B1546" s="367"/>
      <c r="C1546" s="367"/>
      <c r="D1546" s="71"/>
      <c r="E1546" s="366"/>
      <c r="F1546" s="73"/>
      <c r="G1546" s="72"/>
      <c r="H1546"/>
    </row>
    <row r="1547" spans="2:8" s="365" customFormat="1" x14ac:dyDescent="0.2">
      <c r="B1547" s="367"/>
      <c r="C1547" s="367"/>
      <c r="D1547" s="71"/>
      <c r="E1547" s="366"/>
      <c r="F1547" s="73"/>
      <c r="G1547" s="72"/>
      <c r="H1547"/>
    </row>
    <row r="1548" spans="2:8" s="365" customFormat="1" x14ac:dyDescent="0.2">
      <c r="B1548" s="367"/>
      <c r="C1548" s="367"/>
      <c r="D1548" s="71"/>
      <c r="E1548" s="366"/>
      <c r="F1548" s="73"/>
      <c r="G1548" s="72"/>
      <c r="H1548"/>
    </row>
    <row r="1549" spans="2:8" s="365" customFormat="1" x14ac:dyDescent="0.2">
      <c r="B1549" s="367"/>
      <c r="C1549" s="367"/>
      <c r="D1549" s="71"/>
      <c r="E1549" s="366"/>
      <c r="F1549" s="73"/>
      <c r="G1549" s="72"/>
      <c r="H1549"/>
    </row>
    <row r="1550" spans="2:8" s="365" customFormat="1" x14ac:dyDescent="0.2">
      <c r="B1550" s="367"/>
      <c r="C1550" s="367"/>
      <c r="D1550" s="71"/>
      <c r="E1550" s="366"/>
      <c r="F1550" s="73"/>
      <c r="G1550" s="72"/>
      <c r="H1550"/>
    </row>
    <row r="1551" spans="2:8" s="365" customFormat="1" x14ac:dyDescent="0.2">
      <c r="B1551" s="367"/>
      <c r="C1551" s="367"/>
      <c r="D1551" s="71"/>
      <c r="E1551" s="366"/>
      <c r="F1551" s="73"/>
      <c r="G1551" s="72"/>
      <c r="H1551"/>
    </row>
    <row r="1552" spans="2:8" s="365" customFormat="1" x14ac:dyDescent="0.2">
      <c r="B1552" s="367"/>
      <c r="C1552" s="367"/>
      <c r="D1552" s="71"/>
      <c r="E1552" s="366"/>
      <c r="F1552" s="73"/>
      <c r="G1552" s="72"/>
      <c r="H1552"/>
    </row>
    <row r="1553" spans="2:8" s="365" customFormat="1" x14ac:dyDescent="0.2">
      <c r="B1553" s="367"/>
      <c r="C1553" s="367"/>
      <c r="D1553" s="71"/>
      <c r="E1553" s="366"/>
      <c r="F1553" s="73"/>
      <c r="G1553" s="72"/>
      <c r="H1553"/>
    </row>
    <row r="1554" spans="2:8" s="365" customFormat="1" x14ac:dyDescent="0.2">
      <c r="B1554" s="367"/>
      <c r="C1554" s="367"/>
      <c r="D1554" s="71"/>
      <c r="E1554" s="366"/>
      <c r="F1554" s="73"/>
      <c r="G1554" s="72"/>
      <c r="H1554"/>
    </row>
    <row r="1555" spans="2:8" s="365" customFormat="1" x14ac:dyDescent="0.2">
      <c r="B1555" s="367"/>
      <c r="C1555" s="367"/>
      <c r="D1555" s="71"/>
      <c r="E1555" s="366"/>
      <c r="F1555" s="73"/>
      <c r="G1555" s="72"/>
      <c r="H1555"/>
    </row>
    <row r="1556" spans="2:8" s="365" customFormat="1" x14ac:dyDescent="0.2">
      <c r="B1556" s="367"/>
      <c r="C1556" s="367"/>
      <c r="D1556" s="71"/>
      <c r="E1556" s="366"/>
      <c r="F1556" s="73"/>
      <c r="G1556" s="72"/>
      <c r="H1556"/>
    </row>
    <row r="1557" spans="2:8" s="365" customFormat="1" x14ac:dyDescent="0.2">
      <c r="B1557" s="367"/>
      <c r="C1557" s="367"/>
      <c r="D1557" s="71"/>
      <c r="E1557" s="366"/>
      <c r="F1557" s="73"/>
      <c r="G1557" s="72"/>
      <c r="H1557"/>
    </row>
    <row r="1558" spans="2:8" s="365" customFormat="1" x14ac:dyDescent="0.2">
      <c r="B1558" s="367"/>
      <c r="C1558" s="367"/>
      <c r="D1558" s="71"/>
      <c r="E1558" s="366"/>
      <c r="F1558" s="73"/>
      <c r="G1558" s="72"/>
      <c r="H1558"/>
    </row>
    <row r="1559" spans="2:8" s="365" customFormat="1" x14ac:dyDescent="0.2">
      <c r="B1559" s="367"/>
      <c r="C1559" s="367"/>
      <c r="D1559" s="71"/>
      <c r="E1559" s="366"/>
      <c r="F1559" s="73"/>
      <c r="G1559" s="72"/>
      <c r="H1559"/>
    </row>
    <row r="1560" spans="2:8" s="365" customFormat="1" x14ac:dyDescent="0.2">
      <c r="B1560" s="367"/>
      <c r="C1560" s="367"/>
      <c r="D1560" s="71"/>
      <c r="E1560" s="366"/>
      <c r="F1560" s="73"/>
      <c r="G1560" s="72"/>
      <c r="H1560"/>
    </row>
    <row r="1561" spans="2:8" s="365" customFormat="1" x14ac:dyDescent="0.2">
      <c r="B1561" s="367"/>
      <c r="C1561" s="367"/>
      <c r="D1561" s="71"/>
      <c r="E1561" s="366"/>
      <c r="F1561" s="73"/>
      <c r="G1561" s="72"/>
      <c r="H1561"/>
    </row>
    <row r="1562" spans="2:8" s="365" customFormat="1" x14ac:dyDescent="0.2">
      <c r="B1562" s="367"/>
      <c r="C1562" s="367"/>
      <c r="D1562" s="71"/>
      <c r="E1562" s="366"/>
      <c r="F1562" s="73"/>
      <c r="G1562" s="72"/>
      <c r="H1562"/>
    </row>
    <row r="1563" spans="2:8" s="365" customFormat="1" x14ac:dyDescent="0.2">
      <c r="B1563" s="367"/>
      <c r="C1563" s="367"/>
      <c r="D1563" s="71"/>
      <c r="E1563" s="366"/>
      <c r="F1563" s="73"/>
      <c r="G1563" s="72"/>
      <c r="H1563"/>
    </row>
    <row r="1564" spans="2:8" s="365" customFormat="1" x14ac:dyDescent="0.2">
      <c r="B1564" s="367"/>
      <c r="C1564" s="367"/>
      <c r="D1564" s="71"/>
      <c r="E1564" s="366"/>
      <c r="F1564" s="73"/>
      <c r="G1564" s="72"/>
      <c r="H1564"/>
    </row>
    <row r="1565" spans="2:8" s="365" customFormat="1" x14ac:dyDescent="0.2">
      <c r="B1565" s="367"/>
      <c r="C1565" s="367"/>
      <c r="D1565" s="71"/>
      <c r="E1565" s="366"/>
      <c r="F1565" s="73"/>
      <c r="G1565" s="72"/>
      <c r="H1565"/>
    </row>
    <row r="1566" spans="2:8" s="365" customFormat="1" x14ac:dyDescent="0.2">
      <c r="B1566" s="367"/>
      <c r="C1566" s="367"/>
      <c r="D1566" s="71"/>
      <c r="E1566" s="366"/>
      <c r="F1566" s="73"/>
      <c r="G1566" s="72"/>
      <c r="H1566"/>
    </row>
    <row r="1567" spans="2:8" s="365" customFormat="1" x14ac:dyDescent="0.2">
      <c r="B1567" s="367"/>
      <c r="C1567" s="367"/>
      <c r="D1567" s="71"/>
      <c r="E1567" s="366"/>
      <c r="F1567" s="73"/>
      <c r="G1567" s="72"/>
      <c r="H1567"/>
    </row>
    <row r="1568" spans="2:8" s="365" customFormat="1" x14ac:dyDescent="0.2">
      <c r="B1568" s="367"/>
      <c r="C1568" s="367"/>
      <c r="D1568" s="71"/>
      <c r="E1568" s="366"/>
      <c r="F1568" s="73"/>
      <c r="G1568" s="72"/>
      <c r="H1568"/>
    </row>
    <row r="1569" spans="2:8" s="365" customFormat="1" x14ac:dyDescent="0.2">
      <c r="B1569" s="367"/>
      <c r="C1569" s="367"/>
      <c r="D1569" s="71"/>
      <c r="E1569" s="366"/>
      <c r="F1569" s="73"/>
      <c r="G1569" s="72"/>
      <c r="H1569"/>
    </row>
    <row r="1570" spans="2:8" s="365" customFormat="1" x14ac:dyDescent="0.2">
      <c r="B1570" s="367"/>
      <c r="C1570" s="367"/>
      <c r="D1570" s="71"/>
      <c r="E1570" s="366"/>
      <c r="F1570" s="73"/>
      <c r="G1570" s="72"/>
      <c r="H1570"/>
    </row>
    <row r="1571" spans="2:8" s="365" customFormat="1" x14ac:dyDescent="0.2">
      <c r="B1571" s="367"/>
      <c r="C1571" s="367"/>
      <c r="D1571" s="71"/>
      <c r="E1571" s="366"/>
      <c r="F1571" s="73"/>
      <c r="G1571" s="72"/>
      <c r="H1571"/>
    </row>
    <row r="1572" spans="2:8" s="365" customFormat="1" x14ac:dyDescent="0.2">
      <c r="B1572" s="367"/>
      <c r="C1572" s="367"/>
      <c r="D1572" s="71"/>
      <c r="E1572" s="366"/>
      <c r="F1572" s="73"/>
      <c r="G1572" s="72"/>
      <c r="H1572"/>
    </row>
    <row r="1573" spans="2:8" s="365" customFormat="1" x14ac:dyDescent="0.2">
      <c r="B1573" s="367"/>
      <c r="C1573" s="367"/>
      <c r="D1573" s="71"/>
      <c r="E1573" s="366"/>
      <c r="F1573" s="73"/>
      <c r="G1573" s="72"/>
      <c r="H1573"/>
    </row>
    <row r="1574" spans="2:8" s="365" customFormat="1" x14ac:dyDescent="0.2">
      <c r="B1574" s="367"/>
      <c r="C1574" s="367"/>
      <c r="D1574" s="71"/>
      <c r="E1574" s="366"/>
      <c r="F1574" s="73"/>
      <c r="G1574" s="72"/>
      <c r="H1574"/>
    </row>
    <row r="1575" spans="2:8" s="365" customFormat="1" x14ac:dyDescent="0.2">
      <c r="B1575" s="367"/>
      <c r="C1575" s="367"/>
      <c r="D1575" s="71"/>
      <c r="E1575" s="366"/>
      <c r="F1575" s="73"/>
      <c r="G1575" s="72"/>
      <c r="H1575"/>
    </row>
    <row r="1576" spans="2:8" s="365" customFormat="1" x14ac:dyDescent="0.2">
      <c r="B1576" s="367"/>
      <c r="C1576" s="367"/>
      <c r="D1576" s="71"/>
      <c r="E1576" s="366"/>
      <c r="F1576" s="73"/>
      <c r="G1576" s="72"/>
      <c r="H1576"/>
    </row>
    <row r="1577" spans="2:8" s="365" customFormat="1" x14ac:dyDescent="0.2">
      <c r="B1577" s="367"/>
      <c r="C1577" s="367"/>
      <c r="D1577" s="71"/>
      <c r="E1577" s="366"/>
      <c r="F1577" s="73"/>
      <c r="G1577" s="72"/>
      <c r="H1577"/>
    </row>
    <row r="1578" spans="2:8" s="365" customFormat="1" x14ac:dyDescent="0.2">
      <c r="B1578" s="367"/>
      <c r="C1578" s="367"/>
      <c r="D1578" s="71"/>
      <c r="E1578" s="366"/>
      <c r="F1578" s="73"/>
      <c r="G1578" s="72"/>
      <c r="H1578"/>
    </row>
    <row r="1579" spans="2:8" s="365" customFormat="1" x14ac:dyDescent="0.2">
      <c r="B1579" s="367"/>
      <c r="C1579" s="367"/>
      <c r="D1579" s="71"/>
      <c r="E1579" s="366"/>
      <c r="F1579" s="73"/>
      <c r="G1579" s="72"/>
      <c r="H1579"/>
    </row>
    <row r="1580" spans="2:8" s="365" customFormat="1" x14ac:dyDescent="0.2">
      <c r="B1580" s="367"/>
      <c r="C1580" s="367"/>
      <c r="D1580" s="71"/>
      <c r="E1580" s="366"/>
      <c r="F1580" s="73"/>
      <c r="G1580" s="72"/>
      <c r="H1580"/>
    </row>
    <row r="1581" spans="2:8" s="365" customFormat="1" x14ac:dyDescent="0.2">
      <c r="B1581" s="367"/>
      <c r="C1581" s="367"/>
      <c r="D1581" s="71"/>
      <c r="E1581" s="366"/>
      <c r="F1581" s="73"/>
      <c r="G1581" s="72"/>
      <c r="H1581"/>
    </row>
    <row r="1582" spans="2:8" s="365" customFormat="1" x14ac:dyDescent="0.2">
      <c r="B1582" s="367"/>
      <c r="C1582" s="367"/>
      <c r="D1582" s="71"/>
      <c r="E1582" s="366"/>
      <c r="F1582" s="73"/>
      <c r="G1582" s="72"/>
      <c r="H1582"/>
    </row>
    <row r="1583" spans="2:8" s="365" customFormat="1" x14ac:dyDescent="0.2">
      <c r="B1583" s="367"/>
      <c r="C1583" s="367"/>
      <c r="D1583" s="71"/>
      <c r="E1583" s="366"/>
      <c r="F1583" s="73"/>
      <c r="G1583" s="72"/>
      <c r="H1583"/>
    </row>
    <row r="1584" spans="2:8" s="365" customFormat="1" x14ac:dyDescent="0.2">
      <c r="B1584" s="367"/>
      <c r="C1584" s="367"/>
      <c r="D1584" s="71"/>
      <c r="E1584" s="366"/>
      <c r="F1584" s="73"/>
      <c r="G1584" s="72"/>
      <c r="H1584"/>
    </row>
    <row r="1585" spans="2:8" s="365" customFormat="1" x14ac:dyDescent="0.2">
      <c r="B1585" s="367"/>
      <c r="C1585" s="367"/>
      <c r="D1585" s="71"/>
      <c r="E1585" s="366"/>
      <c r="F1585" s="73"/>
      <c r="G1585" s="72"/>
      <c r="H1585"/>
    </row>
    <row r="1586" spans="2:8" s="365" customFormat="1" x14ac:dyDescent="0.2">
      <c r="B1586" s="367"/>
      <c r="C1586" s="367"/>
      <c r="D1586" s="71"/>
      <c r="E1586" s="366"/>
      <c r="F1586" s="73"/>
      <c r="G1586" s="72"/>
      <c r="H1586"/>
    </row>
    <row r="1587" spans="2:8" s="365" customFormat="1" x14ac:dyDescent="0.2">
      <c r="B1587" s="367"/>
      <c r="C1587" s="367"/>
      <c r="D1587" s="71"/>
      <c r="E1587" s="366"/>
      <c r="F1587" s="73"/>
      <c r="G1587" s="72"/>
      <c r="H1587"/>
    </row>
    <row r="1588" spans="2:8" s="365" customFormat="1" x14ac:dyDescent="0.2">
      <c r="B1588" s="367"/>
      <c r="C1588" s="367"/>
      <c r="D1588" s="71"/>
      <c r="E1588" s="366"/>
      <c r="F1588" s="73"/>
      <c r="G1588" s="72"/>
      <c r="H1588"/>
    </row>
    <row r="1589" spans="2:8" s="365" customFormat="1" x14ac:dyDescent="0.2">
      <c r="B1589" s="367"/>
      <c r="C1589" s="367"/>
      <c r="D1589" s="71"/>
      <c r="E1589" s="366"/>
      <c r="F1589" s="73"/>
      <c r="G1589" s="72"/>
      <c r="H1589"/>
    </row>
    <row r="1590" spans="2:8" s="365" customFormat="1" x14ac:dyDescent="0.2">
      <c r="B1590" s="367"/>
      <c r="C1590" s="367"/>
      <c r="D1590" s="71"/>
      <c r="E1590" s="366"/>
      <c r="F1590" s="73"/>
      <c r="G1590" s="72"/>
      <c r="H1590"/>
    </row>
    <row r="1591" spans="2:8" s="365" customFormat="1" x14ac:dyDescent="0.2">
      <c r="B1591" s="367"/>
      <c r="C1591" s="367"/>
      <c r="D1591" s="71"/>
      <c r="E1591" s="366"/>
      <c r="F1591" s="73"/>
      <c r="G1591" s="72"/>
      <c r="H1591"/>
    </row>
    <row r="1592" spans="2:8" s="365" customFormat="1" x14ac:dyDescent="0.2">
      <c r="B1592" s="367"/>
      <c r="C1592" s="367"/>
      <c r="D1592" s="71"/>
      <c r="E1592" s="366"/>
      <c r="F1592" s="73"/>
      <c r="G1592" s="72"/>
      <c r="H1592"/>
    </row>
    <row r="1593" spans="2:8" s="365" customFormat="1" x14ac:dyDescent="0.2">
      <c r="B1593" s="367"/>
      <c r="C1593" s="367"/>
      <c r="D1593" s="71"/>
      <c r="E1593" s="366"/>
      <c r="F1593" s="73"/>
      <c r="G1593" s="72"/>
      <c r="H1593"/>
    </row>
    <row r="1594" spans="2:8" s="365" customFormat="1" x14ac:dyDescent="0.2">
      <c r="B1594" s="367"/>
      <c r="C1594" s="367"/>
      <c r="D1594" s="71"/>
      <c r="E1594" s="366"/>
      <c r="F1594" s="73"/>
      <c r="G1594" s="72"/>
      <c r="H1594"/>
    </row>
    <row r="1595" spans="2:8" s="365" customFormat="1" x14ac:dyDescent="0.2">
      <c r="B1595" s="367"/>
      <c r="C1595" s="367"/>
      <c r="D1595" s="71"/>
      <c r="E1595" s="366"/>
      <c r="F1595" s="73"/>
      <c r="G1595" s="72"/>
      <c r="H1595"/>
    </row>
    <row r="1596" spans="2:8" s="365" customFormat="1" x14ac:dyDescent="0.2">
      <c r="B1596" s="367"/>
      <c r="C1596" s="367"/>
      <c r="D1596" s="71"/>
      <c r="E1596" s="366"/>
      <c r="F1596" s="73"/>
      <c r="G1596" s="72"/>
      <c r="H1596"/>
    </row>
    <row r="1597" spans="2:8" s="365" customFormat="1" x14ac:dyDescent="0.2">
      <c r="B1597" s="367"/>
      <c r="C1597" s="367"/>
      <c r="D1597" s="71"/>
      <c r="E1597" s="366"/>
      <c r="F1597" s="73"/>
      <c r="G1597" s="72"/>
      <c r="H1597"/>
    </row>
    <row r="1598" spans="2:8" s="365" customFormat="1" x14ac:dyDescent="0.2">
      <c r="B1598" s="367"/>
      <c r="C1598" s="367"/>
      <c r="D1598" s="71"/>
      <c r="E1598" s="366"/>
      <c r="F1598" s="73"/>
      <c r="G1598" s="72"/>
      <c r="H1598"/>
    </row>
    <row r="1599" spans="2:8" s="365" customFormat="1" x14ac:dyDescent="0.2">
      <c r="B1599" s="367"/>
      <c r="C1599" s="367"/>
      <c r="D1599" s="71"/>
      <c r="E1599" s="366"/>
      <c r="F1599" s="73"/>
      <c r="G1599" s="72"/>
      <c r="H1599"/>
    </row>
    <row r="1600" spans="2:8" s="365" customFormat="1" x14ac:dyDescent="0.2">
      <c r="B1600" s="367"/>
      <c r="C1600" s="367"/>
      <c r="D1600" s="71"/>
      <c r="E1600" s="366"/>
      <c r="F1600" s="73"/>
      <c r="G1600" s="72"/>
      <c r="H1600"/>
    </row>
    <row r="1601" spans="2:8" s="365" customFormat="1" x14ac:dyDescent="0.2">
      <c r="B1601" s="367"/>
      <c r="C1601" s="367"/>
      <c r="D1601" s="71"/>
      <c r="E1601" s="366"/>
      <c r="F1601" s="73"/>
      <c r="G1601" s="72"/>
      <c r="H1601"/>
    </row>
    <row r="1602" spans="2:8" s="365" customFormat="1" x14ac:dyDescent="0.2">
      <c r="B1602" s="367"/>
      <c r="C1602" s="367"/>
      <c r="D1602" s="71"/>
      <c r="E1602" s="366"/>
      <c r="F1602" s="73"/>
      <c r="G1602" s="72"/>
      <c r="H1602"/>
    </row>
    <row r="1603" spans="2:8" s="365" customFormat="1" x14ac:dyDescent="0.2">
      <c r="B1603" s="367"/>
      <c r="C1603" s="367"/>
      <c r="D1603" s="71"/>
      <c r="E1603" s="366"/>
      <c r="F1603" s="73"/>
      <c r="G1603" s="72"/>
      <c r="H1603"/>
    </row>
    <row r="1604" spans="2:8" s="365" customFormat="1" x14ac:dyDescent="0.2">
      <c r="B1604" s="367"/>
      <c r="C1604" s="367"/>
      <c r="D1604" s="71"/>
      <c r="E1604" s="366"/>
      <c r="F1604" s="73"/>
      <c r="G1604" s="72"/>
      <c r="H1604"/>
    </row>
    <row r="1605" spans="2:8" s="365" customFormat="1" x14ac:dyDescent="0.2">
      <c r="B1605" s="367"/>
      <c r="C1605" s="367"/>
      <c r="D1605" s="71"/>
      <c r="E1605" s="366"/>
      <c r="F1605" s="73"/>
      <c r="G1605" s="72"/>
      <c r="H1605"/>
    </row>
    <row r="1606" spans="2:8" s="365" customFormat="1" x14ac:dyDescent="0.2">
      <c r="B1606" s="367"/>
      <c r="C1606" s="367"/>
      <c r="D1606" s="71"/>
      <c r="E1606" s="366"/>
      <c r="F1606" s="73"/>
      <c r="G1606" s="72"/>
      <c r="H1606"/>
    </row>
    <row r="1607" spans="2:8" s="365" customFormat="1" x14ac:dyDescent="0.2">
      <c r="B1607" s="367"/>
      <c r="C1607" s="367"/>
      <c r="D1607" s="71"/>
      <c r="E1607" s="366"/>
      <c r="F1607" s="73"/>
      <c r="G1607" s="72"/>
      <c r="H1607"/>
    </row>
    <row r="1608" spans="2:8" s="365" customFormat="1" x14ac:dyDescent="0.2">
      <c r="B1608" s="367"/>
      <c r="C1608" s="367"/>
      <c r="D1608" s="71"/>
      <c r="E1608" s="366"/>
      <c r="F1608" s="73"/>
      <c r="G1608" s="72"/>
      <c r="H1608"/>
    </row>
    <row r="1609" spans="2:8" s="365" customFormat="1" x14ac:dyDescent="0.2">
      <c r="B1609" s="367"/>
      <c r="C1609" s="367"/>
      <c r="D1609" s="71"/>
      <c r="E1609" s="366"/>
      <c r="F1609" s="73"/>
      <c r="G1609" s="72"/>
      <c r="H1609"/>
    </row>
    <row r="1610" spans="2:8" s="365" customFormat="1" x14ac:dyDescent="0.2">
      <c r="B1610" s="367"/>
      <c r="C1610" s="367"/>
      <c r="D1610" s="71"/>
      <c r="E1610" s="366"/>
      <c r="F1610" s="73"/>
      <c r="G1610" s="72"/>
      <c r="H1610"/>
    </row>
    <row r="1611" spans="2:8" s="365" customFormat="1" x14ac:dyDescent="0.2">
      <c r="B1611" s="367"/>
      <c r="C1611" s="367"/>
      <c r="D1611" s="71"/>
      <c r="E1611" s="366"/>
      <c r="F1611" s="73"/>
      <c r="G1611" s="72"/>
      <c r="H1611"/>
    </row>
    <row r="1612" spans="2:8" s="365" customFormat="1" x14ac:dyDescent="0.2">
      <c r="B1612" s="367"/>
      <c r="C1612" s="367"/>
      <c r="D1612" s="71"/>
      <c r="E1612" s="366"/>
      <c r="F1612" s="73"/>
      <c r="G1612" s="72"/>
      <c r="H1612"/>
    </row>
    <row r="1613" spans="2:8" s="365" customFormat="1" x14ac:dyDescent="0.2">
      <c r="B1613" s="367"/>
      <c r="C1613" s="367"/>
      <c r="D1613" s="71"/>
      <c r="E1613" s="366"/>
      <c r="F1613" s="73"/>
      <c r="G1613" s="72"/>
      <c r="H1613"/>
    </row>
    <row r="1614" spans="2:8" s="365" customFormat="1" x14ac:dyDescent="0.2">
      <c r="B1614" s="367"/>
      <c r="C1614" s="367"/>
      <c r="D1614" s="71"/>
      <c r="E1614" s="366"/>
      <c r="F1614" s="73"/>
      <c r="G1614" s="72"/>
      <c r="H1614"/>
    </row>
    <row r="1615" spans="2:8" s="365" customFormat="1" x14ac:dyDescent="0.2">
      <c r="B1615" s="367"/>
      <c r="C1615" s="367"/>
      <c r="D1615" s="71"/>
      <c r="E1615" s="366"/>
      <c r="F1615" s="73"/>
      <c r="G1615" s="72"/>
      <c r="H1615"/>
    </row>
    <row r="1616" spans="2:8" s="365" customFormat="1" x14ac:dyDescent="0.2">
      <c r="B1616" s="367"/>
      <c r="C1616" s="367"/>
      <c r="D1616" s="71"/>
      <c r="E1616" s="366"/>
      <c r="F1616" s="73"/>
      <c r="G1616" s="72"/>
      <c r="H1616"/>
    </row>
    <row r="1617" spans="2:8" s="365" customFormat="1" x14ac:dyDescent="0.2">
      <c r="B1617" s="367"/>
      <c r="C1617" s="367"/>
      <c r="D1617" s="71"/>
      <c r="E1617" s="366"/>
      <c r="F1617" s="73"/>
      <c r="G1617" s="72"/>
      <c r="H1617"/>
    </row>
    <row r="1618" spans="2:8" s="365" customFormat="1" x14ac:dyDescent="0.2">
      <c r="B1618" s="367"/>
      <c r="C1618" s="367"/>
      <c r="D1618" s="71"/>
      <c r="E1618" s="366"/>
      <c r="F1618" s="73"/>
      <c r="G1618" s="72"/>
      <c r="H1618"/>
    </row>
    <row r="1619" spans="2:8" s="365" customFormat="1" x14ac:dyDescent="0.2">
      <c r="B1619" s="367"/>
      <c r="C1619" s="367"/>
      <c r="D1619" s="71"/>
      <c r="E1619" s="366"/>
      <c r="F1619" s="73"/>
      <c r="G1619" s="72"/>
      <c r="H1619"/>
    </row>
    <row r="1620" spans="2:8" s="365" customFormat="1" x14ac:dyDescent="0.2">
      <c r="B1620" s="367"/>
      <c r="C1620" s="367"/>
      <c r="D1620" s="71"/>
      <c r="E1620" s="366"/>
      <c r="F1620" s="73"/>
      <c r="G1620" s="72"/>
      <c r="H1620"/>
    </row>
    <row r="1621" spans="2:8" s="365" customFormat="1" x14ac:dyDescent="0.2">
      <c r="B1621" s="367"/>
      <c r="C1621" s="367"/>
      <c r="D1621" s="71"/>
      <c r="E1621" s="366"/>
      <c r="F1621" s="73"/>
      <c r="G1621" s="72"/>
      <c r="H1621"/>
    </row>
    <row r="1622" spans="2:8" s="365" customFormat="1" x14ac:dyDescent="0.2">
      <c r="B1622" s="367"/>
      <c r="C1622" s="367"/>
      <c r="D1622" s="71"/>
      <c r="E1622" s="366"/>
      <c r="F1622" s="73"/>
      <c r="G1622" s="72"/>
      <c r="H1622"/>
    </row>
    <row r="1623" spans="2:8" s="365" customFormat="1" x14ac:dyDescent="0.2">
      <c r="B1623" s="367"/>
      <c r="C1623" s="367"/>
      <c r="D1623" s="71"/>
      <c r="E1623" s="366"/>
      <c r="F1623" s="73"/>
      <c r="G1623" s="72"/>
      <c r="H1623"/>
    </row>
    <row r="1624" spans="2:8" s="365" customFormat="1" x14ac:dyDescent="0.2">
      <c r="B1624" s="367"/>
      <c r="C1624" s="367"/>
      <c r="D1624" s="71"/>
      <c r="E1624" s="366"/>
      <c r="F1624" s="73"/>
      <c r="G1624" s="72"/>
      <c r="H1624"/>
    </row>
    <row r="1625" spans="2:8" s="365" customFormat="1" x14ac:dyDescent="0.2">
      <c r="B1625" s="367"/>
      <c r="C1625" s="367"/>
      <c r="D1625" s="71"/>
      <c r="E1625" s="366"/>
      <c r="F1625" s="73"/>
      <c r="G1625" s="72"/>
      <c r="H1625"/>
    </row>
    <row r="1626" spans="2:8" s="365" customFormat="1" x14ac:dyDescent="0.2">
      <c r="B1626" s="367"/>
      <c r="C1626" s="367"/>
      <c r="D1626" s="71"/>
      <c r="E1626" s="366"/>
      <c r="F1626" s="73"/>
      <c r="G1626" s="72"/>
      <c r="H1626"/>
    </row>
    <row r="1627" spans="2:8" s="365" customFormat="1" x14ac:dyDescent="0.2">
      <c r="B1627" s="367"/>
      <c r="C1627" s="367"/>
      <c r="D1627" s="71"/>
      <c r="E1627" s="366"/>
      <c r="F1627" s="73"/>
      <c r="G1627" s="72"/>
      <c r="H1627"/>
    </row>
    <row r="1628" spans="2:8" s="365" customFormat="1" x14ac:dyDescent="0.2">
      <c r="B1628" s="367"/>
      <c r="C1628" s="367"/>
      <c r="D1628" s="71"/>
      <c r="E1628" s="366"/>
      <c r="F1628" s="73"/>
      <c r="G1628" s="72"/>
      <c r="H1628"/>
    </row>
    <row r="1629" spans="2:8" s="365" customFormat="1" x14ac:dyDescent="0.2">
      <c r="B1629" s="367"/>
      <c r="C1629" s="367"/>
      <c r="D1629" s="71"/>
      <c r="E1629" s="366"/>
      <c r="F1629" s="73"/>
      <c r="G1629" s="72"/>
      <c r="H1629"/>
    </row>
    <row r="1630" spans="2:8" s="365" customFormat="1" x14ac:dyDescent="0.2">
      <c r="B1630" s="367"/>
      <c r="C1630" s="367"/>
      <c r="D1630" s="71"/>
      <c r="E1630" s="366"/>
      <c r="F1630" s="73"/>
      <c r="G1630" s="72"/>
      <c r="H1630"/>
    </row>
    <row r="1631" spans="2:8" s="365" customFormat="1" x14ac:dyDescent="0.2">
      <c r="B1631" s="367"/>
      <c r="C1631" s="367"/>
      <c r="D1631" s="71"/>
      <c r="E1631" s="366"/>
      <c r="F1631" s="73"/>
      <c r="G1631" s="72"/>
      <c r="H1631"/>
    </row>
    <row r="1632" spans="2:8" s="365" customFormat="1" x14ac:dyDescent="0.2">
      <c r="B1632" s="367"/>
      <c r="C1632" s="367"/>
      <c r="D1632" s="71"/>
      <c r="E1632" s="366"/>
      <c r="F1632" s="73"/>
      <c r="G1632" s="72"/>
      <c r="H1632"/>
    </row>
    <row r="1633" spans="2:8" s="365" customFormat="1" x14ac:dyDescent="0.2">
      <c r="B1633" s="367"/>
      <c r="C1633" s="367"/>
      <c r="D1633" s="71"/>
      <c r="E1633" s="366"/>
      <c r="F1633" s="73"/>
      <c r="G1633" s="72"/>
      <c r="H1633"/>
    </row>
    <row r="1634" spans="2:8" s="365" customFormat="1" x14ac:dyDescent="0.2">
      <c r="B1634" s="367"/>
      <c r="C1634" s="367"/>
      <c r="D1634" s="71"/>
      <c r="E1634" s="366"/>
      <c r="F1634" s="73"/>
      <c r="G1634" s="72"/>
      <c r="H1634"/>
    </row>
    <row r="1635" spans="2:8" s="365" customFormat="1" x14ac:dyDescent="0.2">
      <c r="B1635" s="367"/>
      <c r="C1635" s="367"/>
      <c r="D1635" s="71"/>
      <c r="E1635" s="366"/>
      <c r="F1635" s="73"/>
      <c r="G1635" s="72"/>
      <c r="H1635"/>
    </row>
    <row r="1636" spans="2:8" s="365" customFormat="1" x14ac:dyDescent="0.2">
      <c r="B1636" s="367"/>
      <c r="C1636" s="367"/>
      <c r="D1636" s="71"/>
      <c r="E1636" s="366"/>
      <c r="F1636" s="73"/>
      <c r="G1636" s="72"/>
      <c r="H1636"/>
    </row>
    <row r="1637" spans="2:8" s="365" customFormat="1" x14ac:dyDescent="0.2">
      <c r="B1637" s="367"/>
      <c r="C1637" s="367"/>
      <c r="D1637" s="71"/>
      <c r="E1637" s="366"/>
      <c r="F1637" s="73"/>
      <c r="G1637" s="72"/>
      <c r="H1637"/>
    </row>
    <row r="1638" spans="2:8" s="365" customFormat="1" x14ac:dyDescent="0.2">
      <c r="B1638" s="367"/>
      <c r="C1638" s="367"/>
      <c r="D1638" s="71"/>
      <c r="E1638" s="366"/>
      <c r="F1638" s="73"/>
      <c r="G1638" s="72"/>
      <c r="H1638"/>
    </row>
    <row r="1639" spans="2:8" s="365" customFormat="1" x14ac:dyDescent="0.2">
      <c r="B1639" s="367"/>
      <c r="C1639" s="367"/>
      <c r="D1639" s="71"/>
      <c r="E1639" s="366"/>
      <c r="F1639" s="73"/>
      <c r="G1639" s="72"/>
      <c r="H1639"/>
    </row>
    <row r="1640" spans="2:8" s="365" customFormat="1" x14ac:dyDescent="0.2">
      <c r="B1640" s="367"/>
      <c r="C1640" s="367"/>
      <c r="D1640" s="71"/>
      <c r="E1640" s="366"/>
      <c r="F1640" s="73"/>
      <c r="G1640" s="72"/>
      <c r="H1640"/>
    </row>
    <row r="1641" spans="2:8" s="365" customFormat="1" x14ac:dyDescent="0.2">
      <c r="B1641" s="367"/>
      <c r="C1641" s="367"/>
      <c r="D1641" s="71"/>
      <c r="E1641" s="366"/>
      <c r="F1641" s="73"/>
      <c r="G1641" s="72"/>
      <c r="H1641"/>
    </row>
    <row r="1642" spans="2:8" s="365" customFormat="1" x14ac:dyDescent="0.2">
      <c r="B1642" s="367"/>
      <c r="C1642" s="367"/>
      <c r="D1642" s="71"/>
      <c r="E1642" s="366"/>
      <c r="F1642" s="73"/>
      <c r="G1642" s="72"/>
      <c r="H1642"/>
    </row>
    <row r="1643" spans="2:8" s="365" customFormat="1" x14ac:dyDescent="0.2">
      <c r="B1643" s="367"/>
      <c r="C1643" s="367"/>
      <c r="D1643" s="71"/>
      <c r="E1643" s="366"/>
      <c r="F1643" s="73"/>
      <c r="G1643" s="72"/>
      <c r="H1643"/>
    </row>
    <row r="1644" spans="2:8" s="365" customFormat="1" x14ac:dyDescent="0.2">
      <c r="B1644" s="367"/>
      <c r="C1644" s="367"/>
      <c r="D1644" s="71"/>
      <c r="E1644" s="366"/>
      <c r="F1644" s="73"/>
      <c r="G1644" s="72"/>
      <c r="H1644"/>
    </row>
    <row r="1645" spans="2:8" s="365" customFormat="1" x14ac:dyDescent="0.2">
      <c r="B1645" s="367"/>
      <c r="C1645" s="367"/>
      <c r="D1645" s="71"/>
      <c r="E1645" s="366"/>
      <c r="F1645" s="73"/>
      <c r="G1645" s="72"/>
      <c r="H1645"/>
    </row>
    <row r="1646" spans="2:8" s="365" customFormat="1" x14ac:dyDescent="0.2">
      <c r="B1646" s="367"/>
      <c r="C1646" s="367"/>
      <c r="D1646" s="71"/>
      <c r="E1646" s="366"/>
      <c r="F1646" s="73"/>
      <c r="G1646" s="72"/>
      <c r="H1646"/>
    </row>
    <row r="1647" spans="2:8" s="365" customFormat="1" x14ac:dyDescent="0.2">
      <c r="B1647" s="367"/>
      <c r="C1647" s="367"/>
      <c r="D1647" s="71"/>
      <c r="E1647" s="366"/>
      <c r="F1647" s="73"/>
      <c r="G1647" s="72"/>
      <c r="H1647"/>
    </row>
    <row r="1648" spans="2:8" s="365" customFormat="1" x14ac:dyDescent="0.2">
      <c r="B1648" s="367"/>
      <c r="C1648" s="367"/>
      <c r="D1648" s="71"/>
      <c r="E1648" s="366"/>
      <c r="F1648" s="73"/>
      <c r="G1648" s="72"/>
      <c r="H1648"/>
    </row>
    <row r="1649" spans="2:8" s="365" customFormat="1" x14ac:dyDescent="0.2">
      <c r="B1649" s="367"/>
      <c r="C1649" s="367"/>
      <c r="D1649" s="71"/>
      <c r="E1649" s="366"/>
      <c r="F1649" s="73"/>
      <c r="G1649" s="72"/>
      <c r="H1649"/>
    </row>
    <row r="1650" spans="2:8" s="365" customFormat="1" x14ac:dyDescent="0.2">
      <c r="B1650" s="367"/>
      <c r="C1650" s="367"/>
      <c r="D1650" s="71"/>
      <c r="E1650" s="366"/>
      <c r="F1650" s="73"/>
      <c r="G1650" s="72"/>
      <c r="H1650"/>
    </row>
    <row r="1651" spans="2:8" s="365" customFormat="1" x14ac:dyDescent="0.2">
      <c r="B1651" s="367"/>
      <c r="C1651" s="367"/>
      <c r="D1651" s="71"/>
      <c r="E1651" s="366"/>
      <c r="F1651" s="73"/>
      <c r="G1651" s="72"/>
      <c r="H1651"/>
    </row>
    <row r="1652" spans="2:8" s="365" customFormat="1" x14ac:dyDescent="0.2">
      <c r="B1652" s="367"/>
      <c r="C1652" s="367"/>
      <c r="D1652" s="71"/>
      <c r="E1652" s="366"/>
      <c r="F1652" s="73"/>
      <c r="G1652" s="72"/>
      <c r="H1652"/>
    </row>
    <row r="1653" spans="2:8" s="365" customFormat="1" x14ac:dyDescent="0.2">
      <c r="B1653" s="367"/>
      <c r="C1653" s="367"/>
      <c r="D1653" s="71"/>
      <c r="E1653" s="366"/>
      <c r="F1653" s="73"/>
      <c r="G1653" s="72"/>
      <c r="H1653"/>
    </row>
    <row r="1654" spans="2:8" s="365" customFormat="1" x14ac:dyDescent="0.2">
      <c r="B1654" s="367"/>
      <c r="C1654" s="367"/>
      <c r="D1654" s="71"/>
      <c r="E1654" s="366"/>
      <c r="F1654" s="73"/>
      <c r="G1654" s="72"/>
      <c r="H1654"/>
    </row>
    <row r="1655" spans="2:8" s="365" customFormat="1" x14ac:dyDescent="0.2">
      <c r="B1655" s="367"/>
      <c r="C1655" s="367"/>
      <c r="D1655" s="71"/>
      <c r="E1655" s="366"/>
      <c r="F1655" s="73"/>
      <c r="G1655" s="72"/>
      <c r="H1655"/>
    </row>
    <row r="1656" spans="2:8" s="365" customFormat="1" x14ac:dyDescent="0.2">
      <c r="B1656" s="367"/>
      <c r="C1656" s="367"/>
      <c r="D1656" s="71"/>
      <c r="E1656" s="366"/>
      <c r="F1656" s="73"/>
      <c r="G1656" s="72"/>
      <c r="H1656"/>
    </row>
    <row r="1657" spans="2:8" s="365" customFormat="1" x14ac:dyDescent="0.2">
      <c r="B1657" s="367"/>
      <c r="C1657" s="367"/>
      <c r="D1657" s="71"/>
      <c r="E1657" s="366"/>
      <c r="F1657" s="73"/>
      <c r="G1657" s="72"/>
      <c r="H1657"/>
    </row>
    <row r="1658" spans="2:8" s="365" customFormat="1" x14ac:dyDescent="0.2">
      <c r="B1658" s="367"/>
      <c r="C1658" s="367"/>
      <c r="D1658" s="71"/>
      <c r="E1658" s="366"/>
      <c r="F1658" s="73"/>
      <c r="G1658" s="72"/>
      <c r="H1658"/>
    </row>
    <row r="1659" spans="2:8" s="365" customFormat="1" x14ac:dyDescent="0.2">
      <c r="B1659" s="367"/>
      <c r="C1659" s="367"/>
      <c r="D1659" s="71"/>
      <c r="E1659" s="366"/>
      <c r="F1659" s="73"/>
      <c r="G1659" s="72"/>
      <c r="H1659"/>
    </row>
    <row r="1660" spans="2:8" s="365" customFormat="1" x14ac:dyDescent="0.2">
      <c r="B1660" s="367"/>
      <c r="C1660" s="367"/>
      <c r="D1660" s="71"/>
      <c r="E1660" s="366"/>
      <c r="F1660" s="73"/>
      <c r="G1660" s="72"/>
      <c r="H1660"/>
    </row>
    <row r="1661" spans="2:8" s="365" customFormat="1" x14ac:dyDescent="0.2">
      <c r="B1661" s="367"/>
      <c r="C1661" s="367"/>
      <c r="D1661" s="71"/>
      <c r="E1661" s="366"/>
      <c r="F1661" s="73"/>
      <c r="G1661" s="72"/>
      <c r="H1661"/>
    </row>
    <row r="1662" spans="2:8" s="365" customFormat="1" x14ac:dyDescent="0.2">
      <c r="B1662" s="367"/>
      <c r="C1662" s="367"/>
      <c r="D1662" s="71"/>
      <c r="E1662" s="366"/>
      <c r="F1662" s="73"/>
      <c r="G1662" s="72"/>
      <c r="H1662"/>
    </row>
    <row r="1663" spans="2:8" s="365" customFormat="1" x14ac:dyDescent="0.2">
      <c r="B1663" s="367"/>
      <c r="C1663" s="367"/>
      <c r="D1663" s="71"/>
      <c r="E1663" s="366"/>
      <c r="F1663" s="73"/>
      <c r="G1663" s="72"/>
      <c r="H1663"/>
    </row>
    <row r="1664" spans="2:8" s="365" customFormat="1" x14ac:dyDescent="0.2">
      <c r="B1664" s="367"/>
      <c r="C1664" s="367"/>
      <c r="D1664" s="71"/>
      <c r="E1664" s="366"/>
      <c r="F1664" s="73"/>
      <c r="G1664" s="72"/>
      <c r="H1664"/>
    </row>
    <row r="1665" spans="2:8" s="365" customFormat="1" x14ac:dyDescent="0.2">
      <c r="B1665" s="367"/>
      <c r="C1665" s="367"/>
      <c r="D1665" s="71"/>
      <c r="E1665" s="366"/>
      <c r="F1665" s="73"/>
      <c r="G1665" s="72"/>
      <c r="H1665"/>
    </row>
    <row r="1666" spans="2:8" s="365" customFormat="1" x14ac:dyDescent="0.2">
      <c r="B1666" s="367"/>
      <c r="C1666" s="367"/>
      <c r="D1666" s="71"/>
      <c r="E1666" s="366"/>
      <c r="F1666" s="73"/>
      <c r="G1666" s="72"/>
      <c r="H1666"/>
    </row>
    <row r="1667" spans="2:8" s="365" customFormat="1" x14ac:dyDescent="0.2">
      <c r="B1667" s="367"/>
      <c r="C1667" s="367"/>
      <c r="D1667" s="71"/>
      <c r="E1667" s="366"/>
      <c r="F1667" s="73"/>
      <c r="G1667" s="72"/>
      <c r="H1667"/>
    </row>
    <row r="1668" spans="2:8" s="365" customFormat="1" x14ac:dyDescent="0.2">
      <c r="B1668" s="367"/>
      <c r="C1668" s="367"/>
      <c r="D1668" s="71"/>
      <c r="E1668" s="366"/>
      <c r="F1668" s="73"/>
      <c r="G1668" s="72"/>
      <c r="H1668"/>
    </row>
    <row r="1669" spans="2:8" s="365" customFormat="1" x14ac:dyDescent="0.2">
      <c r="B1669" s="367"/>
      <c r="C1669" s="367"/>
      <c r="D1669" s="71"/>
      <c r="E1669" s="366"/>
      <c r="F1669" s="73"/>
      <c r="G1669" s="72"/>
      <c r="H1669"/>
    </row>
    <row r="1670" spans="2:8" s="365" customFormat="1" x14ac:dyDescent="0.2">
      <c r="B1670" s="367"/>
      <c r="C1670" s="367"/>
      <c r="D1670" s="71"/>
      <c r="E1670" s="366"/>
      <c r="F1670" s="73"/>
      <c r="G1670" s="72"/>
      <c r="H1670"/>
    </row>
    <row r="1671" spans="2:8" s="365" customFormat="1" x14ac:dyDescent="0.2">
      <c r="B1671" s="367"/>
      <c r="C1671" s="367"/>
      <c r="D1671" s="71"/>
      <c r="E1671" s="366"/>
      <c r="F1671" s="73"/>
      <c r="G1671" s="72"/>
      <c r="H1671"/>
    </row>
    <row r="1672" spans="2:8" s="365" customFormat="1" x14ac:dyDescent="0.2">
      <c r="B1672" s="367"/>
      <c r="C1672" s="367"/>
      <c r="D1672" s="71"/>
      <c r="E1672" s="366"/>
      <c r="F1672" s="73"/>
      <c r="G1672" s="72"/>
      <c r="H1672"/>
    </row>
    <row r="1673" spans="2:8" s="365" customFormat="1" x14ac:dyDescent="0.2">
      <c r="B1673" s="367"/>
      <c r="C1673" s="367"/>
      <c r="D1673" s="71"/>
      <c r="E1673" s="366"/>
      <c r="F1673" s="73"/>
      <c r="G1673" s="72"/>
      <c r="H1673"/>
    </row>
    <row r="1674" spans="2:8" s="365" customFormat="1" x14ac:dyDescent="0.2">
      <c r="B1674" s="367"/>
      <c r="C1674" s="367"/>
      <c r="D1674" s="71"/>
      <c r="E1674" s="366"/>
      <c r="F1674" s="73"/>
      <c r="G1674" s="72"/>
      <c r="H1674"/>
    </row>
    <row r="1675" spans="2:8" s="365" customFormat="1" x14ac:dyDescent="0.2">
      <c r="B1675" s="367"/>
      <c r="C1675" s="367"/>
      <c r="D1675" s="71"/>
      <c r="E1675" s="366"/>
      <c r="F1675" s="73"/>
      <c r="G1675" s="72"/>
      <c r="H1675"/>
    </row>
    <row r="1676" spans="2:8" s="365" customFormat="1" x14ac:dyDescent="0.2">
      <c r="B1676" s="367"/>
      <c r="C1676" s="367"/>
      <c r="D1676" s="71"/>
      <c r="E1676" s="366"/>
      <c r="F1676" s="73"/>
      <c r="G1676" s="72"/>
      <c r="H1676"/>
    </row>
    <row r="1677" spans="2:8" s="365" customFormat="1" x14ac:dyDescent="0.2">
      <c r="B1677" s="367"/>
      <c r="C1677" s="367"/>
      <c r="D1677" s="71"/>
      <c r="E1677" s="366"/>
      <c r="F1677" s="73"/>
      <c r="G1677" s="72"/>
      <c r="H1677"/>
    </row>
    <row r="1678" spans="2:8" s="365" customFormat="1" x14ac:dyDescent="0.2">
      <c r="B1678" s="367"/>
      <c r="C1678" s="367"/>
      <c r="D1678" s="71"/>
      <c r="E1678" s="366"/>
      <c r="F1678" s="73"/>
      <c r="G1678" s="72"/>
      <c r="H1678"/>
    </row>
    <row r="1679" spans="2:8" s="365" customFormat="1" x14ac:dyDescent="0.2">
      <c r="B1679" s="367"/>
      <c r="C1679" s="367"/>
      <c r="D1679" s="71"/>
      <c r="E1679" s="366"/>
      <c r="F1679" s="73"/>
      <c r="G1679" s="72"/>
      <c r="H1679"/>
    </row>
    <row r="1680" spans="2:8" s="365" customFormat="1" x14ac:dyDescent="0.2">
      <c r="B1680" s="367"/>
      <c r="C1680" s="367"/>
      <c r="D1680" s="71"/>
      <c r="E1680" s="366"/>
      <c r="F1680" s="73"/>
      <c r="G1680" s="72"/>
      <c r="H1680"/>
    </row>
    <row r="1681" spans="2:8" s="365" customFormat="1" x14ac:dyDescent="0.2">
      <c r="B1681" s="367"/>
      <c r="C1681" s="367"/>
      <c r="D1681" s="71"/>
      <c r="E1681" s="366"/>
      <c r="F1681" s="73"/>
      <c r="G1681" s="72"/>
      <c r="H1681"/>
    </row>
    <row r="1682" spans="2:8" s="365" customFormat="1" x14ac:dyDescent="0.2">
      <c r="B1682" s="367"/>
      <c r="C1682" s="367"/>
      <c r="D1682" s="71"/>
      <c r="E1682" s="366"/>
      <c r="F1682" s="73"/>
      <c r="G1682" s="72"/>
      <c r="H1682"/>
    </row>
    <row r="1683" spans="2:8" s="365" customFormat="1" x14ac:dyDescent="0.2">
      <c r="B1683" s="367"/>
      <c r="C1683" s="367"/>
      <c r="D1683" s="71"/>
      <c r="E1683" s="366"/>
      <c r="F1683" s="73"/>
      <c r="G1683" s="72"/>
      <c r="H1683"/>
    </row>
    <row r="1684" spans="2:8" s="365" customFormat="1" x14ac:dyDescent="0.2">
      <c r="B1684" s="367"/>
      <c r="C1684" s="367"/>
      <c r="D1684" s="71"/>
      <c r="E1684" s="366"/>
      <c r="F1684" s="73"/>
      <c r="G1684" s="72"/>
      <c r="H1684"/>
    </row>
    <row r="1685" spans="2:8" s="365" customFormat="1" x14ac:dyDescent="0.2">
      <c r="B1685" s="367"/>
      <c r="C1685" s="367"/>
      <c r="D1685" s="71"/>
      <c r="E1685" s="366"/>
      <c r="F1685" s="73"/>
      <c r="G1685" s="72"/>
      <c r="H1685"/>
    </row>
    <row r="1686" spans="2:8" s="365" customFormat="1" x14ac:dyDescent="0.2">
      <c r="B1686" s="367"/>
      <c r="C1686" s="367"/>
      <c r="D1686" s="71"/>
      <c r="E1686" s="366"/>
      <c r="F1686" s="73"/>
      <c r="G1686" s="72"/>
      <c r="H1686"/>
    </row>
    <row r="1687" spans="2:8" s="365" customFormat="1" x14ac:dyDescent="0.2">
      <c r="B1687" s="367"/>
      <c r="C1687" s="367"/>
      <c r="D1687" s="71"/>
      <c r="E1687" s="366"/>
      <c r="F1687" s="73"/>
      <c r="G1687" s="72"/>
      <c r="H1687"/>
    </row>
    <row r="1688" spans="2:8" s="365" customFormat="1" x14ac:dyDescent="0.2">
      <c r="B1688" s="367"/>
      <c r="C1688" s="367"/>
      <c r="D1688" s="71"/>
      <c r="E1688" s="366"/>
      <c r="F1688" s="73"/>
      <c r="G1688" s="72"/>
      <c r="H1688"/>
    </row>
    <row r="1689" spans="2:8" s="365" customFormat="1" x14ac:dyDescent="0.2">
      <c r="B1689" s="367"/>
      <c r="C1689" s="367"/>
      <c r="D1689" s="71"/>
      <c r="E1689" s="366"/>
      <c r="F1689" s="73"/>
      <c r="G1689" s="72"/>
      <c r="H1689"/>
    </row>
    <row r="1690" spans="2:8" s="365" customFormat="1" x14ac:dyDescent="0.2">
      <c r="B1690" s="367"/>
      <c r="C1690" s="367"/>
      <c r="D1690" s="71"/>
      <c r="E1690" s="366"/>
      <c r="F1690" s="73"/>
      <c r="G1690" s="72"/>
      <c r="H1690"/>
    </row>
    <row r="1691" spans="2:8" s="365" customFormat="1" x14ac:dyDescent="0.2">
      <c r="B1691" s="367"/>
      <c r="C1691" s="367"/>
      <c r="D1691" s="71"/>
      <c r="E1691" s="366"/>
      <c r="F1691" s="73"/>
      <c r="G1691" s="72"/>
      <c r="H1691"/>
    </row>
    <row r="1692" spans="2:8" s="365" customFormat="1" x14ac:dyDescent="0.2">
      <c r="B1692" s="367"/>
      <c r="C1692" s="367"/>
      <c r="D1692" s="71"/>
      <c r="E1692" s="366"/>
      <c r="F1692" s="73"/>
      <c r="G1692" s="72"/>
      <c r="H1692"/>
    </row>
    <row r="1693" spans="2:8" s="365" customFormat="1" x14ac:dyDescent="0.2">
      <c r="B1693" s="367"/>
      <c r="C1693" s="367"/>
      <c r="D1693" s="71"/>
      <c r="E1693" s="366"/>
      <c r="F1693" s="73"/>
      <c r="G1693" s="72"/>
      <c r="H1693"/>
    </row>
    <row r="1694" spans="2:8" s="365" customFormat="1" x14ac:dyDescent="0.2">
      <c r="B1694" s="367"/>
      <c r="C1694" s="367"/>
      <c r="D1694" s="71"/>
      <c r="E1694" s="366"/>
      <c r="F1694" s="73"/>
      <c r="G1694" s="72"/>
      <c r="H1694"/>
    </row>
    <row r="1695" spans="2:8" s="365" customFormat="1" x14ac:dyDescent="0.2">
      <c r="B1695" s="367"/>
      <c r="C1695" s="367"/>
      <c r="D1695" s="71"/>
      <c r="E1695" s="366"/>
      <c r="F1695" s="73"/>
      <c r="G1695" s="72"/>
      <c r="H1695"/>
    </row>
    <row r="1696" spans="2:8" s="365" customFormat="1" x14ac:dyDescent="0.2">
      <c r="B1696" s="367"/>
      <c r="C1696" s="367"/>
      <c r="D1696" s="71"/>
      <c r="E1696" s="366"/>
      <c r="F1696" s="73"/>
      <c r="G1696" s="72"/>
      <c r="H1696"/>
    </row>
    <row r="1697" spans="2:8" s="365" customFormat="1" x14ac:dyDescent="0.2">
      <c r="B1697" s="367"/>
      <c r="C1697" s="367"/>
      <c r="D1697" s="71"/>
      <c r="E1697" s="366"/>
      <c r="F1697" s="73"/>
      <c r="G1697" s="72"/>
      <c r="H1697"/>
    </row>
    <row r="1698" spans="2:8" s="365" customFormat="1" x14ac:dyDescent="0.2">
      <c r="B1698" s="367"/>
      <c r="C1698" s="367"/>
      <c r="D1698" s="71"/>
      <c r="E1698" s="366"/>
      <c r="F1698" s="73"/>
      <c r="G1698" s="72"/>
      <c r="H1698"/>
    </row>
    <row r="1699" spans="2:8" s="365" customFormat="1" x14ac:dyDescent="0.2">
      <c r="B1699" s="367"/>
      <c r="C1699" s="367"/>
      <c r="D1699" s="71"/>
      <c r="E1699" s="366"/>
      <c r="F1699" s="73"/>
      <c r="G1699" s="72"/>
      <c r="H1699"/>
    </row>
    <row r="1700" spans="2:8" s="365" customFormat="1" x14ac:dyDescent="0.2">
      <c r="B1700" s="367"/>
      <c r="C1700" s="367"/>
      <c r="D1700" s="71"/>
      <c r="E1700" s="366"/>
      <c r="F1700" s="73"/>
      <c r="G1700" s="72"/>
      <c r="H1700"/>
    </row>
    <row r="1701" spans="2:8" s="365" customFormat="1" x14ac:dyDescent="0.2">
      <c r="B1701" s="367"/>
      <c r="C1701" s="367"/>
      <c r="D1701" s="71"/>
      <c r="E1701" s="366"/>
      <c r="F1701" s="73"/>
      <c r="G1701" s="72"/>
      <c r="H1701"/>
    </row>
    <row r="1702" spans="2:8" s="365" customFormat="1" x14ac:dyDescent="0.2">
      <c r="B1702" s="367"/>
      <c r="C1702" s="367"/>
      <c r="D1702" s="71"/>
      <c r="E1702" s="366"/>
      <c r="F1702" s="73"/>
      <c r="G1702" s="72"/>
      <c r="H1702"/>
    </row>
    <row r="1703" spans="2:8" s="365" customFormat="1" x14ac:dyDescent="0.2">
      <c r="B1703" s="367"/>
      <c r="C1703" s="367"/>
      <c r="D1703" s="71"/>
      <c r="E1703" s="366"/>
      <c r="F1703" s="73"/>
      <c r="G1703" s="72"/>
      <c r="H1703"/>
    </row>
    <row r="1704" spans="2:8" s="365" customFormat="1" x14ac:dyDescent="0.2">
      <c r="B1704" s="367"/>
      <c r="C1704" s="367"/>
      <c r="D1704" s="71"/>
      <c r="E1704" s="366"/>
      <c r="F1704" s="73"/>
      <c r="G1704" s="72"/>
      <c r="H1704"/>
    </row>
    <row r="1705" spans="2:8" s="365" customFormat="1" x14ac:dyDescent="0.2">
      <c r="B1705" s="367"/>
      <c r="C1705" s="367"/>
      <c r="D1705" s="71"/>
      <c r="E1705" s="366"/>
      <c r="F1705" s="73"/>
      <c r="G1705" s="72"/>
      <c r="H1705"/>
    </row>
    <row r="1706" spans="2:8" s="365" customFormat="1" x14ac:dyDescent="0.2">
      <c r="B1706" s="367"/>
      <c r="C1706" s="367"/>
      <c r="D1706" s="71"/>
      <c r="E1706" s="366"/>
      <c r="F1706" s="73"/>
      <c r="G1706" s="72"/>
      <c r="H1706"/>
    </row>
    <row r="1707" spans="2:8" s="365" customFormat="1" x14ac:dyDescent="0.2">
      <c r="B1707" s="367"/>
      <c r="C1707" s="367"/>
      <c r="D1707" s="71"/>
      <c r="E1707" s="366"/>
      <c r="F1707" s="73"/>
      <c r="G1707" s="72"/>
      <c r="H1707"/>
    </row>
    <row r="1708" spans="2:8" s="365" customFormat="1" x14ac:dyDescent="0.2">
      <c r="B1708" s="367"/>
      <c r="C1708" s="367"/>
      <c r="D1708" s="71"/>
      <c r="E1708" s="366"/>
      <c r="F1708" s="73"/>
      <c r="G1708" s="72"/>
      <c r="H1708"/>
    </row>
    <row r="1709" spans="2:8" s="365" customFormat="1" x14ac:dyDescent="0.2">
      <c r="B1709" s="367"/>
      <c r="C1709" s="367"/>
      <c r="D1709" s="71"/>
      <c r="E1709" s="366"/>
      <c r="F1709" s="73"/>
      <c r="G1709" s="72"/>
      <c r="H1709"/>
    </row>
    <row r="1710" spans="2:8" s="365" customFormat="1" x14ac:dyDescent="0.2">
      <c r="B1710" s="367"/>
      <c r="C1710" s="367"/>
      <c r="D1710" s="71"/>
      <c r="E1710" s="366"/>
      <c r="F1710" s="73"/>
      <c r="G1710" s="72"/>
      <c r="H1710"/>
    </row>
    <row r="1711" spans="2:8" s="365" customFormat="1" x14ac:dyDescent="0.2">
      <c r="B1711" s="367"/>
      <c r="C1711" s="367"/>
      <c r="D1711" s="71"/>
      <c r="E1711" s="366"/>
      <c r="F1711" s="73"/>
      <c r="G1711" s="72"/>
      <c r="H1711"/>
    </row>
    <row r="1712" spans="2:8" s="365" customFormat="1" x14ac:dyDescent="0.2">
      <c r="B1712" s="367"/>
      <c r="C1712" s="367"/>
      <c r="D1712" s="71"/>
      <c r="E1712" s="366"/>
      <c r="F1712" s="73"/>
      <c r="G1712" s="72"/>
      <c r="H1712"/>
    </row>
    <row r="1713" spans="2:8" s="365" customFormat="1" x14ac:dyDescent="0.2">
      <c r="B1713" s="367"/>
      <c r="C1713" s="367"/>
      <c r="D1713" s="71"/>
      <c r="E1713" s="366"/>
      <c r="F1713" s="73"/>
      <c r="G1713" s="72"/>
      <c r="H1713"/>
    </row>
    <row r="1714" spans="2:8" s="365" customFormat="1" x14ac:dyDescent="0.2">
      <c r="B1714" s="367"/>
      <c r="C1714" s="367"/>
      <c r="D1714" s="71"/>
      <c r="E1714" s="366"/>
      <c r="F1714" s="73"/>
      <c r="G1714" s="72"/>
      <c r="H1714"/>
    </row>
    <row r="1715" spans="2:8" s="365" customFormat="1" x14ac:dyDescent="0.2">
      <c r="B1715" s="367"/>
      <c r="C1715" s="367"/>
      <c r="D1715" s="71"/>
      <c r="E1715" s="366"/>
      <c r="F1715" s="73"/>
      <c r="G1715" s="72"/>
      <c r="H1715"/>
    </row>
    <row r="1716" spans="2:8" s="365" customFormat="1" x14ac:dyDescent="0.2">
      <c r="B1716" s="367"/>
      <c r="C1716" s="367"/>
      <c r="D1716" s="71"/>
      <c r="E1716" s="366"/>
      <c r="F1716" s="73"/>
      <c r="G1716" s="72"/>
      <c r="H1716"/>
    </row>
    <row r="1717" spans="2:8" s="365" customFormat="1" x14ac:dyDescent="0.2">
      <c r="B1717" s="367"/>
      <c r="C1717" s="367"/>
      <c r="D1717" s="71"/>
      <c r="E1717" s="366"/>
      <c r="F1717" s="73"/>
      <c r="G1717" s="72"/>
      <c r="H1717"/>
    </row>
    <row r="1718" spans="2:8" s="365" customFormat="1" x14ac:dyDescent="0.2">
      <c r="B1718" s="367"/>
      <c r="C1718" s="367"/>
      <c r="D1718" s="71"/>
      <c r="E1718" s="366"/>
      <c r="F1718" s="73"/>
      <c r="G1718" s="72"/>
      <c r="H1718"/>
    </row>
    <row r="1719" spans="2:8" s="365" customFormat="1" x14ac:dyDescent="0.2">
      <c r="B1719" s="367"/>
      <c r="C1719" s="367"/>
      <c r="D1719" s="71"/>
      <c r="E1719" s="366"/>
      <c r="F1719" s="73"/>
      <c r="G1719" s="72"/>
      <c r="H1719"/>
    </row>
    <row r="1720" spans="2:8" s="365" customFormat="1" x14ac:dyDescent="0.2">
      <c r="B1720" s="367"/>
      <c r="C1720" s="367"/>
      <c r="D1720" s="71"/>
      <c r="E1720" s="366"/>
      <c r="F1720" s="73"/>
      <c r="G1720" s="72"/>
      <c r="H1720"/>
    </row>
    <row r="1721" spans="2:8" s="365" customFormat="1" x14ac:dyDescent="0.2">
      <c r="B1721" s="367"/>
      <c r="C1721" s="367"/>
      <c r="D1721" s="71"/>
      <c r="E1721" s="366"/>
      <c r="F1721" s="73"/>
      <c r="G1721" s="72"/>
      <c r="H1721"/>
    </row>
    <row r="1722" spans="2:8" s="365" customFormat="1" x14ac:dyDescent="0.2">
      <c r="B1722" s="367"/>
      <c r="C1722" s="367"/>
      <c r="D1722" s="71"/>
      <c r="E1722" s="366"/>
      <c r="F1722" s="73"/>
      <c r="G1722" s="72"/>
      <c r="H1722"/>
    </row>
    <row r="1723" spans="2:8" s="365" customFormat="1" x14ac:dyDescent="0.2">
      <c r="B1723" s="367"/>
      <c r="C1723" s="367"/>
      <c r="D1723" s="71"/>
      <c r="E1723" s="366"/>
      <c r="F1723" s="73"/>
      <c r="G1723" s="72"/>
      <c r="H1723"/>
    </row>
    <row r="1724" spans="2:8" s="365" customFormat="1" x14ac:dyDescent="0.2">
      <c r="B1724" s="367"/>
      <c r="C1724" s="367"/>
      <c r="D1724" s="71"/>
      <c r="E1724" s="366"/>
      <c r="F1724" s="73"/>
      <c r="G1724" s="72"/>
      <c r="H1724"/>
    </row>
    <row r="1725" spans="2:8" s="365" customFormat="1" x14ac:dyDescent="0.2">
      <c r="B1725" s="367"/>
      <c r="C1725" s="367"/>
      <c r="D1725" s="71"/>
      <c r="E1725" s="366"/>
      <c r="F1725" s="73"/>
      <c r="G1725" s="72"/>
      <c r="H1725"/>
    </row>
    <row r="1726" spans="2:8" s="365" customFormat="1" x14ac:dyDescent="0.2">
      <c r="B1726" s="367"/>
      <c r="C1726" s="367"/>
      <c r="D1726" s="71"/>
      <c r="E1726" s="366"/>
      <c r="F1726" s="73"/>
      <c r="G1726" s="72"/>
      <c r="H1726"/>
    </row>
    <row r="1727" spans="2:8" s="365" customFormat="1" x14ac:dyDescent="0.2">
      <c r="B1727" s="367"/>
      <c r="C1727" s="367"/>
      <c r="D1727" s="71"/>
      <c r="E1727" s="366"/>
      <c r="F1727" s="73"/>
      <c r="G1727" s="72"/>
      <c r="H1727"/>
    </row>
    <row r="1728" spans="2:8" s="365" customFormat="1" x14ac:dyDescent="0.2">
      <c r="B1728" s="367"/>
      <c r="C1728" s="367"/>
      <c r="D1728" s="71"/>
      <c r="E1728" s="366"/>
      <c r="F1728" s="73"/>
      <c r="G1728" s="72"/>
      <c r="H1728"/>
    </row>
    <row r="1729" spans="2:8" s="365" customFormat="1" x14ac:dyDescent="0.2">
      <c r="B1729" s="367"/>
      <c r="C1729" s="367"/>
      <c r="D1729" s="71"/>
      <c r="E1729" s="366"/>
      <c r="F1729" s="73"/>
      <c r="G1729" s="72"/>
      <c r="H1729"/>
    </row>
    <row r="1730" spans="2:8" s="365" customFormat="1" x14ac:dyDescent="0.2">
      <c r="B1730" s="367"/>
      <c r="C1730" s="367"/>
      <c r="D1730" s="71"/>
      <c r="E1730" s="366"/>
      <c r="F1730" s="73"/>
      <c r="G1730" s="72"/>
      <c r="H1730"/>
    </row>
    <row r="1731" spans="2:8" s="365" customFormat="1" x14ac:dyDescent="0.2">
      <c r="B1731" s="367"/>
      <c r="C1731" s="367"/>
      <c r="D1731" s="71"/>
      <c r="E1731" s="366"/>
      <c r="F1731" s="73"/>
      <c r="G1731" s="72"/>
      <c r="H1731"/>
    </row>
    <row r="1732" spans="2:8" s="365" customFormat="1" x14ac:dyDescent="0.2">
      <c r="B1732" s="367"/>
      <c r="C1732" s="367"/>
      <c r="D1732" s="71"/>
      <c r="E1732" s="366"/>
      <c r="F1732" s="73"/>
      <c r="G1732" s="72"/>
      <c r="H1732"/>
    </row>
    <row r="1733" spans="2:8" s="365" customFormat="1" x14ac:dyDescent="0.2">
      <c r="B1733" s="367"/>
      <c r="C1733" s="367"/>
      <c r="D1733" s="71"/>
      <c r="E1733" s="366"/>
      <c r="F1733" s="73"/>
      <c r="G1733" s="72"/>
      <c r="H1733"/>
    </row>
    <row r="1734" spans="2:8" s="365" customFormat="1" x14ac:dyDescent="0.2">
      <c r="B1734" s="367"/>
      <c r="C1734" s="367"/>
      <c r="D1734" s="71"/>
      <c r="E1734" s="366"/>
      <c r="F1734" s="73"/>
      <c r="G1734" s="72"/>
      <c r="H1734"/>
    </row>
  </sheetData>
  <sheetProtection algorithmName="SHA-512" hashValue="wIDoUgkAjpiU29MGGIR0mIjj6ZEcNqYdIqLb8Je/HF6hCox0Iepg3P1bAD3flLluJOiuTTrRzeWj5y3HdUOMWA==" saltValue="mtIxByJ2E0YXdjeZ/aYUN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 manualBreakCount="2">
    <brk id="57" max="16383" man="1"/>
    <brk id="78"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E116C-1027-46ED-85BC-A41EC808E9A6}">
  <sheetPr codeName="List17">
    <pageSetUpPr fitToPage="1"/>
  </sheetPr>
  <dimension ref="A1:H1729"/>
  <sheetViews>
    <sheetView view="pageBreakPreview" zoomScaleNormal="100" zoomScaleSheetLayoutView="100" workbookViewId="0"/>
  </sheetViews>
  <sheetFormatPr defaultColWidth="9.140625" defaultRowHeight="12.75" x14ac:dyDescent="0.2"/>
  <cols>
    <col min="1" max="1" width="7.7109375" style="365" customWidth="1"/>
    <col min="2" max="3" width="50.7109375" style="367" customWidth="1"/>
    <col min="4" max="4" width="4.7109375" style="71" customWidth="1"/>
    <col min="5" max="5" width="10.7109375" style="366" customWidth="1"/>
    <col min="6" max="6" width="10.7109375" style="73" customWidth="1"/>
    <col min="7" max="7" width="12.7109375" style="72" customWidth="1"/>
  </cols>
  <sheetData>
    <row r="1" spans="1:8" x14ac:dyDescent="0.2">
      <c r="A1" s="41" t="s">
        <v>5</v>
      </c>
      <c r="B1" s="42" t="str">
        <f>'0_Osebe'!$B$1</f>
        <v>UNIVERZA V LJUBLJANI</v>
      </c>
      <c r="C1" s="42" t="str">
        <f>'0_Osebe'!$C$1</f>
        <v>UNIVERSITY IN LJUBLJANA</v>
      </c>
      <c r="D1" s="149"/>
      <c r="E1" s="331"/>
      <c r="F1" s="332"/>
      <c r="H1" s="333"/>
    </row>
    <row r="2" spans="1:8" x14ac:dyDescent="0.2">
      <c r="A2" s="41"/>
      <c r="B2" s="45"/>
      <c r="C2" s="45"/>
      <c r="D2" s="149"/>
      <c r="E2" s="331"/>
      <c r="F2" s="332"/>
      <c r="H2" s="41"/>
    </row>
    <row r="3" spans="1:8" x14ac:dyDescent="0.2">
      <c r="A3" s="41" t="s">
        <v>8</v>
      </c>
      <c r="B3" s="42" t="str">
        <f>'0_Osebe'!$B$3</f>
        <v>Fakulteta za strojništvo</v>
      </c>
      <c r="C3" s="42" t="str">
        <f>'0_Osebe'!$C$3</f>
        <v>Faculty of Mechanical Engineering</v>
      </c>
      <c r="D3" s="149"/>
      <c r="E3" s="331"/>
      <c r="F3" s="332"/>
      <c r="H3" s="333"/>
    </row>
    <row r="4" spans="1:8" x14ac:dyDescent="0.2">
      <c r="A4" s="41" t="s">
        <v>7</v>
      </c>
      <c r="B4" s="42" t="str">
        <f>'0_Osebe'!$B$4</f>
        <v>STAVBA FAKULTETE</v>
      </c>
      <c r="C4" s="42" t="str">
        <f>'0_Osebe'!$C$4</f>
        <v>FACULTY BUILDING</v>
      </c>
      <c r="D4" s="149"/>
      <c r="E4" s="331"/>
      <c r="F4" s="332"/>
      <c r="H4" s="333"/>
    </row>
    <row r="5" spans="1:8" x14ac:dyDescent="0.2">
      <c r="A5" s="149"/>
      <c r="B5" s="45"/>
      <c r="C5" s="45"/>
      <c r="D5" s="334"/>
      <c r="E5" s="335"/>
      <c r="F5" s="149"/>
      <c r="G5" s="147"/>
    </row>
    <row r="6" spans="1:8" x14ac:dyDescent="0.2">
      <c r="A6" s="41"/>
      <c r="B6" s="45"/>
      <c r="C6" s="45"/>
      <c r="D6" s="41"/>
      <c r="E6" s="335"/>
      <c r="F6" s="149"/>
      <c r="G6" s="147"/>
    </row>
    <row r="7" spans="1:8" x14ac:dyDescent="0.2">
      <c r="A7" s="42" t="s">
        <v>3281</v>
      </c>
      <c r="B7" s="175" t="s">
        <v>156</v>
      </c>
      <c r="C7" s="175" t="s">
        <v>6568</v>
      </c>
      <c r="D7" s="45"/>
      <c r="E7" s="304"/>
      <c r="F7" s="56"/>
      <c r="G7" s="147"/>
    </row>
    <row r="8" spans="1:8" x14ac:dyDescent="0.2">
      <c r="A8" s="178" t="s">
        <v>3292</v>
      </c>
      <c r="B8" s="172" t="s">
        <v>1507</v>
      </c>
      <c r="C8" s="172" t="s">
        <v>6446</v>
      </c>
      <c r="D8" s="45"/>
      <c r="E8" s="304"/>
      <c r="F8" s="56"/>
      <c r="G8" s="147">
        <f>G99</f>
        <v>0</v>
      </c>
    </row>
    <row r="9" spans="1:8" x14ac:dyDescent="0.2">
      <c r="A9" s="41"/>
      <c r="B9" s="45"/>
      <c r="C9" s="45"/>
      <c r="D9" s="336"/>
      <c r="E9" s="304"/>
      <c r="F9" s="56"/>
      <c r="G9" s="147"/>
    </row>
    <row r="10" spans="1:8" x14ac:dyDescent="0.2">
      <c r="A10" s="337" t="s">
        <v>6554</v>
      </c>
      <c r="B10" s="45"/>
      <c r="C10" s="45"/>
      <c r="D10" s="336"/>
      <c r="E10" s="304"/>
      <c r="F10" s="56"/>
      <c r="G10" s="147"/>
    </row>
    <row r="11" spans="1:8" x14ac:dyDescent="0.2">
      <c r="A11" s="338"/>
      <c r="B11" s="339"/>
      <c r="C11" s="339"/>
      <c r="D11" s="340"/>
      <c r="E11" s="341"/>
      <c r="F11" s="342"/>
      <c r="G11" s="343"/>
    </row>
    <row r="12" spans="1:8" x14ac:dyDescent="0.2">
      <c r="A12" s="344" t="s">
        <v>0</v>
      </c>
      <c r="B12" s="190" t="s">
        <v>1</v>
      </c>
      <c r="C12" s="190" t="s">
        <v>6557</v>
      </c>
      <c r="D12" s="345" t="s">
        <v>34</v>
      </c>
      <c r="E12" s="346" t="s">
        <v>2</v>
      </c>
      <c r="F12" s="347" t="s">
        <v>33</v>
      </c>
      <c r="G12" s="348" t="s">
        <v>3</v>
      </c>
    </row>
    <row r="13" spans="1:8" x14ac:dyDescent="0.2">
      <c r="A13" s="349"/>
      <c r="B13" s="350"/>
      <c r="C13" s="351"/>
      <c r="D13" s="352"/>
      <c r="E13" s="353"/>
      <c r="F13" s="354"/>
      <c r="G13" s="355"/>
    </row>
    <row r="14" spans="1:8" s="204" customFormat="1" x14ac:dyDescent="0.2">
      <c r="A14" s="202" t="s">
        <v>1506</v>
      </c>
      <c r="B14" s="317" t="str">
        <f>$B$8</f>
        <v>POŽARNE OBLOGE IN ZAPORE</v>
      </c>
      <c r="C14" s="317" t="str">
        <f>$C$8</f>
        <v>FIRE LININGS AND BARRIERS</v>
      </c>
      <c r="D14" s="208"/>
      <c r="E14" s="209"/>
      <c r="F14" s="210"/>
      <c r="G14" s="211"/>
    </row>
    <row r="15" spans="1:8" x14ac:dyDescent="0.2">
      <c r="A15" s="205"/>
      <c r="B15" s="206"/>
      <c r="C15" s="207"/>
      <c r="D15" s="208"/>
      <c r="E15" s="209"/>
      <c r="F15" s="210"/>
      <c r="G15" s="211"/>
    </row>
    <row r="16" spans="1:8" ht="84" x14ac:dyDescent="0.2">
      <c r="A16" s="212"/>
      <c r="B16" s="213" t="s">
        <v>3445</v>
      </c>
      <c r="C16" s="214" t="s">
        <v>3506</v>
      </c>
      <c r="D16" s="215"/>
      <c r="E16" s="216"/>
      <c r="F16" s="217"/>
      <c r="G16" s="218"/>
    </row>
    <row r="17" spans="1:7" x14ac:dyDescent="0.2">
      <c r="A17" s="356"/>
      <c r="B17" s="220"/>
      <c r="C17" s="221"/>
      <c r="D17" s="208"/>
      <c r="E17" s="357"/>
      <c r="F17" s="210"/>
      <c r="G17" s="211"/>
    </row>
    <row r="18" spans="1:7" x14ac:dyDescent="0.2">
      <c r="A18" s="356"/>
      <c r="B18" s="220" t="s">
        <v>166</v>
      </c>
      <c r="C18" s="221" t="s">
        <v>3652</v>
      </c>
      <c r="D18" s="208"/>
      <c r="E18" s="357"/>
      <c r="F18" s="210"/>
      <c r="G18" s="211"/>
    </row>
    <row r="19" spans="1:7" x14ac:dyDescent="0.2">
      <c r="A19" s="356"/>
      <c r="B19" s="213"/>
      <c r="C19" s="214"/>
      <c r="D19" s="208"/>
      <c r="E19" s="357"/>
      <c r="F19" s="210"/>
      <c r="G19" s="211"/>
    </row>
    <row r="20" spans="1:7" ht="24" x14ac:dyDescent="0.2">
      <c r="A20" s="356" t="s">
        <v>167</v>
      </c>
      <c r="B20" s="213" t="s">
        <v>168</v>
      </c>
      <c r="C20" s="214" t="s">
        <v>3653</v>
      </c>
      <c r="D20" s="208"/>
      <c r="E20" s="357"/>
      <c r="F20" s="210"/>
      <c r="G20" s="211"/>
    </row>
    <row r="21" spans="1:7" ht="24" x14ac:dyDescent="0.2">
      <c r="A21" s="356" t="s">
        <v>169</v>
      </c>
      <c r="B21" s="213" t="s">
        <v>1484</v>
      </c>
      <c r="C21" s="214" t="s">
        <v>3950</v>
      </c>
      <c r="D21" s="208"/>
      <c r="E21" s="357"/>
      <c r="F21" s="210"/>
      <c r="G21" s="211"/>
    </row>
    <row r="22" spans="1:7" ht="24" x14ac:dyDescent="0.2">
      <c r="A22" s="356" t="s">
        <v>170</v>
      </c>
      <c r="B22" s="213" t="s">
        <v>555</v>
      </c>
      <c r="C22" s="214" t="s">
        <v>3951</v>
      </c>
      <c r="D22" s="208"/>
      <c r="E22" s="357"/>
      <c r="F22" s="210"/>
      <c r="G22" s="211"/>
    </row>
    <row r="23" spans="1:7" ht="36" x14ac:dyDescent="0.2">
      <c r="A23" s="356" t="s">
        <v>179</v>
      </c>
      <c r="B23" s="213" t="s">
        <v>556</v>
      </c>
      <c r="C23" s="214" t="s">
        <v>3952</v>
      </c>
      <c r="D23" s="208"/>
      <c r="E23" s="357"/>
      <c r="F23" s="210"/>
      <c r="G23" s="211"/>
    </row>
    <row r="24" spans="1:7" ht="36" x14ac:dyDescent="0.2">
      <c r="A24" s="356" t="s">
        <v>181</v>
      </c>
      <c r="B24" s="213" t="s">
        <v>557</v>
      </c>
      <c r="C24" s="214" t="s">
        <v>3953</v>
      </c>
      <c r="D24" s="208"/>
      <c r="E24" s="357"/>
      <c r="F24" s="210"/>
      <c r="G24" s="211"/>
    </row>
    <row r="25" spans="1:7" ht="24" x14ac:dyDescent="0.2">
      <c r="A25" s="356" t="s">
        <v>182</v>
      </c>
      <c r="B25" s="213" t="s">
        <v>558</v>
      </c>
      <c r="C25" s="214" t="s">
        <v>3954</v>
      </c>
      <c r="D25" s="208"/>
      <c r="E25" s="357"/>
      <c r="F25" s="210"/>
      <c r="G25" s="211"/>
    </row>
    <row r="26" spans="1:7" ht="24" x14ac:dyDescent="0.2">
      <c r="A26" s="356" t="s">
        <v>183</v>
      </c>
      <c r="B26" s="213" t="s">
        <v>559</v>
      </c>
      <c r="C26" s="214" t="s">
        <v>3955</v>
      </c>
      <c r="D26" s="208"/>
      <c r="E26" s="357"/>
      <c r="F26" s="210"/>
      <c r="G26" s="211"/>
    </row>
    <row r="27" spans="1:7" x14ac:dyDescent="0.2">
      <c r="A27" s="356" t="s">
        <v>212</v>
      </c>
      <c r="B27" s="213" t="s">
        <v>560</v>
      </c>
      <c r="C27" s="214" t="s">
        <v>3956</v>
      </c>
      <c r="D27" s="208"/>
      <c r="E27" s="357"/>
      <c r="F27" s="210"/>
      <c r="G27" s="211"/>
    </row>
    <row r="28" spans="1:7" ht="24" x14ac:dyDescent="0.2">
      <c r="A28" s="356" t="s">
        <v>213</v>
      </c>
      <c r="B28" s="213" t="s">
        <v>561</v>
      </c>
      <c r="C28" s="214" t="s">
        <v>3957</v>
      </c>
      <c r="D28" s="208"/>
      <c r="E28" s="357"/>
      <c r="F28" s="210"/>
      <c r="G28" s="211"/>
    </row>
    <row r="29" spans="1:7" x14ac:dyDescent="0.2">
      <c r="A29" s="356" t="s">
        <v>214</v>
      </c>
      <c r="B29" s="213" t="s">
        <v>562</v>
      </c>
      <c r="C29" s="214" t="s">
        <v>3958</v>
      </c>
      <c r="D29" s="208"/>
      <c r="E29" s="357"/>
      <c r="F29" s="210"/>
      <c r="G29" s="211"/>
    </row>
    <row r="30" spans="1:7" x14ac:dyDescent="0.2">
      <c r="A30" s="356" t="s">
        <v>216</v>
      </c>
      <c r="B30" s="213" t="s">
        <v>563</v>
      </c>
      <c r="C30" s="214" t="s">
        <v>3959</v>
      </c>
      <c r="D30" s="208"/>
      <c r="E30" s="357"/>
      <c r="F30" s="210"/>
      <c r="G30" s="211"/>
    </row>
    <row r="31" spans="1:7" x14ac:dyDescent="0.2">
      <c r="A31" s="356" t="s">
        <v>170</v>
      </c>
      <c r="B31" s="213" t="s">
        <v>172</v>
      </c>
      <c r="C31" s="214" t="s">
        <v>3673</v>
      </c>
      <c r="D31" s="208"/>
      <c r="E31" s="357"/>
      <c r="F31" s="210"/>
      <c r="G31" s="211"/>
    </row>
    <row r="32" spans="1:7" x14ac:dyDescent="0.2">
      <c r="A32" s="356"/>
      <c r="B32" s="213" t="s">
        <v>341</v>
      </c>
      <c r="C32" s="214" t="s">
        <v>3674</v>
      </c>
      <c r="D32" s="208"/>
      <c r="E32" s="357"/>
      <c r="F32" s="210"/>
      <c r="G32" s="211"/>
    </row>
    <row r="33" spans="1:7" x14ac:dyDescent="0.2">
      <c r="A33" s="356"/>
      <c r="B33" s="213" t="s">
        <v>342</v>
      </c>
      <c r="C33" s="214" t="s">
        <v>3675</v>
      </c>
      <c r="D33" s="208"/>
      <c r="E33" s="357"/>
      <c r="F33" s="210"/>
      <c r="G33" s="211"/>
    </row>
    <row r="34" spans="1:7" ht="24" x14ac:dyDescent="0.2">
      <c r="A34" s="356"/>
      <c r="B34" s="213" t="s">
        <v>343</v>
      </c>
      <c r="C34" s="214" t="s">
        <v>3676</v>
      </c>
      <c r="D34" s="208"/>
      <c r="E34" s="357"/>
      <c r="F34" s="210"/>
      <c r="G34" s="211"/>
    </row>
    <row r="35" spans="1:7" ht="24" x14ac:dyDescent="0.2">
      <c r="A35" s="356"/>
      <c r="B35" s="213" t="s">
        <v>344</v>
      </c>
      <c r="C35" s="214" t="s">
        <v>3677</v>
      </c>
      <c r="D35" s="208"/>
      <c r="E35" s="357"/>
      <c r="F35" s="210"/>
      <c r="G35" s="211"/>
    </row>
    <row r="36" spans="1:7" x14ac:dyDescent="0.2">
      <c r="A36" s="356"/>
      <c r="B36" s="213" t="s">
        <v>345</v>
      </c>
      <c r="C36" s="214" t="s">
        <v>3678</v>
      </c>
      <c r="D36" s="208"/>
      <c r="E36" s="357"/>
      <c r="F36" s="210"/>
      <c r="G36" s="211"/>
    </row>
    <row r="37" spans="1:7" ht="24" x14ac:dyDescent="0.2">
      <c r="A37" s="356"/>
      <c r="B37" s="213" t="s">
        <v>346</v>
      </c>
      <c r="C37" s="214" t="s">
        <v>3679</v>
      </c>
      <c r="D37" s="208"/>
      <c r="E37" s="357"/>
      <c r="F37" s="210"/>
      <c r="G37" s="211"/>
    </row>
    <row r="38" spans="1:7" ht="24" x14ac:dyDescent="0.2">
      <c r="A38" s="356"/>
      <c r="B38" s="213" t="s">
        <v>347</v>
      </c>
      <c r="C38" s="214" t="s">
        <v>3680</v>
      </c>
      <c r="D38" s="208"/>
      <c r="E38" s="357"/>
      <c r="F38" s="210"/>
      <c r="G38" s="211"/>
    </row>
    <row r="39" spans="1:7" x14ac:dyDescent="0.2">
      <c r="A39" s="356"/>
      <c r="B39" s="213" t="s">
        <v>348</v>
      </c>
      <c r="C39" s="214" t="s">
        <v>3681</v>
      </c>
      <c r="D39" s="208"/>
      <c r="E39" s="357"/>
      <c r="F39" s="210"/>
      <c r="G39" s="211"/>
    </row>
    <row r="40" spans="1:7" x14ac:dyDescent="0.2">
      <c r="A40" s="356"/>
      <c r="B40" s="213" t="s">
        <v>349</v>
      </c>
      <c r="C40" s="214" t="s">
        <v>3682</v>
      </c>
      <c r="D40" s="208"/>
      <c r="E40" s="357"/>
      <c r="F40" s="210"/>
      <c r="G40" s="211"/>
    </row>
    <row r="41" spans="1:7" ht="24" x14ac:dyDescent="0.2">
      <c r="A41" s="356"/>
      <c r="B41" s="213" t="s">
        <v>350</v>
      </c>
      <c r="C41" s="214" t="s">
        <v>3683</v>
      </c>
      <c r="D41" s="208"/>
      <c r="E41" s="357"/>
      <c r="F41" s="210"/>
      <c r="G41" s="211"/>
    </row>
    <row r="42" spans="1:7" ht="24" x14ac:dyDescent="0.2">
      <c r="A42" s="356"/>
      <c r="B42" s="213" t="s">
        <v>351</v>
      </c>
      <c r="C42" s="214" t="s">
        <v>3684</v>
      </c>
      <c r="D42" s="208"/>
      <c r="E42" s="357"/>
      <c r="F42" s="210"/>
      <c r="G42" s="211"/>
    </row>
    <row r="43" spans="1:7" ht="24" x14ac:dyDescent="0.2">
      <c r="A43" s="356"/>
      <c r="B43" s="213" t="s">
        <v>352</v>
      </c>
      <c r="C43" s="214" t="s">
        <v>3685</v>
      </c>
      <c r="D43" s="208"/>
      <c r="E43" s="357"/>
      <c r="F43" s="210"/>
      <c r="G43" s="211"/>
    </row>
    <row r="44" spans="1:7" x14ac:dyDescent="0.2">
      <c r="A44" s="356"/>
      <c r="B44" s="213" t="s">
        <v>353</v>
      </c>
      <c r="C44" s="214" t="s">
        <v>3686</v>
      </c>
      <c r="D44" s="208"/>
      <c r="E44" s="357"/>
      <c r="F44" s="210"/>
      <c r="G44" s="211"/>
    </row>
    <row r="45" spans="1:7" ht="24" x14ac:dyDescent="0.2">
      <c r="A45" s="356"/>
      <c r="B45" s="213" t="s">
        <v>354</v>
      </c>
      <c r="C45" s="214" t="s">
        <v>3687</v>
      </c>
      <c r="D45" s="208"/>
      <c r="E45" s="357"/>
      <c r="F45" s="210"/>
      <c r="G45" s="211"/>
    </row>
    <row r="46" spans="1:7" ht="48" x14ac:dyDescent="0.2">
      <c r="A46" s="356"/>
      <c r="B46" s="213" t="s">
        <v>564</v>
      </c>
      <c r="C46" s="214" t="s">
        <v>3961</v>
      </c>
      <c r="D46" s="208"/>
      <c r="E46" s="357"/>
      <c r="F46" s="210"/>
      <c r="G46" s="211"/>
    </row>
    <row r="47" spans="1:7" ht="24" x14ac:dyDescent="0.2">
      <c r="A47" s="356"/>
      <c r="B47" s="213" t="s">
        <v>356</v>
      </c>
      <c r="C47" s="214" t="s">
        <v>3689</v>
      </c>
      <c r="D47" s="208"/>
      <c r="E47" s="357"/>
      <c r="F47" s="210"/>
      <c r="G47" s="211"/>
    </row>
    <row r="48" spans="1:7" ht="24" x14ac:dyDescent="0.2">
      <c r="A48" s="356"/>
      <c r="B48" s="213" t="s">
        <v>357</v>
      </c>
      <c r="C48" s="214" t="s">
        <v>3690</v>
      </c>
      <c r="D48" s="208"/>
      <c r="E48" s="357"/>
      <c r="F48" s="210"/>
      <c r="G48" s="211"/>
    </row>
    <row r="49" spans="1:7" ht="24" x14ac:dyDescent="0.2">
      <c r="A49" s="356"/>
      <c r="B49" s="213" t="s">
        <v>358</v>
      </c>
      <c r="C49" s="214" t="s">
        <v>3691</v>
      </c>
      <c r="D49" s="208"/>
      <c r="E49" s="357"/>
      <c r="F49" s="210"/>
      <c r="G49" s="211"/>
    </row>
    <row r="50" spans="1:7" ht="24" x14ac:dyDescent="0.2">
      <c r="A50" s="356"/>
      <c r="B50" s="213" t="s">
        <v>359</v>
      </c>
      <c r="C50" s="214" t="s">
        <v>3692</v>
      </c>
      <c r="D50" s="208"/>
      <c r="E50" s="357"/>
      <c r="F50" s="210"/>
      <c r="G50" s="211"/>
    </row>
    <row r="51" spans="1:7" ht="24" x14ac:dyDescent="0.2">
      <c r="A51" s="356"/>
      <c r="B51" s="213" t="s">
        <v>360</v>
      </c>
      <c r="C51" s="214" t="s">
        <v>3693</v>
      </c>
      <c r="D51" s="208"/>
      <c r="E51" s="357"/>
      <c r="F51" s="210"/>
      <c r="G51" s="211"/>
    </row>
    <row r="52" spans="1:7" ht="36" x14ac:dyDescent="0.2">
      <c r="A52" s="356"/>
      <c r="B52" s="213" t="s">
        <v>361</v>
      </c>
      <c r="C52" s="214" t="s">
        <v>3694</v>
      </c>
      <c r="D52" s="208"/>
      <c r="E52" s="357"/>
      <c r="F52" s="210"/>
      <c r="G52" s="211"/>
    </row>
    <row r="53" spans="1:7" ht="36" x14ac:dyDescent="0.2">
      <c r="A53" s="356"/>
      <c r="B53" s="213" t="s">
        <v>362</v>
      </c>
      <c r="C53" s="214" t="s">
        <v>3695</v>
      </c>
      <c r="D53" s="208"/>
      <c r="E53" s="357"/>
      <c r="F53" s="210"/>
      <c r="G53" s="211"/>
    </row>
    <row r="54" spans="1:7" ht="36" x14ac:dyDescent="0.2">
      <c r="A54" s="356"/>
      <c r="B54" s="213" t="s">
        <v>363</v>
      </c>
      <c r="C54" s="214" t="s">
        <v>3696</v>
      </c>
      <c r="D54" s="208"/>
      <c r="E54" s="357"/>
      <c r="F54" s="210"/>
      <c r="G54" s="211"/>
    </row>
    <row r="55" spans="1:7" ht="36" x14ac:dyDescent="0.2">
      <c r="A55" s="356" t="s">
        <v>171</v>
      </c>
      <c r="B55" s="213" t="s">
        <v>174</v>
      </c>
      <c r="C55" s="214" t="s">
        <v>3962</v>
      </c>
      <c r="D55" s="208"/>
      <c r="E55" s="357"/>
      <c r="F55" s="210"/>
      <c r="G55" s="211"/>
    </row>
    <row r="56" spans="1:7" ht="36" x14ac:dyDescent="0.2">
      <c r="A56" s="356" t="s">
        <v>173</v>
      </c>
      <c r="B56" s="213" t="s">
        <v>176</v>
      </c>
      <c r="C56" s="214" t="s">
        <v>3671</v>
      </c>
      <c r="D56" s="208"/>
      <c r="E56" s="357"/>
      <c r="F56" s="210"/>
      <c r="G56" s="211"/>
    </row>
    <row r="57" spans="1:7" ht="24" x14ac:dyDescent="0.2">
      <c r="A57" s="356" t="s">
        <v>175</v>
      </c>
      <c r="B57" s="213" t="s">
        <v>565</v>
      </c>
      <c r="C57" s="214" t="s">
        <v>3963</v>
      </c>
      <c r="D57" s="208"/>
      <c r="E57" s="357"/>
      <c r="F57" s="210"/>
      <c r="G57" s="211"/>
    </row>
    <row r="58" spans="1:7" x14ac:dyDescent="0.2">
      <c r="A58" s="356"/>
      <c r="B58" s="220"/>
      <c r="C58" s="221"/>
      <c r="D58" s="208"/>
      <c r="E58" s="357"/>
      <c r="F58" s="210"/>
      <c r="G58" s="211"/>
    </row>
    <row r="59" spans="1:7" x14ac:dyDescent="0.2">
      <c r="A59" s="222" t="str">
        <f>CONCATENATE($A$14,".",TEXT(COUNTA(A$15:A58)-COUNTIF(A$15:A58,"*.")-COUNTIF(A$15:A58,"*)")+1,0))</f>
        <v>2.5.1</v>
      </c>
      <c r="B59" s="220" t="s">
        <v>1508</v>
      </c>
      <c r="C59" s="221" t="s">
        <v>4920</v>
      </c>
      <c r="D59" s="208"/>
      <c r="E59" s="357"/>
      <c r="F59" s="210"/>
      <c r="G59" s="211"/>
    </row>
    <row r="60" spans="1:7" ht="24" x14ac:dyDescent="0.2">
      <c r="A60" s="356"/>
      <c r="B60" s="220" t="s">
        <v>1509</v>
      </c>
      <c r="C60" s="221" t="s">
        <v>4921</v>
      </c>
      <c r="D60" s="208"/>
      <c r="E60" s="357"/>
      <c r="F60" s="210"/>
      <c r="G60" s="211"/>
    </row>
    <row r="61" spans="1:7" ht="24" x14ac:dyDescent="0.2">
      <c r="A61" s="356"/>
      <c r="B61" s="220" t="s">
        <v>1510</v>
      </c>
      <c r="C61" s="221" t="s">
        <v>4922</v>
      </c>
      <c r="D61" s="208"/>
      <c r="E61" s="357"/>
      <c r="F61" s="210"/>
      <c r="G61" s="211"/>
    </row>
    <row r="62" spans="1:7" ht="60" x14ac:dyDescent="0.2">
      <c r="A62" s="356" t="s">
        <v>179</v>
      </c>
      <c r="B62" s="220" t="s">
        <v>1511</v>
      </c>
      <c r="C62" s="221" t="s">
        <v>4923</v>
      </c>
      <c r="D62" s="208" t="s">
        <v>251</v>
      </c>
      <c r="E62" s="357">
        <v>25.6</v>
      </c>
      <c r="F62" s="7"/>
      <c r="G62" s="211">
        <f t="shared" ref="G62:G68" si="0">ROUND(E62*F62,2)</f>
        <v>0</v>
      </c>
    </row>
    <row r="63" spans="1:7" ht="48" x14ac:dyDescent="0.2">
      <c r="A63" s="356" t="s">
        <v>181</v>
      </c>
      <c r="B63" s="220" t="s">
        <v>1512</v>
      </c>
      <c r="C63" s="221" t="s">
        <v>4924</v>
      </c>
      <c r="D63" s="208" t="s">
        <v>180</v>
      </c>
      <c r="E63" s="357">
        <v>24</v>
      </c>
      <c r="F63" s="7"/>
      <c r="G63" s="211">
        <f t="shared" si="0"/>
        <v>0</v>
      </c>
    </row>
    <row r="64" spans="1:7" ht="72" x14ac:dyDescent="0.2">
      <c r="A64" s="356" t="s">
        <v>182</v>
      </c>
      <c r="B64" s="220" t="s">
        <v>1513</v>
      </c>
      <c r="C64" s="221" t="s">
        <v>4925</v>
      </c>
      <c r="D64" s="208" t="s">
        <v>251</v>
      </c>
      <c r="E64" s="357">
        <v>25.6</v>
      </c>
      <c r="F64" s="7"/>
      <c r="G64" s="211">
        <f t="shared" si="0"/>
        <v>0</v>
      </c>
    </row>
    <row r="65" spans="1:7" ht="72" x14ac:dyDescent="0.2">
      <c r="A65" s="356" t="s">
        <v>183</v>
      </c>
      <c r="B65" s="220" t="s">
        <v>1514</v>
      </c>
      <c r="C65" s="221" t="s">
        <v>4926</v>
      </c>
      <c r="D65" s="208" t="s">
        <v>194</v>
      </c>
      <c r="E65" s="357">
        <v>40.96</v>
      </c>
      <c r="F65" s="7"/>
      <c r="G65" s="211">
        <f t="shared" si="0"/>
        <v>0</v>
      </c>
    </row>
    <row r="66" spans="1:7" x14ac:dyDescent="0.2">
      <c r="A66" s="356" t="s">
        <v>212</v>
      </c>
      <c r="B66" s="220" t="s">
        <v>1515</v>
      </c>
      <c r="C66" s="221" t="s">
        <v>4927</v>
      </c>
      <c r="D66" s="208" t="s">
        <v>194</v>
      </c>
      <c r="E66" s="357">
        <v>40.96</v>
      </c>
      <c r="F66" s="7"/>
      <c r="G66" s="211">
        <f t="shared" si="0"/>
        <v>0</v>
      </c>
    </row>
    <row r="67" spans="1:7" ht="72" x14ac:dyDescent="0.2">
      <c r="A67" s="356" t="s">
        <v>213</v>
      </c>
      <c r="B67" s="220" t="s">
        <v>1516</v>
      </c>
      <c r="C67" s="221" t="s">
        <v>4928</v>
      </c>
      <c r="D67" s="208" t="s">
        <v>178</v>
      </c>
      <c r="E67" s="357">
        <v>700</v>
      </c>
      <c r="F67" s="7"/>
      <c r="G67" s="211">
        <f t="shared" si="0"/>
        <v>0</v>
      </c>
    </row>
    <row r="68" spans="1:7" ht="72" x14ac:dyDescent="0.2">
      <c r="A68" s="356" t="s">
        <v>214</v>
      </c>
      <c r="B68" s="220" t="s">
        <v>1517</v>
      </c>
      <c r="C68" s="221" t="s">
        <v>4929</v>
      </c>
      <c r="D68" s="208" t="s">
        <v>194</v>
      </c>
      <c r="E68" s="357">
        <v>51.2</v>
      </c>
      <c r="F68" s="7"/>
      <c r="G68" s="211">
        <f t="shared" si="0"/>
        <v>0</v>
      </c>
    </row>
    <row r="69" spans="1:7" x14ac:dyDescent="0.2">
      <c r="A69" s="356"/>
      <c r="B69" s="220"/>
      <c r="C69" s="221"/>
      <c r="D69" s="208"/>
      <c r="E69" s="357"/>
      <c r="F69" s="210"/>
      <c r="G69" s="211"/>
    </row>
    <row r="70" spans="1:7" x14ac:dyDescent="0.2">
      <c r="A70" s="222" t="str">
        <f>CONCATENATE($A$14,".",TEXT(COUNTA(A$15:A69)-COUNTIF(A$15:A69,"*.")-COUNTIF(A$15:A69,"*)")+1,0))</f>
        <v>2.5.2</v>
      </c>
      <c r="B70" s="220" t="s">
        <v>1518</v>
      </c>
      <c r="C70" s="221" t="s">
        <v>4920</v>
      </c>
      <c r="D70" s="208"/>
      <c r="E70" s="357"/>
      <c r="F70" s="210"/>
      <c r="G70" s="211"/>
    </row>
    <row r="71" spans="1:7" ht="24" x14ac:dyDescent="0.2">
      <c r="A71" s="356"/>
      <c r="B71" s="220" t="s">
        <v>1509</v>
      </c>
      <c r="C71" s="221" t="s">
        <v>4921</v>
      </c>
      <c r="D71" s="208"/>
      <c r="E71" s="357"/>
      <c r="F71" s="210"/>
      <c r="G71" s="211"/>
    </row>
    <row r="72" spans="1:7" ht="24" x14ac:dyDescent="0.2">
      <c r="A72" s="356"/>
      <c r="B72" s="220" t="s">
        <v>1519</v>
      </c>
      <c r="C72" s="221" t="s">
        <v>4930</v>
      </c>
      <c r="D72" s="208"/>
      <c r="E72" s="357"/>
      <c r="F72" s="210"/>
      <c r="G72" s="211"/>
    </row>
    <row r="73" spans="1:7" ht="60" x14ac:dyDescent="0.2">
      <c r="A73" s="356" t="s">
        <v>179</v>
      </c>
      <c r="B73" s="220" t="s">
        <v>1511</v>
      </c>
      <c r="C73" s="221" t="s">
        <v>4923</v>
      </c>
      <c r="D73" s="208" t="s">
        <v>251</v>
      </c>
      <c r="E73" s="357">
        <v>43</v>
      </c>
      <c r="F73" s="7"/>
      <c r="G73" s="211">
        <f t="shared" ref="G73:G77" si="1">ROUND(E73*F73,2)</f>
        <v>0</v>
      </c>
    </row>
    <row r="74" spans="1:7" ht="48" x14ac:dyDescent="0.2">
      <c r="A74" s="356" t="s">
        <v>181</v>
      </c>
      <c r="B74" s="220" t="s">
        <v>1512</v>
      </c>
      <c r="C74" s="221" t="s">
        <v>4924</v>
      </c>
      <c r="D74" s="208" t="s">
        <v>180</v>
      </c>
      <c r="E74" s="357">
        <v>40</v>
      </c>
      <c r="F74" s="7"/>
      <c r="G74" s="211">
        <f t="shared" si="1"/>
        <v>0</v>
      </c>
    </row>
    <row r="75" spans="1:7" ht="72" x14ac:dyDescent="0.2">
      <c r="A75" s="356" t="s">
        <v>182</v>
      </c>
      <c r="B75" s="220" t="s">
        <v>1520</v>
      </c>
      <c r="C75" s="221" t="s">
        <v>4931</v>
      </c>
      <c r="D75" s="208" t="s">
        <v>194</v>
      </c>
      <c r="E75" s="357">
        <v>51.1</v>
      </c>
      <c r="F75" s="7"/>
      <c r="G75" s="211">
        <f t="shared" si="1"/>
        <v>0</v>
      </c>
    </row>
    <row r="76" spans="1:7" ht="72" x14ac:dyDescent="0.2">
      <c r="A76" s="356" t="s">
        <v>183</v>
      </c>
      <c r="B76" s="220" t="s">
        <v>1521</v>
      </c>
      <c r="C76" s="221" t="s">
        <v>4932</v>
      </c>
      <c r="D76" s="208" t="s">
        <v>251</v>
      </c>
      <c r="E76" s="357">
        <v>43</v>
      </c>
      <c r="F76" s="7"/>
      <c r="G76" s="211">
        <f t="shared" si="1"/>
        <v>0</v>
      </c>
    </row>
    <row r="77" spans="1:7" ht="72" x14ac:dyDescent="0.2">
      <c r="A77" s="356" t="s">
        <v>212</v>
      </c>
      <c r="B77" s="220" t="s">
        <v>1522</v>
      </c>
      <c r="C77" s="221" t="s">
        <v>4933</v>
      </c>
      <c r="D77" s="208" t="s">
        <v>194</v>
      </c>
      <c r="E77" s="357">
        <v>118.25</v>
      </c>
      <c r="F77" s="7"/>
      <c r="G77" s="211">
        <f t="shared" si="1"/>
        <v>0</v>
      </c>
    </row>
    <row r="78" spans="1:7" x14ac:dyDescent="0.2">
      <c r="A78" s="356"/>
      <c r="B78" s="220"/>
      <c r="C78" s="221"/>
      <c r="D78" s="208"/>
      <c r="E78" s="357"/>
      <c r="F78" s="210"/>
      <c r="G78" s="211"/>
    </row>
    <row r="79" spans="1:7" x14ac:dyDescent="0.2">
      <c r="A79" s="222" t="str">
        <f>CONCATENATE($A$14,".",TEXT(COUNTA(A$15:A78)-COUNTIF(A$15:A78,"*.")-COUNTIF(A$15:A78,"*)")+1,0))</f>
        <v>2.5.3</v>
      </c>
      <c r="B79" s="220" t="s">
        <v>1523</v>
      </c>
      <c r="C79" s="221" t="s">
        <v>4934</v>
      </c>
      <c r="D79" s="208"/>
      <c r="E79" s="357"/>
      <c r="F79" s="210"/>
      <c r="G79" s="211"/>
    </row>
    <row r="80" spans="1:7" ht="24" x14ac:dyDescent="0.2">
      <c r="A80" s="356"/>
      <c r="B80" s="220" t="s">
        <v>1509</v>
      </c>
      <c r="C80" s="221" t="s">
        <v>4921</v>
      </c>
      <c r="D80" s="208"/>
      <c r="E80" s="357"/>
      <c r="F80" s="210"/>
      <c r="G80" s="211"/>
    </row>
    <row r="81" spans="1:7" ht="36" x14ac:dyDescent="0.2">
      <c r="A81" s="356"/>
      <c r="B81" s="220" t="s">
        <v>1524</v>
      </c>
      <c r="C81" s="221" t="s">
        <v>4935</v>
      </c>
      <c r="D81" s="208"/>
      <c r="E81" s="357"/>
      <c r="F81" s="210"/>
      <c r="G81" s="211"/>
    </row>
    <row r="82" spans="1:7" ht="60" x14ac:dyDescent="0.2">
      <c r="A82" s="356" t="s">
        <v>179</v>
      </c>
      <c r="B82" s="220" t="s">
        <v>1511</v>
      </c>
      <c r="C82" s="221" t="s">
        <v>4923</v>
      </c>
      <c r="D82" s="208" t="s">
        <v>251</v>
      </c>
      <c r="E82" s="357">
        <v>54</v>
      </c>
      <c r="F82" s="7"/>
      <c r="G82" s="211">
        <f t="shared" ref="G82:G88" si="2">ROUND(E82*F82,2)</f>
        <v>0</v>
      </c>
    </row>
    <row r="83" spans="1:7" ht="48" x14ac:dyDescent="0.2">
      <c r="A83" s="356" t="s">
        <v>181</v>
      </c>
      <c r="B83" s="220" t="s">
        <v>1512</v>
      </c>
      <c r="C83" s="221" t="s">
        <v>4924</v>
      </c>
      <c r="D83" s="208" t="s">
        <v>180</v>
      </c>
      <c r="E83" s="357">
        <v>48</v>
      </c>
      <c r="F83" s="7"/>
      <c r="G83" s="211">
        <f t="shared" si="2"/>
        <v>0</v>
      </c>
    </row>
    <row r="84" spans="1:7" ht="72" x14ac:dyDescent="0.2">
      <c r="A84" s="356" t="s">
        <v>182</v>
      </c>
      <c r="B84" s="220" t="s">
        <v>1520</v>
      </c>
      <c r="C84" s="221" t="s">
        <v>4931</v>
      </c>
      <c r="D84" s="208" t="s">
        <v>194</v>
      </c>
      <c r="E84" s="357">
        <v>39.32</v>
      </c>
      <c r="F84" s="7"/>
      <c r="G84" s="211">
        <f t="shared" si="2"/>
        <v>0</v>
      </c>
    </row>
    <row r="85" spans="1:7" ht="72" x14ac:dyDescent="0.2">
      <c r="A85" s="356" t="s">
        <v>183</v>
      </c>
      <c r="B85" s="220" t="s">
        <v>1514</v>
      </c>
      <c r="C85" s="221" t="s">
        <v>4926</v>
      </c>
      <c r="D85" s="208" t="s">
        <v>194</v>
      </c>
      <c r="E85" s="357">
        <v>54.400000000000006</v>
      </c>
      <c r="F85" s="7"/>
      <c r="G85" s="211">
        <f t="shared" si="2"/>
        <v>0</v>
      </c>
    </row>
    <row r="86" spans="1:7" ht="72" x14ac:dyDescent="0.2">
      <c r="A86" s="356" t="s">
        <v>212</v>
      </c>
      <c r="B86" s="220" t="s">
        <v>1525</v>
      </c>
      <c r="C86" s="221" t="s">
        <v>4936</v>
      </c>
      <c r="D86" s="208" t="s">
        <v>194</v>
      </c>
      <c r="E86" s="357">
        <v>93.5</v>
      </c>
      <c r="F86" s="7"/>
      <c r="G86" s="211">
        <f t="shared" si="2"/>
        <v>0</v>
      </c>
    </row>
    <row r="87" spans="1:7" ht="72" x14ac:dyDescent="0.2">
      <c r="A87" s="356" t="s">
        <v>213</v>
      </c>
      <c r="B87" s="220" t="s">
        <v>1521</v>
      </c>
      <c r="C87" s="221" t="s">
        <v>4932</v>
      </c>
      <c r="D87" s="208" t="s">
        <v>251</v>
      </c>
      <c r="E87" s="357">
        <v>20</v>
      </c>
      <c r="F87" s="7"/>
      <c r="G87" s="211">
        <f t="shared" si="2"/>
        <v>0</v>
      </c>
    </row>
    <row r="88" spans="1:7" ht="72" x14ac:dyDescent="0.2">
      <c r="A88" s="356" t="s">
        <v>214</v>
      </c>
      <c r="B88" s="220" t="s">
        <v>1522</v>
      </c>
      <c r="C88" s="221" t="s">
        <v>4933</v>
      </c>
      <c r="D88" s="208" t="s">
        <v>194</v>
      </c>
      <c r="E88" s="357">
        <v>55</v>
      </c>
      <c r="F88" s="7"/>
      <c r="G88" s="211">
        <f t="shared" si="2"/>
        <v>0</v>
      </c>
    </row>
    <row r="89" spans="1:7" x14ac:dyDescent="0.2">
      <c r="A89" s="356" t="s">
        <v>216</v>
      </c>
      <c r="B89" s="220" t="s">
        <v>1526</v>
      </c>
      <c r="C89" s="221" t="s">
        <v>4937</v>
      </c>
      <c r="D89" s="208"/>
      <c r="E89" s="357"/>
      <c r="F89" s="210"/>
      <c r="G89" s="211"/>
    </row>
    <row r="90" spans="1:7" ht="36" x14ac:dyDescent="0.2">
      <c r="A90" s="356"/>
      <c r="B90" s="220" t="s">
        <v>1527</v>
      </c>
      <c r="C90" s="221" t="s">
        <v>4938</v>
      </c>
      <c r="D90" s="208"/>
      <c r="E90" s="357"/>
      <c r="F90" s="210"/>
      <c r="G90" s="211"/>
    </row>
    <row r="91" spans="1:7" x14ac:dyDescent="0.2">
      <c r="A91" s="356"/>
      <c r="B91" s="220" t="s">
        <v>1528</v>
      </c>
      <c r="C91" s="221" t="s">
        <v>4939</v>
      </c>
      <c r="D91" s="208"/>
      <c r="E91" s="357"/>
      <c r="F91" s="210"/>
      <c r="G91" s="211"/>
    </row>
    <row r="92" spans="1:7" ht="36" x14ac:dyDescent="0.2">
      <c r="A92" s="356"/>
      <c r="B92" s="220" t="s">
        <v>1527</v>
      </c>
      <c r="C92" s="221" t="s">
        <v>4938</v>
      </c>
      <c r="D92" s="208" t="s">
        <v>194</v>
      </c>
      <c r="E92" s="357">
        <v>20.399999999999999</v>
      </c>
      <c r="F92" s="7"/>
      <c r="G92" s="211">
        <f t="shared" ref="G92:G97" si="3">ROUND(E92*F92,2)</f>
        <v>0</v>
      </c>
    </row>
    <row r="93" spans="1:7" ht="72" x14ac:dyDescent="0.2">
      <c r="A93" s="356" t="s">
        <v>217</v>
      </c>
      <c r="B93" s="220" t="s">
        <v>1529</v>
      </c>
      <c r="C93" s="221" t="s">
        <v>4940</v>
      </c>
      <c r="D93" s="208" t="s">
        <v>194</v>
      </c>
      <c r="E93" s="357">
        <v>23.799999999999997</v>
      </c>
      <c r="F93" s="7"/>
      <c r="G93" s="211">
        <f t="shared" si="3"/>
        <v>0</v>
      </c>
    </row>
    <row r="94" spans="1:7" ht="60" x14ac:dyDescent="0.2">
      <c r="A94" s="356" t="s">
        <v>218</v>
      </c>
      <c r="B94" s="220" t="s">
        <v>1511</v>
      </c>
      <c r="C94" s="221" t="s">
        <v>4923</v>
      </c>
      <c r="D94" s="208" t="s">
        <v>251</v>
      </c>
      <c r="E94" s="357">
        <v>34</v>
      </c>
      <c r="F94" s="7"/>
      <c r="G94" s="211">
        <f t="shared" si="3"/>
        <v>0</v>
      </c>
    </row>
    <row r="95" spans="1:7" ht="48" x14ac:dyDescent="0.2">
      <c r="A95" s="356" t="s">
        <v>219</v>
      </c>
      <c r="B95" s="220" t="s">
        <v>1512</v>
      </c>
      <c r="C95" s="221" t="s">
        <v>4924</v>
      </c>
      <c r="D95" s="208" t="s">
        <v>180</v>
      </c>
      <c r="E95" s="357">
        <v>32</v>
      </c>
      <c r="F95" s="7"/>
      <c r="G95" s="211">
        <f t="shared" si="3"/>
        <v>0</v>
      </c>
    </row>
    <row r="96" spans="1:7" ht="72" x14ac:dyDescent="0.2">
      <c r="A96" s="356" t="s">
        <v>220</v>
      </c>
      <c r="B96" s="220" t="s">
        <v>1521</v>
      </c>
      <c r="C96" s="221" t="s">
        <v>4941</v>
      </c>
      <c r="D96" s="208" t="s">
        <v>251</v>
      </c>
      <c r="E96" s="357">
        <v>34</v>
      </c>
      <c r="F96" s="7"/>
      <c r="G96" s="211">
        <f t="shared" si="3"/>
        <v>0</v>
      </c>
    </row>
    <row r="97" spans="1:7" ht="72" x14ac:dyDescent="0.2">
      <c r="A97" s="356" t="s">
        <v>221</v>
      </c>
      <c r="B97" s="220" t="s">
        <v>1522</v>
      </c>
      <c r="C97" s="221" t="s">
        <v>4942</v>
      </c>
      <c r="D97" s="208" t="s">
        <v>194</v>
      </c>
      <c r="E97" s="357">
        <v>93.5</v>
      </c>
      <c r="F97" s="7"/>
      <c r="G97" s="211">
        <f t="shared" si="3"/>
        <v>0</v>
      </c>
    </row>
    <row r="98" spans="1:7" x14ac:dyDescent="0.2">
      <c r="A98" s="358"/>
      <c r="B98" s="224"/>
      <c r="C98" s="225"/>
      <c r="D98" s="359"/>
      <c r="E98" s="360"/>
      <c r="F98" s="361"/>
      <c r="G98" s="362"/>
    </row>
    <row r="99" spans="1:7" s="250" customFormat="1" x14ac:dyDescent="0.2">
      <c r="A99" s="344"/>
      <c r="B99" s="190" t="str">
        <f>$B$8</f>
        <v>POŽARNE OBLOGE IN ZAPORE</v>
      </c>
      <c r="C99" s="190" t="str">
        <f>$C$8</f>
        <v>FIRE LININGS AND BARRIERS</v>
      </c>
      <c r="D99" s="345"/>
      <c r="E99" s="363"/>
      <c r="F99" s="347"/>
      <c r="G99" s="364">
        <f>SUM(G13:G98)</f>
        <v>0</v>
      </c>
    </row>
    <row r="100" spans="1:7" x14ac:dyDescent="0.2">
      <c r="B100" s="297"/>
      <c r="C100" s="297"/>
    </row>
    <row r="101" spans="1:7" x14ac:dyDescent="0.2">
      <c r="B101" s="297"/>
      <c r="C101" s="297"/>
    </row>
    <row r="102" spans="1:7" x14ac:dyDescent="0.2">
      <c r="B102" s="297"/>
      <c r="C102" s="297"/>
    </row>
    <row r="103" spans="1:7" x14ac:dyDescent="0.2">
      <c r="B103" s="297"/>
      <c r="C103" s="297"/>
    </row>
    <row r="104" spans="1:7" x14ac:dyDescent="0.2">
      <c r="B104" s="297"/>
      <c r="C104" s="297"/>
    </row>
    <row r="105" spans="1:7" x14ac:dyDescent="0.2">
      <c r="B105" s="297"/>
      <c r="C105" s="297"/>
    </row>
    <row r="106" spans="1:7" x14ac:dyDescent="0.2">
      <c r="B106" s="297"/>
      <c r="C106" s="297"/>
    </row>
    <row r="107" spans="1:7" x14ac:dyDescent="0.2">
      <c r="B107" s="297"/>
      <c r="C107" s="297"/>
    </row>
    <row r="108" spans="1:7" x14ac:dyDescent="0.2">
      <c r="B108" s="297"/>
      <c r="C108" s="297"/>
    </row>
    <row r="109" spans="1:7" x14ac:dyDescent="0.2">
      <c r="B109" s="297"/>
      <c r="C109" s="297"/>
    </row>
    <row r="110" spans="1:7" x14ac:dyDescent="0.2">
      <c r="B110" s="297"/>
      <c r="C110" s="297"/>
    </row>
    <row r="111" spans="1:7" x14ac:dyDescent="0.2">
      <c r="B111" s="297"/>
      <c r="C111" s="297"/>
    </row>
    <row r="112" spans="1:7" x14ac:dyDescent="0.2">
      <c r="B112" s="297"/>
      <c r="C112" s="297"/>
    </row>
    <row r="113" spans="1:8" x14ac:dyDescent="0.2">
      <c r="B113" s="297"/>
      <c r="C113" s="297"/>
    </row>
    <row r="114" spans="1:8" x14ac:dyDescent="0.2">
      <c r="B114" s="297"/>
      <c r="C114" s="297"/>
    </row>
    <row r="115" spans="1:8" s="71" customFormat="1" x14ac:dyDescent="0.2">
      <c r="A115" s="365"/>
      <c r="B115" s="297"/>
      <c r="C115" s="297"/>
      <c r="E115" s="366"/>
      <c r="F115" s="73"/>
      <c r="G115" s="72"/>
      <c r="H115"/>
    </row>
    <row r="116" spans="1:8" s="71" customFormat="1" x14ac:dyDescent="0.2">
      <c r="A116" s="365"/>
      <c r="B116" s="297"/>
      <c r="C116" s="297"/>
      <c r="E116" s="366"/>
      <c r="F116" s="73"/>
      <c r="G116" s="72"/>
      <c r="H116"/>
    </row>
    <row r="117" spans="1:8" s="71" customFormat="1" x14ac:dyDescent="0.2">
      <c r="A117" s="365"/>
      <c r="B117" s="297"/>
      <c r="C117" s="297"/>
      <c r="E117" s="366"/>
      <c r="F117" s="73"/>
      <c r="G117" s="72"/>
      <c r="H117"/>
    </row>
    <row r="118" spans="1:8" s="71" customFormat="1" x14ac:dyDescent="0.2">
      <c r="A118" s="365"/>
      <c r="B118" s="297"/>
      <c r="C118" s="297"/>
      <c r="E118" s="366"/>
      <c r="F118" s="73"/>
      <c r="G118" s="72"/>
      <c r="H118"/>
    </row>
    <row r="119" spans="1:8" s="71" customFormat="1" x14ac:dyDescent="0.2">
      <c r="A119" s="365"/>
      <c r="B119" s="297"/>
      <c r="C119" s="297"/>
      <c r="E119" s="366"/>
      <c r="F119" s="73"/>
      <c r="G119" s="72"/>
      <c r="H119"/>
    </row>
    <row r="120" spans="1:8" s="71" customFormat="1" x14ac:dyDescent="0.2">
      <c r="A120" s="365"/>
      <c r="B120" s="297"/>
      <c r="C120" s="297"/>
      <c r="E120" s="366"/>
      <c r="F120" s="73"/>
      <c r="G120" s="72"/>
      <c r="H120"/>
    </row>
    <row r="121" spans="1:8" s="71" customFormat="1" x14ac:dyDescent="0.2">
      <c r="A121" s="365"/>
      <c r="B121" s="297"/>
      <c r="C121" s="297"/>
      <c r="E121" s="366"/>
      <c r="F121" s="73"/>
      <c r="G121" s="72"/>
      <c r="H121"/>
    </row>
    <row r="122" spans="1:8" s="71" customFormat="1" x14ac:dyDescent="0.2">
      <c r="A122" s="365"/>
      <c r="B122" s="297"/>
      <c r="C122" s="297"/>
      <c r="E122" s="366"/>
      <c r="F122" s="73"/>
      <c r="G122" s="72"/>
      <c r="H122"/>
    </row>
    <row r="123" spans="1:8" s="71" customFormat="1" x14ac:dyDescent="0.2">
      <c r="A123" s="365"/>
      <c r="B123" s="297"/>
      <c r="C123" s="297"/>
      <c r="E123" s="366"/>
      <c r="F123" s="73"/>
      <c r="G123" s="72"/>
      <c r="H123"/>
    </row>
    <row r="124" spans="1:8" s="71" customFormat="1" x14ac:dyDescent="0.2">
      <c r="A124" s="365"/>
      <c r="B124" s="297"/>
      <c r="C124" s="297"/>
      <c r="E124" s="366"/>
      <c r="F124" s="73"/>
      <c r="G124" s="72"/>
      <c r="H124"/>
    </row>
    <row r="125" spans="1:8" s="71" customFormat="1" x14ac:dyDescent="0.2">
      <c r="A125" s="365"/>
      <c r="B125" s="297"/>
      <c r="C125" s="297"/>
      <c r="E125" s="366"/>
      <c r="F125" s="73"/>
      <c r="G125" s="72"/>
      <c r="H125"/>
    </row>
    <row r="126" spans="1:8" s="71" customFormat="1" x14ac:dyDescent="0.2">
      <c r="A126" s="365"/>
      <c r="B126" s="297"/>
      <c r="C126" s="297"/>
      <c r="E126" s="366"/>
      <c r="F126" s="73"/>
      <c r="G126" s="72"/>
      <c r="H126"/>
    </row>
    <row r="127" spans="1:8" s="71" customFormat="1" x14ac:dyDescent="0.2">
      <c r="A127" s="365"/>
      <c r="B127" s="297"/>
      <c r="C127" s="297"/>
      <c r="E127" s="366"/>
      <c r="F127" s="73"/>
      <c r="G127" s="72"/>
      <c r="H127"/>
    </row>
    <row r="128" spans="1:8" s="71" customFormat="1" x14ac:dyDescent="0.2">
      <c r="A128" s="365"/>
      <c r="B128" s="297"/>
      <c r="C128" s="297"/>
      <c r="E128" s="366"/>
      <c r="F128" s="73"/>
      <c r="G128" s="72"/>
      <c r="H128"/>
    </row>
    <row r="129" spans="1:8" s="71" customFormat="1" x14ac:dyDescent="0.2">
      <c r="A129" s="365"/>
      <c r="B129" s="297"/>
      <c r="C129" s="297"/>
      <c r="E129" s="366"/>
      <c r="F129" s="73"/>
      <c r="G129" s="72"/>
      <c r="H129"/>
    </row>
    <row r="130" spans="1:8" s="71" customFormat="1" x14ac:dyDescent="0.2">
      <c r="A130" s="365"/>
      <c r="B130" s="297"/>
      <c r="C130" s="297"/>
      <c r="E130" s="366"/>
      <c r="F130" s="73"/>
      <c r="G130" s="72"/>
      <c r="H130"/>
    </row>
    <row r="131" spans="1:8" s="71" customFormat="1" x14ac:dyDescent="0.2">
      <c r="A131" s="365"/>
      <c r="B131" s="297"/>
      <c r="C131" s="297"/>
      <c r="E131" s="366"/>
      <c r="F131" s="73"/>
      <c r="G131" s="72"/>
      <c r="H131"/>
    </row>
    <row r="132" spans="1:8" s="71" customFormat="1" x14ac:dyDescent="0.2">
      <c r="A132" s="365"/>
      <c r="B132" s="297"/>
      <c r="C132" s="297"/>
      <c r="E132" s="366"/>
      <c r="F132" s="73"/>
      <c r="G132" s="72"/>
      <c r="H132"/>
    </row>
    <row r="133" spans="1:8" s="71" customFormat="1" x14ac:dyDescent="0.2">
      <c r="A133" s="365"/>
      <c r="B133" s="297"/>
      <c r="C133" s="297"/>
      <c r="E133" s="366"/>
      <c r="F133" s="73"/>
      <c r="G133" s="72"/>
      <c r="H133"/>
    </row>
    <row r="134" spans="1:8" s="71" customFormat="1" x14ac:dyDescent="0.2">
      <c r="A134" s="365"/>
      <c r="B134" s="297"/>
      <c r="C134" s="297"/>
      <c r="E134" s="366"/>
      <c r="F134" s="73"/>
      <c r="G134" s="72"/>
      <c r="H134"/>
    </row>
    <row r="135" spans="1:8" s="71" customFormat="1" x14ac:dyDescent="0.2">
      <c r="A135" s="365"/>
      <c r="B135" s="297"/>
      <c r="C135" s="297"/>
      <c r="E135" s="366"/>
      <c r="F135" s="73"/>
      <c r="G135" s="72"/>
      <c r="H135"/>
    </row>
    <row r="136" spans="1:8" s="71" customFormat="1" x14ac:dyDescent="0.2">
      <c r="A136" s="365"/>
      <c r="B136" s="297"/>
      <c r="C136" s="297"/>
      <c r="E136" s="366"/>
      <c r="F136" s="73"/>
      <c r="G136" s="72"/>
      <c r="H136"/>
    </row>
    <row r="137" spans="1:8" s="71" customFormat="1" x14ac:dyDescent="0.2">
      <c r="A137" s="365"/>
      <c r="B137" s="297"/>
      <c r="C137" s="297"/>
      <c r="E137" s="366"/>
      <c r="F137" s="73"/>
      <c r="G137" s="72"/>
      <c r="H137"/>
    </row>
    <row r="138" spans="1:8" s="71" customFormat="1" x14ac:dyDescent="0.2">
      <c r="A138" s="365"/>
      <c r="B138" s="297"/>
      <c r="C138" s="297"/>
      <c r="E138" s="366"/>
      <c r="F138" s="73"/>
      <c r="G138" s="72"/>
      <c r="H138"/>
    </row>
    <row r="139" spans="1:8" s="71" customFormat="1" x14ac:dyDescent="0.2">
      <c r="A139" s="365"/>
      <c r="B139" s="297"/>
      <c r="C139" s="297"/>
      <c r="E139" s="366"/>
      <c r="F139" s="73"/>
      <c r="G139" s="72"/>
      <c r="H139"/>
    </row>
    <row r="140" spans="1:8" s="71" customFormat="1" x14ac:dyDescent="0.2">
      <c r="A140" s="365"/>
      <c r="B140" s="297"/>
      <c r="C140" s="297"/>
      <c r="E140" s="366"/>
      <c r="F140" s="73"/>
      <c r="G140" s="72"/>
      <c r="H140"/>
    </row>
    <row r="141" spans="1:8" s="71" customFormat="1" x14ac:dyDescent="0.2">
      <c r="A141" s="365"/>
      <c r="B141" s="297"/>
      <c r="C141" s="297"/>
      <c r="E141" s="366"/>
      <c r="F141" s="73"/>
      <c r="G141" s="72"/>
      <c r="H141"/>
    </row>
    <row r="142" spans="1:8" s="71" customFormat="1" x14ac:dyDescent="0.2">
      <c r="A142" s="365"/>
      <c r="B142" s="297"/>
      <c r="C142" s="297"/>
      <c r="E142" s="366"/>
      <c r="F142" s="73"/>
      <c r="G142" s="72"/>
      <c r="H142"/>
    </row>
    <row r="143" spans="1:8" s="71" customFormat="1" x14ac:dyDescent="0.2">
      <c r="A143" s="365"/>
      <c r="B143" s="297"/>
      <c r="C143" s="297"/>
      <c r="E143" s="366"/>
      <c r="F143" s="73"/>
      <c r="G143" s="72"/>
      <c r="H143"/>
    </row>
    <row r="144" spans="1:8" s="71" customFormat="1" x14ac:dyDescent="0.2">
      <c r="A144" s="365"/>
      <c r="B144" s="297"/>
      <c r="C144" s="297"/>
      <c r="E144" s="366"/>
      <c r="F144" s="73"/>
      <c r="G144" s="72"/>
      <c r="H144"/>
    </row>
    <row r="145" spans="1:8" s="71" customFormat="1" x14ac:dyDescent="0.2">
      <c r="A145" s="365"/>
      <c r="B145" s="297"/>
      <c r="C145" s="297"/>
      <c r="E145" s="366"/>
      <c r="F145" s="73"/>
      <c r="G145" s="72"/>
      <c r="H145"/>
    </row>
    <row r="146" spans="1:8" s="71" customFormat="1" x14ac:dyDescent="0.2">
      <c r="A146" s="365"/>
      <c r="B146" s="297"/>
      <c r="C146" s="297"/>
      <c r="E146" s="366"/>
      <c r="F146" s="73"/>
      <c r="G146" s="72"/>
      <c r="H146"/>
    </row>
    <row r="147" spans="1:8" s="71" customFormat="1" x14ac:dyDescent="0.2">
      <c r="A147" s="365"/>
      <c r="B147" s="297"/>
      <c r="C147" s="297"/>
      <c r="E147" s="366"/>
      <c r="F147" s="73"/>
      <c r="G147" s="72"/>
      <c r="H147"/>
    </row>
    <row r="148" spans="1:8" s="71" customFormat="1" x14ac:dyDescent="0.2">
      <c r="A148" s="365"/>
      <c r="B148" s="297"/>
      <c r="C148" s="297"/>
      <c r="E148" s="366"/>
      <c r="F148" s="73"/>
      <c r="G148" s="72"/>
      <c r="H148"/>
    </row>
    <row r="149" spans="1:8" s="71" customFormat="1" x14ac:dyDescent="0.2">
      <c r="A149" s="365"/>
      <c r="B149" s="297"/>
      <c r="C149" s="297"/>
      <c r="E149" s="366"/>
      <c r="F149" s="73"/>
      <c r="G149" s="72"/>
      <c r="H149"/>
    </row>
    <row r="150" spans="1:8" s="71" customFormat="1" x14ac:dyDescent="0.2">
      <c r="A150" s="365"/>
      <c r="B150" s="297"/>
      <c r="C150" s="297"/>
      <c r="E150" s="366"/>
      <c r="F150" s="73"/>
      <c r="G150" s="72"/>
      <c r="H150"/>
    </row>
    <row r="151" spans="1:8" s="71" customFormat="1" x14ac:dyDescent="0.2">
      <c r="A151" s="365"/>
      <c r="B151" s="297"/>
      <c r="C151" s="297"/>
      <c r="E151" s="366"/>
      <c r="F151" s="73"/>
      <c r="G151" s="72"/>
      <c r="H151"/>
    </row>
    <row r="152" spans="1:8" s="71" customFormat="1" x14ac:dyDescent="0.2">
      <c r="A152" s="365"/>
      <c r="B152" s="297"/>
      <c r="C152" s="297"/>
      <c r="E152" s="366"/>
      <c r="F152" s="73"/>
      <c r="G152" s="72"/>
      <c r="H152"/>
    </row>
    <row r="153" spans="1:8" s="71" customFormat="1" x14ac:dyDescent="0.2">
      <c r="A153" s="365"/>
      <c r="B153" s="297"/>
      <c r="C153" s="297"/>
      <c r="E153" s="366"/>
      <c r="F153" s="73"/>
      <c r="G153" s="72"/>
      <c r="H153"/>
    </row>
    <row r="154" spans="1:8" s="71" customFormat="1" x14ac:dyDescent="0.2">
      <c r="A154" s="365"/>
      <c r="B154" s="297"/>
      <c r="C154" s="297"/>
      <c r="E154" s="366"/>
      <c r="F154" s="73"/>
      <c r="G154" s="72"/>
      <c r="H154"/>
    </row>
    <row r="155" spans="1:8" s="71" customFormat="1" x14ac:dyDescent="0.2">
      <c r="A155" s="365"/>
      <c r="B155" s="297"/>
      <c r="C155" s="297"/>
      <c r="E155" s="366"/>
      <c r="F155" s="73"/>
      <c r="G155" s="72"/>
      <c r="H155"/>
    </row>
    <row r="156" spans="1:8" s="71" customFormat="1" x14ac:dyDescent="0.2">
      <c r="A156" s="365"/>
      <c r="B156" s="297"/>
      <c r="C156" s="297"/>
      <c r="E156" s="366"/>
      <c r="F156" s="73"/>
      <c r="G156" s="72"/>
      <c r="H156"/>
    </row>
    <row r="157" spans="1:8" s="71" customFormat="1" x14ac:dyDescent="0.2">
      <c r="A157" s="365"/>
      <c r="B157" s="297"/>
      <c r="C157" s="297"/>
      <c r="E157" s="366"/>
      <c r="F157" s="73"/>
      <c r="G157" s="72"/>
      <c r="H157"/>
    </row>
    <row r="158" spans="1:8" s="71" customFormat="1" x14ac:dyDescent="0.2">
      <c r="A158" s="365"/>
      <c r="B158" s="297"/>
      <c r="C158" s="297"/>
      <c r="E158" s="366"/>
      <c r="F158" s="73"/>
      <c r="G158" s="72"/>
      <c r="H158"/>
    </row>
    <row r="159" spans="1:8" s="71" customFormat="1" x14ac:dyDescent="0.2">
      <c r="A159" s="365"/>
      <c r="B159" s="297"/>
      <c r="C159" s="297"/>
      <c r="E159" s="366"/>
      <c r="F159" s="73"/>
      <c r="G159" s="72"/>
      <c r="H159"/>
    </row>
    <row r="160" spans="1:8" s="71" customFormat="1" x14ac:dyDescent="0.2">
      <c r="A160" s="365"/>
      <c r="B160" s="297"/>
      <c r="C160" s="297"/>
      <c r="E160" s="366"/>
      <c r="F160" s="73"/>
      <c r="G160" s="72"/>
      <c r="H160"/>
    </row>
    <row r="161" spans="1:8" s="71" customFormat="1" x14ac:dyDescent="0.2">
      <c r="A161" s="365"/>
      <c r="B161" s="297"/>
      <c r="C161" s="297"/>
      <c r="E161" s="366"/>
      <c r="F161" s="73"/>
      <c r="G161" s="72"/>
      <c r="H161"/>
    </row>
    <row r="162" spans="1:8" s="71" customFormat="1" x14ac:dyDescent="0.2">
      <c r="A162" s="365"/>
      <c r="B162" s="297"/>
      <c r="C162" s="297"/>
      <c r="E162" s="366"/>
      <c r="F162" s="73"/>
      <c r="G162" s="72"/>
      <c r="H162"/>
    </row>
    <row r="163" spans="1:8" s="71" customFormat="1" x14ac:dyDescent="0.2">
      <c r="A163" s="365"/>
      <c r="B163" s="297"/>
      <c r="C163" s="297"/>
      <c r="E163" s="366"/>
      <c r="F163" s="73"/>
      <c r="G163" s="72"/>
      <c r="H163"/>
    </row>
    <row r="164" spans="1:8" s="71" customFormat="1" x14ac:dyDescent="0.2">
      <c r="A164" s="365"/>
      <c r="B164" s="297"/>
      <c r="C164" s="297"/>
      <c r="E164" s="366"/>
      <c r="F164" s="73"/>
      <c r="G164" s="72"/>
      <c r="H164"/>
    </row>
    <row r="165" spans="1:8" s="71" customFormat="1" x14ac:dyDescent="0.2">
      <c r="A165" s="365"/>
      <c r="B165" s="297"/>
      <c r="C165" s="297"/>
      <c r="E165" s="366"/>
      <c r="F165" s="73"/>
      <c r="G165" s="72"/>
      <c r="H165"/>
    </row>
    <row r="166" spans="1:8" s="71" customFormat="1" x14ac:dyDescent="0.2">
      <c r="A166" s="365"/>
      <c r="B166" s="297"/>
      <c r="C166" s="297"/>
      <c r="E166" s="366"/>
      <c r="F166" s="73"/>
      <c r="G166" s="72"/>
      <c r="H166"/>
    </row>
    <row r="167" spans="1:8" s="71" customFormat="1" x14ac:dyDescent="0.2">
      <c r="A167" s="365"/>
      <c r="B167" s="297"/>
      <c r="C167" s="297"/>
      <c r="E167" s="366"/>
      <c r="F167" s="73"/>
      <c r="G167" s="72"/>
      <c r="H167"/>
    </row>
    <row r="168" spans="1:8" s="71" customFormat="1" x14ac:dyDescent="0.2">
      <c r="A168" s="365"/>
      <c r="B168" s="297"/>
      <c r="C168" s="297"/>
      <c r="E168" s="366"/>
      <c r="F168" s="73"/>
      <c r="G168" s="72"/>
      <c r="H168"/>
    </row>
    <row r="169" spans="1:8" s="71" customFormat="1" x14ac:dyDescent="0.2">
      <c r="A169" s="365"/>
      <c r="B169" s="297"/>
      <c r="C169" s="297"/>
      <c r="E169" s="366"/>
      <c r="F169" s="73"/>
      <c r="G169" s="72"/>
      <c r="H169"/>
    </row>
    <row r="170" spans="1:8" s="71" customFormat="1" x14ac:dyDescent="0.2">
      <c r="A170" s="365"/>
      <c r="B170" s="297"/>
      <c r="C170" s="297"/>
      <c r="E170" s="366"/>
      <c r="F170" s="73"/>
      <c r="G170" s="72"/>
      <c r="H170"/>
    </row>
    <row r="171" spans="1:8" s="71" customFormat="1" x14ac:dyDescent="0.2">
      <c r="A171" s="365"/>
      <c r="B171" s="297"/>
      <c r="C171" s="297"/>
      <c r="E171" s="366"/>
      <c r="F171" s="73"/>
      <c r="G171" s="72"/>
      <c r="H171"/>
    </row>
    <row r="172" spans="1:8" s="71" customFormat="1" x14ac:dyDescent="0.2">
      <c r="A172" s="365"/>
      <c r="B172" s="297"/>
      <c r="C172" s="297"/>
      <c r="E172" s="366"/>
      <c r="F172" s="73"/>
      <c r="G172" s="72"/>
      <c r="H172"/>
    </row>
    <row r="173" spans="1:8" s="71" customFormat="1" x14ac:dyDescent="0.2">
      <c r="A173" s="365"/>
      <c r="B173" s="297"/>
      <c r="C173" s="297"/>
      <c r="E173" s="366"/>
      <c r="F173" s="73"/>
      <c r="G173" s="72"/>
      <c r="H173"/>
    </row>
    <row r="174" spans="1:8" s="71" customFormat="1" x14ac:dyDescent="0.2">
      <c r="A174" s="365"/>
      <c r="B174" s="297"/>
      <c r="C174" s="297"/>
      <c r="E174" s="366"/>
      <c r="F174" s="73"/>
      <c r="G174" s="72"/>
      <c r="H174"/>
    </row>
    <row r="175" spans="1:8" s="71" customFormat="1" x14ac:dyDescent="0.2">
      <c r="A175" s="365"/>
      <c r="B175" s="297"/>
      <c r="C175" s="297"/>
      <c r="E175" s="366"/>
      <c r="F175" s="73"/>
      <c r="G175" s="72"/>
      <c r="H175"/>
    </row>
    <row r="176" spans="1:8" s="71" customFormat="1" x14ac:dyDescent="0.2">
      <c r="A176" s="365"/>
      <c r="B176" s="297"/>
      <c r="C176" s="297"/>
      <c r="E176" s="366"/>
      <c r="F176" s="73"/>
      <c r="G176" s="72"/>
      <c r="H176"/>
    </row>
    <row r="177" spans="1:8" s="71" customFormat="1" x14ac:dyDescent="0.2">
      <c r="A177" s="365"/>
      <c r="B177" s="297"/>
      <c r="C177" s="297"/>
      <c r="E177" s="366"/>
      <c r="F177" s="73"/>
      <c r="G177" s="72"/>
      <c r="H177"/>
    </row>
    <row r="178" spans="1:8" s="71" customFormat="1" x14ac:dyDescent="0.2">
      <c r="A178" s="365"/>
      <c r="B178" s="297"/>
      <c r="C178" s="297"/>
      <c r="E178" s="366"/>
      <c r="F178" s="73"/>
      <c r="G178" s="72"/>
      <c r="H178"/>
    </row>
    <row r="179" spans="1:8" s="71" customFormat="1" x14ac:dyDescent="0.2">
      <c r="A179" s="365"/>
      <c r="B179" s="297"/>
      <c r="C179" s="297"/>
      <c r="E179" s="366"/>
      <c r="F179" s="73"/>
      <c r="G179" s="72"/>
      <c r="H179"/>
    </row>
    <row r="180" spans="1:8" s="71" customFormat="1" x14ac:dyDescent="0.2">
      <c r="A180" s="365"/>
      <c r="B180" s="297"/>
      <c r="C180" s="297"/>
      <c r="E180" s="366"/>
      <c r="F180" s="73"/>
      <c r="G180" s="72"/>
      <c r="H180"/>
    </row>
    <row r="181" spans="1:8" s="71" customFormat="1" x14ac:dyDescent="0.2">
      <c r="A181" s="365"/>
      <c r="B181" s="297"/>
      <c r="C181" s="297"/>
      <c r="E181" s="366"/>
      <c r="F181" s="73"/>
      <c r="G181" s="72"/>
      <c r="H181"/>
    </row>
    <row r="182" spans="1:8" s="71" customFormat="1" x14ac:dyDescent="0.2">
      <c r="A182" s="365"/>
      <c r="B182" s="297"/>
      <c r="C182" s="297"/>
      <c r="E182" s="366"/>
      <c r="F182" s="73"/>
      <c r="G182" s="72"/>
      <c r="H182"/>
    </row>
    <row r="183" spans="1:8" s="71" customFormat="1" x14ac:dyDescent="0.2">
      <c r="A183" s="365"/>
      <c r="B183" s="297"/>
      <c r="C183" s="297"/>
      <c r="E183" s="366"/>
      <c r="F183" s="73"/>
      <c r="G183" s="72"/>
      <c r="H183"/>
    </row>
    <row r="184" spans="1:8" s="71" customFormat="1" x14ac:dyDescent="0.2">
      <c r="A184" s="365"/>
      <c r="B184" s="297"/>
      <c r="C184" s="297"/>
      <c r="E184" s="366"/>
      <c r="F184" s="73"/>
      <c r="G184" s="72"/>
      <c r="H184"/>
    </row>
    <row r="185" spans="1:8" s="71" customFormat="1" x14ac:dyDescent="0.2">
      <c r="A185" s="365"/>
      <c r="B185" s="297"/>
      <c r="C185" s="297"/>
      <c r="E185" s="366"/>
      <c r="F185" s="73"/>
      <c r="G185" s="72"/>
      <c r="H185"/>
    </row>
    <row r="186" spans="1:8" s="71" customFormat="1" x14ac:dyDescent="0.2">
      <c r="A186" s="365"/>
      <c r="B186" s="297"/>
      <c r="C186" s="297"/>
      <c r="E186" s="366"/>
      <c r="F186" s="73"/>
      <c r="G186" s="72"/>
      <c r="H186"/>
    </row>
    <row r="187" spans="1:8" s="71" customFormat="1" x14ac:dyDescent="0.2">
      <c r="A187" s="365"/>
      <c r="B187" s="297"/>
      <c r="C187" s="297"/>
      <c r="E187" s="366"/>
      <c r="F187" s="73"/>
      <c r="G187" s="72"/>
      <c r="H187"/>
    </row>
    <row r="188" spans="1:8" s="71" customFormat="1" x14ac:dyDescent="0.2">
      <c r="A188" s="365"/>
      <c r="B188" s="297"/>
      <c r="C188" s="297"/>
      <c r="E188" s="366"/>
      <c r="F188" s="73"/>
      <c r="G188" s="72"/>
      <c r="H188"/>
    </row>
    <row r="189" spans="1:8" s="71" customFormat="1" x14ac:dyDescent="0.2">
      <c r="A189" s="365"/>
      <c r="B189" s="297"/>
      <c r="C189" s="297"/>
      <c r="E189" s="366"/>
      <c r="F189" s="73"/>
      <c r="G189" s="72"/>
      <c r="H189"/>
    </row>
    <row r="190" spans="1:8" s="71" customFormat="1" x14ac:dyDescent="0.2">
      <c r="A190" s="365"/>
      <c r="B190" s="297"/>
      <c r="C190" s="297"/>
      <c r="E190" s="366"/>
      <c r="F190" s="73"/>
      <c r="G190" s="72"/>
      <c r="H190"/>
    </row>
    <row r="191" spans="1:8" s="71" customFormat="1" x14ac:dyDescent="0.2">
      <c r="A191" s="365"/>
      <c r="B191" s="297"/>
      <c r="C191" s="297"/>
      <c r="E191" s="366"/>
      <c r="F191" s="73"/>
      <c r="G191" s="72"/>
      <c r="H191"/>
    </row>
    <row r="192" spans="1:8" s="71" customFormat="1" x14ac:dyDescent="0.2">
      <c r="A192" s="365"/>
      <c r="B192" s="297"/>
      <c r="C192" s="297"/>
      <c r="E192" s="366"/>
      <c r="F192" s="73"/>
      <c r="G192" s="72"/>
      <c r="H192"/>
    </row>
    <row r="193" spans="1:8" s="71" customFormat="1" x14ac:dyDescent="0.2">
      <c r="A193" s="365"/>
      <c r="B193" s="297"/>
      <c r="C193" s="297"/>
      <c r="E193" s="366"/>
      <c r="F193" s="73"/>
      <c r="G193" s="72"/>
      <c r="H193"/>
    </row>
    <row r="194" spans="1:8" s="71" customFormat="1" x14ac:dyDescent="0.2">
      <c r="A194" s="365"/>
      <c r="B194" s="297"/>
      <c r="C194" s="297"/>
      <c r="E194" s="366"/>
      <c r="F194" s="73"/>
      <c r="G194" s="72"/>
      <c r="H194"/>
    </row>
    <row r="195" spans="1:8" s="71" customFormat="1" x14ac:dyDescent="0.2">
      <c r="A195" s="365"/>
      <c r="B195" s="297"/>
      <c r="C195" s="297"/>
      <c r="E195" s="366"/>
      <c r="F195" s="73"/>
      <c r="G195" s="72"/>
      <c r="H195"/>
    </row>
    <row r="196" spans="1:8" s="71" customFormat="1" x14ac:dyDescent="0.2">
      <c r="A196" s="365"/>
      <c r="B196" s="297"/>
      <c r="C196" s="297"/>
      <c r="E196" s="366"/>
      <c r="F196" s="73"/>
      <c r="G196" s="72"/>
      <c r="H196"/>
    </row>
    <row r="197" spans="1:8" s="71" customFormat="1" x14ac:dyDescent="0.2">
      <c r="A197" s="365"/>
      <c r="B197" s="297"/>
      <c r="C197" s="297"/>
      <c r="E197" s="366"/>
      <c r="F197" s="73"/>
      <c r="G197" s="72"/>
      <c r="H197"/>
    </row>
    <row r="198" spans="1:8" s="71" customFormat="1" x14ac:dyDescent="0.2">
      <c r="A198" s="365"/>
      <c r="B198" s="297"/>
      <c r="C198" s="297"/>
      <c r="E198" s="366"/>
      <c r="F198" s="73"/>
      <c r="G198" s="72"/>
      <c r="H198"/>
    </row>
    <row r="199" spans="1:8" s="71" customFormat="1" x14ac:dyDescent="0.2">
      <c r="A199" s="365"/>
      <c r="B199" s="297"/>
      <c r="C199" s="297"/>
      <c r="E199" s="366"/>
      <c r="F199" s="73"/>
      <c r="G199" s="72"/>
      <c r="H199"/>
    </row>
    <row r="200" spans="1:8" s="71" customFormat="1" x14ac:dyDescent="0.2">
      <c r="A200" s="365"/>
      <c r="B200" s="297"/>
      <c r="C200" s="297"/>
      <c r="E200" s="366"/>
      <c r="F200" s="73"/>
      <c r="G200" s="72"/>
      <c r="H200"/>
    </row>
    <row r="201" spans="1:8" s="71" customFormat="1" x14ac:dyDescent="0.2">
      <c r="A201" s="365"/>
      <c r="B201" s="297"/>
      <c r="C201" s="297"/>
      <c r="E201" s="366"/>
      <c r="F201" s="73"/>
      <c r="G201" s="72"/>
      <c r="H201"/>
    </row>
    <row r="202" spans="1:8" s="71" customFormat="1" x14ac:dyDescent="0.2">
      <c r="A202" s="365"/>
      <c r="B202" s="297"/>
      <c r="C202" s="297"/>
      <c r="E202" s="366"/>
      <c r="F202" s="73"/>
      <c r="G202" s="72"/>
      <c r="H202"/>
    </row>
    <row r="203" spans="1:8" s="71" customFormat="1" x14ac:dyDescent="0.2">
      <c r="A203" s="365"/>
      <c r="B203" s="297"/>
      <c r="C203" s="297"/>
      <c r="E203" s="366"/>
      <c r="F203" s="73"/>
      <c r="G203" s="72"/>
      <c r="H203"/>
    </row>
    <row r="204" spans="1:8" s="71" customFormat="1" x14ac:dyDescent="0.2">
      <c r="A204" s="365"/>
      <c r="B204" s="297"/>
      <c r="C204" s="297"/>
      <c r="E204" s="366"/>
      <c r="F204" s="73"/>
      <c r="G204" s="72"/>
      <c r="H204"/>
    </row>
    <row r="205" spans="1:8" s="71" customFormat="1" x14ac:dyDescent="0.2">
      <c r="A205" s="365"/>
      <c r="B205" s="297"/>
      <c r="C205" s="297"/>
      <c r="E205" s="366"/>
      <c r="F205" s="73"/>
      <c r="G205" s="72"/>
      <c r="H205"/>
    </row>
    <row r="206" spans="1:8" s="71" customFormat="1" x14ac:dyDescent="0.2">
      <c r="A206" s="365"/>
      <c r="B206" s="297"/>
      <c r="C206" s="297"/>
      <c r="E206" s="366"/>
      <c r="F206" s="73"/>
      <c r="G206" s="72"/>
      <c r="H206"/>
    </row>
    <row r="207" spans="1:8" s="71" customFormat="1" x14ac:dyDescent="0.2">
      <c r="A207" s="365"/>
      <c r="B207" s="297"/>
      <c r="C207" s="297"/>
      <c r="E207" s="366"/>
      <c r="F207" s="73"/>
      <c r="G207" s="72"/>
      <c r="H207"/>
    </row>
    <row r="208" spans="1:8" s="71" customFormat="1" x14ac:dyDescent="0.2">
      <c r="A208" s="365"/>
      <c r="B208" s="297"/>
      <c r="C208" s="297"/>
      <c r="E208" s="366"/>
      <c r="F208" s="73"/>
      <c r="G208" s="72"/>
      <c r="H208"/>
    </row>
    <row r="209" spans="1:8" s="71" customFormat="1" x14ac:dyDescent="0.2">
      <c r="A209" s="365"/>
      <c r="B209" s="297"/>
      <c r="C209" s="297"/>
      <c r="E209" s="366"/>
      <c r="F209" s="73"/>
      <c r="G209" s="72"/>
      <c r="H209"/>
    </row>
    <row r="210" spans="1:8" s="71" customFormat="1" x14ac:dyDescent="0.2">
      <c r="A210" s="365"/>
      <c r="B210" s="297"/>
      <c r="C210" s="297"/>
      <c r="E210" s="366"/>
      <c r="F210" s="73"/>
      <c r="G210" s="72"/>
      <c r="H210"/>
    </row>
    <row r="211" spans="1:8" s="71" customFormat="1" x14ac:dyDescent="0.2">
      <c r="A211" s="365"/>
      <c r="B211" s="297"/>
      <c r="C211" s="297"/>
      <c r="E211" s="366"/>
      <c r="F211" s="73"/>
      <c r="G211" s="72"/>
      <c r="H211"/>
    </row>
    <row r="212" spans="1:8" s="71" customFormat="1" x14ac:dyDescent="0.2">
      <c r="A212" s="365"/>
      <c r="B212" s="297"/>
      <c r="C212" s="297"/>
      <c r="E212" s="366"/>
      <c r="F212" s="73"/>
      <c r="G212" s="72"/>
      <c r="H212"/>
    </row>
    <row r="213" spans="1:8" s="71" customFormat="1" x14ac:dyDescent="0.2">
      <c r="A213" s="365"/>
      <c r="B213" s="297"/>
      <c r="C213" s="297"/>
      <c r="E213" s="366"/>
      <c r="F213" s="73"/>
      <c r="G213" s="72"/>
      <c r="H213"/>
    </row>
    <row r="214" spans="1:8" s="71" customFormat="1" x14ac:dyDescent="0.2">
      <c r="A214" s="365"/>
      <c r="B214" s="297"/>
      <c r="C214" s="297"/>
      <c r="E214" s="366"/>
      <c r="F214" s="73"/>
      <c r="G214" s="72"/>
      <c r="H214"/>
    </row>
    <row r="215" spans="1:8" s="71" customFormat="1" x14ac:dyDescent="0.2">
      <c r="A215" s="365"/>
      <c r="B215" s="297"/>
      <c r="C215" s="297"/>
      <c r="E215" s="366"/>
      <c r="F215" s="73"/>
      <c r="G215" s="72"/>
      <c r="H215"/>
    </row>
    <row r="216" spans="1:8" s="71" customFormat="1" x14ac:dyDescent="0.2">
      <c r="A216" s="365"/>
      <c r="B216" s="297"/>
      <c r="C216" s="297"/>
      <c r="E216" s="366"/>
      <c r="F216" s="73"/>
      <c r="G216" s="72"/>
      <c r="H216"/>
    </row>
    <row r="217" spans="1:8" s="71" customFormat="1" x14ac:dyDescent="0.2">
      <c r="A217" s="365"/>
      <c r="B217" s="297"/>
      <c r="C217" s="297"/>
      <c r="E217" s="366"/>
      <c r="F217" s="73"/>
      <c r="G217" s="72"/>
      <c r="H217"/>
    </row>
    <row r="218" spans="1:8" s="71" customFormat="1" x14ac:dyDescent="0.2">
      <c r="A218" s="365"/>
      <c r="B218" s="297"/>
      <c r="C218" s="297"/>
      <c r="E218" s="366"/>
      <c r="F218" s="73"/>
      <c r="G218" s="72"/>
      <c r="H218"/>
    </row>
    <row r="219" spans="1:8" s="71" customFormat="1" x14ac:dyDescent="0.2">
      <c r="A219" s="365"/>
      <c r="B219" s="297"/>
      <c r="C219" s="297"/>
      <c r="E219" s="366"/>
      <c r="F219" s="73"/>
      <c r="G219" s="72"/>
      <c r="H219"/>
    </row>
    <row r="220" spans="1:8" s="71" customFormat="1" x14ac:dyDescent="0.2">
      <c r="A220" s="365"/>
      <c r="B220" s="297"/>
      <c r="C220" s="297"/>
      <c r="E220" s="366"/>
      <c r="F220" s="73"/>
      <c r="G220" s="72"/>
      <c r="H220"/>
    </row>
    <row r="221" spans="1:8" s="71" customFormat="1" x14ac:dyDescent="0.2">
      <c r="A221" s="365"/>
      <c r="B221" s="297"/>
      <c r="C221" s="297"/>
      <c r="E221" s="366"/>
      <c r="F221" s="73"/>
      <c r="G221" s="72"/>
      <c r="H221"/>
    </row>
    <row r="222" spans="1:8" s="71" customFormat="1" x14ac:dyDescent="0.2">
      <c r="A222" s="365"/>
      <c r="B222" s="297"/>
      <c r="C222" s="297"/>
      <c r="E222" s="366"/>
      <c r="F222" s="73"/>
      <c r="G222" s="72"/>
      <c r="H222"/>
    </row>
    <row r="223" spans="1:8" s="71" customFormat="1" x14ac:dyDescent="0.2">
      <c r="A223" s="365"/>
      <c r="B223" s="297"/>
      <c r="C223" s="297"/>
      <c r="E223" s="366"/>
      <c r="F223" s="73"/>
      <c r="G223" s="72"/>
      <c r="H223"/>
    </row>
    <row r="224" spans="1:8" s="71" customFormat="1" x14ac:dyDescent="0.2">
      <c r="A224" s="365"/>
      <c r="B224" s="297"/>
      <c r="C224" s="297"/>
      <c r="E224" s="366"/>
      <c r="F224" s="73"/>
      <c r="G224" s="72"/>
      <c r="H224"/>
    </row>
    <row r="225" spans="1:8" s="71" customFormat="1" x14ac:dyDescent="0.2">
      <c r="A225" s="365"/>
      <c r="B225" s="297"/>
      <c r="C225" s="297"/>
      <c r="E225" s="366"/>
      <c r="F225" s="73"/>
      <c r="G225" s="72"/>
      <c r="H225"/>
    </row>
    <row r="226" spans="1:8" s="71" customFormat="1" x14ac:dyDescent="0.2">
      <c r="A226" s="365"/>
      <c r="B226" s="297"/>
      <c r="C226" s="297"/>
      <c r="E226" s="366"/>
      <c r="F226" s="73"/>
      <c r="G226" s="72"/>
      <c r="H226"/>
    </row>
    <row r="227" spans="1:8" s="71" customFormat="1" x14ac:dyDescent="0.2">
      <c r="A227" s="365"/>
      <c r="B227" s="297"/>
      <c r="C227" s="297"/>
      <c r="E227" s="366"/>
      <c r="F227" s="73"/>
      <c r="G227" s="72"/>
      <c r="H227"/>
    </row>
    <row r="228" spans="1:8" s="71" customFormat="1" x14ac:dyDescent="0.2">
      <c r="A228" s="365"/>
      <c r="B228" s="297"/>
      <c r="C228" s="297"/>
      <c r="E228" s="366"/>
      <c r="F228" s="73"/>
      <c r="G228" s="72"/>
      <c r="H228"/>
    </row>
    <row r="229" spans="1:8" s="71" customFormat="1" x14ac:dyDescent="0.2">
      <c r="A229" s="365"/>
      <c r="B229" s="297"/>
      <c r="C229" s="297"/>
      <c r="E229" s="366"/>
      <c r="F229" s="73"/>
      <c r="G229" s="72"/>
      <c r="H229"/>
    </row>
    <row r="230" spans="1:8" s="71" customFormat="1" x14ac:dyDescent="0.2">
      <c r="A230" s="365"/>
      <c r="B230" s="297"/>
      <c r="C230" s="297"/>
      <c r="E230" s="366"/>
      <c r="F230" s="73"/>
      <c r="G230" s="72"/>
      <c r="H230"/>
    </row>
    <row r="231" spans="1:8" s="71" customFormat="1" x14ac:dyDescent="0.2">
      <c r="A231" s="365"/>
      <c r="B231" s="297"/>
      <c r="C231" s="297"/>
      <c r="E231" s="366"/>
      <c r="F231" s="73"/>
      <c r="G231" s="72"/>
      <c r="H231"/>
    </row>
    <row r="232" spans="1:8" s="71" customFormat="1" x14ac:dyDescent="0.2">
      <c r="A232" s="365"/>
      <c r="B232" s="297"/>
      <c r="C232" s="297"/>
      <c r="E232" s="366"/>
      <c r="F232" s="73"/>
      <c r="G232" s="72"/>
      <c r="H232"/>
    </row>
    <row r="233" spans="1:8" s="71" customFormat="1" x14ac:dyDescent="0.2">
      <c r="A233" s="365"/>
      <c r="B233" s="297"/>
      <c r="C233" s="297"/>
      <c r="E233" s="366"/>
      <c r="F233" s="73"/>
      <c r="G233" s="72"/>
      <c r="H233"/>
    </row>
    <row r="234" spans="1:8" s="71" customFormat="1" x14ac:dyDescent="0.2">
      <c r="A234" s="365"/>
      <c r="B234" s="297"/>
      <c r="C234" s="297"/>
      <c r="E234" s="366"/>
      <c r="F234" s="73"/>
      <c r="G234" s="72"/>
      <c r="H234"/>
    </row>
    <row r="235" spans="1:8" s="71" customFormat="1" x14ac:dyDescent="0.2">
      <c r="A235" s="365"/>
      <c r="B235" s="297"/>
      <c r="C235" s="297"/>
      <c r="E235" s="366"/>
      <c r="F235" s="73"/>
      <c r="G235" s="72"/>
      <c r="H235"/>
    </row>
    <row r="236" spans="1:8" s="71" customFormat="1" x14ac:dyDescent="0.2">
      <c r="A236" s="365"/>
      <c r="B236" s="297"/>
      <c r="C236" s="297"/>
      <c r="E236" s="366"/>
      <c r="F236" s="73"/>
      <c r="G236" s="72"/>
      <c r="H236"/>
    </row>
    <row r="237" spans="1:8" s="71" customFormat="1" x14ac:dyDescent="0.2">
      <c r="A237" s="365"/>
      <c r="B237" s="297"/>
      <c r="C237" s="297"/>
      <c r="E237" s="366"/>
      <c r="F237" s="73"/>
      <c r="G237" s="72"/>
      <c r="H237"/>
    </row>
    <row r="238" spans="1:8" s="71" customFormat="1" x14ac:dyDescent="0.2">
      <c r="A238" s="365"/>
      <c r="B238" s="297"/>
      <c r="C238" s="297"/>
      <c r="E238" s="366"/>
      <c r="F238" s="73"/>
      <c r="G238" s="72"/>
      <c r="H238"/>
    </row>
    <row r="239" spans="1:8" s="71" customFormat="1" x14ac:dyDescent="0.2">
      <c r="A239" s="365"/>
      <c r="B239" s="297"/>
      <c r="C239" s="297"/>
      <c r="E239" s="366"/>
      <c r="F239" s="73"/>
      <c r="G239" s="72"/>
      <c r="H239"/>
    </row>
    <row r="240" spans="1:8" s="71" customFormat="1" x14ac:dyDescent="0.2">
      <c r="A240" s="365"/>
      <c r="B240" s="297"/>
      <c r="C240" s="297"/>
      <c r="E240" s="366"/>
      <c r="F240" s="73"/>
      <c r="G240" s="72"/>
      <c r="H240"/>
    </row>
    <row r="241" spans="1:8" s="71" customFormat="1" x14ac:dyDescent="0.2">
      <c r="A241" s="365"/>
      <c r="B241" s="297"/>
      <c r="C241" s="297"/>
      <c r="E241" s="366"/>
      <c r="F241" s="73"/>
      <c r="G241" s="72"/>
      <c r="H241"/>
    </row>
    <row r="242" spans="1:8" s="71" customFormat="1" x14ac:dyDescent="0.2">
      <c r="A242" s="365"/>
      <c r="B242" s="297"/>
      <c r="C242" s="297"/>
      <c r="E242" s="366"/>
      <c r="F242" s="73"/>
      <c r="G242" s="72"/>
      <c r="H242"/>
    </row>
    <row r="243" spans="1:8" s="71" customFormat="1" x14ac:dyDescent="0.2">
      <c r="A243" s="365"/>
      <c r="B243" s="297"/>
      <c r="C243" s="297"/>
      <c r="E243" s="366"/>
      <c r="F243" s="73"/>
      <c r="G243" s="72"/>
      <c r="H243"/>
    </row>
    <row r="244" spans="1:8" s="71" customFormat="1" x14ac:dyDescent="0.2">
      <c r="A244" s="365"/>
      <c r="B244" s="297"/>
      <c r="C244" s="297"/>
      <c r="E244" s="366"/>
      <c r="F244" s="73"/>
      <c r="G244" s="72"/>
      <c r="H244"/>
    </row>
    <row r="245" spans="1:8" s="71" customFormat="1" x14ac:dyDescent="0.2">
      <c r="A245" s="365"/>
      <c r="B245" s="297"/>
      <c r="C245" s="297"/>
      <c r="E245" s="366"/>
      <c r="F245" s="73"/>
      <c r="G245" s="72"/>
      <c r="H245"/>
    </row>
    <row r="246" spans="1:8" s="71" customFormat="1" x14ac:dyDescent="0.2">
      <c r="A246" s="365"/>
      <c r="B246" s="297"/>
      <c r="C246" s="297"/>
      <c r="E246" s="366"/>
      <c r="F246" s="73"/>
      <c r="G246" s="72"/>
      <c r="H246"/>
    </row>
    <row r="247" spans="1:8" s="71" customFormat="1" x14ac:dyDescent="0.2">
      <c r="A247" s="365"/>
      <c r="B247" s="297"/>
      <c r="C247" s="297"/>
      <c r="E247" s="366"/>
      <c r="F247" s="73"/>
      <c r="G247" s="72"/>
      <c r="H247"/>
    </row>
    <row r="248" spans="1:8" s="71" customFormat="1" x14ac:dyDescent="0.2">
      <c r="A248" s="365"/>
      <c r="B248" s="297"/>
      <c r="C248" s="297"/>
      <c r="E248" s="366"/>
      <c r="F248" s="73"/>
      <c r="G248" s="72"/>
      <c r="H248"/>
    </row>
    <row r="249" spans="1:8" s="71" customFormat="1" x14ac:dyDescent="0.2">
      <c r="A249" s="365"/>
      <c r="B249" s="297"/>
      <c r="C249" s="297"/>
      <c r="E249" s="366"/>
      <c r="F249" s="73"/>
      <c r="G249" s="72"/>
      <c r="H249"/>
    </row>
    <row r="250" spans="1:8" s="71" customFormat="1" x14ac:dyDescent="0.2">
      <c r="A250" s="365"/>
      <c r="B250" s="297"/>
      <c r="C250" s="297"/>
      <c r="E250" s="366"/>
      <c r="F250" s="73"/>
      <c r="G250" s="72"/>
      <c r="H250"/>
    </row>
    <row r="251" spans="1:8" s="71" customFormat="1" x14ac:dyDescent="0.2">
      <c r="A251" s="365"/>
      <c r="B251" s="297"/>
      <c r="C251" s="297"/>
      <c r="E251" s="366"/>
      <c r="F251" s="73"/>
      <c r="G251" s="72"/>
      <c r="H251"/>
    </row>
    <row r="252" spans="1:8" s="71" customFormat="1" x14ac:dyDescent="0.2">
      <c r="A252" s="365"/>
      <c r="B252" s="297"/>
      <c r="C252" s="297"/>
      <c r="E252" s="366"/>
      <c r="F252" s="73"/>
      <c r="G252" s="72"/>
      <c r="H252"/>
    </row>
    <row r="253" spans="1:8" s="71" customFormat="1" x14ac:dyDescent="0.2">
      <c r="A253" s="365"/>
      <c r="B253" s="297"/>
      <c r="C253" s="297"/>
      <c r="E253" s="366"/>
      <c r="F253" s="73"/>
      <c r="G253" s="72"/>
      <c r="H253"/>
    </row>
    <row r="254" spans="1:8" s="71" customFormat="1" x14ac:dyDescent="0.2">
      <c r="A254" s="365"/>
      <c r="B254" s="297"/>
      <c r="C254" s="297"/>
      <c r="E254" s="366"/>
      <c r="F254" s="73"/>
      <c r="G254" s="72"/>
      <c r="H254"/>
    </row>
    <row r="255" spans="1:8" s="71" customFormat="1" x14ac:dyDescent="0.2">
      <c r="A255" s="365"/>
      <c r="B255" s="297"/>
      <c r="C255" s="297"/>
      <c r="E255" s="366"/>
      <c r="F255" s="73"/>
      <c r="G255" s="72"/>
      <c r="H255"/>
    </row>
    <row r="256" spans="1:8" s="71" customFormat="1" x14ac:dyDescent="0.2">
      <c r="A256" s="365"/>
      <c r="B256" s="297"/>
      <c r="C256" s="297"/>
      <c r="E256" s="366"/>
      <c r="F256" s="73"/>
      <c r="G256" s="72"/>
      <c r="H256"/>
    </row>
    <row r="257" spans="1:8" s="71" customFormat="1" x14ac:dyDescent="0.2">
      <c r="A257" s="365"/>
      <c r="B257" s="297"/>
      <c r="C257" s="297"/>
      <c r="E257" s="366"/>
      <c r="F257" s="73"/>
      <c r="G257" s="72"/>
      <c r="H257"/>
    </row>
    <row r="258" spans="1:8" s="71" customFormat="1" x14ac:dyDescent="0.2">
      <c r="A258" s="365"/>
      <c r="B258" s="297"/>
      <c r="C258" s="297"/>
      <c r="E258" s="366"/>
      <c r="F258" s="73"/>
      <c r="G258" s="72"/>
      <c r="H258"/>
    </row>
    <row r="259" spans="1:8" s="71" customFormat="1" x14ac:dyDescent="0.2">
      <c r="A259" s="365"/>
      <c r="B259" s="297"/>
      <c r="C259" s="297"/>
      <c r="E259" s="366"/>
      <c r="F259" s="73"/>
      <c r="G259" s="72"/>
      <c r="H259"/>
    </row>
    <row r="260" spans="1:8" s="71" customFormat="1" x14ac:dyDescent="0.2">
      <c r="A260" s="365"/>
      <c r="B260" s="297"/>
      <c r="C260" s="297"/>
      <c r="E260" s="366"/>
      <c r="F260" s="73"/>
      <c r="G260" s="72"/>
      <c r="H260"/>
    </row>
    <row r="261" spans="1:8" s="71" customFormat="1" x14ac:dyDescent="0.2">
      <c r="A261" s="365"/>
      <c r="B261" s="297"/>
      <c r="C261" s="297"/>
      <c r="E261" s="366"/>
      <c r="F261" s="73"/>
      <c r="G261" s="72"/>
      <c r="H261"/>
    </row>
    <row r="262" spans="1:8" s="71" customFormat="1" x14ac:dyDescent="0.2">
      <c r="A262" s="365"/>
      <c r="B262" s="297"/>
      <c r="C262" s="297"/>
      <c r="E262" s="366"/>
      <c r="F262" s="73"/>
      <c r="G262" s="72"/>
      <c r="H262"/>
    </row>
    <row r="263" spans="1:8" s="71" customFormat="1" x14ac:dyDescent="0.2">
      <c r="A263" s="365"/>
      <c r="B263" s="297"/>
      <c r="C263" s="297"/>
      <c r="E263" s="366"/>
      <c r="F263" s="73"/>
      <c r="G263" s="72"/>
      <c r="H263"/>
    </row>
    <row r="264" spans="1:8" s="71" customFormat="1" x14ac:dyDescent="0.2">
      <c r="A264" s="365"/>
      <c r="B264" s="297"/>
      <c r="C264" s="297"/>
      <c r="E264" s="366"/>
      <c r="F264" s="73"/>
      <c r="G264" s="72"/>
      <c r="H264"/>
    </row>
    <row r="265" spans="1:8" s="71" customFormat="1" x14ac:dyDescent="0.2">
      <c r="A265" s="365"/>
      <c r="B265" s="297"/>
      <c r="C265" s="297"/>
      <c r="E265" s="366"/>
      <c r="F265" s="73"/>
      <c r="G265" s="72"/>
      <c r="H265"/>
    </row>
    <row r="266" spans="1:8" s="71" customFormat="1" x14ac:dyDescent="0.2">
      <c r="A266" s="365"/>
      <c r="B266" s="297"/>
      <c r="C266" s="297"/>
      <c r="E266" s="366"/>
      <c r="F266" s="73"/>
      <c r="G266" s="72"/>
      <c r="H266"/>
    </row>
    <row r="267" spans="1:8" s="71" customFormat="1" x14ac:dyDescent="0.2">
      <c r="A267" s="365"/>
      <c r="B267" s="297"/>
      <c r="C267" s="297"/>
      <c r="E267" s="366"/>
      <c r="F267" s="73"/>
      <c r="G267" s="72"/>
      <c r="H267"/>
    </row>
    <row r="268" spans="1:8" s="71" customFormat="1" x14ac:dyDescent="0.2">
      <c r="A268" s="365"/>
      <c r="B268" s="297"/>
      <c r="C268" s="297"/>
      <c r="E268" s="366"/>
      <c r="F268" s="73"/>
      <c r="G268" s="72"/>
      <c r="H268"/>
    </row>
    <row r="269" spans="1:8" s="71" customFormat="1" x14ac:dyDescent="0.2">
      <c r="A269" s="365"/>
      <c r="B269" s="297"/>
      <c r="C269" s="297"/>
      <c r="E269" s="366"/>
      <c r="F269" s="73"/>
      <c r="G269" s="72"/>
      <c r="H269"/>
    </row>
    <row r="270" spans="1:8" s="71" customFormat="1" x14ac:dyDescent="0.2">
      <c r="A270" s="365"/>
      <c r="B270" s="297"/>
      <c r="C270" s="297"/>
      <c r="E270" s="366"/>
      <c r="F270" s="73"/>
      <c r="G270" s="72"/>
      <c r="H270"/>
    </row>
    <row r="271" spans="1:8" s="71" customFormat="1" x14ac:dyDescent="0.2">
      <c r="A271" s="365"/>
      <c r="B271" s="297"/>
      <c r="C271" s="297"/>
      <c r="E271" s="366"/>
      <c r="F271" s="73"/>
      <c r="G271" s="72"/>
      <c r="H271"/>
    </row>
    <row r="272" spans="1:8" s="71" customFormat="1" x14ac:dyDescent="0.2">
      <c r="A272" s="365"/>
      <c r="B272" s="297"/>
      <c r="C272" s="297"/>
      <c r="E272" s="366"/>
      <c r="F272" s="73"/>
      <c r="G272" s="72"/>
      <c r="H272"/>
    </row>
    <row r="273" spans="1:8" s="71" customFormat="1" x14ac:dyDescent="0.2">
      <c r="A273" s="365"/>
      <c r="B273" s="297"/>
      <c r="C273" s="297"/>
      <c r="E273" s="366"/>
      <c r="F273" s="73"/>
      <c r="G273" s="72"/>
      <c r="H273"/>
    </row>
    <row r="274" spans="1:8" s="71" customFormat="1" x14ac:dyDescent="0.2">
      <c r="A274" s="365"/>
      <c r="B274" s="297"/>
      <c r="C274" s="297"/>
      <c r="E274" s="366"/>
      <c r="F274" s="73"/>
      <c r="G274" s="72"/>
      <c r="H274"/>
    </row>
    <row r="275" spans="1:8" s="71" customFormat="1" x14ac:dyDescent="0.2">
      <c r="A275" s="365"/>
      <c r="B275" s="297"/>
      <c r="C275" s="297"/>
      <c r="E275" s="366"/>
      <c r="F275" s="73"/>
      <c r="G275" s="72"/>
      <c r="H275"/>
    </row>
    <row r="276" spans="1:8" s="71" customFormat="1" x14ac:dyDescent="0.2">
      <c r="A276" s="365"/>
      <c r="B276" s="297"/>
      <c r="C276" s="297"/>
      <c r="E276" s="366"/>
      <c r="F276" s="73"/>
      <c r="G276" s="72"/>
      <c r="H276"/>
    </row>
    <row r="277" spans="1:8" s="71" customFormat="1" x14ac:dyDescent="0.2">
      <c r="A277" s="365"/>
      <c r="B277" s="297"/>
      <c r="C277" s="297"/>
      <c r="E277" s="366"/>
      <c r="F277" s="73"/>
      <c r="G277" s="72"/>
      <c r="H277"/>
    </row>
    <row r="278" spans="1:8" s="71" customFormat="1" x14ac:dyDescent="0.2">
      <c r="A278" s="365"/>
      <c r="B278" s="297"/>
      <c r="C278" s="297"/>
      <c r="E278" s="366"/>
      <c r="F278" s="73"/>
      <c r="G278" s="72"/>
      <c r="H278"/>
    </row>
    <row r="279" spans="1:8" s="71" customFormat="1" x14ac:dyDescent="0.2">
      <c r="A279" s="365"/>
      <c r="B279" s="297"/>
      <c r="C279" s="297"/>
      <c r="E279" s="366"/>
      <c r="F279" s="73"/>
      <c r="G279" s="72"/>
      <c r="H279"/>
    </row>
    <row r="280" spans="1:8" s="71" customFormat="1" x14ac:dyDescent="0.2">
      <c r="A280" s="365"/>
      <c r="B280" s="297"/>
      <c r="C280" s="297"/>
      <c r="E280" s="366"/>
      <c r="F280" s="73"/>
      <c r="G280" s="72"/>
      <c r="H280"/>
    </row>
    <row r="281" spans="1:8" s="71" customFormat="1" x14ac:dyDescent="0.2">
      <c r="A281" s="365"/>
      <c r="B281" s="297"/>
      <c r="C281" s="297"/>
      <c r="E281" s="366"/>
      <c r="F281" s="73"/>
      <c r="G281" s="72"/>
      <c r="H281"/>
    </row>
    <row r="282" spans="1:8" s="71" customFormat="1" x14ac:dyDescent="0.2">
      <c r="A282" s="365"/>
      <c r="B282" s="297"/>
      <c r="C282" s="297"/>
      <c r="E282" s="366"/>
      <c r="F282" s="73"/>
      <c r="G282" s="72"/>
      <c r="H282"/>
    </row>
    <row r="283" spans="1:8" s="71" customFormat="1" x14ac:dyDescent="0.2">
      <c r="A283" s="365"/>
      <c r="B283" s="297"/>
      <c r="C283" s="297"/>
      <c r="E283" s="366"/>
      <c r="F283" s="73"/>
      <c r="G283" s="72"/>
      <c r="H283"/>
    </row>
    <row r="284" spans="1:8" s="71" customFormat="1" x14ac:dyDescent="0.2">
      <c r="A284" s="365"/>
      <c r="B284" s="297"/>
      <c r="C284" s="297"/>
      <c r="E284" s="366"/>
      <c r="F284" s="73"/>
      <c r="G284" s="72"/>
      <c r="H284"/>
    </row>
    <row r="285" spans="1:8" s="71" customFormat="1" x14ac:dyDescent="0.2">
      <c r="A285" s="365"/>
      <c r="B285" s="297"/>
      <c r="C285" s="297"/>
      <c r="E285" s="366"/>
      <c r="F285" s="73"/>
      <c r="G285" s="72"/>
      <c r="H285"/>
    </row>
    <row r="286" spans="1:8" s="71" customFormat="1" x14ac:dyDescent="0.2">
      <c r="A286" s="365"/>
      <c r="B286" s="297"/>
      <c r="C286" s="297"/>
      <c r="E286" s="366"/>
      <c r="F286" s="73"/>
      <c r="G286" s="72"/>
      <c r="H286"/>
    </row>
    <row r="287" spans="1:8" s="71" customFormat="1" x14ac:dyDescent="0.2">
      <c r="A287" s="365"/>
      <c r="B287" s="297"/>
      <c r="C287" s="297"/>
      <c r="E287" s="366"/>
      <c r="F287" s="73"/>
      <c r="G287" s="72"/>
      <c r="H287"/>
    </row>
    <row r="288" spans="1:8" s="71" customFormat="1" x14ac:dyDescent="0.2">
      <c r="A288" s="365"/>
      <c r="B288" s="297"/>
      <c r="C288" s="297"/>
      <c r="E288" s="366"/>
      <c r="F288" s="73"/>
      <c r="G288" s="72"/>
      <c r="H288"/>
    </row>
    <row r="289" spans="1:8" s="71" customFormat="1" x14ac:dyDescent="0.2">
      <c r="A289" s="365"/>
      <c r="B289" s="297"/>
      <c r="C289" s="297"/>
      <c r="E289" s="366"/>
      <c r="F289" s="73"/>
      <c r="G289" s="72"/>
      <c r="H289"/>
    </row>
    <row r="290" spans="1:8" s="71" customFormat="1" x14ac:dyDescent="0.2">
      <c r="A290" s="365"/>
      <c r="B290" s="297"/>
      <c r="C290" s="297"/>
      <c r="E290" s="366"/>
      <c r="F290" s="73"/>
      <c r="G290" s="72"/>
      <c r="H290"/>
    </row>
    <row r="291" spans="1:8" s="71" customFormat="1" x14ac:dyDescent="0.2">
      <c r="A291" s="365"/>
      <c r="B291" s="297"/>
      <c r="C291" s="297"/>
      <c r="E291" s="366"/>
      <c r="F291" s="73"/>
      <c r="G291" s="72"/>
      <c r="H291"/>
    </row>
    <row r="292" spans="1:8" s="71" customFormat="1" x14ac:dyDescent="0.2">
      <c r="A292" s="365"/>
      <c r="B292" s="297"/>
      <c r="C292" s="297"/>
      <c r="E292" s="366"/>
      <c r="F292" s="73"/>
      <c r="G292" s="72"/>
      <c r="H292"/>
    </row>
    <row r="293" spans="1:8" s="71" customFormat="1" x14ac:dyDescent="0.2">
      <c r="A293" s="365"/>
      <c r="B293" s="297"/>
      <c r="C293" s="297"/>
      <c r="E293" s="366"/>
      <c r="F293" s="73"/>
      <c r="G293" s="72"/>
      <c r="H293"/>
    </row>
    <row r="835" spans="2:8" s="365" customFormat="1" x14ac:dyDescent="0.2">
      <c r="B835" s="367"/>
      <c r="C835" s="367"/>
      <c r="D835" s="71"/>
      <c r="E835" s="366"/>
      <c r="F835" s="73"/>
      <c r="G835" s="72"/>
      <c r="H835"/>
    </row>
    <row r="836" spans="2:8" s="365" customFormat="1" x14ac:dyDescent="0.2">
      <c r="B836" s="367"/>
      <c r="C836" s="367"/>
      <c r="D836" s="71"/>
      <c r="E836" s="366"/>
      <c r="F836" s="73"/>
      <c r="G836" s="72"/>
      <c r="H836"/>
    </row>
    <row r="837" spans="2:8" s="365" customFormat="1" x14ac:dyDescent="0.2">
      <c r="B837" s="367"/>
      <c r="C837" s="367"/>
      <c r="D837" s="71"/>
      <c r="E837" s="366"/>
      <c r="F837" s="73"/>
      <c r="G837" s="72"/>
      <c r="H837"/>
    </row>
    <row r="838" spans="2:8" s="365" customFormat="1" x14ac:dyDescent="0.2">
      <c r="B838" s="367"/>
      <c r="C838" s="367"/>
      <c r="D838" s="71"/>
      <c r="E838" s="366"/>
      <c r="F838" s="73"/>
      <c r="G838" s="72"/>
      <c r="H838"/>
    </row>
    <row r="839" spans="2:8" s="365" customFormat="1" x14ac:dyDescent="0.2">
      <c r="B839" s="367"/>
      <c r="C839" s="367"/>
      <c r="D839" s="71"/>
      <c r="E839" s="366"/>
      <c r="F839" s="73"/>
      <c r="G839" s="72"/>
      <c r="H839"/>
    </row>
    <row r="840" spans="2:8" s="365" customFormat="1" x14ac:dyDescent="0.2">
      <c r="B840" s="367"/>
      <c r="C840" s="367"/>
      <c r="D840" s="71"/>
      <c r="E840" s="366"/>
      <c r="F840" s="73"/>
      <c r="G840" s="72"/>
      <c r="H840"/>
    </row>
    <row r="841" spans="2:8" s="365" customFormat="1" x14ac:dyDescent="0.2">
      <c r="B841" s="367"/>
      <c r="C841" s="367"/>
      <c r="D841" s="71"/>
      <c r="E841" s="366"/>
      <c r="F841" s="73"/>
      <c r="G841" s="72"/>
      <c r="H841"/>
    </row>
    <row r="842" spans="2:8" s="365" customFormat="1" x14ac:dyDescent="0.2">
      <c r="B842" s="367"/>
      <c r="C842" s="367"/>
      <c r="D842" s="71"/>
      <c r="E842" s="366"/>
      <c r="F842" s="73"/>
      <c r="G842" s="72"/>
      <c r="H842"/>
    </row>
    <row r="843" spans="2:8" s="365" customFormat="1" x14ac:dyDescent="0.2">
      <c r="B843" s="367"/>
      <c r="C843" s="367"/>
      <c r="D843" s="71"/>
      <c r="E843" s="366"/>
      <c r="F843" s="73"/>
      <c r="G843" s="72"/>
      <c r="H843"/>
    </row>
    <row r="844" spans="2:8" s="365" customFormat="1" x14ac:dyDescent="0.2">
      <c r="B844" s="367"/>
      <c r="C844" s="367"/>
      <c r="D844" s="71"/>
      <c r="E844" s="366"/>
      <c r="F844" s="73"/>
      <c r="G844" s="72"/>
      <c r="H844"/>
    </row>
    <row r="845" spans="2:8" s="365" customFormat="1" x14ac:dyDescent="0.2">
      <c r="B845" s="367"/>
      <c r="C845" s="367"/>
      <c r="D845" s="71"/>
      <c r="E845" s="366"/>
      <c r="F845" s="73"/>
      <c r="G845" s="72"/>
      <c r="H845"/>
    </row>
    <row r="846" spans="2:8" s="365" customFormat="1" x14ac:dyDescent="0.2">
      <c r="B846" s="367"/>
      <c r="C846" s="367"/>
      <c r="D846" s="71"/>
      <c r="E846" s="366"/>
      <c r="F846" s="73"/>
      <c r="G846" s="72"/>
      <c r="H846"/>
    </row>
    <row r="847" spans="2:8" s="365" customFormat="1" x14ac:dyDescent="0.2">
      <c r="B847" s="367"/>
      <c r="C847" s="367"/>
      <c r="D847" s="71"/>
      <c r="E847" s="366"/>
      <c r="F847" s="73"/>
      <c r="G847" s="72"/>
      <c r="H847"/>
    </row>
    <row r="848" spans="2:8" s="365" customFormat="1" x14ac:dyDescent="0.2">
      <c r="B848" s="367"/>
      <c r="C848" s="367"/>
      <c r="D848" s="71"/>
      <c r="E848" s="366"/>
      <c r="F848" s="73"/>
      <c r="G848" s="72"/>
      <c r="H848"/>
    </row>
    <row r="849" spans="2:8" s="365" customFormat="1" x14ac:dyDescent="0.2">
      <c r="B849" s="367"/>
      <c r="C849" s="367"/>
      <c r="D849" s="71"/>
      <c r="E849" s="366"/>
      <c r="F849" s="73"/>
      <c r="G849" s="72"/>
      <c r="H849"/>
    </row>
    <row r="850" spans="2:8" s="365" customFormat="1" x14ac:dyDescent="0.2">
      <c r="B850" s="367"/>
      <c r="C850" s="367"/>
      <c r="D850" s="71"/>
      <c r="E850" s="366"/>
      <c r="F850" s="73"/>
      <c r="G850" s="72"/>
      <c r="H850"/>
    </row>
    <row r="851" spans="2:8" s="365" customFormat="1" x14ac:dyDescent="0.2">
      <c r="B851" s="367"/>
      <c r="C851" s="367"/>
      <c r="D851" s="71"/>
      <c r="E851" s="366"/>
      <c r="F851" s="73"/>
      <c r="G851" s="72"/>
      <c r="H851"/>
    </row>
    <row r="852" spans="2:8" s="365" customFormat="1" x14ac:dyDescent="0.2">
      <c r="B852" s="367"/>
      <c r="C852" s="367"/>
      <c r="D852" s="71"/>
      <c r="E852" s="366"/>
      <c r="F852" s="73"/>
      <c r="G852" s="72"/>
      <c r="H852"/>
    </row>
    <row r="853" spans="2:8" s="365" customFormat="1" x14ac:dyDescent="0.2">
      <c r="B853" s="367"/>
      <c r="C853" s="367"/>
      <c r="D853" s="71"/>
      <c r="E853" s="366"/>
      <c r="F853" s="73"/>
      <c r="G853" s="72"/>
      <c r="H853"/>
    </row>
    <row r="854" spans="2:8" s="365" customFormat="1" x14ac:dyDescent="0.2">
      <c r="B854" s="367"/>
      <c r="C854" s="367"/>
      <c r="D854" s="71"/>
      <c r="E854" s="366"/>
      <c r="F854" s="73"/>
      <c r="G854" s="72"/>
      <c r="H854"/>
    </row>
    <row r="855" spans="2:8" s="365" customFormat="1" x14ac:dyDescent="0.2">
      <c r="B855" s="367"/>
      <c r="C855" s="367"/>
      <c r="D855" s="71"/>
      <c r="E855" s="366"/>
      <c r="F855" s="73"/>
      <c r="G855" s="72"/>
      <c r="H855"/>
    </row>
    <row r="856" spans="2:8" s="365" customFormat="1" x14ac:dyDescent="0.2">
      <c r="B856" s="367"/>
      <c r="C856" s="367"/>
      <c r="D856" s="71"/>
      <c r="E856" s="366"/>
      <c r="F856" s="73"/>
      <c r="G856" s="72"/>
      <c r="H856"/>
    </row>
    <row r="857" spans="2:8" s="365" customFormat="1" x14ac:dyDescent="0.2">
      <c r="B857" s="367"/>
      <c r="C857" s="367"/>
      <c r="D857" s="71"/>
      <c r="E857" s="366"/>
      <c r="F857" s="73"/>
      <c r="G857" s="72"/>
      <c r="H857"/>
    </row>
    <row r="858" spans="2:8" s="365" customFormat="1" x14ac:dyDescent="0.2">
      <c r="B858" s="367"/>
      <c r="C858" s="367"/>
      <c r="D858" s="71"/>
      <c r="E858" s="366"/>
      <c r="F858" s="73"/>
      <c r="G858" s="72"/>
      <c r="H858"/>
    </row>
    <row r="859" spans="2:8" s="365" customFormat="1" x14ac:dyDescent="0.2">
      <c r="B859" s="367"/>
      <c r="C859" s="367"/>
      <c r="D859" s="71"/>
      <c r="E859" s="366"/>
      <c r="F859" s="73"/>
      <c r="G859" s="72"/>
      <c r="H859"/>
    </row>
    <row r="860" spans="2:8" s="365" customFormat="1" x14ac:dyDescent="0.2">
      <c r="B860" s="367"/>
      <c r="C860" s="367"/>
      <c r="D860" s="71"/>
      <c r="E860" s="366"/>
      <c r="F860" s="73"/>
      <c r="G860" s="72"/>
      <c r="H860"/>
    </row>
    <row r="861" spans="2:8" s="365" customFormat="1" x14ac:dyDescent="0.2">
      <c r="B861" s="367"/>
      <c r="C861" s="367"/>
      <c r="D861" s="71"/>
      <c r="E861" s="366"/>
      <c r="F861" s="73"/>
      <c r="G861" s="72"/>
      <c r="H861"/>
    </row>
    <row r="862" spans="2:8" s="365" customFormat="1" x14ac:dyDescent="0.2">
      <c r="B862" s="367"/>
      <c r="C862" s="367"/>
      <c r="D862" s="71"/>
      <c r="E862" s="366"/>
      <c r="F862" s="73"/>
      <c r="G862" s="72"/>
      <c r="H862"/>
    </row>
    <row r="863" spans="2:8" s="365" customFormat="1" x14ac:dyDescent="0.2">
      <c r="B863" s="367"/>
      <c r="C863" s="367"/>
      <c r="D863" s="71"/>
      <c r="E863" s="366"/>
      <c r="F863" s="73"/>
      <c r="G863" s="72"/>
      <c r="H863"/>
    </row>
    <row r="864" spans="2:8" s="365" customFormat="1" x14ac:dyDescent="0.2">
      <c r="B864" s="367"/>
      <c r="C864" s="367"/>
      <c r="D864" s="71"/>
      <c r="E864" s="366"/>
      <c r="F864" s="73"/>
      <c r="G864" s="72"/>
      <c r="H864"/>
    </row>
    <row r="865" spans="2:8" s="365" customFormat="1" x14ac:dyDescent="0.2">
      <c r="B865" s="367"/>
      <c r="C865" s="367"/>
      <c r="D865" s="71"/>
      <c r="E865" s="366"/>
      <c r="F865" s="73"/>
      <c r="G865" s="72"/>
      <c r="H865"/>
    </row>
    <row r="866" spans="2:8" s="365" customFormat="1" x14ac:dyDescent="0.2">
      <c r="B866" s="367"/>
      <c r="C866" s="367"/>
      <c r="D866" s="71"/>
      <c r="E866" s="366"/>
      <c r="F866" s="73"/>
      <c r="G866" s="72"/>
      <c r="H866"/>
    </row>
    <row r="867" spans="2:8" s="365" customFormat="1" x14ac:dyDescent="0.2">
      <c r="B867" s="367"/>
      <c r="C867" s="367"/>
      <c r="D867" s="71"/>
      <c r="E867" s="366"/>
      <c r="F867" s="73"/>
      <c r="G867" s="72"/>
      <c r="H867"/>
    </row>
    <row r="868" spans="2:8" s="365" customFormat="1" x14ac:dyDescent="0.2">
      <c r="B868" s="367"/>
      <c r="C868" s="367"/>
      <c r="D868" s="71"/>
      <c r="E868" s="366"/>
      <c r="F868" s="73"/>
      <c r="G868" s="72"/>
      <c r="H868"/>
    </row>
    <row r="869" spans="2:8" s="365" customFormat="1" x14ac:dyDescent="0.2">
      <c r="B869" s="367"/>
      <c r="C869" s="367"/>
      <c r="D869" s="71"/>
      <c r="E869" s="366"/>
      <c r="F869" s="73"/>
      <c r="G869" s="72"/>
      <c r="H869"/>
    </row>
    <row r="870" spans="2:8" s="365" customFormat="1" x14ac:dyDescent="0.2">
      <c r="B870" s="367"/>
      <c r="C870" s="367"/>
      <c r="D870" s="71"/>
      <c r="E870" s="366"/>
      <c r="F870" s="73"/>
      <c r="G870" s="72"/>
      <c r="H870"/>
    </row>
    <row r="871" spans="2:8" s="365" customFormat="1" x14ac:dyDescent="0.2">
      <c r="B871" s="367"/>
      <c r="C871" s="367"/>
      <c r="D871" s="71"/>
      <c r="E871" s="366"/>
      <c r="F871" s="73"/>
      <c r="G871" s="72"/>
      <c r="H871"/>
    </row>
    <row r="872" spans="2:8" s="365" customFormat="1" x14ac:dyDescent="0.2">
      <c r="B872" s="367"/>
      <c r="C872" s="367"/>
      <c r="D872" s="71"/>
      <c r="E872" s="366"/>
      <c r="F872" s="73"/>
      <c r="G872" s="72"/>
      <c r="H872"/>
    </row>
    <row r="873" spans="2:8" s="365" customFormat="1" x14ac:dyDescent="0.2">
      <c r="B873" s="367"/>
      <c r="C873" s="367"/>
      <c r="D873" s="71"/>
      <c r="E873" s="366"/>
      <c r="F873" s="73"/>
      <c r="G873" s="72"/>
      <c r="H873"/>
    </row>
    <row r="874" spans="2:8" s="365" customFormat="1" x14ac:dyDescent="0.2">
      <c r="B874" s="367"/>
      <c r="C874" s="367"/>
      <c r="D874" s="71"/>
      <c r="E874" s="366"/>
      <c r="F874" s="73"/>
      <c r="G874" s="72"/>
      <c r="H874"/>
    </row>
    <row r="875" spans="2:8" s="365" customFormat="1" x14ac:dyDescent="0.2">
      <c r="B875" s="367"/>
      <c r="C875" s="367"/>
      <c r="D875" s="71"/>
      <c r="E875" s="366"/>
      <c r="F875" s="73"/>
      <c r="G875" s="72"/>
      <c r="H875"/>
    </row>
    <row r="876" spans="2:8" s="365" customFormat="1" x14ac:dyDescent="0.2">
      <c r="B876" s="367"/>
      <c r="C876" s="367"/>
      <c r="D876" s="71"/>
      <c r="E876" s="366"/>
      <c r="F876" s="73"/>
      <c r="G876" s="72"/>
      <c r="H876"/>
    </row>
    <row r="877" spans="2:8" s="365" customFormat="1" x14ac:dyDescent="0.2">
      <c r="B877" s="367"/>
      <c r="C877" s="367"/>
      <c r="D877" s="71"/>
      <c r="E877" s="366"/>
      <c r="F877" s="73"/>
      <c r="G877" s="72"/>
      <c r="H877"/>
    </row>
    <row r="878" spans="2:8" s="365" customFormat="1" x14ac:dyDescent="0.2">
      <c r="B878" s="367"/>
      <c r="C878" s="367"/>
      <c r="D878" s="71"/>
      <c r="E878" s="366"/>
      <c r="F878" s="73"/>
      <c r="G878" s="72"/>
      <c r="H878"/>
    </row>
    <row r="879" spans="2:8" s="365" customFormat="1" x14ac:dyDescent="0.2">
      <c r="B879" s="367"/>
      <c r="C879" s="367"/>
      <c r="D879" s="71"/>
      <c r="E879" s="366"/>
      <c r="F879" s="73"/>
      <c r="G879" s="72"/>
      <c r="H879"/>
    </row>
    <row r="880" spans="2:8" s="365" customFormat="1" x14ac:dyDescent="0.2">
      <c r="B880" s="367"/>
      <c r="C880" s="367"/>
      <c r="D880" s="71"/>
      <c r="E880" s="366"/>
      <c r="F880" s="73"/>
      <c r="G880" s="72"/>
      <c r="H880"/>
    </row>
    <row r="881" spans="2:8" s="365" customFormat="1" x14ac:dyDescent="0.2">
      <c r="B881" s="367"/>
      <c r="C881" s="367"/>
      <c r="D881" s="71"/>
      <c r="E881" s="366"/>
      <c r="F881" s="73"/>
      <c r="G881" s="72"/>
      <c r="H881"/>
    </row>
    <row r="882" spans="2:8" s="365" customFormat="1" x14ac:dyDescent="0.2">
      <c r="B882" s="367"/>
      <c r="C882" s="367"/>
      <c r="D882" s="71"/>
      <c r="E882" s="366"/>
      <c r="F882" s="73"/>
      <c r="G882" s="72"/>
      <c r="H882"/>
    </row>
    <row r="883" spans="2:8" s="365" customFormat="1" x14ac:dyDescent="0.2">
      <c r="B883" s="367"/>
      <c r="C883" s="367"/>
      <c r="D883" s="71"/>
      <c r="E883" s="366"/>
      <c r="F883" s="73"/>
      <c r="G883" s="72"/>
      <c r="H883"/>
    </row>
    <row r="884" spans="2:8" s="365" customFormat="1" x14ac:dyDescent="0.2">
      <c r="B884" s="367"/>
      <c r="C884" s="367"/>
      <c r="D884" s="71"/>
      <c r="E884" s="366"/>
      <c r="F884" s="73"/>
      <c r="G884" s="72"/>
      <c r="H884"/>
    </row>
    <row r="885" spans="2:8" s="365" customFormat="1" x14ac:dyDescent="0.2">
      <c r="B885" s="367"/>
      <c r="C885" s="367"/>
      <c r="D885" s="71"/>
      <c r="E885" s="366"/>
      <c r="F885" s="73"/>
      <c r="G885" s="72"/>
      <c r="H885"/>
    </row>
    <row r="886" spans="2:8" s="365" customFormat="1" x14ac:dyDescent="0.2">
      <c r="B886" s="367"/>
      <c r="C886" s="367"/>
      <c r="D886" s="71"/>
      <c r="E886" s="366"/>
      <c r="F886" s="73"/>
      <c r="G886" s="72"/>
      <c r="H886"/>
    </row>
    <row r="887" spans="2:8" s="365" customFormat="1" x14ac:dyDescent="0.2">
      <c r="B887" s="367"/>
      <c r="C887" s="367"/>
      <c r="D887" s="71"/>
      <c r="E887" s="366"/>
      <c r="F887" s="73"/>
      <c r="G887" s="72"/>
      <c r="H887"/>
    </row>
    <row r="888" spans="2:8" s="365" customFormat="1" x14ac:dyDescent="0.2">
      <c r="B888" s="367"/>
      <c r="C888" s="367"/>
      <c r="D888" s="71"/>
      <c r="E888" s="366"/>
      <c r="F888" s="73"/>
      <c r="G888" s="72"/>
      <c r="H888"/>
    </row>
    <row r="889" spans="2:8" s="365" customFormat="1" x14ac:dyDescent="0.2">
      <c r="B889" s="367"/>
      <c r="C889" s="367"/>
      <c r="D889" s="71"/>
      <c r="E889" s="366"/>
      <c r="F889" s="73"/>
      <c r="G889" s="72"/>
      <c r="H889"/>
    </row>
    <row r="890" spans="2:8" s="365" customFormat="1" x14ac:dyDescent="0.2">
      <c r="B890" s="367"/>
      <c r="C890" s="367"/>
      <c r="D890" s="71"/>
      <c r="E890" s="366"/>
      <c r="F890" s="73"/>
      <c r="G890" s="72"/>
      <c r="H890"/>
    </row>
    <row r="891" spans="2:8" s="365" customFormat="1" x14ac:dyDescent="0.2">
      <c r="B891" s="367"/>
      <c r="C891" s="367"/>
      <c r="D891" s="71"/>
      <c r="E891" s="366"/>
      <c r="F891" s="73"/>
      <c r="G891" s="72"/>
      <c r="H891"/>
    </row>
    <row r="892" spans="2:8" s="365" customFormat="1" x14ac:dyDescent="0.2">
      <c r="B892" s="367"/>
      <c r="C892" s="367"/>
      <c r="D892" s="71"/>
      <c r="E892" s="366"/>
      <c r="F892" s="73"/>
      <c r="G892" s="72"/>
      <c r="H892"/>
    </row>
    <row r="893" spans="2:8" s="365" customFormat="1" x14ac:dyDescent="0.2">
      <c r="B893" s="367"/>
      <c r="C893" s="367"/>
      <c r="D893" s="71"/>
      <c r="E893" s="366"/>
      <c r="F893" s="73"/>
      <c r="G893" s="72"/>
      <c r="H893"/>
    </row>
    <row r="894" spans="2:8" s="365" customFormat="1" x14ac:dyDescent="0.2">
      <c r="B894" s="367"/>
      <c r="C894" s="367"/>
      <c r="D894" s="71"/>
      <c r="E894" s="366"/>
      <c r="F894" s="73"/>
      <c r="G894" s="72"/>
      <c r="H894"/>
    </row>
    <row r="895" spans="2:8" s="365" customFormat="1" x14ac:dyDescent="0.2">
      <c r="B895" s="367"/>
      <c r="C895" s="367"/>
      <c r="D895" s="71"/>
      <c r="E895" s="366"/>
      <c r="F895" s="73"/>
      <c r="G895" s="72"/>
      <c r="H895"/>
    </row>
    <row r="896" spans="2:8" s="365" customFormat="1" x14ac:dyDescent="0.2">
      <c r="B896" s="367"/>
      <c r="C896" s="367"/>
      <c r="D896" s="71"/>
      <c r="E896" s="366"/>
      <c r="F896" s="73"/>
      <c r="G896" s="72"/>
      <c r="H896"/>
    </row>
    <row r="897" spans="2:8" s="365" customFormat="1" x14ac:dyDescent="0.2">
      <c r="B897" s="367"/>
      <c r="C897" s="367"/>
      <c r="D897" s="71"/>
      <c r="E897" s="366"/>
      <c r="F897" s="73"/>
      <c r="G897" s="72"/>
      <c r="H897"/>
    </row>
    <row r="898" spans="2:8" s="365" customFormat="1" x14ac:dyDescent="0.2">
      <c r="B898" s="367"/>
      <c r="C898" s="367"/>
      <c r="D898" s="71"/>
      <c r="E898" s="366"/>
      <c r="F898" s="73"/>
      <c r="G898" s="72"/>
      <c r="H898"/>
    </row>
    <row r="899" spans="2:8" s="365" customFormat="1" x14ac:dyDescent="0.2">
      <c r="B899" s="367"/>
      <c r="C899" s="367"/>
      <c r="D899" s="71"/>
      <c r="E899" s="366"/>
      <c r="F899" s="73"/>
      <c r="G899" s="72"/>
      <c r="H899"/>
    </row>
    <row r="900" spans="2:8" s="365" customFormat="1" x14ac:dyDescent="0.2">
      <c r="B900" s="367"/>
      <c r="C900" s="367"/>
      <c r="D900" s="71"/>
      <c r="E900" s="366"/>
      <c r="F900" s="73"/>
      <c r="G900" s="72"/>
      <c r="H900"/>
    </row>
    <row r="901" spans="2:8" s="365" customFormat="1" x14ac:dyDescent="0.2">
      <c r="B901" s="367"/>
      <c r="C901" s="367"/>
      <c r="D901" s="71"/>
      <c r="E901" s="366"/>
      <c r="F901" s="73"/>
      <c r="G901" s="72"/>
      <c r="H901"/>
    </row>
    <row r="902" spans="2:8" s="365" customFormat="1" x14ac:dyDescent="0.2">
      <c r="B902" s="367"/>
      <c r="C902" s="367"/>
      <c r="D902" s="71"/>
      <c r="E902" s="366"/>
      <c r="F902" s="73"/>
      <c r="G902" s="72"/>
      <c r="H902"/>
    </row>
    <row r="903" spans="2:8" s="365" customFormat="1" x14ac:dyDescent="0.2">
      <c r="B903" s="367"/>
      <c r="C903" s="367"/>
      <c r="D903" s="71"/>
      <c r="E903" s="366"/>
      <c r="F903" s="73"/>
      <c r="G903" s="72"/>
      <c r="H903"/>
    </row>
    <row r="904" spans="2:8" s="365" customFormat="1" x14ac:dyDescent="0.2">
      <c r="B904" s="367"/>
      <c r="C904" s="367"/>
      <c r="D904" s="71"/>
      <c r="E904" s="366"/>
      <c r="F904" s="73"/>
      <c r="G904" s="72"/>
      <c r="H904"/>
    </row>
    <row r="905" spans="2:8" s="365" customFormat="1" x14ac:dyDescent="0.2">
      <c r="B905" s="367"/>
      <c r="C905" s="367"/>
      <c r="D905" s="71"/>
      <c r="E905" s="366"/>
      <c r="F905" s="73"/>
      <c r="G905" s="72"/>
      <c r="H905"/>
    </row>
    <row r="906" spans="2:8" s="365" customFormat="1" x14ac:dyDescent="0.2">
      <c r="B906" s="367"/>
      <c r="C906" s="367"/>
      <c r="D906" s="71"/>
      <c r="E906" s="366"/>
      <c r="F906" s="73"/>
      <c r="G906" s="72"/>
      <c r="H906"/>
    </row>
    <row r="907" spans="2:8" s="365" customFormat="1" x14ac:dyDescent="0.2">
      <c r="B907" s="367"/>
      <c r="C907" s="367"/>
      <c r="D907" s="71"/>
      <c r="E907" s="366"/>
      <c r="F907" s="73"/>
      <c r="G907" s="72"/>
      <c r="H907"/>
    </row>
    <row r="908" spans="2:8" s="365" customFormat="1" x14ac:dyDescent="0.2">
      <c r="B908" s="367"/>
      <c r="C908" s="367"/>
      <c r="D908" s="71"/>
      <c r="E908" s="366"/>
      <c r="F908" s="73"/>
      <c r="G908" s="72"/>
      <c r="H908"/>
    </row>
    <row r="909" spans="2:8" s="365" customFormat="1" x14ac:dyDescent="0.2">
      <c r="B909" s="367"/>
      <c r="C909" s="367"/>
      <c r="D909" s="71"/>
      <c r="E909" s="366"/>
      <c r="F909" s="73"/>
      <c r="G909" s="72"/>
      <c r="H909"/>
    </row>
    <row r="910" spans="2:8" s="365" customFormat="1" x14ac:dyDescent="0.2">
      <c r="B910" s="367"/>
      <c r="C910" s="367"/>
      <c r="D910" s="71"/>
      <c r="E910" s="366"/>
      <c r="F910" s="73"/>
      <c r="G910" s="72"/>
      <c r="H910"/>
    </row>
    <row r="911" spans="2:8" s="365" customFormat="1" x14ac:dyDescent="0.2">
      <c r="B911" s="367"/>
      <c r="C911" s="367"/>
      <c r="D911" s="71"/>
      <c r="E911" s="366"/>
      <c r="F911" s="73"/>
      <c r="G911" s="72"/>
      <c r="H911"/>
    </row>
    <row r="912" spans="2:8" s="365" customFormat="1" x14ac:dyDescent="0.2">
      <c r="B912" s="367"/>
      <c r="C912" s="367"/>
      <c r="D912" s="71"/>
      <c r="E912" s="366"/>
      <c r="F912" s="73"/>
      <c r="G912" s="72"/>
      <c r="H912"/>
    </row>
    <row r="913" spans="2:8" s="365" customFormat="1" x14ac:dyDescent="0.2">
      <c r="B913" s="367"/>
      <c r="C913" s="367"/>
      <c r="D913" s="71"/>
      <c r="E913" s="366"/>
      <c r="F913" s="73"/>
      <c r="G913" s="72"/>
      <c r="H913"/>
    </row>
    <row r="914" spans="2:8" s="365" customFormat="1" x14ac:dyDescent="0.2">
      <c r="B914" s="367"/>
      <c r="C914" s="367"/>
      <c r="D914" s="71"/>
      <c r="E914" s="366"/>
      <c r="F914" s="73"/>
      <c r="G914" s="72"/>
      <c r="H914"/>
    </row>
    <row r="915" spans="2:8" s="365" customFormat="1" x14ac:dyDescent="0.2">
      <c r="B915" s="367"/>
      <c r="C915" s="367"/>
      <c r="D915" s="71"/>
      <c r="E915" s="366"/>
      <c r="F915" s="73"/>
      <c r="G915" s="72"/>
      <c r="H915"/>
    </row>
    <row r="916" spans="2:8" s="365" customFormat="1" x14ac:dyDescent="0.2">
      <c r="B916" s="367"/>
      <c r="C916" s="367"/>
      <c r="D916" s="71"/>
      <c r="E916" s="366"/>
      <c r="F916" s="73"/>
      <c r="G916" s="72"/>
      <c r="H916"/>
    </row>
    <row r="917" spans="2:8" s="365" customFormat="1" x14ac:dyDescent="0.2">
      <c r="B917" s="367"/>
      <c r="C917" s="367"/>
      <c r="D917" s="71"/>
      <c r="E917" s="366"/>
      <c r="F917" s="73"/>
      <c r="G917" s="72"/>
      <c r="H917"/>
    </row>
    <row r="918" spans="2:8" s="365" customFormat="1" x14ac:dyDescent="0.2">
      <c r="B918" s="367"/>
      <c r="C918" s="367"/>
      <c r="D918" s="71"/>
      <c r="E918" s="366"/>
      <c r="F918" s="73"/>
      <c r="G918" s="72"/>
      <c r="H918"/>
    </row>
    <row r="919" spans="2:8" s="365" customFormat="1" x14ac:dyDescent="0.2">
      <c r="B919" s="367"/>
      <c r="C919" s="367"/>
      <c r="D919" s="71"/>
      <c r="E919" s="366"/>
      <c r="F919" s="73"/>
      <c r="G919" s="72"/>
      <c r="H919"/>
    </row>
    <row r="920" spans="2:8" s="365" customFormat="1" x14ac:dyDescent="0.2">
      <c r="B920" s="367"/>
      <c r="C920" s="367"/>
      <c r="D920" s="71"/>
      <c r="E920" s="366"/>
      <c r="F920" s="73"/>
      <c r="G920" s="72"/>
      <c r="H920"/>
    </row>
    <row r="921" spans="2:8" s="365" customFormat="1" x14ac:dyDescent="0.2">
      <c r="B921" s="367"/>
      <c r="C921" s="367"/>
      <c r="D921" s="71"/>
      <c r="E921" s="366"/>
      <c r="F921" s="73"/>
      <c r="G921" s="72"/>
      <c r="H921"/>
    </row>
    <row r="922" spans="2:8" s="365" customFormat="1" x14ac:dyDescent="0.2">
      <c r="B922" s="367"/>
      <c r="C922" s="367"/>
      <c r="D922" s="71"/>
      <c r="E922" s="366"/>
      <c r="F922" s="73"/>
      <c r="G922" s="72"/>
      <c r="H922"/>
    </row>
    <row r="923" spans="2:8" s="365" customFormat="1" x14ac:dyDescent="0.2">
      <c r="B923" s="367"/>
      <c r="C923" s="367"/>
      <c r="D923" s="71"/>
      <c r="E923" s="366"/>
      <c r="F923" s="73"/>
      <c r="G923" s="72"/>
      <c r="H923"/>
    </row>
    <row r="924" spans="2:8" s="365" customFormat="1" x14ac:dyDescent="0.2">
      <c r="B924" s="367"/>
      <c r="C924" s="367"/>
      <c r="D924" s="71"/>
      <c r="E924" s="366"/>
      <c r="F924" s="73"/>
      <c r="G924" s="72"/>
      <c r="H924"/>
    </row>
    <row r="925" spans="2:8" s="365" customFormat="1" x14ac:dyDescent="0.2">
      <c r="B925" s="367"/>
      <c r="C925" s="367"/>
      <c r="D925" s="71"/>
      <c r="E925" s="366"/>
      <c r="F925" s="73"/>
      <c r="G925" s="72"/>
      <c r="H925"/>
    </row>
    <row r="926" spans="2:8" s="365" customFormat="1" x14ac:dyDescent="0.2">
      <c r="B926" s="367"/>
      <c r="C926" s="367"/>
      <c r="D926" s="71"/>
      <c r="E926" s="366"/>
      <c r="F926" s="73"/>
      <c r="G926" s="72"/>
      <c r="H926"/>
    </row>
    <row r="927" spans="2:8" s="365" customFormat="1" x14ac:dyDescent="0.2">
      <c r="B927" s="367"/>
      <c r="C927" s="367"/>
      <c r="D927" s="71"/>
      <c r="E927" s="366"/>
      <c r="F927" s="73"/>
      <c r="G927" s="72"/>
      <c r="H927"/>
    </row>
    <row r="928" spans="2:8" s="365" customFormat="1" x14ac:dyDescent="0.2">
      <c r="B928" s="367"/>
      <c r="C928" s="367"/>
      <c r="D928" s="71"/>
      <c r="E928" s="366"/>
      <c r="F928" s="73"/>
      <c r="G928" s="72"/>
      <c r="H928"/>
    </row>
    <row r="929" spans="2:8" s="365" customFormat="1" x14ac:dyDescent="0.2">
      <c r="B929" s="367"/>
      <c r="C929" s="367"/>
      <c r="D929" s="71"/>
      <c r="E929" s="366"/>
      <c r="F929" s="73"/>
      <c r="G929" s="72"/>
      <c r="H929"/>
    </row>
    <row r="930" spans="2:8" s="365" customFormat="1" x14ac:dyDescent="0.2">
      <c r="B930" s="367"/>
      <c r="C930" s="367"/>
      <c r="D930" s="71"/>
      <c r="E930" s="366"/>
      <c r="F930" s="73"/>
      <c r="G930" s="72"/>
      <c r="H930"/>
    </row>
    <row r="931" spans="2:8" s="365" customFormat="1" x14ac:dyDescent="0.2">
      <c r="B931" s="367"/>
      <c r="C931" s="367"/>
      <c r="D931" s="71"/>
      <c r="E931" s="366"/>
      <c r="F931" s="73"/>
      <c r="G931" s="72"/>
      <c r="H931"/>
    </row>
    <row r="932" spans="2:8" s="365" customFormat="1" x14ac:dyDescent="0.2">
      <c r="B932" s="367"/>
      <c r="C932" s="367"/>
      <c r="D932" s="71"/>
      <c r="E932" s="366"/>
      <c r="F932" s="73"/>
      <c r="G932" s="72"/>
      <c r="H932"/>
    </row>
    <row r="933" spans="2:8" s="365" customFormat="1" x14ac:dyDescent="0.2">
      <c r="B933" s="367"/>
      <c r="C933" s="367"/>
      <c r="D933" s="71"/>
      <c r="E933" s="366"/>
      <c r="F933" s="73"/>
      <c r="G933" s="72"/>
      <c r="H933"/>
    </row>
    <row r="934" spans="2:8" s="365" customFormat="1" x14ac:dyDescent="0.2">
      <c r="B934" s="367"/>
      <c r="C934" s="367"/>
      <c r="D934" s="71"/>
      <c r="E934" s="366"/>
      <c r="F934" s="73"/>
      <c r="G934" s="72"/>
      <c r="H934"/>
    </row>
    <row r="935" spans="2:8" s="365" customFormat="1" x14ac:dyDescent="0.2">
      <c r="B935" s="367"/>
      <c r="C935" s="367"/>
      <c r="D935" s="71"/>
      <c r="E935" s="366"/>
      <c r="F935" s="73"/>
      <c r="G935" s="72"/>
      <c r="H935"/>
    </row>
    <row r="936" spans="2:8" s="365" customFormat="1" x14ac:dyDescent="0.2">
      <c r="B936" s="367"/>
      <c r="C936" s="367"/>
      <c r="D936" s="71"/>
      <c r="E936" s="366"/>
      <c r="F936" s="73"/>
      <c r="G936" s="72"/>
      <c r="H936"/>
    </row>
    <row r="937" spans="2:8" s="365" customFormat="1" x14ac:dyDescent="0.2">
      <c r="B937" s="367"/>
      <c r="C937" s="367"/>
      <c r="D937" s="71"/>
      <c r="E937" s="366"/>
      <c r="F937" s="73"/>
      <c r="G937" s="72"/>
      <c r="H937"/>
    </row>
    <row r="938" spans="2:8" s="365" customFormat="1" x14ac:dyDescent="0.2">
      <c r="B938" s="367"/>
      <c r="C938" s="367"/>
      <c r="D938" s="71"/>
      <c r="E938" s="366"/>
      <c r="F938" s="73"/>
      <c r="G938" s="72"/>
      <c r="H938"/>
    </row>
    <row r="939" spans="2:8" s="365" customFormat="1" x14ac:dyDescent="0.2">
      <c r="B939" s="367"/>
      <c r="C939" s="367"/>
      <c r="D939" s="71"/>
      <c r="E939" s="366"/>
      <c r="F939" s="73"/>
      <c r="G939" s="72"/>
      <c r="H939"/>
    </row>
    <row r="940" spans="2:8" s="365" customFormat="1" x14ac:dyDescent="0.2">
      <c r="B940" s="367"/>
      <c r="C940" s="367"/>
      <c r="D940" s="71"/>
      <c r="E940" s="366"/>
      <c r="F940" s="73"/>
      <c r="G940" s="72"/>
      <c r="H940"/>
    </row>
    <row r="941" spans="2:8" s="365" customFormat="1" x14ac:dyDescent="0.2">
      <c r="B941" s="367"/>
      <c r="C941" s="367"/>
      <c r="D941" s="71"/>
      <c r="E941" s="366"/>
      <c r="F941" s="73"/>
      <c r="G941" s="72"/>
      <c r="H941"/>
    </row>
    <row r="942" spans="2:8" s="365" customFormat="1" x14ac:dyDescent="0.2">
      <c r="B942" s="367"/>
      <c r="C942" s="367"/>
      <c r="D942" s="71"/>
      <c r="E942" s="366"/>
      <c r="F942" s="73"/>
      <c r="G942" s="72"/>
      <c r="H942"/>
    </row>
    <row r="943" spans="2:8" s="365" customFormat="1" x14ac:dyDescent="0.2">
      <c r="B943" s="367"/>
      <c r="C943" s="367"/>
      <c r="D943" s="71"/>
      <c r="E943" s="366"/>
      <c r="F943" s="73"/>
      <c r="G943" s="72"/>
      <c r="H943"/>
    </row>
    <row r="944" spans="2:8" s="365" customFormat="1" x14ac:dyDescent="0.2">
      <c r="B944" s="367"/>
      <c r="C944" s="367"/>
      <c r="D944" s="71"/>
      <c r="E944" s="366"/>
      <c r="F944" s="73"/>
      <c r="G944" s="72"/>
      <c r="H944"/>
    </row>
    <row r="945" spans="2:8" s="365" customFormat="1" x14ac:dyDescent="0.2">
      <c r="B945" s="367"/>
      <c r="C945" s="367"/>
      <c r="D945" s="71"/>
      <c r="E945" s="366"/>
      <c r="F945" s="73"/>
      <c r="G945" s="72"/>
      <c r="H945"/>
    </row>
    <row r="946" spans="2:8" s="365" customFormat="1" x14ac:dyDescent="0.2">
      <c r="B946" s="367"/>
      <c r="C946" s="367"/>
      <c r="D946" s="71"/>
      <c r="E946" s="366"/>
      <c r="F946" s="73"/>
      <c r="G946" s="72"/>
      <c r="H946"/>
    </row>
    <row r="947" spans="2:8" s="365" customFormat="1" x14ac:dyDescent="0.2">
      <c r="B947" s="367"/>
      <c r="C947" s="367"/>
      <c r="D947" s="71"/>
      <c r="E947" s="366"/>
      <c r="F947" s="73"/>
      <c r="G947" s="72"/>
      <c r="H947"/>
    </row>
    <row r="948" spans="2:8" s="365" customFormat="1" x14ac:dyDescent="0.2">
      <c r="B948" s="367"/>
      <c r="C948" s="367"/>
      <c r="D948" s="71"/>
      <c r="E948" s="366"/>
      <c r="F948" s="73"/>
      <c r="G948" s="72"/>
      <c r="H948"/>
    </row>
    <row r="949" spans="2:8" s="365" customFormat="1" x14ac:dyDescent="0.2">
      <c r="B949" s="367"/>
      <c r="C949" s="367"/>
      <c r="D949" s="71"/>
      <c r="E949" s="366"/>
      <c r="F949" s="73"/>
      <c r="G949" s="72"/>
      <c r="H949"/>
    </row>
    <row r="950" spans="2:8" s="365" customFormat="1" x14ac:dyDescent="0.2">
      <c r="B950" s="367"/>
      <c r="C950" s="367"/>
      <c r="D950" s="71"/>
      <c r="E950" s="366"/>
      <c r="F950" s="73"/>
      <c r="G950" s="72"/>
      <c r="H950"/>
    </row>
    <row r="951" spans="2:8" s="365" customFormat="1" x14ac:dyDescent="0.2">
      <c r="B951" s="367"/>
      <c r="C951" s="367"/>
      <c r="D951" s="71"/>
      <c r="E951" s="366"/>
      <c r="F951" s="73"/>
      <c r="G951" s="72"/>
      <c r="H951"/>
    </row>
    <row r="952" spans="2:8" s="365" customFormat="1" x14ac:dyDescent="0.2">
      <c r="B952" s="367"/>
      <c r="C952" s="367"/>
      <c r="D952" s="71"/>
      <c r="E952" s="366"/>
      <c r="F952" s="73"/>
      <c r="G952" s="72"/>
      <c r="H952"/>
    </row>
    <row r="953" spans="2:8" s="365" customFormat="1" x14ac:dyDescent="0.2">
      <c r="B953" s="367"/>
      <c r="C953" s="367"/>
      <c r="D953" s="71"/>
      <c r="E953" s="366"/>
      <c r="F953" s="73"/>
      <c r="G953" s="72"/>
      <c r="H953"/>
    </row>
    <row r="954" spans="2:8" s="365" customFormat="1" x14ac:dyDescent="0.2">
      <c r="B954" s="367"/>
      <c r="C954" s="367"/>
      <c r="D954" s="71"/>
      <c r="E954" s="366"/>
      <c r="F954" s="73"/>
      <c r="G954" s="72"/>
      <c r="H954"/>
    </row>
    <row r="955" spans="2:8" s="365" customFormat="1" x14ac:dyDescent="0.2">
      <c r="B955" s="367"/>
      <c r="C955" s="367"/>
      <c r="D955" s="71"/>
      <c r="E955" s="366"/>
      <c r="F955" s="73"/>
      <c r="G955" s="72"/>
      <c r="H955"/>
    </row>
    <row r="956" spans="2:8" s="365" customFormat="1" x14ac:dyDescent="0.2">
      <c r="B956" s="367"/>
      <c r="C956" s="367"/>
      <c r="D956" s="71"/>
      <c r="E956" s="366"/>
      <c r="F956" s="73"/>
      <c r="G956" s="72"/>
      <c r="H956"/>
    </row>
    <row r="957" spans="2:8" s="365" customFormat="1" x14ac:dyDescent="0.2">
      <c r="B957" s="367"/>
      <c r="C957" s="367"/>
      <c r="D957" s="71"/>
      <c r="E957" s="366"/>
      <c r="F957" s="73"/>
      <c r="G957" s="72"/>
      <c r="H957"/>
    </row>
    <row r="958" spans="2:8" s="365" customFormat="1" x14ac:dyDescent="0.2">
      <c r="B958" s="367"/>
      <c r="C958" s="367"/>
      <c r="D958" s="71"/>
      <c r="E958" s="366"/>
      <c r="F958" s="73"/>
      <c r="G958" s="72"/>
      <c r="H958"/>
    </row>
    <row r="959" spans="2:8" s="365" customFormat="1" x14ac:dyDescent="0.2">
      <c r="B959" s="367"/>
      <c r="C959" s="367"/>
      <c r="D959" s="71"/>
      <c r="E959" s="366"/>
      <c r="F959" s="73"/>
      <c r="G959" s="72"/>
      <c r="H959"/>
    </row>
    <row r="960" spans="2:8" s="365" customFormat="1" x14ac:dyDescent="0.2">
      <c r="B960" s="367"/>
      <c r="C960" s="367"/>
      <c r="D960" s="71"/>
      <c r="E960" s="366"/>
      <c r="F960" s="73"/>
      <c r="G960" s="72"/>
      <c r="H960"/>
    </row>
    <row r="961" spans="2:8" s="365" customFormat="1" x14ac:dyDescent="0.2">
      <c r="B961" s="367"/>
      <c r="C961" s="367"/>
      <c r="D961" s="71"/>
      <c r="E961" s="366"/>
      <c r="F961" s="73"/>
      <c r="G961" s="72"/>
      <c r="H961"/>
    </row>
    <row r="962" spans="2:8" s="365" customFormat="1" x14ac:dyDescent="0.2">
      <c r="B962" s="367"/>
      <c r="C962" s="367"/>
      <c r="D962" s="71"/>
      <c r="E962" s="366"/>
      <c r="F962" s="73"/>
      <c r="G962" s="72"/>
      <c r="H962"/>
    </row>
    <row r="963" spans="2:8" s="365" customFormat="1" x14ac:dyDescent="0.2">
      <c r="B963" s="367"/>
      <c r="C963" s="367"/>
      <c r="D963" s="71"/>
      <c r="E963" s="366"/>
      <c r="F963" s="73"/>
      <c r="G963" s="72"/>
      <c r="H963"/>
    </row>
    <row r="964" spans="2:8" s="365" customFormat="1" x14ac:dyDescent="0.2">
      <c r="B964" s="367"/>
      <c r="C964" s="367"/>
      <c r="D964" s="71"/>
      <c r="E964" s="366"/>
      <c r="F964" s="73"/>
      <c r="G964" s="72"/>
      <c r="H964"/>
    </row>
    <row r="965" spans="2:8" s="365" customFormat="1" x14ac:dyDescent="0.2">
      <c r="B965" s="367"/>
      <c r="C965" s="367"/>
      <c r="D965" s="71"/>
      <c r="E965" s="366"/>
      <c r="F965" s="73"/>
      <c r="G965" s="72"/>
      <c r="H965"/>
    </row>
    <row r="966" spans="2:8" s="365" customFormat="1" x14ac:dyDescent="0.2">
      <c r="B966" s="367"/>
      <c r="C966" s="367"/>
      <c r="D966" s="71"/>
      <c r="E966" s="366"/>
      <c r="F966" s="73"/>
      <c r="G966" s="72"/>
      <c r="H966"/>
    </row>
    <row r="967" spans="2:8" s="365" customFormat="1" x14ac:dyDescent="0.2">
      <c r="B967" s="367"/>
      <c r="C967" s="367"/>
      <c r="D967" s="71"/>
      <c r="E967" s="366"/>
      <c r="F967" s="73"/>
      <c r="G967" s="72"/>
      <c r="H967"/>
    </row>
    <row r="968" spans="2:8" s="365" customFormat="1" x14ac:dyDescent="0.2">
      <c r="B968" s="367"/>
      <c r="C968" s="367"/>
      <c r="D968" s="71"/>
      <c r="E968" s="366"/>
      <c r="F968" s="73"/>
      <c r="G968" s="72"/>
      <c r="H968"/>
    </row>
    <row r="969" spans="2:8" s="365" customFormat="1" x14ac:dyDescent="0.2">
      <c r="B969" s="367"/>
      <c r="C969" s="367"/>
      <c r="D969" s="71"/>
      <c r="E969" s="366"/>
      <c r="F969" s="73"/>
      <c r="G969" s="72"/>
      <c r="H969"/>
    </row>
    <row r="970" spans="2:8" s="365" customFormat="1" x14ac:dyDescent="0.2">
      <c r="B970" s="367"/>
      <c r="C970" s="367"/>
      <c r="D970" s="71"/>
      <c r="E970" s="366"/>
      <c r="F970" s="73"/>
      <c r="G970" s="72"/>
      <c r="H970"/>
    </row>
    <row r="971" spans="2:8" s="365" customFormat="1" x14ac:dyDescent="0.2">
      <c r="B971" s="367"/>
      <c r="C971" s="367"/>
      <c r="D971" s="71"/>
      <c r="E971" s="366"/>
      <c r="F971" s="73"/>
      <c r="G971" s="72"/>
      <c r="H971"/>
    </row>
    <row r="972" spans="2:8" s="365" customFormat="1" x14ac:dyDescent="0.2">
      <c r="B972" s="367"/>
      <c r="C972" s="367"/>
      <c r="D972" s="71"/>
      <c r="E972" s="366"/>
      <c r="F972" s="73"/>
      <c r="G972" s="72"/>
      <c r="H972"/>
    </row>
    <row r="973" spans="2:8" s="365" customFormat="1" x14ac:dyDescent="0.2">
      <c r="B973" s="367"/>
      <c r="C973" s="367"/>
      <c r="D973" s="71"/>
      <c r="E973" s="366"/>
      <c r="F973" s="73"/>
      <c r="G973" s="72"/>
      <c r="H973"/>
    </row>
    <row r="974" spans="2:8" s="365" customFormat="1" x14ac:dyDescent="0.2">
      <c r="B974" s="367"/>
      <c r="C974" s="367"/>
      <c r="D974" s="71"/>
      <c r="E974" s="366"/>
      <c r="F974" s="73"/>
      <c r="G974" s="72"/>
      <c r="H974"/>
    </row>
    <row r="975" spans="2:8" s="365" customFormat="1" x14ac:dyDescent="0.2">
      <c r="B975" s="367"/>
      <c r="C975" s="367"/>
      <c r="D975" s="71"/>
      <c r="E975" s="366"/>
      <c r="F975" s="73"/>
      <c r="G975" s="72"/>
      <c r="H975"/>
    </row>
    <row r="976" spans="2:8" s="365" customFormat="1" x14ac:dyDescent="0.2">
      <c r="B976" s="367"/>
      <c r="C976" s="367"/>
      <c r="D976" s="71"/>
      <c r="E976" s="366"/>
      <c r="F976" s="73"/>
      <c r="G976" s="72"/>
      <c r="H976"/>
    </row>
    <row r="977" spans="2:8" s="365" customFormat="1" x14ac:dyDescent="0.2">
      <c r="B977" s="367"/>
      <c r="C977" s="367"/>
      <c r="D977" s="71"/>
      <c r="E977" s="366"/>
      <c r="F977" s="73"/>
      <c r="G977" s="72"/>
      <c r="H977"/>
    </row>
    <row r="978" spans="2:8" s="365" customFormat="1" x14ac:dyDescent="0.2">
      <c r="B978" s="367"/>
      <c r="C978" s="367"/>
      <c r="D978" s="71"/>
      <c r="E978" s="366"/>
      <c r="F978" s="73"/>
      <c r="G978" s="72"/>
      <c r="H978"/>
    </row>
    <row r="979" spans="2:8" s="365" customFormat="1" x14ac:dyDescent="0.2">
      <c r="B979" s="367"/>
      <c r="C979" s="367"/>
      <c r="D979" s="71"/>
      <c r="E979" s="366"/>
      <c r="F979" s="73"/>
      <c r="G979" s="72"/>
      <c r="H979"/>
    </row>
    <row r="980" spans="2:8" s="365" customFormat="1" x14ac:dyDescent="0.2">
      <c r="B980" s="367"/>
      <c r="C980" s="367"/>
      <c r="D980" s="71"/>
      <c r="E980" s="366"/>
      <c r="F980" s="73"/>
      <c r="G980" s="72"/>
      <c r="H980"/>
    </row>
    <row r="981" spans="2:8" s="365" customFormat="1" x14ac:dyDescent="0.2">
      <c r="B981" s="367"/>
      <c r="C981" s="367"/>
      <c r="D981" s="71"/>
      <c r="E981" s="366"/>
      <c r="F981" s="73"/>
      <c r="G981" s="72"/>
      <c r="H981"/>
    </row>
    <row r="982" spans="2:8" s="365" customFormat="1" x14ac:dyDescent="0.2">
      <c r="B982" s="367"/>
      <c r="C982" s="367"/>
      <c r="D982" s="71"/>
      <c r="E982" s="366"/>
      <c r="F982" s="73"/>
      <c r="G982" s="72"/>
      <c r="H982"/>
    </row>
    <row r="983" spans="2:8" s="365" customFormat="1" x14ac:dyDescent="0.2">
      <c r="B983" s="367"/>
      <c r="C983" s="367"/>
      <c r="D983" s="71"/>
      <c r="E983" s="366"/>
      <c r="F983" s="73"/>
      <c r="G983" s="72"/>
      <c r="H983"/>
    </row>
    <row r="984" spans="2:8" s="365" customFormat="1" x14ac:dyDescent="0.2">
      <c r="B984" s="367"/>
      <c r="C984" s="367"/>
      <c r="D984" s="71"/>
      <c r="E984" s="366"/>
      <c r="F984" s="73"/>
      <c r="G984" s="72"/>
      <c r="H984"/>
    </row>
    <row r="985" spans="2:8" s="365" customFormat="1" x14ac:dyDescent="0.2">
      <c r="B985" s="367"/>
      <c r="C985" s="367"/>
      <c r="D985" s="71"/>
      <c r="E985" s="366"/>
      <c r="F985" s="73"/>
      <c r="G985" s="72"/>
      <c r="H985"/>
    </row>
    <row r="986" spans="2:8" s="365" customFormat="1" x14ac:dyDescent="0.2">
      <c r="B986" s="367"/>
      <c r="C986" s="367"/>
      <c r="D986" s="71"/>
      <c r="E986" s="366"/>
      <c r="F986" s="73"/>
      <c r="G986" s="72"/>
      <c r="H986"/>
    </row>
    <row r="987" spans="2:8" s="365" customFormat="1" x14ac:dyDescent="0.2">
      <c r="B987" s="367"/>
      <c r="C987" s="367"/>
      <c r="D987" s="71"/>
      <c r="E987" s="366"/>
      <c r="F987" s="73"/>
      <c r="G987" s="72"/>
      <c r="H987"/>
    </row>
    <row r="988" spans="2:8" s="365" customFormat="1" x14ac:dyDescent="0.2">
      <c r="B988" s="367"/>
      <c r="C988" s="367"/>
      <c r="D988" s="71"/>
      <c r="E988" s="366"/>
      <c r="F988" s="73"/>
      <c r="G988" s="72"/>
      <c r="H988"/>
    </row>
    <row r="989" spans="2:8" s="365" customFormat="1" x14ac:dyDescent="0.2">
      <c r="B989" s="367"/>
      <c r="C989" s="367"/>
      <c r="D989" s="71"/>
      <c r="E989" s="366"/>
      <c r="F989" s="73"/>
      <c r="G989" s="72"/>
      <c r="H989"/>
    </row>
    <row r="990" spans="2:8" s="365" customFormat="1" x14ac:dyDescent="0.2">
      <c r="B990" s="367"/>
      <c r="C990" s="367"/>
      <c r="D990" s="71"/>
      <c r="E990" s="366"/>
      <c r="F990" s="73"/>
      <c r="G990" s="72"/>
      <c r="H990"/>
    </row>
    <row r="991" spans="2:8" s="365" customFormat="1" x14ac:dyDescent="0.2">
      <c r="B991" s="367"/>
      <c r="C991" s="367"/>
      <c r="D991" s="71"/>
      <c r="E991" s="366"/>
      <c r="F991" s="73"/>
      <c r="G991" s="72"/>
      <c r="H991"/>
    </row>
    <row r="992" spans="2:8" s="365" customFormat="1" x14ac:dyDescent="0.2">
      <c r="B992" s="367"/>
      <c r="C992" s="367"/>
      <c r="D992" s="71"/>
      <c r="E992" s="366"/>
      <c r="F992" s="73"/>
      <c r="G992" s="72"/>
      <c r="H992"/>
    </row>
    <row r="993" spans="2:8" s="365" customFormat="1" x14ac:dyDescent="0.2">
      <c r="B993" s="367"/>
      <c r="C993" s="367"/>
      <c r="D993" s="71"/>
      <c r="E993" s="366"/>
      <c r="F993" s="73"/>
      <c r="G993" s="72"/>
      <c r="H993"/>
    </row>
    <row r="994" spans="2:8" s="365" customFormat="1" x14ac:dyDescent="0.2">
      <c r="B994" s="367"/>
      <c r="C994" s="367"/>
      <c r="D994" s="71"/>
      <c r="E994" s="366"/>
      <c r="F994" s="73"/>
      <c r="G994" s="72"/>
      <c r="H994"/>
    </row>
    <row r="995" spans="2:8" s="365" customFormat="1" x14ac:dyDescent="0.2">
      <c r="B995" s="367"/>
      <c r="C995" s="367"/>
      <c r="D995" s="71"/>
      <c r="E995" s="366"/>
      <c r="F995" s="73"/>
      <c r="G995" s="72"/>
      <c r="H995"/>
    </row>
    <row r="996" spans="2:8" s="365" customFormat="1" x14ac:dyDescent="0.2">
      <c r="B996" s="367"/>
      <c r="C996" s="367"/>
      <c r="D996" s="71"/>
      <c r="E996" s="366"/>
      <c r="F996" s="73"/>
      <c r="G996" s="72"/>
      <c r="H996"/>
    </row>
    <row r="997" spans="2:8" s="365" customFormat="1" x14ac:dyDescent="0.2">
      <c r="B997" s="367"/>
      <c r="C997" s="367"/>
      <c r="D997" s="71"/>
      <c r="E997" s="366"/>
      <c r="F997" s="73"/>
      <c r="G997" s="72"/>
      <c r="H997"/>
    </row>
    <row r="998" spans="2:8" s="365" customFormat="1" x14ac:dyDescent="0.2">
      <c r="B998" s="367"/>
      <c r="C998" s="367"/>
      <c r="D998" s="71"/>
      <c r="E998" s="366"/>
      <c r="F998" s="73"/>
      <c r="G998" s="72"/>
      <c r="H998"/>
    </row>
    <row r="999" spans="2:8" s="365" customFormat="1" x14ac:dyDescent="0.2">
      <c r="B999" s="367"/>
      <c r="C999" s="367"/>
      <c r="D999" s="71"/>
      <c r="E999" s="366"/>
      <c r="F999" s="73"/>
      <c r="G999" s="72"/>
      <c r="H999"/>
    </row>
    <row r="1000" spans="2:8" s="365" customFormat="1" x14ac:dyDescent="0.2">
      <c r="B1000" s="367"/>
      <c r="C1000" s="367"/>
      <c r="D1000" s="71"/>
      <c r="E1000" s="366"/>
      <c r="F1000" s="73"/>
      <c r="G1000" s="72"/>
      <c r="H1000"/>
    </row>
    <row r="1001" spans="2:8" s="365" customFormat="1" x14ac:dyDescent="0.2">
      <c r="B1001" s="367"/>
      <c r="C1001" s="367"/>
      <c r="D1001" s="71"/>
      <c r="E1001" s="366"/>
      <c r="F1001" s="73"/>
      <c r="G1001" s="72"/>
      <c r="H1001"/>
    </row>
    <row r="1002" spans="2:8" s="365" customFormat="1" x14ac:dyDescent="0.2">
      <c r="B1002" s="367"/>
      <c r="C1002" s="367"/>
      <c r="D1002" s="71"/>
      <c r="E1002" s="366"/>
      <c r="F1002" s="73"/>
      <c r="G1002" s="72"/>
      <c r="H1002"/>
    </row>
    <row r="1003" spans="2:8" s="365" customFormat="1" x14ac:dyDescent="0.2">
      <c r="B1003" s="367"/>
      <c r="C1003" s="367"/>
      <c r="D1003" s="71"/>
      <c r="E1003" s="366"/>
      <c r="F1003" s="73"/>
      <c r="G1003" s="72"/>
      <c r="H1003"/>
    </row>
    <row r="1004" spans="2:8" s="365" customFormat="1" x14ac:dyDescent="0.2">
      <c r="B1004" s="367"/>
      <c r="C1004" s="367"/>
      <c r="D1004" s="71"/>
      <c r="E1004" s="366"/>
      <c r="F1004" s="73"/>
      <c r="G1004" s="72"/>
      <c r="H1004"/>
    </row>
    <row r="1005" spans="2:8" s="365" customFormat="1" x14ac:dyDescent="0.2">
      <c r="B1005" s="367"/>
      <c r="C1005" s="367"/>
      <c r="D1005" s="71"/>
      <c r="E1005" s="366"/>
      <c r="F1005" s="73"/>
      <c r="G1005" s="72"/>
      <c r="H1005"/>
    </row>
    <row r="1006" spans="2:8" s="365" customFormat="1" x14ac:dyDescent="0.2">
      <c r="B1006" s="367"/>
      <c r="C1006" s="367"/>
      <c r="D1006" s="71"/>
      <c r="E1006" s="366"/>
      <c r="F1006" s="73"/>
      <c r="G1006" s="72"/>
      <c r="H1006"/>
    </row>
    <row r="1007" spans="2:8" s="365" customFormat="1" x14ac:dyDescent="0.2">
      <c r="B1007" s="367"/>
      <c r="C1007" s="367"/>
      <c r="D1007" s="71"/>
      <c r="E1007" s="366"/>
      <c r="F1007" s="73"/>
      <c r="G1007" s="72"/>
      <c r="H1007"/>
    </row>
    <row r="1008" spans="2:8" s="365" customFormat="1" x14ac:dyDescent="0.2">
      <c r="B1008" s="367"/>
      <c r="C1008" s="367"/>
      <c r="D1008" s="71"/>
      <c r="E1008" s="366"/>
      <c r="F1008" s="73"/>
      <c r="G1008" s="72"/>
      <c r="H1008"/>
    </row>
    <row r="1009" spans="2:8" s="365" customFormat="1" x14ac:dyDescent="0.2">
      <c r="B1009" s="367"/>
      <c r="C1009" s="367"/>
      <c r="D1009" s="71"/>
      <c r="E1009" s="366"/>
      <c r="F1009" s="73"/>
      <c r="G1009" s="72"/>
      <c r="H1009"/>
    </row>
    <row r="1010" spans="2:8" s="365" customFormat="1" x14ac:dyDescent="0.2">
      <c r="B1010" s="367"/>
      <c r="C1010" s="367"/>
      <c r="D1010" s="71"/>
      <c r="E1010" s="366"/>
      <c r="F1010" s="73"/>
      <c r="G1010" s="72"/>
      <c r="H1010"/>
    </row>
    <row r="1011" spans="2:8" s="365" customFormat="1" x14ac:dyDescent="0.2">
      <c r="B1011" s="367"/>
      <c r="C1011" s="367"/>
      <c r="D1011" s="71"/>
      <c r="E1011" s="366"/>
      <c r="F1011" s="73"/>
      <c r="G1011" s="72"/>
      <c r="H1011"/>
    </row>
    <row r="1012" spans="2:8" s="365" customFormat="1" x14ac:dyDescent="0.2">
      <c r="B1012" s="367"/>
      <c r="C1012" s="367"/>
      <c r="D1012" s="71"/>
      <c r="E1012" s="366"/>
      <c r="F1012" s="73"/>
      <c r="G1012" s="72"/>
      <c r="H1012"/>
    </row>
    <row r="1013" spans="2:8" s="365" customFormat="1" x14ac:dyDescent="0.2">
      <c r="B1013" s="367"/>
      <c r="C1013" s="367"/>
      <c r="D1013" s="71"/>
      <c r="E1013" s="366"/>
      <c r="F1013" s="73"/>
      <c r="G1013" s="72"/>
      <c r="H1013"/>
    </row>
    <row r="1014" spans="2:8" s="365" customFormat="1" x14ac:dyDescent="0.2">
      <c r="B1014" s="367"/>
      <c r="C1014" s="367"/>
      <c r="D1014" s="71"/>
      <c r="E1014" s="366"/>
      <c r="F1014" s="73"/>
      <c r="G1014" s="72"/>
      <c r="H1014"/>
    </row>
    <row r="1015" spans="2:8" s="365" customFormat="1" x14ac:dyDescent="0.2">
      <c r="B1015" s="367"/>
      <c r="C1015" s="367"/>
      <c r="D1015" s="71"/>
      <c r="E1015" s="366"/>
      <c r="F1015" s="73"/>
      <c r="G1015" s="72"/>
      <c r="H1015"/>
    </row>
    <row r="1016" spans="2:8" s="365" customFormat="1" x14ac:dyDescent="0.2">
      <c r="B1016" s="367"/>
      <c r="C1016" s="367"/>
      <c r="D1016" s="71"/>
      <c r="E1016" s="366"/>
      <c r="F1016" s="73"/>
      <c r="G1016" s="72"/>
      <c r="H1016"/>
    </row>
    <row r="1017" spans="2:8" s="365" customFormat="1" x14ac:dyDescent="0.2">
      <c r="B1017" s="367"/>
      <c r="C1017" s="367"/>
      <c r="D1017" s="71"/>
      <c r="E1017" s="366"/>
      <c r="F1017" s="73"/>
      <c r="G1017" s="72"/>
      <c r="H1017"/>
    </row>
    <row r="1018" spans="2:8" s="365" customFormat="1" x14ac:dyDescent="0.2">
      <c r="B1018" s="367"/>
      <c r="C1018" s="367"/>
      <c r="D1018" s="71"/>
      <c r="E1018" s="366"/>
      <c r="F1018" s="73"/>
      <c r="G1018" s="72"/>
      <c r="H1018"/>
    </row>
    <row r="1019" spans="2:8" s="365" customFormat="1" x14ac:dyDescent="0.2">
      <c r="B1019" s="367"/>
      <c r="C1019" s="367"/>
      <c r="D1019" s="71"/>
      <c r="E1019" s="366"/>
      <c r="F1019" s="73"/>
      <c r="G1019" s="72"/>
      <c r="H1019"/>
    </row>
    <row r="1020" spans="2:8" s="365" customFormat="1" x14ac:dyDescent="0.2">
      <c r="B1020" s="367"/>
      <c r="C1020" s="367"/>
      <c r="D1020" s="71"/>
      <c r="E1020" s="366"/>
      <c r="F1020" s="73"/>
      <c r="G1020" s="72"/>
      <c r="H1020"/>
    </row>
    <row r="1021" spans="2:8" s="365" customFormat="1" x14ac:dyDescent="0.2">
      <c r="B1021" s="367"/>
      <c r="C1021" s="367"/>
      <c r="D1021" s="71"/>
      <c r="E1021" s="366"/>
      <c r="F1021" s="73"/>
      <c r="G1021" s="72"/>
      <c r="H1021"/>
    </row>
    <row r="1022" spans="2:8" s="365" customFormat="1" x14ac:dyDescent="0.2">
      <c r="B1022" s="367"/>
      <c r="C1022" s="367"/>
      <c r="D1022" s="71"/>
      <c r="E1022" s="366"/>
      <c r="F1022" s="73"/>
      <c r="G1022" s="72"/>
      <c r="H1022"/>
    </row>
    <row r="1023" spans="2:8" s="365" customFormat="1" x14ac:dyDescent="0.2">
      <c r="B1023" s="367"/>
      <c r="C1023" s="367"/>
      <c r="D1023" s="71"/>
      <c r="E1023" s="366"/>
      <c r="F1023" s="73"/>
      <c r="G1023" s="72"/>
      <c r="H1023"/>
    </row>
    <row r="1024" spans="2:8" s="365" customFormat="1" x14ac:dyDescent="0.2">
      <c r="B1024" s="367"/>
      <c r="C1024" s="367"/>
      <c r="D1024" s="71"/>
      <c r="E1024" s="366"/>
      <c r="F1024" s="73"/>
      <c r="G1024" s="72"/>
      <c r="H1024"/>
    </row>
    <row r="1025" spans="2:8" s="365" customFormat="1" x14ac:dyDescent="0.2">
      <c r="B1025" s="367"/>
      <c r="C1025" s="367"/>
      <c r="D1025" s="71"/>
      <c r="E1025" s="366"/>
      <c r="F1025" s="73"/>
      <c r="G1025" s="72"/>
      <c r="H1025"/>
    </row>
    <row r="1026" spans="2:8" s="365" customFormat="1" x14ac:dyDescent="0.2">
      <c r="B1026" s="367"/>
      <c r="C1026" s="367"/>
      <c r="D1026" s="71"/>
      <c r="E1026" s="366"/>
      <c r="F1026" s="73"/>
      <c r="G1026" s="72"/>
      <c r="H1026"/>
    </row>
    <row r="1027" spans="2:8" s="365" customFormat="1" x14ac:dyDescent="0.2">
      <c r="B1027" s="367"/>
      <c r="C1027" s="367"/>
      <c r="D1027" s="71"/>
      <c r="E1027" s="366"/>
      <c r="F1027" s="73"/>
      <c r="G1027" s="72"/>
      <c r="H1027"/>
    </row>
    <row r="1028" spans="2:8" s="365" customFormat="1" x14ac:dyDescent="0.2">
      <c r="B1028" s="367"/>
      <c r="C1028" s="367"/>
      <c r="D1028" s="71"/>
      <c r="E1028" s="366"/>
      <c r="F1028" s="73"/>
      <c r="G1028" s="72"/>
      <c r="H1028"/>
    </row>
    <row r="1029" spans="2:8" s="365" customFormat="1" x14ac:dyDescent="0.2">
      <c r="B1029" s="367"/>
      <c r="C1029" s="367"/>
      <c r="D1029" s="71"/>
      <c r="E1029" s="366"/>
      <c r="F1029" s="73"/>
      <c r="G1029" s="72"/>
      <c r="H1029"/>
    </row>
    <row r="1030" spans="2:8" s="365" customFormat="1" x14ac:dyDescent="0.2">
      <c r="B1030" s="367"/>
      <c r="C1030" s="367"/>
      <c r="D1030" s="71"/>
      <c r="E1030" s="366"/>
      <c r="F1030" s="73"/>
      <c r="G1030" s="72"/>
      <c r="H1030"/>
    </row>
    <row r="1031" spans="2:8" s="365" customFormat="1" x14ac:dyDescent="0.2">
      <c r="B1031" s="367"/>
      <c r="C1031" s="367"/>
      <c r="D1031" s="71"/>
      <c r="E1031" s="366"/>
      <c r="F1031" s="73"/>
      <c r="G1031" s="72"/>
      <c r="H1031"/>
    </row>
    <row r="1032" spans="2:8" s="365" customFormat="1" x14ac:dyDescent="0.2">
      <c r="B1032" s="367"/>
      <c r="C1032" s="367"/>
      <c r="D1032" s="71"/>
      <c r="E1032" s="366"/>
      <c r="F1032" s="73"/>
      <c r="G1032" s="72"/>
      <c r="H1032"/>
    </row>
    <row r="1033" spans="2:8" s="365" customFormat="1" x14ac:dyDescent="0.2">
      <c r="B1033" s="367"/>
      <c r="C1033" s="367"/>
      <c r="D1033" s="71"/>
      <c r="E1033" s="366"/>
      <c r="F1033" s="73"/>
      <c r="G1033" s="72"/>
      <c r="H1033"/>
    </row>
    <row r="1034" spans="2:8" s="365" customFormat="1" x14ac:dyDescent="0.2">
      <c r="B1034" s="367"/>
      <c r="C1034" s="367"/>
      <c r="D1034" s="71"/>
      <c r="E1034" s="366"/>
      <c r="F1034" s="73"/>
      <c r="G1034" s="72"/>
      <c r="H1034"/>
    </row>
    <row r="1035" spans="2:8" s="365" customFormat="1" x14ac:dyDescent="0.2">
      <c r="B1035" s="367"/>
      <c r="C1035" s="367"/>
      <c r="D1035" s="71"/>
      <c r="E1035" s="366"/>
      <c r="F1035" s="73"/>
      <c r="G1035" s="72"/>
      <c r="H1035"/>
    </row>
    <row r="1036" spans="2:8" s="365" customFormat="1" x14ac:dyDescent="0.2">
      <c r="B1036" s="367"/>
      <c r="C1036" s="367"/>
      <c r="D1036" s="71"/>
      <c r="E1036" s="366"/>
      <c r="F1036" s="73"/>
      <c r="G1036" s="72"/>
      <c r="H1036"/>
    </row>
    <row r="1037" spans="2:8" s="365" customFormat="1" x14ac:dyDescent="0.2">
      <c r="B1037" s="367"/>
      <c r="C1037" s="367"/>
      <c r="D1037" s="71"/>
      <c r="E1037" s="366"/>
      <c r="F1037" s="73"/>
      <c r="G1037" s="72"/>
      <c r="H1037"/>
    </row>
    <row r="1038" spans="2:8" s="365" customFormat="1" x14ac:dyDescent="0.2">
      <c r="B1038" s="367"/>
      <c r="C1038" s="367"/>
      <c r="D1038" s="71"/>
      <c r="E1038" s="366"/>
      <c r="F1038" s="73"/>
      <c r="G1038" s="72"/>
      <c r="H1038"/>
    </row>
    <row r="1039" spans="2:8" s="365" customFormat="1" x14ac:dyDescent="0.2">
      <c r="B1039" s="367"/>
      <c r="C1039" s="367"/>
      <c r="D1039" s="71"/>
      <c r="E1039" s="366"/>
      <c r="F1039" s="73"/>
      <c r="G1039" s="72"/>
      <c r="H1039"/>
    </row>
    <row r="1040" spans="2:8" s="365" customFormat="1" x14ac:dyDescent="0.2">
      <c r="B1040" s="367"/>
      <c r="C1040" s="367"/>
      <c r="D1040" s="71"/>
      <c r="E1040" s="366"/>
      <c r="F1040" s="73"/>
      <c r="G1040" s="72"/>
      <c r="H1040"/>
    </row>
    <row r="1041" spans="2:8" s="365" customFormat="1" x14ac:dyDescent="0.2">
      <c r="B1041" s="367"/>
      <c r="C1041" s="367"/>
      <c r="D1041" s="71"/>
      <c r="E1041" s="366"/>
      <c r="F1041" s="73"/>
      <c r="G1041" s="72"/>
      <c r="H1041"/>
    </row>
    <row r="1042" spans="2:8" s="365" customFormat="1" x14ac:dyDescent="0.2">
      <c r="B1042" s="367"/>
      <c r="C1042" s="367"/>
      <c r="D1042" s="71"/>
      <c r="E1042" s="366"/>
      <c r="F1042" s="73"/>
      <c r="G1042" s="72"/>
      <c r="H1042"/>
    </row>
    <row r="1043" spans="2:8" s="365" customFormat="1" x14ac:dyDescent="0.2">
      <c r="B1043" s="367"/>
      <c r="C1043" s="367"/>
      <c r="D1043" s="71"/>
      <c r="E1043" s="366"/>
      <c r="F1043" s="73"/>
      <c r="G1043" s="72"/>
      <c r="H1043"/>
    </row>
    <row r="1044" spans="2:8" s="365" customFormat="1" x14ac:dyDescent="0.2">
      <c r="B1044" s="367"/>
      <c r="C1044" s="367"/>
      <c r="D1044" s="71"/>
      <c r="E1044" s="366"/>
      <c r="F1044" s="73"/>
      <c r="G1044" s="72"/>
      <c r="H1044"/>
    </row>
    <row r="1045" spans="2:8" s="365" customFormat="1" x14ac:dyDescent="0.2">
      <c r="B1045" s="367"/>
      <c r="C1045" s="367"/>
      <c r="D1045" s="71"/>
      <c r="E1045" s="366"/>
      <c r="F1045" s="73"/>
      <c r="G1045" s="72"/>
      <c r="H1045"/>
    </row>
    <row r="1046" spans="2:8" s="365" customFormat="1" x14ac:dyDescent="0.2">
      <c r="B1046" s="367"/>
      <c r="C1046" s="367"/>
      <c r="D1046" s="71"/>
      <c r="E1046" s="366"/>
      <c r="F1046" s="73"/>
      <c r="G1046" s="72"/>
      <c r="H1046"/>
    </row>
    <row r="1047" spans="2:8" s="365" customFormat="1" x14ac:dyDescent="0.2">
      <c r="B1047" s="367"/>
      <c r="C1047" s="367"/>
      <c r="D1047" s="71"/>
      <c r="E1047" s="366"/>
      <c r="F1047" s="73"/>
      <c r="G1047" s="72"/>
      <c r="H1047"/>
    </row>
    <row r="1048" spans="2:8" s="365" customFormat="1" x14ac:dyDescent="0.2">
      <c r="B1048" s="367"/>
      <c r="C1048" s="367"/>
      <c r="D1048" s="71"/>
      <c r="E1048" s="366"/>
      <c r="F1048" s="73"/>
      <c r="G1048" s="72"/>
      <c r="H1048"/>
    </row>
    <row r="1049" spans="2:8" s="365" customFormat="1" x14ac:dyDescent="0.2">
      <c r="B1049" s="367"/>
      <c r="C1049" s="367"/>
      <c r="D1049" s="71"/>
      <c r="E1049" s="366"/>
      <c r="F1049" s="73"/>
      <c r="G1049" s="72"/>
      <c r="H1049"/>
    </row>
    <row r="1050" spans="2:8" s="365" customFormat="1" x14ac:dyDescent="0.2">
      <c r="B1050" s="367"/>
      <c r="C1050" s="367"/>
      <c r="D1050" s="71"/>
      <c r="E1050" s="366"/>
      <c r="F1050" s="73"/>
      <c r="G1050" s="72"/>
      <c r="H1050"/>
    </row>
    <row r="1051" spans="2:8" s="365" customFormat="1" x14ac:dyDescent="0.2">
      <c r="B1051" s="367"/>
      <c r="C1051" s="367"/>
      <c r="D1051" s="71"/>
      <c r="E1051" s="366"/>
      <c r="F1051" s="73"/>
      <c r="G1051" s="72"/>
      <c r="H1051"/>
    </row>
    <row r="1052" spans="2:8" s="365" customFormat="1" x14ac:dyDescent="0.2">
      <c r="B1052" s="367"/>
      <c r="C1052" s="367"/>
      <c r="D1052" s="71"/>
      <c r="E1052" s="366"/>
      <c r="F1052" s="73"/>
      <c r="G1052" s="72"/>
      <c r="H1052"/>
    </row>
    <row r="1053" spans="2:8" s="365" customFormat="1" x14ac:dyDescent="0.2">
      <c r="B1053" s="367"/>
      <c r="C1053" s="367"/>
      <c r="D1053" s="71"/>
      <c r="E1053" s="366"/>
      <c r="F1053" s="73"/>
      <c r="G1053" s="72"/>
      <c r="H1053"/>
    </row>
    <row r="1054" spans="2:8" s="365" customFormat="1" x14ac:dyDescent="0.2">
      <c r="B1054" s="367"/>
      <c r="C1054" s="367"/>
      <c r="D1054" s="71"/>
      <c r="E1054" s="366"/>
      <c r="F1054" s="73"/>
      <c r="G1054" s="72"/>
      <c r="H1054"/>
    </row>
    <row r="1055" spans="2:8" s="365" customFormat="1" x14ac:dyDescent="0.2">
      <c r="B1055" s="367"/>
      <c r="C1055" s="367"/>
      <c r="D1055" s="71"/>
      <c r="E1055" s="366"/>
      <c r="F1055" s="73"/>
      <c r="G1055" s="72"/>
      <c r="H1055"/>
    </row>
    <row r="1056" spans="2:8" s="365" customFormat="1" x14ac:dyDescent="0.2">
      <c r="B1056" s="367"/>
      <c r="C1056" s="367"/>
      <c r="D1056" s="71"/>
      <c r="E1056" s="366"/>
      <c r="F1056" s="73"/>
      <c r="G1056" s="72"/>
      <c r="H1056"/>
    </row>
    <row r="1057" spans="2:8" s="365" customFormat="1" x14ac:dyDescent="0.2">
      <c r="B1057" s="367"/>
      <c r="C1057" s="367"/>
      <c r="D1057" s="71"/>
      <c r="E1057" s="366"/>
      <c r="F1057" s="73"/>
      <c r="G1057" s="72"/>
      <c r="H1057"/>
    </row>
    <row r="1058" spans="2:8" s="365" customFormat="1" x14ac:dyDescent="0.2">
      <c r="B1058" s="367"/>
      <c r="C1058" s="367"/>
      <c r="D1058" s="71"/>
      <c r="E1058" s="366"/>
      <c r="F1058" s="73"/>
      <c r="G1058" s="72"/>
      <c r="H1058"/>
    </row>
    <row r="1059" spans="2:8" s="365" customFormat="1" x14ac:dyDescent="0.2">
      <c r="B1059" s="367"/>
      <c r="C1059" s="367"/>
      <c r="D1059" s="71"/>
      <c r="E1059" s="366"/>
      <c r="F1059" s="73"/>
      <c r="G1059" s="72"/>
      <c r="H1059"/>
    </row>
    <row r="1060" spans="2:8" s="365" customFormat="1" x14ac:dyDescent="0.2">
      <c r="B1060" s="367"/>
      <c r="C1060" s="367"/>
      <c r="D1060" s="71"/>
      <c r="E1060" s="366"/>
      <c r="F1060" s="73"/>
      <c r="G1060" s="72"/>
      <c r="H1060"/>
    </row>
    <row r="1061" spans="2:8" s="365" customFormat="1" x14ac:dyDescent="0.2">
      <c r="B1061" s="367"/>
      <c r="C1061" s="367"/>
      <c r="D1061" s="71"/>
      <c r="E1061" s="366"/>
      <c r="F1061" s="73"/>
      <c r="G1061" s="72"/>
      <c r="H1061"/>
    </row>
    <row r="1062" spans="2:8" s="365" customFormat="1" x14ac:dyDescent="0.2">
      <c r="B1062" s="367"/>
      <c r="C1062" s="367"/>
      <c r="D1062" s="71"/>
      <c r="E1062" s="366"/>
      <c r="F1062" s="73"/>
      <c r="G1062" s="72"/>
      <c r="H1062"/>
    </row>
    <row r="1063" spans="2:8" s="365" customFormat="1" x14ac:dyDescent="0.2">
      <c r="B1063" s="367"/>
      <c r="C1063" s="367"/>
      <c r="D1063" s="71"/>
      <c r="E1063" s="366"/>
      <c r="F1063" s="73"/>
      <c r="G1063" s="72"/>
      <c r="H1063"/>
    </row>
    <row r="1064" spans="2:8" s="365" customFormat="1" x14ac:dyDescent="0.2">
      <c r="B1064" s="367"/>
      <c r="C1064" s="367"/>
      <c r="D1064" s="71"/>
      <c r="E1064" s="366"/>
      <c r="F1064" s="73"/>
      <c r="G1064" s="72"/>
      <c r="H1064"/>
    </row>
    <row r="1065" spans="2:8" s="365" customFormat="1" x14ac:dyDescent="0.2">
      <c r="B1065" s="367"/>
      <c r="C1065" s="367"/>
      <c r="D1065" s="71"/>
      <c r="E1065" s="366"/>
      <c r="F1065" s="73"/>
      <c r="G1065" s="72"/>
      <c r="H1065"/>
    </row>
    <row r="1066" spans="2:8" s="365" customFormat="1" x14ac:dyDescent="0.2">
      <c r="B1066" s="367"/>
      <c r="C1066" s="367"/>
      <c r="D1066" s="71"/>
      <c r="E1066" s="366"/>
      <c r="F1066" s="73"/>
      <c r="G1066" s="72"/>
      <c r="H1066"/>
    </row>
    <row r="1067" spans="2:8" s="365" customFormat="1" x14ac:dyDescent="0.2">
      <c r="B1067" s="367"/>
      <c r="C1067" s="367"/>
      <c r="D1067" s="71"/>
      <c r="E1067" s="366"/>
      <c r="F1067" s="73"/>
      <c r="G1067" s="72"/>
      <c r="H1067"/>
    </row>
    <row r="1068" spans="2:8" s="365" customFormat="1" x14ac:dyDescent="0.2">
      <c r="B1068" s="367"/>
      <c r="C1068" s="367"/>
      <c r="D1068" s="71"/>
      <c r="E1068" s="366"/>
      <c r="F1068" s="73"/>
      <c r="G1068" s="72"/>
      <c r="H1068"/>
    </row>
    <row r="1069" spans="2:8" s="365" customFormat="1" x14ac:dyDescent="0.2">
      <c r="B1069" s="367"/>
      <c r="C1069" s="367"/>
      <c r="D1069" s="71"/>
      <c r="E1069" s="366"/>
      <c r="F1069" s="73"/>
      <c r="G1069" s="72"/>
      <c r="H1069"/>
    </row>
    <row r="1070" spans="2:8" s="365" customFormat="1" x14ac:dyDescent="0.2">
      <c r="B1070" s="367"/>
      <c r="C1070" s="367"/>
      <c r="D1070" s="71"/>
      <c r="E1070" s="366"/>
      <c r="F1070" s="73"/>
      <c r="G1070" s="72"/>
      <c r="H1070"/>
    </row>
    <row r="1071" spans="2:8" s="365" customFormat="1" x14ac:dyDescent="0.2">
      <c r="B1071" s="367"/>
      <c r="C1071" s="367"/>
      <c r="D1071" s="71"/>
      <c r="E1071" s="366"/>
      <c r="F1071" s="73"/>
      <c r="G1071" s="72"/>
      <c r="H1071"/>
    </row>
    <row r="1072" spans="2:8" s="365" customFormat="1" x14ac:dyDescent="0.2">
      <c r="B1072" s="367"/>
      <c r="C1072" s="367"/>
      <c r="D1072" s="71"/>
      <c r="E1072" s="366"/>
      <c r="F1072" s="73"/>
      <c r="G1072" s="72"/>
      <c r="H1072"/>
    </row>
    <row r="1073" spans="2:8" s="365" customFormat="1" x14ac:dyDescent="0.2">
      <c r="B1073" s="367"/>
      <c r="C1073" s="367"/>
      <c r="D1073" s="71"/>
      <c r="E1073" s="366"/>
      <c r="F1073" s="73"/>
      <c r="G1073" s="72"/>
      <c r="H1073"/>
    </row>
    <row r="1074" spans="2:8" s="365" customFormat="1" x14ac:dyDescent="0.2">
      <c r="B1074" s="367"/>
      <c r="C1074" s="367"/>
      <c r="D1074" s="71"/>
      <c r="E1074" s="366"/>
      <c r="F1074" s="73"/>
      <c r="G1074" s="72"/>
      <c r="H1074"/>
    </row>
    <row r="1075" spans="2:8" s="365" customFormat="1" x14ac:dyDescent="0.2">
      <c r="B1075" s="367"/>
      <c r="C1075" s="367"/>
      <c r="D1075" s="71"/>
      <c r="E1075" s="366"/>
      <c r="F1075" s="73"/>
      <c r="G1075" s="72"/>
      <c r="H1075"/>
    </row>
    <row r="1076" spans="2:8" s="365" customFormat="1" x14ac:dyDescent="0.2">
      <c r="B1076" s="367"/>
      <c r="C1076" s="367"/>
      <c r="D1076" s="71"/>
      <c r="E1076" s="366"/>
      <c r="F1076" s="73"/>
      <c r="G1076" s="72"/>
      <c r="H1076"/>
    </row>
    <row r="1077" spans="2:8" s="365" customFormat="1" x14ac:dyDescent="0.2">
      <c r="B1077" s="367"/>
      <c r="C1077" s="367"/>
      <c r="D1077" s="71"/>
      <c r="E1077" s="366"/>
      <c r="F1077" s="73"/>
      <c r="G1077" s="72"/>
      <c r="H1077"/>
    </row>
    <row r="1078" spans="2:8" s="365" customFormat="1" x14ac:dyDescent="0.2">
      <c r="B1078" s="367"/>
      <c r="C1078" s="367"/>
      <c r="D1078" s="71"/>
      <c r="E1078" s="366"/>
      <c r="F1078" s="73"/>
      <c r="G1078" s="72"/>
      <c r="H1078"/>
    </row>
    <row r="1079" spans="2:8" s="365" customFormat="1" x14ac:dyDescent="0.2">
      <c r="B1079" s="367"/>
      <c r="C1079" s="367"/>
      <c r="D1079" s="71"/>
      <c r="E1079" s="366"/>
      <c r="F1079" s="73"/>
      <c r="G1079" s="72"/>
      <c r="H1079"/>
    </row>
    <row r="1080" spans="2:8" s="365" customFormat="1" x14ac:dyDescent="0.2">
      <c r="B1080" s="367"/>
      <c r="C1080" s="367"/>
      <c r="D1080" s="71"/>
      <c r="E1080" s="366"/>
      <c r="F1080" s="73"/>
      <c r="G1080" s="72"/>
      <c r="H1080"/>
    </row>
    <row r="1081" spans="2:8" s="365" customFormat="1" x14ac:dyDescent="0.2">
      <c r="B1081" s="367"/>
      <c r="C1081" s="367"/>
      <c r="D1081" s="71"/>
      <c r="E1081" s="366"/>
      <c r="F1081" s="73"/>
      <c r="G1081" s="72"/>
      <c r="H1081"/>
    </row>
    <row r="1082" spans="2:8" s="365" customFormat="1" x14ac:dyDescent="0.2">
      <c r="B1082" s="367"/>
      <c r="C1082" s="367"/>
      <c r="D1082" s="71"/>
      <c r="E1082" s="366"/>
      <c r="F1082" s="73"/>
      <c r="G1082" s="72"/>
      <c r="H1082"/>
    </row>
    <row r="1083" spans="2:8" s="365" customFormat="1" x14ac:dyDescent="0.2">
      <c r="B1083" s="367"/>
      <c r="C1083" s="367"/>
      <c r="D1083" s="71"/>
      <c r="E1083" s="366"/>
      <c r="F1083" s="73"/>
      <c r="G1083" s="72"/>
      <c r="H1083"/>
    </row>
    <row r="1084" spans="2:8" s="365" customFormat="1" x14ac:dyDescent="0.2">
      <c r="B1084" s="367"/>
      <c r="C1084" s="367"/>
      <c r="D1084" s="71"/>
      <c r="E1084" s="366"/>
      <c r="F1084" s="73"/>
      <c r="G1084" s="72"/>
      <c r="H1084"/>
    </row>
    <row r="1085" spans="2:8" s="365" customFormat="1" x14ac:dyDescent="0.2">
      <c r="B1085" s="367"/>
      <c r="C1085" s="367"/>
      <c r="D1085" s="71"/>
      <c r="E1085" s="366"/>
      <c r="F1085" s="73"/>
      <c r="G1085" s="72"/>
      <c r="H1085"/>
    </row>
    <row r="1086" spans="2:8" s="365" customFormat="1" x14ac:dyDescent="0.2">
      <c r="B1086" s="367"/>
      <c r="C1086" s="367"/>
      <c r="D1086" s="71"/>
      <c r="E1086" s="366"/>
      <c r="F1086" s="73"/>
      <c r="G1086" s="72"/>
      <c r="H1086"/>
    </row>
    <row r="1087" spans="2:8" s="365" customFormat="1" x14ac:dyDescent="0.2">
      <c r="B1087" s="367"/>
      <c r="C1087" s="367"/>
      <c r="D1087" s="71"/>
      <c r="E1087" s="366"/>
      <c r="F1087" s="73"/>
      <c r="G1087" s="72"/>
      <c r="H1087"/>
    </row>
    <row r="1088" spans="2:8" s="365" customFormat="1" x14ac:dyDescent="0.2">
      <c r="B1088" s="367"/>
      <c r="C1088" s="367"/>
      <c r="D1088" s="71"/>
      <c r="E1088" s="366"/>
      <c r="F1088" s="73"/>
      <c r="G1088" s="72"/>
      <c r="H1088"/>
    </row>
    <row r="1089" spans="2:8" s="365" customFormat="1" x14ac:dyDescent="0.2">
      <c r="B1089" s="367"/>
      <c r="C1089" s="367"/>
      <c r="D1089" s="71"/>
      <c r="E1089" s="366"/>
      <c r="F1089" s="73"/>
      <c r="G1089" s="72"/>
      <c r="H1089"/>
    </row>
    <row r="1090" spans="2:8" s="365" customFormat="1" x14ac:dyDescent="0.2">
      <c r="B1090" s="367"/>
      <c r="C1090" s="367"/>
      <c r="D1090" s="71"/>
      <c r="E1090" s="366"/>
      <c r="F1090" s="73"/>
      <c r="G1090" s="72"/>
      <c r="H1090"/>
    </row>
    <row r="1091" spans="2:8" s="365" customFormat="1" x14ac:dyDescent="0.2">
      <c r="B1091" s="367"/>
      <c r="C1091" s="367"/>
      <c r="D1091" s="71"/>
      <c r="E1091" s="366"/>
      <c r="F1091" s="73"/>
      <c r="G1091" s="72"/>
      <c r="H1091"/>
    </row>
    <row r="1092" spans="2:8" s="365" customFormat="1" x14ac:dyDescent="0.2">
      <c r="B1092" s="367"/>
      <c r="C1092" s="367"/>
      <c r="D1092" s="71"/>
      <c r="E1092" s="366"/>
      <c r="F1092" s="73"/>
      <c r="G1092" s="72"/>
      <c r="H1092"/>
    </row>
    <row r="1093" spans="2:8" s="365" customFormat="1" x14ac:dyDescent="0.2">
      <c r="B1093" s="367"/>
      <c r="C1093" s="367"/>
      <c r="D1093" s="71"/>
      <c r="E1093" s="366"/>
      <c r="F1093" s="73"/>
      <c r="G1093" s="72"/>
      <c r="H1093"/>
    </row>
    <row r="1094" spans="2:8" s="365" customFormat="1" x14ac:dyDescent="0.2">
      <c r="B1094" s="367"/>
      <c r="C1094" s="367"/>
      <c r="D1094" s="71"/>
      <c r="E1094" s="366"/>
      <c r="F1094" s="73"/>
      <c r="G1094" s="72"/>
      <c r="H1094"/>
    </row>
    <row r="1095" spans="2:8" s="365" customFormat="1" x14ac:dyDescent="0.2">
      <c r="B1095" s="367"/>
      <c r="C1095" s="367"/>
      <c r="D1095" s="71"/>
      <c r="E1095" s="366"/>
      <c r="F1095" s="73"/>
      <c r="G1095" s="72"/>
      <c r="H1095"/>
    </row>
    <row r="1096" spans="2:8" s="365" customFormat="1" x14ac:dyDescent="0.2">
      <c r="B1096" s="367"/>
      <c r="C1096" s="367"/>
      <c r="D1096" s="71"/>
      <c r="E1096" s="366"/>
      <c r="F1096" s="73"/>
      <c r="G1096" s="72"/>
      <c r="H1096"/>
    </row>
    <row r="1097" spans="2:8" s="365" customFormat="1" x14ac:dyDescent="0.2">
      <c r="B1097" s="367"/>
      <c r="C1097" s="367"/>
      <c r="D1097" s="71"/>
      <c r="E1097" s="366"/>
      <c r="F1097" s="73"/>
      <c r="G1097" s="72"/>
      <c r="H1097"/>
    </row>
    <row r="1098" spans="2:8" s="365" customFormat="1" x14ac:dyDescent="0.2">
      <c r="B1098" s="367"/>
      <c r="C1098" s="367"/>
      <c r="D1098" s="71"/>
      <c r="E1098" s="366"/>
      <c r="F1098" s="73"/>
      <c r="G1098" s="72"/>
      <c r="H1098"/>
    </row>
    <row r="1099" spans="2:8" s="365" customFormat="1" x14ac:dyDescent="0.2">
      <c r="B1099" s="367"/>
      <c r="C1099" s="367"/>
      <c r="D1099" s="71"/>
      <c r="E1099" s="366"/>
      <c r="F1099" s="73"/>
      <c r="G1099" s="72"/>
      <c r="H1099"/>
    </row>
    <row r="1100" spans="2:8" s="365" customFormat="1" x14ac:dyDescent="0.2">
      <c r="B1100" s="367"/>
      <c r="C1100" s="367"/>
      <c r="D1100" s="71"/>
      <c r="E1100" s="366"/>
      <c r="F1100" s="73"/>
      <c r="G1100" s="72"/>
      <c r="H1100"/>
    </row>
    <row r="1101" spans="2:8" s="365" customFormat="1" x14ac:dyDescent="0.2">
      <c r="B1101" s="367"/>
      <c r="C1101" s="367"/>
      <c r="D1101" s="71"/>
      <c r="E1101" s="366"/>
      <c r="F1101" s="73"/>
      <c r="G1101" s="72"/>
      <c r="H1101"/>
    </row>
    <row r="1102" spans="2:8" s="365" customFormat="1" x14ac:dyDescent="0.2">
      <c r="B1102" s="367"/>
      <c r="C1102" s="367"/>
      <c r="D1102" s="71"/>
      <c r="E1102" s="366"/>
      <c r="F1102" s="73"/>
      <c r="G1102" s="72"/>
      <c r="H1102"/>
    </row>
    <row r="1103" spans="2:8" s="365" customFormat="1" x14ac:dyDescent="0.2">
      <c r="B1103" s="367"/>
      <c r="C1103" s="367"/>
      <c r="D1103" s="71"/>
      <c r="E1103" s="366"/>
      <c r="F1103" s="73"/>
      <c r="G1103" s="72"/>
      <c r="H1103"/>
    </row>
    <row r="1104" spans="2:8" s="365" customFormat="1" x14ac:dyDescent="0.2">
      <c r="B1104" s="367"/>
      <c r="C1104" s="367"/>
      <c r="D1104" s="71"/>
      <c r="E1104" s="366"/>
      <c r="F1104" s="73"/>
      <c r="G1104" s="72"/>
      <c r="H1104"/>
    </row>
    <row r="1105" spans="2:8" s="365" customFormat="1" x14ac:dyDescent="0.2">
      <c r="B1105" s="367"/>
      <c r="C1105" s="367"/>
      <c r="D1105" s="71"/>
      <c r="E1105" s="366"/>
      <c r="F1105" s="73"/>
      <c r="G1105" s="72"/>
      <c r="H1105"/>
    </row>
    <row r="1106" spans="2:8" s="365" customFormat="1" x14ac:dyDescent="0.2">
      <c r="B1106" s="367"/>
      <c r="C1106" s="367"/>
      <c r="D1106" s="71"/>
      <c r="E1106" s="366"/>
      <c r="F1106" s="73"/>
      <c r="G1106" s="72"/>
      <c r="H1106"/>
    </row>
    <row r="1107" spans="2:8" s="365" customFormat="1" x14ac:dyDescent="0.2">
      <c r="B1107" s="367"/>
      <c r="C1107" s="367"/>
      <c r="D1107" s="71"/>
      <c r="E1107" s="366"/>
      <c r="F1107" s="73"/>
      <c r="G1107" s="72"/>
      <c r="H1107"/>
    </row>
    <row r="1108" spans="2:8" s="365" customFormat="1" x14ac:dyDescent="0.2">
      <c r="B1108" s="367"/>
      <c r="C1108" s="367"/>
      <c r="D1108" s="71"/>
      <c r="E1108" s="366"/>
      <c r="F1108" s="73"/>
      <c r="G1108" s="72"/>
      <c r="H1108"/>
    </row>
    <row r="1109" spans="2:8" s="365" customFormat="1" x14ac:dyDescent="0.2">
      <c r="B1109" s="367"/>
      <c r="C1109" s="367"/>
      <c r="D1109" s="71"/>
      <c r="E1109" s="366"/>
      <c r="F1109" s="73"/>
      <c r="G1109" s="72"/>
      <c r="H1109"/>
    </row>
    <row r="1110" spans="2:8" s="365" customFormat="1" x14ac:dyDescent="0.2">
      <c r="B1110" s="367"/>
      <c r="C1110" s="367"/>
      <c r="D1110" s="71"/>
      <c r="E1110" s="366"/>
      <c r="F1110" s="73"/>
      <c r="G1110" s="72"/>
      <c r="H1110"/>
    </row>
    <row r="1111" spans="2:8" s="365" customFormat="1" x14ac:dyDescent="0.2">
      <c r="B1111" s="367"/>
      <c r="C1111" s="367"/>
      <c r="D1111" s="71"/>
      <c r="E1111" s="366"/>
      <c r="F1111" s="73"/>
      <c r="G1111" s="72"/>
      <c r="H1111"/>
    </row>
    <row r="1112" spans="2:8" s="365" customFormat="1" x14ac:dyDescent="0.2">
      <c r="B1112" s="367"/>
      <c r="C1112" s="367"/>
      <c r="D1112" s="71"/>
      <c r="E1112" s="366"/>
      <c r="F1112" s="73"/>
      <c r="G1112" s="72"/>
      <c r="H1112"/>
    </row>
    <row r="1113" spans="2:8" s="365" customFormat="1" x14ac:dyDescent="0.2">
      <c r="B1113" s="367"/>
      <c r="C1113" s="367"/>
      <c r="D1113" s="71"/>
      <c r="E1113" s="366"/>
      <c r="F1113" s="73"/>
      <c r="G1113" s="72"/>
      <c r="H1113"/>
    </row>
    <row r="1114" spans="2:8" s="365" customFormat="1" x14ac:dyDescent="0.2">
      <c r="B1114" s="367"/>
      <c r="C1114" s="367"/>
      <c r="D1114" s="71"/>
      <c r="E1114" s="366"/>
      <c r="F1114" s="73"/>
      <c r="G1114" s="72"/>
      <c r="H1114"/>
    </row>
    <row r="1115" spans="2:8" s="365" customFormat="1" x14ac:dyDescent="0.2">
      <c r="B1115" s="367"/>
      <c r="C1115" s="367"/>
      <c r="D1115" s="71"/>
      <c r="E1115" s="366"/>
      <c r="F1115" s="73"/>
      <c r="G1115" s="72"/>
      <c r="H1115"/>
    </row>
    <row r="1116" spans="2:8" s="365" customFormat="1" x14ac:dyDescent="0.2">
      <c r="B1116" s="367"/>
      <c r="C1116" s="367"/>
      <c r="D1116" s="71"/>
      <c r="E1116" s="366"/>
      <c r="F1116" s="73"/>
      <c r="G1116" s="72"/>
      <c r="H1116"/>
    </row>
    <row r="1117" spans="2:8" s="365" customFormat="1" x14ac:dyDescent="0.2">
      <c r="B1117" s="367"/>
      <c r="C1117" s="367"/>
      <c r="D1117" s="71"/>
      <c r="E1117" s="366"/>
      <c r="F1117" s="73"/>
      <c r="G1117" s="72"/>
      <c r="H1117"/>
    </row>
    <row r="1118" spans="2:8" s="365" customFormat="1" x14ac:dyDescent="0.2">
      <c r="B1118" s="367"/>
      <c r="C1118" s="367"/>
      <c r="D1118" s="71"/>
      <c r="E1118" s="366"/>
      <c r="F1118" s="73"/>
      <c r="G1118" s="72"/>
      <c r="H1118"/>
    </row>
    <row r="1119" spans="2:8" s="365" customFormat="1" x14ac:dyDescent="0.2">
      <c r="B1119" s="367"/>
      <c r="C1119" s="367"/>
      <c r="D1119" s="71"/>
      <c r="E1119" s="366"/>
      <c r="F1119" s="73"/>
      <c r="G1119" s="72"/>
      <c r="H1119"/>
    </row>
    <row r="1120" spans="2:8" s="365" customFormat="1" x14ac:dyDescent="0.2">
      <c r="B1120" s="367"/>
      <c r="C1120" s="367"/>
      <c r="D1120" s="71"/>
      <c r="E1120" s="366"/>
      <c r="F1120" s="73"/>
      <c r="G1120" s="72"/>
      <c r="H1120"/>
    </row>
    <row r="1121" spans="2:8" s="365" customFormat="1" x14ac:dyDescent="0.2">
      <c r="B1121" s="367"/>
      <c r="C1121" s="367"/>
      <c r="D1121" s="71"/>
      <c r="E1121" s="366"/>
      <c r="F1121" s="73"/>
      <c r="G1121" s="72"/>
      <c r="H1121"/>
    </row>
    <row r="1122" spans="2:8" s="365" customFormat="1" x14ac:dyDescent="0.2">
      <c r="B1122" s="367"/>
      <c r="C1122" s="367"/>
      <c r="D1122" s="71"/>
      <c r="E1122" s="366"/>
      <c r="F1122" s="73"/>
      <c r="G1122" s="72"/>
      <c r="H1122"/>
    </row>
    <row r="1123" spans="2:8" s="365" customFormat="1" x14ac:dyDescent="0.2">
      <c r="B1123" s="367"/>
      <c r="C1123" s="367"/>
      <c r="D1123" s="71"/>
      <c r="E1123" s="366"/>
      <c r="F1123" s="73"/>
      <c r="G1123" s="72"/>
      <c r="H1123"/>
    </row>
    <row r="1124" spans="2:8" s="365" customFormat="1" x14ac:dyDescent="0.2">
      <c r="B1124" s="367"/>
      <c r="C1124" s="367"/>
      <c r="D1124" s="71"/>
      <c r="E1124" s="366"/>
      <c r="F1124" s="73"/>
      <c r="G1124" s="72"/>
      <c r="H1124"/>
    </row>
    <row r="1125" spans="2:8" s="365" customFormat="1" x14ac:dyDescent="0.2">
      <c r="B1125" s="367"/>
      <c r="C1125" s="367"/>
      <c r="D1125" s="71"/>
      <c r="E1125" s="366"/>
      <c r="F1125" s="73"/>
      <c r="G1125" s="72"/>
      <c r="H1125"/>
    </row>
    <row r="1126" spans="2:8" s="365" customFormat="1" x14ac:dyDescent="0.2">
      <c r="B1126" s="367"/>
      <c r="C1126" s="367"/>
      <c r="D1126" s="71"/>
      <c r="E1126" s="366"/>
      <c r="F1126" s="73"/>
      <c r="G1126" s="72"/>
      <c r="H1126"/>
    </row>
    <row r="1127" spans="2:8" s="365" customFormat="1" x14ac:dyDescent="0.2">
      <c r="B1127" s="367"/>
      <c r="C1127" s="367"/>
      <c r="D1127" s="71"/>
      <c r="E1127" s="366"/>
      <c r="F1127" s="73"/>
      <c r="G1127" s="72"/>
      <c r="H1127"/>
    </row>
    <row r="1128" spans="2:8" s="365" customFormat="1" x14ac:dyDescent="0.2">
      <c r="B1128" s="367"/>
      <c r="C1128" s="367"/>
      <c r="D1128" s="71"/>
      <c r="E1128" s="366"/>
      <c r="F1128" s="73"/>
      <c r="G1128" s="72"/>
      <c r="H1128"/>
    </row>
    <row r="1129" spans="2:8" s="365" customFormat="1" x14ac:dyDescent="0.2">
      <c r="B1129" s="367"/>
      <c r="C1129" s="367"/>
      <c r="D1129" s="71"/>
      <c r="E1129" s="366"/>
      <c r="F1129" s="73"/>
      <c r="G1129" s="72"/>
      <c r="H1129"/>
    </row>
    <row r="1130" spans="2:8" s="365" customFormat="1" x14ac:dyDescent="0.2">
      <c r="B1130" s="367"/>
      <c r="C1130" s="367"/>
      <c r="D1130" s="71"/>
      <c r="E1130" s="366"/>
      <c r="F1130" s="73"/>
      <c r="G1130" s="72"/>
      <c r="H1130"/>
    </row>
    <row r="1131" spans="2:8" s="365" customFormat="1" x14ac:dyDescent="0.2">
      <c r="B1131" s="367"/>
      <c r="C1131" s="367"/>
      <c r="D1131" s="71"/>
      <c r="E1131" s="366"/>
      <c r="F1131" s="73"/>
      <c r="G1131" s="72"/>
      <c r="H1131"/>
    </row>
    <row r="1132" spans="2:8" s="365" customFormat="1" x14ac:dyDescent="0.2">
      <c r="B1132" s="367"/>
      <c r="C1132" s="367"/>
      <c r="D1132" s="71"/>
      <c r="E1132" s="366"/>
      <c r="F1132" s="73"/>
      <c r="G1132" s="72"/>
      <c r="H1132"/>
    </row>
    <row r="1133" spans="2:8" s="365" customFormat="1" x14ac:dyDescent="0.2">
      <c r="B1133" s="367"/>
      <c r="C1133" s="367"/>
      <c r="D1133" s="71"/>
      <c r="E1133" s="366"/>
      <c r="F1133" s="73"/>
      <c r="G1133" s="72"/>
      <c r="H1133"/>
    </row>
    <row r="1134" spans="2:8" s="365" customFormat="1" x14ac:dyDescent="0.2">
      <c r="B1134" s="367"/>
      <c r="C1134" s="367"/>
      <c r="D1134" s="71"/>
      <c r="E1134" s="366"/>
      <c r="F1134" s="73"/>
      <c r="G1134" s="72"/>
      <c r="H1134"/>
    </row>
    <row r="1135" spans="2:8" s="365" customFormat="1" x14ac:dyDescent="0.2">
      <c r="B1135" s="367"/>
      <c r="C1135" s="367"/>
      <c r="D1135" s="71"/>
      <c r="E1135" s="366"/>
      <c r="F1135" s="73"/>
      <c r="G1135" s="72"/>
      <c r="H1135"/>
    </row>
    <row r="1136" spans="2:8" s="365" customFormat="1" x14ac:dyDescent="0.2">
      <c r="B1136" s="367"/>
      <c r="C1136" s="367"/>
      <c r="D1136" s="71"/>
      <c r="E1136" s="366"/>
      <c r="F1136" s="73"/>
      <c r="G1136" s="72"/>
      <c r="H1136"/>
    </row>
    <row r="1137" spans="2:8" s="365" customFormat="1" x14ac:dyDescent="0.2">
      <c r="B1137" s="367"/>
      <c r="C1137" s="367"/>
      <c r="D1137" s="71"/>
      <c r="E1137" s="366"/>
      <c r="F1137" s="73"/>
      <c r="G1137" s="72"/>
      <c r="H1137"/>
    </row>
    <row r="1138" spans="2:8" s="365" customFormat="1" x14ac:dyDescent="0.2">
      <c r="B1138" s="367"/>
      <c r="C1138" s="367"/>
      <c r="D1138" s="71"/>
      <c r="E1138" s="366"/>
      <c r="F1138" s="73"/>
      <c r="G1138" s="72"/>
      <c r="H1138"/>
    </row>
    <row r="1139" spans="2:8" s="365" customFormat="1" x14ac:dyDescent="0.2">
      <c r="B1139" s="367"/>
      <c r="C1139" s="367"/>
      <c r="D1139" s="71"/>
      <c r="E1139" s="366"/>
      <c r="F1139" s="73"/>
      <c r="G1139" s="72"/>
      <c r="H1139"/>
    </row>
    <row r="1140" spans="2:8" s="365" customFormat="1" x14ac:dyDescent="0.2">
      <c r="B1140" s="367"/>
      <c r="C1140" s="367"/>
      <c r="D1140" s="71"/>
      <c r="E1140" s="366"/>
      <c r="F1140" s="73"/>
      <c r="G1140" s="72"/>
      <c r="H1140"/>
    </row>
    <row r="1141" spans="2:8" s="365" customFormat="1" x14ac:dyDescent="0.2">
      <c r="B1141" s="367"/>
      <c r="C1141" s="367"/>
      <c r="D1141" s="71"/>
      <c r="E1141" s="366"/>
      <c r="F1141" s="73"/>
      <c r="G1141" s="72"/>
      <c r="H1141"/>
    </row>
    <row r="1142" spans="2:8" s="365" customFormat="1" x14ac:dyDescent="0.2">
      <c r="B1142" s="367"/>
      <c r="C1142" s="367"/>
      <c r="D1142" s="71"/>
      <c r="E1142" s="366"/>
      <c r="F1142" s="73"/>
      <c r="G1142" s="72"/>
      <c r="H1142"/>
    </row>
    <row r="1143" spans="2:8" s="365" customFormat="1" x14ac:dyDescent="0.2">
      <c r="B1143" s="367"/>
      <c r="C1143" s="367"/>
      <c r="D1143" s="71"/>
      <c r="E1143" s="366"/>
      <c r="F1143" s="73"/>
      <c r="G1143" s="72"/>
      <c r="H1143"/>
    </row>
    <row r="1144" spans="2:8" s="365" customFormat="1" x14ac:dyDescent="0.2">
      <c r="B1144" s="367"/>
      <c r="C1144" s="367"/>
      <c r="D1144" s="71"/>
      <c r="E1144" s="366"/>
      <c r="F1144" s="73"/>
      <c r="G1144" s="72"/>
      <c r="H1144"/>
    </row>
    <row r="1145" spans="2:8" s="365" customFormat="1" x14ac:dyDescent="0.2">
      <c r="B1145" s="367"/>
      <c r="C1145" s="367"/>
      <c r="D1145" s="71"/>
      <c r="E1145" s="366"/>
      <c r="F1145" s="73"/>
      <c r="G1145" s="72"/>
      <c r="H1145"/>
    </row>
    <row r="1146" spans="2:8" s="365" customFormat="1" x14ac:dyDescent="0.2">
      <c r="B1146" s="367"/>
      <c r="C1146" s="367"/>
      <c r="D1146" s="71"/>
      <c r="E1146" s="366"/>
      <c r="F1146" s="73"/>
      <c r="G1146" s="72"/>
      <c r="H1146"/>
    </row>
    <row r="1147" spans="2:8" s="365" customFormat="1" x14ac:dyDescent="0.2">
      <c r="B1147" s="367"/>
      <c r="C1147" s="367"/>
      <c r="D1147" s="71"/>
      <c r="E1147" s="366"/>
      <c r="F1147" s="73"/>
      <c r="G1147" s="72"/>
      <c r="H1147"/>
    </row>
    <row r="1148" spans="2:8" s="365" customFormat="1" x14ac:dyDescent="0.2">
      <c r="B1148" s="367"/>
      <c r="C1148" s="367"/>
      <c r="D1148" s="71"/>
      <c r="E1148" s="366"/>
      <c r="F1148" s="73"/>
      <c r="G1148" s="72"/>
      <c r="H1148"/>
    </row>
    <row r="1149" spans="2:8" s="365" customFormat="1" x14ac:dyDescent="0.2">
      <c r="B1149" s="367"/>
      <c r="C1149" s="367"/>
      <c r="D1149" s="71"/>
      <c r="E1149" s="366"/>
      <c r="F1149" s="73"/>
      <c r="G1149" s="72"/>
      <c r="H1149"/>
    </row>
    <row r="1150" spans="2:8" s="365" customFormat="1" x14ac:dyDescent="0.2">
      <c r="B1150" s="367"/>
      <c r="C1150" s="367"/>
      <c r="D1150" s="71"/>
      <c r="E1150" s="366"/>
      <c r="F1150" s="73"/>
      <c r="G1150" s="72"/>
      <c r="H1150"/>
    </row>
    <row r="1151" spans="2:8" s="365" customFormat="1" x14ac:dyDescent="0.2">
      <c r="B1151" s="367"/>
      <c r="C1151" s="367"/>
      <c r="D1151" s="71"/>
      <c r="E1151" s="366"/>
      <c r="F1151" s="73"/>
      <c r="G1151" s="72"/>
      <c r="H1151"/>
    </row>
    <row r="1152" spans="2:8" s="365" customFormat="1" x14ac:dyDescent="0.2">
      <c r="B1152" s="367"/>
      <c r="C1152" s="367"/>
      <c r="D1152" s="71"/>
      <c r="E1152" s="366"/>
      <c r="F1152" s="73"/>
      <c r="G1152" s="72"/>
      <c r="H1152"/>
    </row>
    <row r="1153" spans="2:8" s="365" customFormat="1" x14ac:dyDescent="0.2">
      <c r="B1153" s="367"/>
      <c r="C1153" s="367"/>
      <c r="D1153" s="71"/>
      <c r="E1153" s="366"/>
      <c r="F1153" s="73"/>
      <c r="G1153" s="72"/>
      <c r="H1153"/>
    </row>
    <row r="1154" spans="2:8" s="365" customFormat="1" x14ac:dyDescent="0.2">
      <c r="B1154" s="367"/>
      <c r="C1154" s="367"/>
      <c r="D1154" s="71"/>
      <c r="E1154" s="366"/>
      <c r="F1154" s="73"/>
      <c r="G1154" s="72"/>
      <c r="H1154"/>
    </row>
    <row r="1155" spans="2:8" s="365" customFormat="1" x14ac:dyDescent="0.2">
      <c r="B1155" s="367"/>
      <c r="C1155" s="367"/>
      <c r="D1155" s="71"/>
      <c r="E1155" s="366"/>
      <c r="F1155" s="73"/>
      <c r="G1155" s="72"/>
      <c r="H1155"/>
    </row>
    <row r="1156" spans="2:8" s="365" customFormat="1" x14ac:dyDescent="0.2">
      <c r="B1156" s="367"/>
      <c r="C1156" s="367"/>
      <c r="D1156" s="71"/>
      <c r="E1156" s="366"/>
      <c r="F1156" s="73"/>
      <c r="G1156" s="72"/>
      <c r="H1156"/>
    </row>
    <row r="1157" spans="2:8" s="365" customFormat="1" x14ac:dyDescent="0.2">
      <c r="B1157" s="367"/>
      <c r="C1157" s="367"/>
      <c r="D1157" s="71"/>
      <c r="E1157" s="366"/>
      <c r="F1157" s="73"/>
      <c r="G1157" s="72"/>
      <c r="H1157"/>
    </row>
    <row r="1158" spans="2:8" s="365" customFormat="1" x14ac:dyDescent="0.2">
      <c r="B1158" s="367"/>
      <c r="C1158" s="367"/>
      <c r="D1158" s="71"/>
      <c r="E1158" s="366"/>
      <c r="F1158" s="73"/>
      <c r="G1158" s="72"/>
      <c r="H1158"/>
    </row>
    <row r="1159" spans="2:8" s="365" customFormat="1" x14ac:dyDescent="0.2">
      <c r="B1159" s="367"/>
      <c r="C1159" s="367"/>
      <c r="D1159" s="71"/>
      <c r="E1159" s="366"/>
      <c r="F1159" s="73"/>
      <c r="G1159" s="72"/>
      <c r="H1159"/>
    </row>
    <row r="1160" spans="2:8" s="365" customFormat="1" x14ac:dyDescent="0.2">
      <c r="B1160" s="367"/>
      <c r="C1160" s="367"/>
      <c r="D1160" s="71"/>
      <c r="E1160" s="366"/>
      <c r="F1160" s="73"/>
      <c r="G1160" s="72"/>
      <c r="H1160"/>
    </row>
    <row r="1161" spans="2:8" s="365" customFormat="1" x14ac:dyDescent="0.2">
      <c r="B1161" s="367"/>
      <c r="C1161" s="367"/>
      <c r="D1161" s="71"/>
      <c r="E1161" s="366"/>
      <c r="F1161" s="73"/>
      <c r="G1161" s="72"/>
      <c r="H1161"/>
    </row>
    <row r="1162" spans="2:8" s="365" customFormat="1" x14ac:dyDescent="0.2">
      <c r="B1162" s="367"/>
      <c r="C1162" s="367"/>
      <c r="D1162" s="71"/>
      <c r="E1162" s="366"/>
      <c r="F1162" s="73"/>
      <c r="G1162" s="72"/>
      <c r="H1162"/>
    </row>
    <row r="1163" spans="2:8" s="365" customFormat="1" x14ac:dyDescent="0.2">
      <c r="B1163" s="367"/>
      <c r="C1163" s="367"/>
      <c r="D1163" s="71"/>
      <c r="E1163" s="366"/>
      <c r="F1163" s="73"/>
      <c r="G1163" s="72"/>
      <c r="H1163"/>
    </row>
    <row r="1164" spans="2:8" s="365" customFormat="1" x14ac:dyDescent="0.2">
      <c r="B1164" s="367"/>
      <c r="C1164" s="367"/>
      <c r="D1164" s="71"/>
      <c r="E1164" s="366"/>
      <c r="F1164" s="73"/>
      <c r="G1164" s="72"/>
      <c r="H1164"/>
    </row>
    <row r="1165" spans="2:8" s="365" customFormat="1" x14ac:dyDescent="0.2">
      <c r="B1165" s="367"/>
      <c r="C1165" s="367"/>
      <c r="D1165" s="71"/>
      <c r="E1165" s="366"/>
      <c r="F1165" s="73"/>
      <c r="G1165" s="72"/>
      <c r="H1165"/>
    </row>
    <row r="1166" spans="2:8" s="365" customFormat="1" x14ac:dyDescent="0.2">
      <c r="B1166" s="367"/>
      <c r="C1166" s="367"/>
      <c r="D1166" s="71"/>
      <c r="E1166" s="366"/>
      <c r="F1166" s="73"/>
      <c r="G1166" s="72"/>
      <c r="H1166"/>
    </row>
    <row r="1167" spans="2:8" s="365" customFormat="1" x14ac:dyDescent="0.2">
      <c r="B1167" s="367"/>
      <c r="C1167" s="367"/>
      <c r="D1167" s="71"/>
      <c r="E1167" s="366"/>
      <c r="F1167" s="73"/>
      <c r="G1167" s="72"/>
      <c r="H1167"/>
    </row>
    <row r="1168" spans="2:8" s="365" customFormat="1" x14ac:dyDescent="0.2">
      <c r="B1168" s="367"/>
      <c r="C1168" s="367"/>
      <c r="D1168" s="71"/>
      <c r="E1168" s="366"/>
      <c r="F1168" s="73"/>
      <c r="G1168" s="72"/>
      <c r="H1168"/>
    </row>
    <row r="1169" spans="2:8" s="365" customFormat="1" x14ac:dyDescent="0.2">
      <c r="B1169" s="367"/>
      <c r="C1169" s="367"/>
      <c r="D1169" s="71"/>
      <c r="E1169" s="366"/>
      <c r="F1169" s="73"/>
      <c r="G1169" s="72"/>
      <c r="H1169"/>
    </row>
    <row r="1170" spans="2:8" s="365" customFormat="1" x14ac:dyDescent="0.2">
      <c r="B1170" s="367"/>
      <c r="C1170" s="367"/>
      <c r="D1170" s="71"/>
      <c r="E1170" s="366"/>
      <c r="F1170" s="73"/>
      <c r="G1170" s="72"/>
      <c r="H1170"/>
    </row>
    <row r="1171" spans="2:8" s="365" customFormat="1" x14ac:dyDescent="0.2">
      <c r="B1171" s="367"/>
      <c r="C1171" s="367"/>
      <c r="D1171" s="71"/>
      <c r="E1171" s="366"/>
      <c r="F1171" s="73"/>
      <c r="G1171" s="72"/>
      <c r="H1171"/>
    </row>
    <row r="1172" spans="2:8" s="365" customFormat="1" x14ac:dyDescent="0.2">
      <c r="B1172" s="367"/>
      <c r="C1172" s="367"/>
      <c r="D1172" s="71"/>
      <c r="E1172" s="366"/>
      <c r="F1172" s="73"/>
      <c r="G1172" s="72"/>
      <c r="H1172"/>
    </row>
    <row r="1173" spans="2:8" s="365" customFormat="1" x14ac:dyDescent="0.2">
      <c r="B1173" s="367"/>
      <c r="C1173" s="367"/>
      <c r="D1173" s="71"/>
      <c r="E1173" s="366"/>
      <c r="F1173" s="73"/>
      <c r="G1173" s="72"/>
      <c r="H1173"/>
    </row>
    <row r="1174" spans="2:8" s="365" customFormat="1" x14ac:dyDescent="0.2">
      <c r="B1174" s="367"/>
      <c r="C1174" s="367"/>
      <c r="D1174" s="71"/>
      <c r="E1174" s="366"/>
      <c r="F1174" s="73"/>
      <c r="G1174" s="72"/>
      <c r="H1174"/>
    </row>
    <row r="1175" spans="2:8" s="365" customFormat="1" x14ac:dyDescent="0.2">
      <c r="B1175" s="367"/>
      <c r="C1175" s="367"/>
      <c r="D1175" s="71"/>
      <c r="E1175" s="366"/>
      <c r="F1175" s="73"/>
      <c r="G1175" s="72"/>
      <c r="H1175"/>
    </row>
    <row r="1176" spans="2:8" s="365" customFormat="1" x14ac:dyDescent="0.2">
      <c r="B1176" s="367"/>
      <c r="C1176" s="367"/>
      <c r="D1176" s="71"/>
      <c r="E1176" s="366"/>
      <c r="F1176" s="73"/>
      <c r="G1176" s="72"/>
      <c r="H1176"/>
    </row>
    <row r="1177" spans="2:8" s="365" customFormat="1" x14ac:dyDescent="0.2">
      <c r="B1177" s="367"/>
      <c r="C1177" s="367"/>
      <c r="D1177" s="71"/>
      <c r="E1177" s="366"/>
      <c r="F1177" s="73"/>
      <c r="G1177" s="72"/>
      <c r="H1177"/>
    </row>
    <row r="1178" spans="2:8" s="365" customFormat="1" x14ac:dyDescent="0.2">
      <c r="B1178" s="367"/>
      <c r="C1178" s="367"/>
      <c r="D1178" s="71"/>
      <c r="E1178" s="366"/>
      <c r="F1178" s="73"/>
      <c r="G1178" s="72"/>
      <c r="H1178"/>
    </row>
    <row r="1179" spans="2:8" s="365" customFormat="1" x14ac:dyDescent="0.2">
      <c r="B1179" s="367"/>
      <c r="C1179" s="367"/>
      <c r="D1179" s="71"/>
      <c r="E1179" s="366"/>
      <c r="F1179" s="73"/>
      <c r="G1179" s="72"/>
      <c r="H1179"/>
    </row>
    <row r="1180" spans="2:8" s="365" customFormat="1" x14ac:dyDescent="0.2">
      <c r="B1180" s="367"/>
      <c r="C1180" s="367"/>
      <c r="D1180" s="71"/>
      <c r="E1180" s="366"/>
      <c r="F1180" s="73"/>
      <c r="G1180" s="72"/>
      <c r="H1180"/>
    </row>
    <row r="1181" spans="2:8" s="365" customFormat="1" x14ac:dyDescent="0.2">
      <c r="B1181" s="367"/>
      <c r="C1181" s="367"/>
      <c r="D1181" s="71"/>
      <c r="E1181" s="366"/>
      <c r="F1181" s="73"/>
      <c r="G1181" s="72"/>
      <c r="H1181"/>
    </row>
    <row r="1182" spans="2:8" s="365" customFormat="1" x14ac:dyDescent="0.2">
      <c r="B1182" s="367"/>
      <c r="C1182" s="367"/>
      <c r="D1182" s="71"/>
      <c r="E1182" s="366"/>
      <c r="F1182" s="73"/>
      <c r="G1182" s="72"/>
      <c r="H1182"/>
    </row>
    <row r="1183" spans="2:8" s="365" customFormat="1" x14ac:dyDescent="0.2">
      <c r="B1183" s="367"/>
      <c r="C1183" s="367"/>
      <c r="D1183" s="71"/>
      <c r="E1183" s="366"/>
      <c r="F1183" s="73"/>
      <c r="G1183" s="72"/>
      <c r="H1183"/>
    </row>
    <row r="1184" spans="2:8" s="365" customFormat="1" x14ac:dyDescent="0.2">
      <c r="B1184" s="367"/>
      <c r="C1184" s="367"/>
      <c r="D1184" s="71"/>
      <c r="E1184" s="366"/>
      <c r="F1184" s="73"/>
      <c r="G1184" s="72"/>
      <c r="H1184"/>
    </row>
    <row r="1185" spans="2:8" s="365" customFormat="1" x14ac:dyDescent="0.2">
      <c r="B1185" s="367"/>
      <c r="C1185" s="367"/>
      <c r="D1185" s="71"/>
      <c r="E1185" s="366"/>
      <c r="F1185" s="73"/>
      <c r="G1185" s="72"/>
      <c r="H1185"/>
    </row>
    <row r="1186" spans="2:8" s="365" customFormat="1" x14ac:dyDescent="0.2">
      <c r="B1186" s="367"/>
      <c r="C1186" s="367"/>
      <c r="D1186" s="71"/>
      <c r="E1186" s="366"/>
      <c r="F1186" s="73"/>
      <c r="G1186" s="72"/>
      <c r="H1186"/>
    </row>
    <row r="1187" spans="2:8" s="365" customFormat="1" x14ac:dyDescent="0.2">
      <c r="B1187" s="367"/>
      <c r="C1187" s="367"/>
      <c r="D1187" s="71"/>
      <c r="E1187" s="366"/>
      <c r="F1187" s="73"/>
      <c r="G1187" s="72"/>
      <c r="H1187"/>
    </row>
    <row r="1188" spans="2:8" s="365" customFormat="1" x14ac:dyDescent="0.2">
      <c r="B1188" s="367"/>
      <c r="C1188" s="367"/>
      <c r="D1188" s="71"/>
      <c r="E1188" s="366"/>
      <c r="F1188" s="73"/>
      <c r="G1188" s="72"/>
      <c r="H1188"/>
    </row>
    <row r="1189" spans="2:8" s="365" customFormat="1" x14ac:dyDescent="0.2">
      <c r="B1189" s="367"/>
      <c r="C1189" s="367"/>
      <c r="D1189" s="71"/>
      <c r="E1189" s="366"/>
      <c r="F1189" s="73"/>
      <c r="G1189" s="72"/>
      <c r="H1189"/>
    </row>
    <row r="1190" spans="2:8" s="365" customFormat="1" x14ac:dyDescent="0.2">
      <c r="B1190" s="367"/>
      <c r="C1190" s="367"/>
      <c r="D1190" s="71"/>
      <c r="E1190" s="366"/>
      <c r="F1190" s="73"/>
      <c r="G1190" s="72"/>
      <c r="H1190"/>
    </row>
    <row r="1191" spans="2:8" s="365" customFormat="1" x14ac:dyDescent="0.2">
      <c r="B1191" s="367"/>
      <c r="C1191" s="367"/>
      <c r="D1191" s="71"/>
      <c r="E1191" s="366"/>
      <c r="F1191" s="73"/>
      <c r="G1191" s="72"/>
      <c r="H1191"/>
    </row>
    <row r="1192" spans="2:8" s="365" customFormat="1" x14ac:dyDescent="0.2">
      <c r="B1192" s="367"/>
      <c r="C1192" s="367"/>
      <c r="D1192" s="71"/>
      <c r="E1192" s="366"/>
      <c r="F1192" s="73"/>
      <c r="G1192" s="72"/>
      <c r="H1192"/>
    </row>
    <row r="1193" spans="2:8" s="365" customFormat="1" x14ac:dyDescent="0.2">
      <c r="B1193" s="367"/>
      <c r="C1193" s="367"/>
      <c r="D1193" s="71"/>
      <c r="E1193" s="366"/>
      <c r="F1193" s="73"/>
      <c r="G1193" s="72"/>
      <c r="H1193"/>
    </row>
    <row r="1194" spans="2:8" s="365" customFormat="1" x14ac:dyDescent="0.2">
      <c r="B1194" s="367"/>
      <c r="C1194" s="367"/>
      <c r="D1194" s="71"/>
      <c r="E1194" s="366"/>
      <c r="F1194" s="73"/>
      <c r="G1194" s="72"/>
      <c r="H1194"/>
    </row>
    <row r="1195" spans="2:8" s="365" customFormat="1" x14ac:dyDescent="0.2">
      <c r="B1195" s="367"/>
      <c r="C1195" s="367"/>
      <c r="D1195" s="71"/>
      <c r="E1195" s="366"/>
      <c r="F1195" s="73"/>
      <c r="G1195" s="72"/>
      <c r="H1195"/>
    </row>
    <row r="1196" spans="2:8" s="365" customFormat="1" x14ac:dyDescent="0.2">
      <c r="B1196" s="367"/>
      <c r="C1196" s="367"/>
      <c r="D1196" s="71"/>
      <c r="E1196" s="366"/>
      <c r="F1196" s="73"/>
      <c r="G1196" s="72"/>
      <c r="H1196"/>
    </row>
    <row r="1197" spans="2:8" s="365" customFormat="1" x14ac:dyDescent="0.2">
      <c r="B1197" s="367"/>
      <c r="C1197" s="367"/>
      <c r="D1197" s="71"/>
      <c r="E1197" s="366"/>
      <c r="F1197" s="73"/>
      <c r="G1197" s="72"/>
      <c r="H1197"/>
    </row>
    <row r="1198" spans="2:8" s="365" customFormat="1" x14ac:dyDescent="0.2">
      <c r="B1198" s="367"/>
      <c r="C1198" s="367"/>
      <c r="D1198" s="71"/>
      <c r="E1198" s="366"/>
      <c r="F1198" s="73"/>
      <c r="G1198" s="72"/>
      <c r="H1198"/>
    </row>
    <row r="1199" spans="2:8" s="365" customFormat="1" x14ac:dyDescent="0.2">
      <c r="B1199" s="367"/>
      <c r="C1199" s="367"/>
      <c r="D1199" s="71"/>
      <c r="E1199" s="366"/>
      <c r="F1199" s="73"/>
      <c r="G1199" s="72"/>
      <c r="H1199"/>
    </row>
    <row r="1200" spans="2:8" s="365" customFormat="1" x14ac:dyDescent="0.2">
      <c r="B1200" s="367"/>
      <c r="C1200" s="367"/>
      <c r="D1200" s="71"/>
      <c r="E1200" s="366"/>
      <c r="F1200" s="73"/>
      <c r="G1200" s="72"/>
      <c r="H1200"/>
    </row>
    <row r="1201" spans="2:8" s="365" customFormat="1" x14ac:dyDescent="0.2">
      <c r="B1201" s="367"/>
      <c r="C1201" s="367"/>
      <c r="D1201" s="71"/>
      <c r="E1201" s="366"/>
      <c r="F1201" s="73"/>
      <c r="G1201" s="72"/>
      <c r="H1201"/>
    </row>
    <row r="1202" spans="2:8" s="365" customFormat="1" x14ac:dyDescent="0.2">
      <c r="B1202" s="367"/>
      <c r="C1202" s="367"/>
      <c r="D1202" s="71"/>
      <c r="E1202" s="366"/>
      <c r="F1202" s="73"/>
      <c r="G1202" s="72"/>
      <c r="H1202"/>
    </row>
    <row r="1203" spans="2:8" s="365" customFormat="1" x14ac:dyDescent="0.2">
      <c r="B1203" s="367"/>
      <c r="C1203" s="367"/>
      <c r="D1203" s="71"/>
      <c r="E1203" s="366"/>
      <c r="F1203" s="73"/>
      <c r="G1203" s="72"/>
      <c r="H1203"/>
    </row>
    <row r="1204" spans="2:8" s="365" customFormat="1" x14ac:dyDescent="0.2">
      <c r="B1204" s="367"/>
      <c r="C1204" s="367"/>
      <c r="D1204" s="71"/>
      <c r="E1204" s="366"/>
      <c r="F1204" s="73"/>
      <c r="G1204" s="72"/>
      <c r="H1204"/>
    </row>
    <row r="1205" spans="2:8" s="365" customFormat="1" x14ac:dyDescent="0.2">
      <c r="B1205" s="367"/>
      <c r="C1205" s="367"/>
      <c r="D1205" s="71"/>
      <c r="E1205" s="366"/>
      <c r="F1205" s="73"/>
      <c r="G1205" s="72"/>
      <c r="H1205"/>
    </row>
    <row r="1206" spans="2:8" s="365" customFormat="1" x14ac:dyDescent="0.2">
      <c r="B1206" s="367"/>
      <c r="C1206" s="367"/>
      <c r="D1206" s="71"/>
      <c r="E1206" s="366"/>
      <c r="F1206" s="73"/>
      <c r="G1206" s="72"/>
      <c r="H1206"/>
    </row>
    <row r="1207" spans="2:8" s="365" customFormat="1" x14ac:dyDescent="0.2">
      <c r="B1207" s="367"/>
      <c r="C1207" s="367"/>
      <c r="D1207" s="71"/>
      <c r="E1207" s="366"/>
      <c r="F1207" s="73"/>
      <c r="G1207" s="72"/>
      <c r="H1207"/>
    </row>
    <row r="1208" spans="2:8" s="365" customFormat="1" x14ac:dyDescent="0.2">
      <c r="B1208" s="367"/>
      <c r="C1208" s="367"/>
      <c r="D1208" s="71"/>
      <c r="E1208" s="366"/>
      <c r="F1208" s="73"/>
      <c r="G1208" s="72"/>
      <c r="H1208"/>
    </row>
    <row r="1209" spans="2:8" s="365" customFormat="1" x14ac:dyDescent="0.2">
      <c r="B1209" s="367"/>
      <c r="C1209" s="367"/>
      <c r="D1209" s="71"/>
      <c r="E1209" s="366"/>
      <c r="F1209" s="73"/>
      <c r="G1209" s="72"/>
      <c r="H1209"/>
    </row>
    <row r="1210" spans="2:8" s="365" customFormat="1" x14ac:dyDescent="0.2">
      <c r="B1210" s="367"/>
      <c r="C1210" s="367"/>
      <c r="D1210" s="71"/>
      <c r="E1210" s="366"/>
      <c r="F1210" s="73"/>
      <c r="G1210" s="72"/>
      <c r="H1210"/>
    </row>
    <row r="1211" spans="2:8" s="365" customFormat="1" x14ac:dyDescent="0.2">
      <c r="B1211" s="367"/>
      <c r="C1211" s="367"/>
      <c r="D1211" s="71"/>
      <c r="E1211" s="366"/>
      <c r="F1211" s="73"/>
      <c r="G1211" s="72"/>
      <c r="H1211"/>
    </row>
    <row r="1212" spans="2:8" s="365" customFormat="1" x14ac:dyDescent="0.2">
      <c r="B1212" s="367"/>
      <c r="C1212" s="367"/>
      <c r="D1212" s="71"/>
      <c r="E1212" s="366"/>
      <c r="F1212" s="73"/>
      <c r="G1212" s="72"/>
      <c r="H1212"/>
    </row>
    <row r="1213" spans="2:8" s="365" customFormat="1" x14ac:dyDescent="0.2">
      <c r="B1213" s="367"/>
      <c r="C1213" s="367"/>
      <c r="D1213" s="71"/>
      <c r="E1213" s="366"/>
      <c r="F1213" s="73"/>
      <c r="G1213" s="72"/>
      <c r="H1213"/>
    </row>
    <row r="1214" spans="2:8" s="365" customFormat="1" x14ac:dyDescent="0.2">
      <c r="B1214" s="367"/>
      <c r="C1214" s="367"/>
      <c r="D1214" s="71"/>
      <c r="E1214" s="366"/>
      <c r="F1214" s="73"/>
      <c r="G1214" s="72"/>
      <c r="H1214"/>
    </row>
    <row r="1215" spans="2:8" s="365" customFormat="1" x14ac:dyDescent="0.2">
      <c r="B1215" s="367"/>
      <c r="C1215" s="367"/>
      <c r="D1215" s="71"/>
      <c r="E1215" s="366"/>
      <c r="F1215" s="73"/>
      <c r="G1215" s="72"/>
      <c r="H1215"/>
    </row>
    <row r="1216" spans="2:8" s="365" customFormat="1" x14ac:dyDescent="0.2">
      <c r="B1216" s="367"/>
      <c r="C1216" s="367"/>
      <c r="D1216" s="71"/>
      <c r="E1216" s="366"/>
      <c r="F1216" s="73"/>
      <c r="G1216" s="72"/>
      <c r="H1216"/>
    </row>
    <row r="1217" spans="2:8" s="365" customFormat="1" x14ac:dyDescent="0.2">
      <c r="B1217" s="367"/>
      <c r="C1217" s="367"/>
      <c r="D1217" s="71"/>
      <c r="E1217" s="366"/>
      <c r="F1217" s="73"/>
      <c r="G1217" s="72"/>
      <c r="H1217"/>
    </row>
    <row r="1218" spans="2:8" s="365" customFormat="1" x14ac:dyDescent="0.2">
      <c r="B1218" s="367"/>
      <c r="C1218" s="367"/>
      <c r="D1218" s="71"/>
      <c r="E1218" s="366"/>
      <c r="F1218" s="73"/>
      <c r="G1218" s="72"/>
      <c r="H1218"/>
    </row>
    <row r="1219" spans="2:8" s="365" customFormat="1" x14ac:dyDescent="0.2">
      <c r="B1219" s="367"/>
      <c r="C1219" s="367"/>
      <c r="D1219" s="71"/>
      <c r="E1219" s="366"/>
      <c r="F1219" s="73"/>
      <c r="G1219" s="72"/>
      <c r="H1219"/>
    </row>
    <row r="1220" spans="2:8" s="365" customFormat="1" x14ac:dyDescent="0.2">
      <c r="B1220" s="367"/>
      <c r="C1220" s="367"/>
      <c r="D1220" s="71"/>
      <c r="E1220" s="366"/>
      <c r="F1220" s="73"/>
      <c r="G1220" s="72"/>
      <c r="H1220"/>
    </row>
    <row r="1221" spans="2:8" s="365" customFormat="1" x14ac:dyDescent="0.2">
      <c r="B1221" s="367"/>
      <c r="C1221" s="367"/>
      <c r="D1221" s="71"/>
      <c r="E1221" s="366"/>
      <c r="F1221" s="73"/>
      <c r="G1221" s="72"/>
      <c r="H1221"/>
    </row>
    <row r="1222" spans="2:8" s="365" customFormat="1" x14ac:dyDescent="0.2">
      <c r="B1222" s="367"/>
      <c r="C1222" s="367"/>
      <c r="D1222" s="71"/>
      <c r="E1222" s="366"/>
      <c r="F1222" s="73"/>
      <c r="G1222" s="72"/>
      <c r="H1222"/>
    </row>
    <row r="1223" spans="2:8" s="365" customFormat="1" x14ac:dyDescent="0.2">
      <c r="B1223" s="367"/>
      <c r="C1223" s="367"/>
      <c r="D1223" s="71"/>
      <c r="E1223" s="366"/>
      <c r="F1223" s="73"/>
      <c r="G1223" s="72"/>
      <c r="H1223"/>
    </row>
    <row r="1224" spans="2:8" s="365" customFormat="1" x14ac:dyDescent="0.2">
      <c r="B1224" s="367"/>
      <c r="C1224" s="367"/>
      <c r="D1224" s="71"/>
      <c r="E1224" s="366"/>
      <c r="F1224" s="73"/>
      <c r="G1224" s="72"/>
      <c r="H1224"/>
    </row>
    <row r="1225" spans="2:8" s="365" customFormat="1" x14ac:dyDescent="0.2">
      <c r="B1225" s="367"/>
      <c r="C1225" s="367"/>
      <c r="D1225" s="71"/>
      <c r="E1225" s="366"/>
      <c r="F1225" s="73"/>
      <c r="G1225" s="72"/>
      <c r="H1225"/>
    </row>
    <row r="1226" spans="2:8" s="365" customFormat="1" x14ac:dyDescent="0.2">
      <c r="B1226" s="367"/>
      <c r="C1226" s="367"/>
      <c r="D1226" s="71"/>
      <c r="E1226" s="366"/>
      <c r="F1226" s="73"/>
      <c r="G1226" s="72"/>
      <c r="H1226"/>
    </row>
    <row r="1227" spans="2:8" s="365" customFormat="1" x14ac:dyDescent="0.2">
      <c r="B1227" s="367"/>
      <c r="C1227" s="367"/>
      <c r="D1227" s="71"/>
      <c r="E1227" s="366"/>
      <c r="F1227" s="73"/>
      <c r="G1227" s="72"/>
      <c r="H1227"/>
    </row>
    <row r="1228" spans="2:8" s="365" customFormat="1" x14ac:dyDescent="0.2">
      <c r="B1228" s="367"/>
      <c r="C1228" s="367"/>
      <c r="D1228" s="71"/>
      <c r="E1228" s="366"/>
      <c r="F1228" s="73"/>
      <c r="G1228" s="72"/>
      <c r="H1228"/>
    </row>
    <row r="1229" spans="2:8" s="365" customFormat="1" x14ac:dyDescent="0.2">
      <c r="B1229" s="367"/>
      <c r="C1229" s="367"/>
      <c r="D1229" s="71"/>
      <c r="E1229" s="366"/>
      <c r="F1229" s="73"/>
      <c r="G1229" s="72"/>
      <c r="H1229"/>
    </row>
    <row r="1230" spans="2:8" s="365" customFormat="1" x14ac:dyDescent="0.2">
      <c r="B1230" s="367"/>
      <c r="C1230" s="367"/>
      <c r="D1230" s="71"/>
      <c r="E1230" s="366"/>
      <c r="F1230" s="73"/>
      <c r="G1230" s="72"/>
      <c r="H1230"/>
    </row>
    <row r="1231" spans="2:8" s="365" customFormat="1" x14ac:dyDescent="0.2">
      <c r="B1231" s="367"/>
      <c r="C1231" s="367"/>
      <c r="D1231" s="71"/>
      <c r="E1231" s="366"/>
      <c r="F1231" s="73"/>
      <c r="G1231" s="72"/>
      <c r="H1231"/>
    </row>
    <row r="1232" spans="2:8" s="365" customFormat="1" x14ac:dyDescent="0.2">
      <c r="B1232" s="367"/>
      <c r="C1232" s="367"/>
      <c r="D1232" s="71"/>
      <c r="E1232" s="366"/>
      <c r="F1232" s="73"/>
      <c r="G1232" s="72"/>
      <c r="H1232"/>
    </row>
    <row r="1233" spans="2:8" s="365" customFormat="1" x14ac:dyDescent="0.2">
      <c r="B1233" s="367"/>
      <c r="C1233" s="367"/>
      <c r="D1233" s="71"/>
      <c r="E1233" s="366"/>
      <c r="F1233" s="73"/>
      <c r="G1233" s="72"/>
      <c r="H1233"/>
    </row>
    <row r="1234" spans="2:8" s="365" customFormat="1" x14ac:dyDescent="0.2">
      <c r="B1234" s="367"/>
      <c r="C1234" s="367"/>
      <c r="D1234" s="71"/>
      <c r="E1234" s="366"/>
      <c r="F1234" s="73"/>
      <c r="G1234" s="72"/>
      <c r="H1234"/>
    </row>
    <row r="1235" spans="2:8" s="365" customFormat="1" x14ac:dyDescent="0.2">
      <c r="B1235" s="367"/>
      <c r="C1235" s="367"/>
      <c r="D1235" s="71"/>
      <c r="E1235" s="366"/>
      <c r="F1235" s="73"/>
      <c r="G1235" s="72"/>
      <c r="H1235"/>
    </row>
    <row r="1236" spans="2:8" s="365" customFormat="1" x14ac:dyDescent="0.2">
      <c r="B1236" s="367"/>
      <c r="C1236" s="367"/>
      <c r="D1236" s="71"/>
      <c r="E1236" s="366"/>
      <c r="F1236" s="73"/>
      <c r="G1236" s="72"/>
      <c r="H1236"/>
    </row>
    <row r="1237" spans="2:8" s="365" customFormat="1" x14ac:dyDescent="0.2">
      <c r="B1237" s="367"/>
      <c r="C1237" s="367"/>
      <c r="D1237" s="71"/>
      <c r="E1237" s="366"/>
      <c r="F1237" s="73"/>
      <c r="G1237" s="72"/>
      <c r="H1237"/>
    </row>
    <row r="1238" spans="2:8" s="365" customFormat="1" x14ac:dyDescent="0.2">
      <c r="B1238" s="367"/>
      <c r="C1238" s="367"/>
      <c r="D1238" s="71"/>
      <c r="E1238" s="366"/>
      <c r="F1238" s="73"/>
      <c r="G1238" s="72"/>
      <c r="H1238"/>
    </row>
    <row r="1239" spans="2:8" s="365" customFormat="1" x14ac:dyDescent="0.2">
      <c r="B1239" s="367"/>
      <c r="C1239" s="367"/>
      <c r="D1239" s="71"/>
      <c r="E1239" s="366"/>
      <c r="F1239" s="73"/>
      <c r="G1239" s="72"/>
      <c r="H1239"/>
    </row>
    <row r="1240" spans="2:8" s="365" customFormat="1" x14ac:dyDescent="0.2">
      <c r="B1240" s="367"/>
      <c r="C1240" s="367"/>
      <c r="D1240" s="71"/>
      <c r="E1240" s="366"/>
      <c r="F1240" s="73"/>
      <c r="G1240" s="72"/>
      <c r="H1240"/>
    </row>
    <row r="1241" spans="2:8" s="365" customFormat="1" x14ac:dyDescent="0.2">
      <c r="B1241" s="367"/>
      <c r="C1241" s="367"/>
      <c r="D1241" s="71"/>
      <c r="E1241" s="366"/>
      <c r="F1241" s="73"/>
      <c r="G1241" s="72"/>
      <c r="H1241"/>
    </row>
    <row r="1242" spans="2:8" s="365" customFormat="1" x14ac:dyDescent="0.2">
      <c r="B1242" s="367"/>
      <c r="C1242" s="367"/>
      <c r="D1242" s="71"/>
      <c r="E1242" s="366"/>
      <c r="F1242" s="73"/>
      <c r="G1242" s="72"/>
      <c r="H1242"/>
    </row>
    <row r="1243" spans="2:8" s="365" customFormat="1" x14ac:dyDescent="0.2">
      <c r="B1243" s="367"/>
      <c r="C1243" s="367"/>
      <c r="D1243" s="71"/>
      <c r="E1243" s="366"/>
      <c r="F1243" s="73"/>
      <c r="G1243" s="72"/>
      <c r="H1243"/>
    </row>
    <row r="1244" spans="2:8" s="365" customFormat="1" x14ac:dyDescent="0.2">
      <c r="B1244" s="367"/>
      <c r="C1244" s="367"/>
      <c r="D1244" s="71"/>
      <c r="E1244" s="366"/>
      <c r="F1244" s="73"/>
      <c r="G1244" s="72"/>
      <c r="H1244"/>
    </row>
    <row r="1245" spans="2:8" s="365" customFormat="1" x14ac:dyDescent="0.2">
      <c r="B1245" s="367"/>
      <c r="C1245" s="367"/>
      <c r="D1245" s="71"/>
      <c r="E1245" s="366"/>
      <c r="F1245" s="73"/>
      <c r="G1245" s="72"/>
      <c r="H1245"/>
    </row>
    <row r="1246" spans="2:8" s="365" customFormat="1" x14ac:dyDescent="0.2">
      <c r="B1246" s="367"/>
      <c r="C1246" s="367"/>
      <c r="D1246" s="71"/>
      <c r="E1246" s="366"/>
      <c r="F1246" s="73"/>
      <c r="G1246" s="72"/>
      <c r="H1246"/>
    </row>
    <row r="1247" spans="2:8" s="365" customFormat="1" x14ac:dyDescent="0.2">
      <c r="B1247" s="367"/>
      <c r="C1247" s="367"/>
      <c r="D1247" s="71"/>
      <c r="E1247" s="366"/>
      <c r="F1247" s="73"/>
      <c r="G1247" s="72"/>
      <c r="H1247"/>
    </row>
    <row r="1248" spans="2:8" s="365" customFormat="1" x14ac:dyDescent="0.2">
      <c r="B1248" s="367"/>
      <c r="C1248" s="367"/>
      <c r="D1248" s="71"/>
      <c r="E1248" s="366"/>
      <c r="F1248" s="73"/>
      <c r="G1248" s="72"/>
      <c r="H1248"/>
    </row>
    <row r="1249" spans="2:8" s="365" customFormat="1" x14ac:dyDescent="0.2">
      <c r="B1249" s="367"/>
      <c r="C1249" s="367"/>
      <c r="D1249" s="71"/>
      <c r="E1249" s="366"/>
      <c r="F1249" s="73"/>
      <c r="G1249" s="72"/>
      <c r="H1249"/>
    </row>
    <row r="1250" spans="2:8" s="365" customFormat="1" x14ac:dyDescent="0.2">
      <c r="B1250" s="367"/>
      <c r="C1250" s="367"/>
      <c r="D1250" s="71"/>
      <c r="E1250" s="366"/>
      <c r="F1250" s="73"/>
      <c r="G1250" s="72"/>
      <c r="H1250"/>
    </row>
    <row r="1251" spans="2:8" s="365" customFormat="1" x14ac:dyDescent="0.2">
      <c r="B1251" s="367"/>
      <c r="C1251" s="367"/>
      <c r="D1251" s="71"/>
      <c r="E1251" s="366"/>
      <c r="F1251" s="73"/>
      <c r="G1251" s="72"/>
      <c r="H1251"/>
    </row>
    <row r="1252" spans="2:8" s="365" customFormat="1" x14ac:dyDescent="0.2">
      <c r="B1252" s="367"/>
      <c r="C1252" s="367"/>
      <c r="D1252" s="71"/>
      <c r="E1252" s="366"/>
      <c r="F1252" s="73"/>
      <c r="G1252" s="72"/>
      <c r="H1252"/>
    </row>
    <row r="1253" spans="2:8" s="365" customFormat="1" x14ac:dyDescent="0.2">
      <c r="B1253" s="367"/>
      <c r="C1253" s="367"/>
      <c r="D1253" s="71"/>
      <c r="E1253" s="366"/>
      <c r="F1253" s="73"/>
      <c r="G1253" s="72"/>
      <c r="H1253"/>
    </row>
    <row r="1254" spans="2:8" s="365" customFormat="1" x14ac:dyDescent="0.2">
      <c r="B1254" s="367"/>
      <c r="C1254" s="367"/>
      <c r="D1254" s="71"/>
      <c r="E1254" s="366"/>
      <c r="F1254" s="73"/>
      <c r="G1254" s="72"/>
      <c r="H1254"/>
    </row>
    <row r="1255" spans="2:8" s="365" customFormat="1" x14ac:dyDescent="0.2">
      <c r="B1255" s="367"/>
      <c r="C1255" s="367"/>
      <c r="D1255" s="71"/>
      <c r="E1255" s="366"/>
      <c r="F1255" s="73"/>
      <c r="G1255" s="72"/>
      <c r="H1255"/>
    </row>
    <row r="1256" spans="2:8" s="365" customFormat="1" x14ac:dyDescent="0.2">
      <c r="B1256" s="367"/>
      <c r="C1256" s="367"/>
      <c r="D1256" s="71"/>
      <c r="E1256" s="366"/>
      <c r="F1256" s="73"/>
      <c r="G1256" s="72"/>
      <c r="H1256"/>
    </row>
    <row r="1257" spans="2:8" s="365" customFormat="1" x14ac:dyDescent="0.2">
      <c r="B1257" s="367"/>
      <c r="C1257" s="367"/>
      <c r="D1257" s="71"/>
      <c r="E1257" s="366"/>
      <c r="F1257" s="73"/>
      <c r="G1257" s="72"/>
      <c r="H1257"/>
    </row>
    <row r="1258" spans="2:8" s="365" customFormat="1" x14ac:dyDescent="0.2">
      <c r="B1258" s="367"/>
      <c r="C1258" s="367"/>
      <c r="D1258" s="71"/>
      <c r="E1258" s="366"/>
      <c r="F1258" s="73"/>
      <c r="G1258" s="72"/>
      <c r="H1258"/>
    </row>
    <row r="1259" spans="2:8" s="365" customFormat="1" x14ac:dyDescent="0.2">
      <c r="B1259" s="367"/>
      <c r="C1259" s="367"/>
      <c r="D1259" s="71"/>
      <c r="E1259" s="366"/>
      <c r="F1259" s="73"/>
      <c r="G1259" s="72"/>
      <c r="H1259"/>
    </row>
    <row r="1260" spans="2:8" s="365" customFormat="1" x14ac:dyDescent="0.2">
      <c r="B1260" s="367"/>
      <c r="C1260" s="367"/>
      <c r="D1260" s="71"/>
      <c r="E1260" s="366"/>
      <c r="F1260" s="73"/>
      <c r="G1260" s="72"/>
      <c r="H1260"/>
    </row>
    <row r="1261" spans="2:8" s="365" customFormat="1" x14ac:dyDescent="0.2">
      <c r="B1261" s="367"/>
      <c r="C1261" s="367"/>
      <c r="D1261" s="71"/>
      <c r="E1261" s="366"/>
      <c r="F1261" s="73"/>
      <c r="G1261" s="72"/>
      <c r="H1261"/>
    </row>
    <row r="1262" spans="2:8" s="365" customFormat="1" x14ac:dyDescent="0.2">
      <c r="B1262" s="367"/>
      <c r="C1262" s="367"/>
      <c r="D1262" s="71"/>
      <c r="E1262" s="366"/>
      <c r="F1262" s="73"/>
      <c r="G1262" s="72"/>
      <c r="H1262"/>
    </row>
    <row r="1263" spans="2:8" s="365" customFormat="1" x14ac:dyDescent="0.2">
      <c r="B1263" s="367"/>
      <c r="C1263" s="367"/>
      <c r="D1263" s="71"/>
      <c r="E1263" s="366"/>
      <c r="F1263" s="73"/>
      <c r="G1263" s="72"/>
      <c r="H1263"/>
    </row>
    <row r="1264" spans="2:8" s="365" customFormat="1" x14ac:dyDescent="0.2">
      <c r="B1264" s="367"/>
      <c r="C1264" s="367"/>
      <c r="D1264" s="71"/>
      <c r="E1264" s="366"/>
      <c r="F1264" s="73"/>
      <c r="G1264" s="72"/>
      <c r="H1264"/>
    </row>
    <row r="1265" spans="2:8" s="365" customFormat="1" x14ac:dyDescent="0.2">
      <c r="B1265" s="367"/>
      <c r="C1265" s="367"/>
      <c r="D1265" s="71"/>
      <c r="E1265" s="366"/>
      <c r="F1265" s="73"/>
      <c r="G1265" s="72"/>
      <c r="H1265"/>
    </row>
    <row r="1266" spans="2:8" s="365" customFormat="1" x14ac:dyDescent="0.2">
      <c r="B1266" s="367"/>
      <c r="C1266" s="367"/>
      <c r="D1266" s="71"/>
      <c r="E1266" s="366"/>
      <c r="F1266" s="73"/>
      <c r="G1266" s="72"/>
      <c r="H1266"/>
    </row>
    <row r="1267" spans="2:8" s="365" customFormat="1" x14ac:dyDescent="0.2">
      <c r="B1267" s="367"/>
      <c r="C1267" s="367"/>
      <c r="D1267" s="71"/>
      <c r="E1267" s="366"/>
      <c r="F1267" s="73"/>
      <c r="G1267" s="72"/>
      <c r="H1267"/>
    </row>
    <row r="1268" spans="2:8" s="365" customFormat="1" x14ac:dyDescent="0.2">
      <c r="B1268" s="367"/>
      <c r="C1268" s="367"/>
      <c r="D1268" s="71"/>
      <c r="E1268" s="366"/>
      <c r="F1268" s="73"/>
      <c r="G1268" s="72"/>
      <c r="H1268"/>
    </row>
    <row r="1269" spans="2:8" s="365" customFormat="1" x14ac:dyDescent="0.2">
      <c r="B1269" s="367"/>
      <c r="C1269" s="367"/>
      <c r="D1269" s="71"/>
      <c r="E1269" s="366"/>
      <c r="F1269" s="73"/>
      <c r="G1269" s="72"/>
      <c r="H1269"/>
    </row>
    <row r="1270" spans="2:8" s="365" customFormat="1" x14ac:dyDescent="0.2">
      <c r="B1270" s="367"/>
      <c r="C1270" s="367"/>
      <c r="D1270" s="71"/>
      <c r="E1270" s="366"/>
      <c r="F1270" s="73"/>
      <c r="G1270" s="72"/>
      <c r="H1270"/>
    </row>
    <row r="1271" spans="2:8" s="365" customFormat="1" x14ac:dyDescent="0.2">
      <c r="B1271" s="367"/>
      <c r="C1271" s="367"/>
      <c r="D1271" s="71"/>
      <c r="E1271" s="366"/>
      <c r="F1271" s="73"/>
      <c r="G1271" s="72"/>
      <c r="H1271"/>
    </row>
    <row r="1272" spans="2:8" s="365" customFormat="1" x14ac:dyDescent="0.2">
      <c r="B1272" s="367"/>
      <c r="C1272" s="367"/>
      <c r="D1272" s="71"/>
      <c r="E1272" s="366"/>
      <c r="F1272" s="73"/>
      <c r="G1272" s="72"/>
      <c r="H1272"/>
    </row>
    <row r="1273" spans="2:8" s="365" customFormat="1" x14ac:dyDescent="0.2">
      <c r="B1273" s="367"/>
      <c r="C1273" s="367"/>
      <c r="D1273" s="71"/>
      <c r="E1273" s="366"/>
      <c r="F1273" s="73"/>
      <c r="G1273" s="72"/>
      <c r="H1273"/>
    </row>
    <row r="1274" spans="2:8" s="365" customFormat="1" x14ac:dyDescent="0.2">
      <c r="B1274" s="367"/>
      <c r="C1274" s="367"/>
      <c r="D1274" s="71"/>
      <c r="E1274" s="366"/>
      <c r="F1274" s="73"/>
      <c r="G1274" s="72"/>
      <c r="H1274"/>
    </row>
    <row r="1275" spans="2:8" s="365" customFormat="1" x14ac:dyDescent="0.2">
      <c r="B1275" s="367"/>
      <c r="C1275" s="367"/>
      <c r="D1275" s="71"/>
      <c r="E1275" s="366"/>
      <c r="F1275" s="73"/>
      <c r="G1275" s="72"/>
      <c r="H1275"/>
    </row>
    <row r="1276" spans="2:8" s="365" customFormat="1" x14ac:dyDescent="0.2">
      <c r="B1276" s="367"/>
      <c r="C1276" s="367"/>
      <c r="D1276" s="71"/>
      <c r="E1276" s="366"/>
      <c r="F1276" s="73"/>
      <c r="G1276" s="72"/>
      <c r="H1276"/>
    </row>
    <row r="1277" spans="2:8" s="365" customFormat="1" x14ac:dyDescent="0.2">
      <c r="B1277" s="367"/>
      <c r="C1277" s="367"/>
      <c r="D1277" s="71"/>
      <c r="E1277" s="366"/>
      <c r="F1277" s="73"/>
      <c r="G1277" s="72"/>
      <c r="H1277"/>
    </row>
    <row r="1278" spans="2:8" s="365" customFormat="1" x14ac:dyDescent="0.2">
      <c r="B1278" s="367"/>
      <c r="C1278" s="367"/>
      <c r="D1278" s="71"/>
      <c r="E1278" s="366"/>
      <c r="F1278" s="73"/>
      <c r="G1278" s="72"/>
      <c r="H1278"/>
    </row>
    <row r="1279" spans="2:8" s="365" customFormat="1" x14ac:dyDescent="0.2">
      <c r="B1279" s="367"/>
      <c r="C1279" s="367"/>
      <c r="D1279" s="71"/>
      <c r="E1279" s="366"/>
      <c r="F1279" s="73"/>
      <c r="G1279" s="72"/>
      <c r="H1279"/>
    </row>
    <row r="1280" spans="2:8" s="365" customFormat="1" x14ac:dyDescent="0.2">
      <c r="B1280" s="367"/>
      <c r="C1280" s="367"/>
      <c r="D1280" s="71"/>
      <c r="E1280" s="366"/>
      <c r="F1280" s="73"/>
      <c r="G1280" s="72"/>
      <c r="H1280"/>
    </row>
    <row r="1281" spans="2:8" s="365" customFormat="1" x14ac:dyDescent="0.2">
      <c r="B1281" s="367"/>
      <c r="C1281" s="367"/>
      <c r="D1281" s="71"/>
      <c r="E1281" s="366"/>
      <c r="F1281" s="73"/>
      <c r="G1281" s="72"/>
      <c r="H1281"/>
    </row>
    <row r="1282" spans="2:8" s="365" customFormat="1" x14ac:dyDescent="0.2">
      <c r="B1282" s="367"/>
      <c r="C1282" s="367"/>
      <c r="D1282" s="71"/>
      <c r="E1282" s="366"/>
      <c r="F1282" s="73"/>
      <c r="G1282" s="72"/>
      <c r="H1282"/>
    </row>
    <row r="1283" spans="2:8" s="365" customFormat="1" x14ac:dyDescent="0.2">
      <c r="B1283" s="367"/>
      <c r="C1283" s="367"/>
      <c r="D1283" s="71"/>
      <c r="E1283" s="366"/>
      <c r="F1283" s="73"/>
      <c r="G1283" s="72"/>
      <c r="H1283"/>
    </row>
    <row r="1284" spans="2:8" s="365" customFormat="1" x14ac:dyDescent="0.2">
      <c r="B1284" s="367"/>
      <c r="C1284" s="367"/>
      <c r="D1284" s="71"/>
      <c r="E1284" s="366"/>
      <c r="F1284" s="73"/>
      <c r="G1284" s="72"/>
      <c r="H1284"/>
    </row>
    <row r="1285" spans="2:8" s="365" customFormat="1" x14ac:dyDescent="0.2">
      <c r="B1285" s="367"/>
      <c r="C1285" s="367"/>
      <c r="D1285" s="71"/>
      <c r="E1285" s="366"/>
      <c r="F1285" s="73"/>
      <c r="G1285" s="72"/>
      <c r="H1285"/>
    </row>
    <row r="1286" spans="2:8" s="365" customFormat="1" x14ac:dyDescent="0.2">
      <c r="B1286" s="367"/>
      <c r="C1286" s="367"/>
      <c r="D1286" s="71"/>
      <c r="E1286" s="366"/>
      <c r="F1286" s="73"/>
      <c r="G1286" s="72"/>
      <c r="H1286"/>
    </row>
    <row r="1287" spans="2:8" s="365" customFormat="1" x14ac:dyDescent="0.2">
      <c r="B1287" s="367"/>
      <c r="C1287" s="367"/>
      <c r="D1287" s="71"/>
      <c r="E1287" s="366"/>
      <c r="F1287" s="73"/>
      <c r="G1287" s="72"/>
      <c r="H1287"/>
    </row>
    <row r="1288" spans="2:8" s="365" customFormat="1" x14ac:dyDescent="0.2">
      <c r="B1288" s="367"/>
      <c r="C1288" s="367"/>
      <c r="D1288" s="71"/>
      <c r="E1288" s="366"/>
      <c r="F1288" s="73"/>
      <c r="G1288" s="72"/>
      <c r="H1288"/>
    </row>
    <row r="1289" spans="2:8" s="365" customFormat="1" x14ac:dyDescent="0.2">
      <c r="B1289" s="367"/>
      <c r="C1289" s="367"/>
      <c r="D1289" s="71"/>
      <c r="E1289" s="366"/>
      <c r="F1289" s="73"/>
      <c r="G1289" s="72"/>
      <c r="H1289"/>
    </row>
    <row r="1290" spans="2:8" s="365" customFormat="1" x14ac:dyDescent="0.2">
      <c r="B1290" s="367"/>
      <c r="C1290" s="367"/>
      <c r="D1290" s="71"/>
      <c r="E1290" s="366"/>
      <c r="F1290" s="73"/>
      <c r="G1290" s="72"/>
      <c r="H1290"/>
    </row>
    <row r="1291" spans="2:8" s="365" customFormat="1" x14ac:dyDescent="0.2">
      <c r="B1291" s="367"/>
      <c r="C1291" s="367"/>
      <c r="D1291" s="71"/>
      <c r="E1291" s="366"/>
      <c r="F1291" s="73"/>
      <c r="G1291" s="72"/>
      <c r="H1291"/>
    </row>
    <row r="1292" spans="2:8" s="365" customFormat="1" x14ac:dyDescent="0.2">
      <c r="B1292" s="367"/>
      <c r="C1292" s="367"/>
      <c r="D1292" s="71"/>
      <c r="E1292" s="366"/>
      <c r="F1292" s="73"/>
      <c r="G1292" s="72"/>
      <c r="H1292"/>
    </row>
    <row r="1293" spans="2:8" s="365" customFormat="1" x14ac:dyDescent="0.2">
      <c r="B1293" s="367"/>
      <c r="C1293" s="367"/>
      <c r="D1293" s="71"/>
      <c r="E1293" s="366"/>
      <c r="F1293" s="73"/>
      <c r="G1293" s="72"/>
      <c r="H1293"/>
    </row>
    <row r="1294" spans="2:8" s="365" customFormat="1" x14ac:dyDescent="0.2">
      <c r="B1294" s="367"/>
      <c r="C1294" s="367"/>
      <c r="D1294" s="71"/>
      <c r="E1294" s="366"/>
      <c r="F1294" s="73"/>
      <c r="G1294" s="72"/>
      <c r="H1294"/>
    </row>
    <row r="1295" spans="2:8" s="365" customFormat="1" x14ac:dyDescent="0.2">
      <c r="B1295" s="367"/>
      <c r="C1295" s="367"/>
      <c r="D1295" s="71"/>
      <c r="E1295" s="366"/>
      <c r="F1295" s="73"/>
      <c r="G1295" s="72"/>
      <c r="H1295"/>
    </row>
    <row r="1296" spans="2:8" s="365" customFormat="1" x14ac:dyDescent="0.2">
      <c r="B1296" s="367"/>
      <c r="C1296" s="367"/>
      <c r="D1296" s="71"/>
      <c r="E1296" s="366"/>
      <c r="F1296" s="73"/>
      <c r="G1296" s="72"/>
      <c r="H1296"/>
    </row>
    <row r="1297" spans="2:8" s="365" customFormat="1" x14ac:dyDescent="0.2">
      <c r="B1297" s="367"/>
      <c r="C1297" s="367"/>
      <c r="D1297" s="71"/>
      <c r="E1297" s="366"/>
      <c r="F1297" s="73"/>
      <c r="G1297" s="72"/>
      <c r="H1297"/>
    </row>
    <row r="1298" spans="2:8" s="365" customFormat="1" x14ac:dyDescent="0.2">
      <c r="B1298" s="367"/>
      <c r="C1298" s="367"/>
      <c r="D1298" s="71"/>
      <c r="E1298" s="366"/>
      <c r="F1298" s="73"/>
      <c r="G1298" s="72"/>
      <c r="H1298"/>
    </row>
    <row r="1299" spans="2:8" s="365" customFormat="1" x14ac:dyDescent="0.2">
      <c r="B1299" s="367"/>
      <c r="C1299" s="367"/>
      <c r="D1299" s="71"/>
      <c r="E1299" s="366"/>
      <c r="F1299" s="73"/>
      <c r="G1299" s="72"/>
      <c r="H1299"/>
    </row>
    <row r="1300" spans="2:8" s="365" customFormat="1" x14ac:dyDescent="0.2">
      <c r="B1300" s="367"/>
      <c r="C1300" s="367"/>
      <c r="D1300" s="71"/>
      <c r="E1300" s="366"/>
      <c r="F1300" s="73"/>
      <c r="G1300" s="72"/>
      <c r="H1300"/>
    </row>
    <row r="1301" spans="2:8" s="365" customFormat="1" x14ac:dyDescent="0.2">
      <c r="B1301" s="367"/>
      <c r="C1301" s="367"/>
      <c r="D1301" s="71"/>
      <c r="E1301" s="366"/>
      <c r="F1301" s="73"/>
      <c r="G1301" s="72"/>
      <c r="H1301"/>
    </row>
    <row r="1302" spans="2:8" s="365" customFormat="1" x14ac:dyDescent="0.2">
      <c r="B1302" s="367"/>
      <c r="C1302" s="367"/>
      <c r="D1302" s="71"/>
      <c r="E1302" s="366"/>
      <c r="F1302" s="73"/>
      <c r="G1302" s="72"/>
      <c r="H1302"/>
    </row>
    <row r="1303" spans="2:8" s="365" customFormat="1" x14ac:dyDescent="0.2">
      <c r="B1303" s="367"/>
      <c r="C1303" s="367"/>
      <c r="D1303" s="71"/>
      <c r="E1303" s="366"/>
      <c r="F1303" s="73"/>
      <c r="G1303" s="72"/>
      <c r="H1303"/>
    </row>
    <row r="1304" spans="2:8" s="365" customFormat="1" x14ac:dyDescent="0.2">
      <c r="B1304" s="367"/>
      <c r="C1304" s="367"/>
      <c r="D1304" s="71"/>
      <c r="E1304" s="366"/>
      <c r="F1304" s="73"/>
      <c r="G1304" s="72"/>
      <c r="H1304"/>
    </row>
    <row r="1305" spans="2:8" s="365" customFormat="1" x14ac:dyDescent="0.2">
      <c r="B1305" s="367"/>
      <c r="C1305" s="367"/>
      <c r="D1305" s="71"/>
      <c r="E1305" s="366"/>
      <c r="F1305" s="73"/>
      <c r="G1305" s="72"/>
      <c r="H1305"/>
    </row>
    <row r="1306" spans="2:8" s="365" customFormat="1" x14ac:dyDescent="0.2">
      <c r="B1306" s="367"/>
      <c r="C1306" s="367"/>
      <c r="D1306" s="71"/>
      <c r="E1306" s="366"/>
      <c r="F1306" s="73"/>
      <c r="G1306" s="72"/>
      <c r="H1306"/>
    </row>
    <row r="1307" spans="2:8" s="365" customFormat="1" x14ac:dyDescent="0.2">
      <c r="B1307" s="367"/>
      <c r="C1307" s="367"/>
      <c r="D1307" s="71"/>
      <c r="E1307" s="366"/>
      <c r="F1307" s="73"/>
      <c r="G1307" s="72"/>
      <c r="H1307"/>
    </row>
    <row r="1308" spans="2:8" s="365" customFormat="1" x14ac:dyDescent="0.2">
      <c r="B1308" s="367"/>
      <c r="C1308" s="367"/>
      <c r="D1308" s="71"/>
      <c r="E1308" s="366"/>
      <c r="F1308" s="73"/>
      <c r="G1308" s="72"/>
      <c r="H1308"/>
    </row>
    <row r="1309" spans="2:8" s="365" customFormat="1" x14ac:dyDescent="0.2">
      <c r="B1309" s="367"/>
      <c r="C1309" s="367"/>
      <c r="D1309" s="71"/>
      <c r="E1309" s="366"/>
      <c r="F1309" s="73"/>
      <c r="G1309" s="72"/>
      <c r="H1309"/>
    </row>
    <row r="1310" spans="2:8" s="365" customFormat="1" x14ac:dyDescent="0.2">
      <c r="B1310" s="367"/>
      <c r="C1310" s="367"/>
      <c r="D1310" s="71"/>
      <c r="E1310" s="366"/>
      <c r="F1310" s="73"/>
      <c r="G1310" s="72"/>
      <c r="H1310"/>
    </row>
    <row r="1311" spans="2:8" s="365" customFormat="1" x14ac:dyDescent="0.2">
      <c r="B1311" s="367"/>
      <c r="C1311" s="367"/>
      <c r="D1311" s="71"/>
      <c r="E1311" s="366"/>
      <c r="F1311" s="73"/>
      <c r="G1311" s="72"/>
      <c r="H1311"/>
    </row>
    <row r="1312" spans="2:8" s="365" customFormat="1" x14ac:dyDescent="0.2">
      <c r="B1312" s="367"/>
      <c r="C1312" s="367"/>
      <c r="D1312" s="71"/>
      <c r="E1312" s="366"/>
      <c r="F1312" s="73"/>
      <c r="G1312" s="72"/>
      <c r="H1312"/>
    </row>
    <row r="1313" spans="2:8" s="365" customFormat="1" x14ac:dyDescent="0.2">
      <c r="B1313" s="367"/>
      <c r="C1313" s="367"/>
      <c r="D1313" s="71"/>
      <c r="E1313" s="366"/>
      <c r="F1313" s="73"/>
      <c r="G1313" s="72"/>
      <c r="H1313"/>
    </row>
    <row r="1314" spans="2:8" s="365" customFormat="1" x14ac:dyDescent="0.2">
      <c r="B1314" s="367"/>
      <c r="C1314" s="367"/>
      <c r="D1314" s="71"/>
      <c r="E1314" s="366"/>
      <c r="F1314" s="73"/>
      <c r="G1314" s="72"/>
      <c r="H1314"/>
    </row>
    <row r="1315" spans="2:8" s="365" customFormat="1" x14ac:dyDescent="0.2">
      <c r="B1315" s="367"/>
      <c r="C1315" s="367"/>
      <c r="D1315" s="71"/>
      <c r="E1315" s="366"/>
      <c r="F1315" s="73"/>
      <c r="G1315" s="72"/>
      <c r="H1315"/>
    </row>
    <row r="1316" spans="2:8" s="365" customFormat="1" x14ac:dyDescent="0.2">
      <c r="B1316" s="367"/>
      <c r="C1316" s="367"/>
      <c r="D1316" s="71"/>
      <c r="E1316" s="366"/>
      <c r="F1316" s="73"/>
      <c r="G1316" s="72"/>
      <c r="H1316"/>
    </row>
    <row r="1317" spans="2:8" s="365" customFormat="1" x14ac:dyDescent="0.2">
      <c r="B1317" s="367"/>
      <c r="C1317" s="367"/>
      <c r="D1317" s="71"/>
      <c r="E1317" s="366"/>
      <c r="F1317" s="73"/>
      <c r="G1317" s="72"/>
      <c r="H1317"/>
    </row>
    <row r="1318" spans="2:8" s="365" customFormat="1" x14ac:dyDescent="0.2">
      <c r="B1318" s="367"/>
      <c r="C1318" s="367"/>
      <c r="D1318" s="71"/>
      <c r="E1318" s="366"/>
      <c r="F1318" s="73"/>
      <c r="G1318" s="72"/>
      <c r="H1318"/>
    </row>
    <row r="1319" spans="2:8" s="365" customFormat="1" x14ac:dyDescent="0.2">
      <c r="B1319" s="367"/>
      <c r="C1319" s="367"/>
      <c r="D1319" s="71"/>
      <c r="E1319" s="366"/>
      <c r="F1319" s="73"/>
      <c r="G1319" s="72"/>
      <c r="H1319"/>
    </row>
    <row r="1320" spans="2:8" s="365" customFormat="1" x14ac:dyDescent="0.2">
      <c r="B1320" s="367"/>
      <c r="C1320" s="367"/>
      <c r="D1320" s="71"/>
      <c r="E1320" s="366"/>
      <c r="F1320" s="73"/>
      <c r="G1320" s="72"/>
      <c r="H1320"/>
    </row>
    <row r="1321" spans="2:8" s="365" customFormat="1" x14ac:dyDescent="0.2">
      <c r="B1321" s="367"/>
      <c r="C1321" s="367"/>
      <c r="D1321" s="71"/>
      <c r="E1321" s="366"/>
      <c r="F1321" s="73"/>
      <c r="G1321" s="72"/>
      <c r="H1321"/>
    </row>
    <row r="1322" spans="2:8" s="365" customFormat="1" x14ac:dyDescent="0.2">
      <c r="B1322" s="367"/>
      <c r="C1322" s="367"/>
      <c r="D1322" s="71"/>
      <c r="E1322" s="366"/>
      <c r="F1322" s="73"/>
      <c r="G1322" s="72"/>
      <c r="H1322"/>
    </row>
    <row r="1323" spans="2:8" s="365" customFormat="1" x14ac:dyDescent="0.2">
      <c r="B1323" s="367"/>
      <c r="C1323" s="367"/>
      <c r="D1323" s="71"/>
      <c r="E1323" s="366"/>
      <c r="F1323" s="73"/>
      <c r="G1323" s="72"/>
      <c r="H1323"/>
    </row>
    <row r="1324" spans="2:8" s="365" customFormat="1" x14ac:dyDescent="0.2">
      <c r="B1324" s="367"/>
      <c r="C1324" s="367"/>
      <c r="D1324" s="71"/>
      <c r="E1324" s="366"/>
      <c r="F1324" s="73"/>
      <c r="G1324" s="72"/>
      <c r="H1324"/>
    </row>
    <row r="1325" spans="2:8" s="365" customFormat="1" x14ac:dyDescent="0.2">
      <c r="B1325" s="367"/>
      <c r="C1325" s="367"/>
      <c r="D1325" s="71"/>
      <c r="E1325" s="366"/>
      <c r="F1325" s="73"/>
      <c r="G1325" s="72"/>
      <c r="H1325"/>
    </row>
    <row r="1326" spans="2:8" s="365" customFormat="1" x14ac:dyDescent="0.2">
      <c r="B1326" s="367"/>
      <c r="C1326" s="367"/>
      <c r="D1326" s="71"/>
      <c r="E1326" s="366"/>
      <c r="F1326" s="73"/>
      <c r="G1326" s="72"/>
      <c r="H1326"/>
    </row>
    <row r="1327" spans="2:8" s="365" customFormat="1" x14ac:dyDescent="0.2">
      <c r="B1327" s="367"/>
      <c r="C1327" s="367"/>
      <c r="D1327" s="71"/>
      <c r="E1327" s="366"/>
      <c r="F1327" s="73"/>
      <c r="G1327" s="72"/>
      <c r="H1327"/>
    </row>
    <row r="1328" spans="2:8" s="365" customFormat="1" x14ac:dyDescent="0.2">
      <c r="B1328" s="367"/>
      <c r="C1328" s="367"/>
      <c r="D1328" s="71"/>
      <c r="E1328" s="366"/>
      <c r="F1328" s="73"/>
      <c r="G1328" s="72"/>
      <c r="H1328"/>
    </row>
    <row r="1329" spans="2:8" s="365" customFormat="1" x14ac:dyDescent="0.2">
      <c r="B1329" s="367"/>
      <c r="C1329" s="367"/>
      <c r="D1329" s="71"/>
      <c r="E1329" s="366"/>
      <c r="F1329" s="73"/>
      <c r="G1329" s="72"/>
      <c r="H1329"/>
    </row>
    <row r="1330" spans="2:8" s="365" customFormat="1" x14ac:dyDescent="0.2">
      <c r="B1330" s="367"/>
      <c r="C1330" s="367"/>
      <c r="D1330" s="71"/>
      <c r="E1330" s="366"/>
      <c r="F1330" s="73"/>
      <c r="G1330" s="72"/>
      <c r="H1330"/>
    </row>
    <row r="1331" spans="2:8" s="365" customFormat="1" x14ac:dyDescent="0.2">
      <c r="B1331" s="367"/>
      <c r="C1331" s="367"/>
      <c r="D1331" s="71"/>
      <c r="E1331" s="366"/>
      <c r="F1331" s="73"/>
      <c r="G1331" s="72"/>
      <c r="H1331"/>
    </row>
    <row r="1332" spans="2:8" s="365" customFormat="1" x14ac:dyDescent="0.2">
      <c r="B1332" s="367"/>
      <c r="C1332" s="367"/>
      <c r="D1332" s="71"/>
      <c r="E1332" s="366"/>
      <c r="F1332" s="73"/>
      <c r="G1332" s="72"/>
      <c r="H1332"/>
    </row>
    <row r="1333" spans="2:8" s="365" customFormat="1" x14ac:dyDescent="0.2">
      <c r="B1333" s="367"/>
      <c r="C1333" s="367"/>
      <c r="D1333" s="71"/>
      <c r="E1333" s="366"/>
      <c r="F1333" s="73"/>
      <c r="G1333" s="72"/>
      <c r="H1333"/>
    </row>
    <row r="1334" spans="2:8" s="365" customFormat="1" x14ac:dyDescent="0.2">
      <c r="B1334" s="367"/>
      <c r="C1334" s="367"/>
      <c r="D1334" s="71"/>
      <c r="E1334" s="366"/>
      <c r="F1334" s="73"/>
      <c r="G1334" s="72"/>
      <c r="H1334"/>
    </row>
    <row r="1335" spans="2:8" s="365" customFormat="1" x14ac:dyDescent="0.2">
      <c r="B1335" s="367"/>
      <c r="C1335" s="367"/>
      <c r="D1335" s="71"/>
      <c r="E1335" s="366"/>
      <c r="F1335" s="73"/>
      <c r="G1335" s="72"/>
      <c r="H1335"/>
    </row>
    <row r="1336" spans="2:8" s="365" customFormat="1" x14ac:dyDescent="0.2">
      <c r="B1336" s="367"/>
      <c r="C1336" s="367"/>
      <c r="D1336" s="71"/>
      <c r="E1336" s="366"/>
      <c r="F1336" s="73"/>
      <c r="G1336" s="72"/>
      <c r="H1336"/>
    </row>
    <row r="1337" spans="2:8" s="365" customFormat="1" x14ac:dyDescent="0.2">
      <c r="B1337" s="367"/>
      <c r="C1337" s="367"/>
      <c r="D1337" s="71"/>
      <c r="E1337" s="366"/>
      <c r="F1337" s="73"/>
      <c r="G1337" s="72"/>
      <c r="H1337"/>
    </row>
    <row r="1338" spans="2:8" s="365" customFormat="1" x14ac:dyDescent="0.2">
      <c r="B1338" s="367"/>
      <c r="C1338" s="367"/>
      <c r="D1338" s="71"/>
      <c r="E1338" s="366"/>
      <c r="F1338" s="73"/>
      <c r="G1338" s="72"/>
      <c r="H1338"/>
    </row>
    <row r="1339" spans="2:8" s="365" customFormat="1" x14ac:dyDescent="0.2">
      <c r="B1339" s="367"/>
      <c r="C1339" s="367"/>
      <c r="D1339" s="71"/>
      <c r="E1339" s="366"/>
      <c r="F1339" s="73"/>
      <c r="G1339" s="72"/>
      <c r="H1339"/>
    </row>
    <row r="1340" spans="2:8" s="365" customFormat="1" x14ac:dyDescent="0.2">
      <c r="B1340" s="367"/>
      <c r="C1340" s="367"/>
      <c r="D1340" s="71"/>
      <c r="E1340" s="366"/>
      <c r="F1340" s="73"/>
      <c r="G1340" s="72"/>
      <c r="H1340"/>
    </row>
    <row r="1341" spans="2:8" s="365" customFormat="1" x14ac:dyDescent="0.2">
      <c r="B1341" s="367"/>
      <c r="C1341" s="367"/>
      <c r="D1341" s="71"/>
      <c r="E1341" s="366"/>
      <c r="F1341" s="73"/>
      <c r="G1341" s="72"/>
      <c r="H1341"/>
    </row>
    <row r="1342" spans="2:8" s="365" customFormat="1" x14ac:dyDescent="0.2">
      <c r="B1342" s="367"/>
      <c r="C1342" s="367"/>
      <c r="D1342" s="71"/>
      <c r="E1342" s="366"/>
      <c r="F1342" s="73"/>
      <c r="G1342" s="72"/>
      <c r="H1342"/>
    </row>
    <row r="1343" spans="2:8" s="365" customFormat="1" x14ac:dyDescent="0.2">
      <c r="B1343" s="367"/>
      <c r="C1343" s="367"/>
      <c r="D1343" s="71"/>
      <c r="E1343" s="366"/>
      <c r="F1343" s="73"/>
      <c r="G1343" s="72"/>
      <c r="H1343"/>
    </row>
    <row r="1344" spans="2:8" s="365" customFormat="1" x14ac:dyDescent="0.2">
      <c r="B1344" s="367"/>
      <c r="C1344" s="367"/>
      <c r="D1344" s="71"/>
      <c r="E1344" s="366"/>
      <c r="F1344" s="73"/>
      <c r="G1344" s="72"/>
      <c r="H1344"/>
    </row>
    <row r="1345" spans="2:8" s="365" customFormat="1" x14ac:dyDescent="0.2">
      <c r="B1345" s="367"/>
      <c r="C1345" s="367"/>
      <c r="D1345" s="71"/>
      <c r="E1345" s="366"/>
      <c r="F1345" s="73"/>
      <c r="G1345" s="72"/>
      <c r="H1345"/>
    </row>
    <row r="1346" spans="2:8" s="365" customFormat="1" x14ac:dyDescent="0.2">
      <c r="B1346" s="367"/>
      <c r="C1346" s="367"/>
      <c r="D1346" s="71"/>
      <c r="E1346" s="366"/>
      <c r="F1346" s="73"/>
      <c r="G1346" s="72"/>
      <c r="H1346"/>
    </row>
    <row r="1347" spans="2:8" s="365" customFormat="1" x14ac:dyDescent="0.2">
      <c r="B1347" s="367"/>
      <c r="C1347" s="367"/>
      <c r="D1347" s="71"/>
      <c r="E1347" s="366"/>
      <c r="F1347" s="73"/>
      <c r="G1347" s="72"/>
      <c r="H1347"/>
    </row>
    <row r="1348" spans="2:8" s="365" customFormat="1" x14ac:dyDescent="0.2">
      <c r="B1348" s="367"/>
      <c r="C1348" s="367"/>
      <c r="D1348" s="71"/>
      <c r="E1348" s="366"/>
      <c r="F1348" s="73"/>
      <c r="G1348" s="72"/>
      <c r="H1348"/>
    </row>
    <row r="1349" spans="2:8" s="365" customFormat="1" x14ac:dyDescent="0.2">
      <c r="B1349" s="367"/>
      <c r="C1349" s="367"/>
      <c r="D1349" s="71"/>
      <c r="E1349" s="366"/>
      <c r="F1349" s="73"/>
      <c r="G1349" s="72"/>
      <c r="H1349"/>
    </row>
    <row r="1350" spans="2:8" s="365" customFormat="1" x14ac:dyDescent="0.2">
      <c r="B1350" s="367"/>
      <c r="C1350" s="367"/>
      <c r="D1350" s="71"/>
      <c r="E1350" s="366"/>
      <c r="F1350" s="73"/>
      <c r="G1350" s="72"/>
      <c r="H1350"/>
    </row>
    <row r="1351" spans="2:8" s="365" customFormat="1" x14ac:dyDescent="0.2">
      <c r="B1351" s="367"/>
      <c r="C1351" s="367"/>
      <c r="D1351" s="71"/>
      <c r="E1351" s="366"/>
      <c r="F1351" s="73"/>
      <c r="G1351" s="72"/>
      <c r="H1351"/>
    </row>
    <row r="1352" spans="2:8" s="365" customFormat="1" x14ac:dyDescent="0.2">
      <c r="B1352" s="367"/>
      <c r="C1352" s="367"/>
      <c r="D1352" s="71"/>
      <c r="E1352" s="366"/>
      <c r="F1352" s="73"/>
      <c r="G1352" s="72"/>
      <c r="H1352"/>
    </row>
    <row r="1353" spans="2:8" s="365" customFormat="1" x14ac:dyDescent="0.2">
      <c r="B1353" s="367"/>
      <c r="C1353" s="367"/>
      <c r="D1353" s="71"/>
      <c r="E1353" s="366"/>
      <c r="F1353" s="73"/>
      <c r="G1353" s="72"/>
      <c r="H1353"/>
    </row>
    <row r="1354" spans="2:8" s="365" customFormat="1" x14ac:dyDescent="0.2">
      <c r="B1354" s="367"/>
      <c r="C1354" s="367"/>
      <c r="D1354" s="71"/>
      <c r="E1354" s="366"/>
      <c r="F1354" s="73"/>
      <c r="G1354" s="72"/>
      <c r="H1354"/>
    </row>
    <row r="1355" spans="2:8" s="365" customFormat="1" x14ac:dyDescent="0.2">
      <c r="B1355" s="367"/>
      <c r="C1355" s="367"/>
      <c r="D1355" s="71"/>
      <c r="E1355" s="366"/>
      <c r="F1355" s="73"/>
      <c r="G1355" s="72"/>
      <c r="H1355"/>
    </row>
    <row r="1356" spans="2:8" s="365" customFormat="1" x14ac:dyDescent="0.2">
      <c r="B1356" s="367"/>
      <c r="C1356" s="367"/>
      <c r="D1356" s="71"/>
      <c r="E1356" s="366"/>
      <c r="F1356" s="73"/>
      <c r="G1356" s="72"/>
      <c r="H1356"/>
    </row>
    <row r="1357" spans="2:8" s="365" customFormat="1" x14ac:dyDescent="0.2">
      <c r="B1357" s="367"/>
      <c r="C1357" s="367"/>
      <c r="D1357" s="71"/>
      <c r="E1357" s="366"/>
      <c r="F1357" s="73"/>
      <c r="G1357" s="72"/>
      <c r="H1357"/>
    </row>
    <row r="1358" spans="2:8" s="365" customFormat="1" x14ac:dyDescent="0.2">
      <c r="B1358" s="367"/>
      <c r="C1358" s="367"/>
      <c r="D1358" s="71"/>
      <c r="E1358" s="366"/>
      <c r="F1358" s="73"/>
      <c r="G1358" s="72"/>
      <c r="H1358"/>
    </row>
    <row r="1359" spans="2:8" s="365" customFormat="1" x14ac:dyDescent="0.2">
      <c r="B1359" s="367"/>
      <c r="C1359" s="367"/>
      <c r="D1359" s="71"/>
      <c r="E1359" s="366"/>
      <c r="F1359" s="73"/>
      <c r="G1359" s="72"/>
      <c r="H1359"/>
    </row>
    <row r="1360" spans="2:8" s="365" customFormat="1" x14ac:dyDescent="0.2">
      <c r="B1360" s="367"/>
      <c r="C1360" s="367"/>
      <c r="D1360" s="71"/>
      <c r="E1360" s="366"/>
      <c r="F1360" s="73"/>
      <c r="G1360" s="72"/>
      <c r="H1360"/>
    </row>
    <row r="1361" spans="2:8" s="365" customFormat="1" x14ac:dyDescent="0.2">
      <c r="B1361" s="367"/>
      <c r="C1361" s="367"/>
      <c r="D1361" s="71"/>
      <c r="E1361" s="366"/>
      <c r="F1361" s="73"/>
      <c r="G1361" s="72"/>
      <c r="H1361"/>
    </row>
    <row r="1362" spans="2:8" s="365" customFormat="1" x14ac:dyDescent="0.2">
      <c r="B1362" s="367"/>
      <c r="C1362" s="367"/>
      <c r="D1362" s="71"/>
      <c r="E1362" s="366"/>
      <c r="F1362" s="73"/>
      <c r="G1362" s="72"/>
      <c r="H1362"/>
    </row>
    <row r="1363" spans="2:8" s="365" customFormat="1" x14ac:dyDescent="0.2">
      <c r="B1363" s="367"/>
      <c r="C1363" s="367"/>
      <c r="D1363" s="71"/>
      <c r="E1363" s="366"/>
      <c r="F1363" s="73"/>
      <c r="G1363" s="72"/>
      <c r="H1363"/>
    </row>
    <row r="1364" spans="2:8" s="365" customFormat="1" x14ac:dyDescent="0.2">
      <c r="B1364" s="367"/>
      <c r="C1364" s="367"/>
      <c r="D1364" s="71"/>
      <c r="E1364" s="366"/>
      <c r="F1364" s="73"/>
      <c r="G1364" s="72"/>
      <c r="H1364"/>
    </row>
    <row r="1365" spans="2:8" s="365" customFormat="1" x14ac:dyDescent="0.2">
      <c r="B1365" s="367"/>
      <c r="C1365" s="367"/>
      <c r="D1365" s="71"/>
      <c r="E1365" s="366"/>
      <c r="F1365" s="73"/>
      <c r="G1365" s="72"/>
      <c r="H1365"/>
    </row>
    <row r="1366" spans="2:8" s="365" customFormat="1" x14ac:dyDescent="0.2">
      <c r="B1366" s="367"/>
      <c r="C1366" s="367"/>
      <c r="D1366" s="71"/>
      <c r="E1366" s="366"/>
      <c r="F1366" s="73"/>
      <c r="G1366" s="72"/>
      <c r="H1366"/>
    </row>
    <row r="1367" spans="2:8" s="365" customFormat="1" x14ac:dyDescent="0.2">
      <c r="B1367" s="367"/>
      <c r="C1367" s="367"/>
      <c r="D1367" s="71"/>
      <c r="E1367" s="366"/>
      <c r="F1367" s="73"/>
      <c r="G1367" s="72"/>
      <c r="H1367"/>
    </row>
    <row r="1368" spans="2:8" s="365" customFormat="1" x14ac:dyDescent="0.2">
      <c r="B1368" s="367"/>
      <c r="C1368" s="367"/>
      <c r="D1368" s="71"/>
      <c r="E1368" s="366"/>
      <c r="F1368" s="73"/>
      <c r="G1368" s="72"/>
      <c r="H1368"/>
    </row>
    <row r="1369" spans="2:8" s="365" customFormat="1" x14ac:dyDescent="0.2">
      <c r="B1369" s="367"/>
      <c r="C1369" s="367"/>
      <c r="D1369" s="71"/>
      <c r="E1369" s="366"/>
      <c r="F1369" s="73"/>
      <c r="G1369" s="72"/>
      <c r="H1369"/>
    </row>
    <row r="1370" spans="2:8" s="365" customFormat="1" x14ac:dyDescent="0.2">
      <c r="B1370" s="367"/>
      <c r="C1370" s="367"/>
      <c r="D1370" s="71"/>
      <c r="E1370" s="366"/>
      <c r="F1370" s="73"/>
      <c r="G1370" s="72"/>
      <c r="H1370"/>
    </row>
    <row r="1371" spans="2:8" s="365" customFormat="1" x14ac:dyDescent="0.2">
      <c r="B1371" s="367"/>
      <c r="C1371" s="367"/>
      <c r="D1371" s="71"/>
      <c r="E1371" s="366"/>
      <c r="F1371" s="73"/>
      <c r="G1371" s="72"/>
      <c r="H1371"/>
    </row>
    <row r="1372" spans="2:8" s="365" customFormat="1" x14ac:dyDescent="0.2">
      <c r="B1372" s="367"/>
      <c r="C1372" s="367"/>
      <c r="D1372" s="71"/>
      <c r="E1372" s="366"/>
      <c r="F1372" s="73"/>
      <c r="G1372" s="72"/>
      <c r="H1372"/>
    </row>
    <row r="1373" spans="2:8" s="365" customFormat="1" x14ac:dyDescent="0.2">
      <c r="B1373" s="367"/>
      <c r="C1373" s="367"/>
      <c r="D1373" s="71"/>
      <c r="E1373" s="366"/>
      <c r="F1373" s="73"/>
      <c r="G1373" s="72"/>
      <c r="H1373"/>
    </row>
    <row r="1374" spans="2:8" s="365" customFormat="1" x14ac:dyDescent="0.2">
      <c r="B1374" s="367"/>
      <c r="C1374" s="367"/>
      <c r="D1374" s="71"/>
      <c r="E1374" s="366"/>
      <c r="F1374" s="73"/>
      <c r="G1374" s="72"/>
      <c r="H1374"/>
    </row>
    <row r="1375" spans="2:8" s="365" customFormat="1" x14ac:dyDescent="0.2">
      <c r="B1375" s="367"/>
      <c r="C1375" s="367"/>
      <c r="D1375" s="71"/>
      <c r="E1375" s="366"/>
      <c r="F1375" s="73"/>
      <c r="G1375" s="72"/>
      <c r="H1375"/>
    </row>
    <row r="1376" spans="2:8" s="365" customFormat="1" x14ac:dyDescent="0.2">
      <c r="B1376" s="367"/>
      <c r="C1376" s="367"/>
      <c r="D1376" s="71"/>
      <c r="E1376" s="366"/>
      <c r="F1376" s="73"/>
      <c r="G1376" s="72"/>
      <c r="H1376"/>
    </row>
    <row r="1377" spans="2:8" s="365" customFormat="1" x14ac:dyDescent="0.2">
      <c r="B1377" s="367"/>
      <c r="C1377" s="367"/>
      <c r="D1377" s="71"/>
      <c r="E1377" s="366"/>
      <c r="F1377" s="73"/>
      <c r="G1377" s="72"/>
      <c r="H1377"/>
    </row>
    <row r="1378" spans="2:8" s="365" customFormat="1" x14ac:dyDescent="0.2">
      <c r="B1378" s="367"/>
      <c r="C1378" s="367"/>
      <c r="D1378" s="71"/>
      <c r="E1378" s="366"/>
      <c r="F1378" s="73"/>
      <c r="G1378" s="72"/>
      <c r="H1378"/>
    </row>
    <row r="1379" spans="2:8" s="365" customFormat="1" x14ac:dyDescent="0.2">
      <c r="B1379" s="367"/>
      <c r="C1379" s="367"/>
      <c r="D1379" s="71"/>
      <c r="E1379" s="366"/>
      <c r="F1379" s="73"/>
      <c r="G1379" s="72"/>
      <c r="H1379"/>
    </row>
    <row r="1380" spans="2:8" s="365" customFormat="1" x14ac:dyDescent="0.2">
      <c r="B1380" s="367"/>
      <c r="C1380" s="367"/>
      <c r="D1380" s="71"/>
      <c r="E1380" s="366"/>
      <c r="F1380" s="73"/>
      <c r="G1380" s="72"/>
      <c r="H1380"/>
    </row>
    <row r="1381" spans="2:8" s="365" customFormat="1" x14ac:dyDescent="0.2">
      <c r="B1381" s="367"/>
      <c r="C1381" s="367"/>
      <c r="D1381" s="71"/>
      <c r="E1381" s="366"/>
      <c r="F1381" s="73"/>
      <c r="G1381" s="72"/>
      <c r="H1381"/>
    </row>
    <row r="1382" spans="2:8" s="365" customFormat="1" x14ac:dyDescent="0.2">
      <c r="B1382" s="367"/>
      <c r="C1382" s="367"/>
      <c r="D1382" s="71"/>
      <c r="E1382" s="366"/>
      <c r="F1382" s="73"/>
      <c r="G1382" s="72"/>
      <c r="H1382"/>
    </row>
    <row r="1383" spans="2:8" s="365" customFormat="1" x14ac:dyDescent="0.2">
      <c r="B1383" s="367"/>
      <c r="C1383" s="367"/>
      <c r="D1383" s="71"/>
      <c r="E1383" s="366"/>
      <c r="F1383" s="73"/>
      <c r="G1383" s="72"/>
      <c r="H1383"/>
    </row>
    <row r="1384" spans="2:8" s="365" customFormat="1" x14ac:dyDescent="0.2">
      <c r="B1384" s="367"/>
      <c r="C1384" s="367"/>
      <c r="D1384" s="71"/>
      <c r="E1384" s="366"/>
      <c r="F1384" s="73"/>
      <c r="G1384" s="72"/>
      <c r="H1384"/>
    </row>
    <row r="1385" spans="2:8" s="365" customFormat="1" x14ac:dyDescent="0.2">
      <c r="B1385" s="367"/>
      <c r="C1385" s="367"/>
      <c r="D1385" s="71"/>
      <c r="E1385" s="366"/>
      <c r="F1385" s="73"/>
      <c r="G1385" s="72"/>
      <c r="H1385"/>
    </row>
    <row r="1386" spans="2:8" s="365" customFormat="1" x14ac:dyDescent="0.2">
      <c r="B1386" s="367"/>
      <c r="C1386" s="367"/>
      <c r="D1386" s="71"/>
      <c r="E1386" s="366"/>
      <c r="F1386" s="73"/>
      <c r="G1386" s="72"/>
      <c r="H1386"/>
    </row>
    <row r="1387" spans="2:8" s="365" customFormat="1" x14ac:dyDescent="0.2">
      <c r="B1387" s="367"/>
      <c r="C1387" s="367"/>
      <c r="D1387" s="71"/>
      <c r="E1387" s="366"/>
      <c r="F1387" s="73"/>
      <c r="G1387" s="72"/>
      <c r="H1387"/>
    </row>
    <row r="1388" spans="2:8" s="365" customFormat="1" x14ac:dyDescent="0.2">
      <c r="B1388" s="367"/>
      <c r="C1388" s="367"/>
      <c r="D1388" s="71"/>
      <c r="E1388" s="366"/>
      <c r="F1388" s="73"/>
      <c r="G1388" s="72"/>
      <c r="H1388"/>
    </row>
    <row r="1389" spans="2:8" s="365" customFormat="1" x14ac:dyDescent="0.2">
      <c r="B1389" s="367"/>
      <c r="C1389" s="367"/>
      <c r="D1389" s="71"/>
      <c r="E1389" s="366"/>
      <c r="F1389" s="73"/>
      <c r="G1389" s="72"/>
      <c r="H1389"/>
    </row>
    <row r="1390" spans="2:8" s="365" customFormat="1" x14ac:dyDescent="0.2">
      <c r="B1390" s="367"/>
      <c r="C1390" s="367"/>
      <c r="D1390" s="71"/>
      <c r="E1390" s="366"/>
      <c r="F1390" s="73"/>
      <c r="G1390" s="72"/>
      <c r="H1390"/>
    </row>
    <row r="1391" spans="2:8" s="365" customFormat="1" x14ac:dyDescent="0.2">
      <c r="B1391" s="367"/>
      <c r="C1391" s="367"/>
      <c r="D1391" s="71"/>
      <c r="E1391" s="366"/>
      <c r="F1391" s="73"/>
      <c r="G1391" s="72"/>
      <c r="H1391"/>
    </row>
    <row r="1392" spans="2:8" s="365" customFormat="1" x14ac:dyDescent="0.2">
      <c r="B1392" s="367"/>
      <c r="C1392" s="367"/>
      <c r="D1392" s="71"/>
      <c r="E1392" s="366"/>
      <c r="F1392" s="73"/>
      <c r="G1392" s="72"/>
      <c r="H1392"/>
    </row>
    <row r="1393" spans="2:8" s="365" customFormat="1" x14ac:dyDescent="0.2">
      <c r="B1393" s="367"/>
      <c r="C1393" s="367"/>
      <c r="D1393" s="71"/>
      <c r="E1393" s="366"/>
      <c r="F1393" s="73"/>
      <c r="G1393" s="72"/>
      <c r="H1393"/>
    </row>
    <row r="1394" spans="2:8" s="365" customFormat="1" x14ac:dyDescent="0.2">
      <c r="B1394" s="367"/>
      <c r="C1394" s="367"/>
      <c r="D1394" s="71"/>
      <c r="E1394" s="366"/>
      <c r="F1394" s="73"/>
      <c r="G1394" s="72"/>
      <c r="H1394"/>
    </row>
    <row r="1395" spans="2:8" s="365" customFormat="1" x14ac:dyDescent="0.2">
      <c r="B1395" s="367"/>
      <c r="C1395" s="367"/>
      <c r="D1395" s="71"/>
      <c r="E1395" s="366"/>
      <c r="F1395" s="73"/>
      <c r="G1395" s="72"/>
      <c r="H1395"/>
    </row>
    <row r="1396" spans="2:8" s="365" customFormat="1" x14ac:dyDescent="0.2">
      <c r="B1396" s="367"/>
      <c r="C1396" s="367"/>
      <c r="D1396" s="71"/>
      <c r="E1396" s="366"/>
      <c r="F1396" s="73"/>
      <c r="G1396" s="72"/>
      <c r="H1396"/>
    </row>
    <row r="1397" spans="2:8" s="365" customFormat="1" x14ac:dyDescent="0.2">
      <c r="B1397" s="367"/>
      <c r="C1397" s="367"/>
      <c r="D1397" s="71"/>
      <c r="E1397" s="366"/>
      <c r="F1397" s="73"/>
      <c r="G1397" s="72"/>
      <c r="H1397"/>
    </row>
    <row r="1398" spans="2:8" s="365" customFormat="1" x14ac:dyDescent="0.2">
      <c r="B1398" s="367"/>
      <c r="C1398" s="367"/>
      <c r="D1398" s="71"/>
      <c r="E1398" s="366"/>
      <c r="F1398" s="73"/>
      <c r="G1398" s="72"/>
      <c r="H1398"/>
    </row>
    <row r="1399" spans="2:8" s="365" customFormat="1" x14ac:dyDescent="0.2">
      <c r="B1399" s="367"/>
      <c r="C1399" s="367"/>
      <c r="D1399" s="71"/>
      <c r="E1399" s="366"/>
      <c r="F1399" s="73"/>
      <c r="G1399" s="72"/>
      <c r="H1399"/>
    </row>
    <row r="1400" spans="2:8" s="365" customFormat="1" x14ac:dyDescent="0.2">
      <c r="B1400" s="367"/>
      <c r="C1400" s="367"/>
      <c r="D1400" s="71"/>
      <c r="E1400" s="366"/>
      <c r="F1400" s="73"/>
      <c r="G1400" s="72"/>
      <c r="H1400"/>
    </row>
    <row r="1401" spans="2:8" s="365" customFormat="1" x14ac:dyDescent="0.2">
      <c r="B1401" s="367"/>
      <c r="C1401" s="367"/>
      <c r="D1401" s="71"/>
      <c r="E1401" s="366"/>
      <c r="F1401" s="73"/>
      <c r="G1401" s="72"/>
      <c r="H1401"/>
    </row>
    <row r="1402" spans="2:8" s="365" customFormat="1" x14ac:dyDescent="0.2">
      <c r="B1402" s="367"/>
      <c r="C1402" s="367"/>
      <c r="D1402" s="71"/>
      <c r="E1402" s="366"/>
      <c r="F1402" s="73"/>
      <c r="G1402" s="72"/>
      <c r="H1402"/>
    </row>
    <row r="1403" spans="2:8" s="365" customFormat="1" x14ac:dyDescent="0.2">
      <c r="B1403" s="367"/>
      <c r="C1403" s="367"/>
      <c r="D1403" s="71"/>
      <c r="E1403" s="366"/>
      <c r="F1403" s="73"/>
      <c r="G1403" s="72"/>
      <c r="H1403"/>
    </row>
    <row r="1404" spans="2:8" s="365" customFormat="1" x14ac:dyDescent="0.2">
      <c r="B1404" s="367"/>
      <c r="C1404" s="367"/>
      <c r="D1404" s="71"/>
      <c r="E1404" s="366"/>
      <c r="F1404" s="73"/>
      <c r="G1404" s="72"/>
      <c r="H1404"/>
    </row>
    <row r="1405" spans="2:8" s="365" customFormat="1" x14ac:dyDescent="0.2">
      <c r="B1405" s="367"/>
      <c r="C1405" s="367"/>
      <c r="D1405" s="71"/>
      <c r="E1405" s="366"/>
      <c r="F1405" s="73"/>
      <c r="G1405" s="72"/>
      <c r="H1405"/>
    </row>
    <row r="1406" spans="2:8" s="365" customFormat="1" x14ac:dyDescent="0.2">
      <c r="B1406" s="367"/>
      <c r="C1406" s="367"/>
      <c r="D1406" s="71"/>
      <c r="E1406" s="366"/>
      <c r="F1406" s="73"/>
      <c r="G1406" s="72"/>
      <c r="H1406"/>
    </row>
    <row r="1407" spans="2:8" s="365" customFormat="1" x14ac:dyDescent="0.2">
      <c r="B1407" s="367"/>
      <c r="C1407" s="367"/>
      <c r="D1407" s="71"/>
      <c r="E1407" s="366"/>
      <c r="F1407" s="73"/>
      <c r="G1407" s="72"/>
      <c r="H1407"/>
    </row>
    <row r="1408" spans="2:8" s="365" customFormat="1" x14ac:dyDescent="0.2">
      <c r="B1408" s="367"/>
      <c r="C1408" s="367"/>
      <c r="D1408" s="71"/>
      <c r="E1408" s="366"/>
      <c r="F1408" s="73"/>
      <c r="G1408" s="72"/>
      <c r="H1408"/>
    </row>
    <row r="1409" spans="2:8" s="365" customFormat="1" x14ac:dyDescent="0.2">
      <c r="B1409" s="367"/>
      <c r="C1409" s="367"/>
      <c r="D1409" s="71"/>
      <c r="E1409" s="366"/>
      <c r="F1409" s="73"/>
      <c r="G1409" s="72"/>
      <c r="H1409"/>
    </row>
    <row r="1410" spans="2:8" s="365" customFormat="1" x14ac:dyDescent="0.2">
      <c r="B1410" s="367"/>
      <c r="C1410" s="367"/>
      <c r="D1410" s="71"/>
      <c r="E1410" s="366"/>
      <c r="F1410" s="73"/>
      <c r="G1410" s="72"/>
      <c r="H1410"/>
    </row>
    <row r="1411" spans="2:8" s="365" customFormat="1" x14ac:dyDescent="0.2">
      <c r="B1411" s="367"/>
      <c r="C1411" s="367"/>
      <c r="D1411" s="71"/>
      <c r="E1411" s="366"/>
      <c r="F1411" s="73"/>
      <c r="G1411" s="72"/>
      <c r="H1411"/>
    </row>
    <row r="1412" spans="2:8" s="365" customFormat="1" x14ac:dyDescent="0.2">
      <c r="B1412" s="367"/>
      <c r="C1412" s="367"/>
      <c r="D1412" s="71"/>
      <c r="E1412" s="366"/>
      <c r="F1412" s="73"/>
      <c r="G1412" s="72"/>
      <c r="H1412"/>
    </row>
    <row r="1413" spans="2:8" s="365" customFormat="1" x14ac:dyDescent="0.2">
      <c r="B1413" s="367"/>
      <c r="C1413" s="367"/>
      <c r="D1413" s="71"/>
      <c r="E1413" s="366"/>
      <c r="F1413" s="73"/>
      <c r="G1413" s="72"/>
      <c r="H1413"/>
    </row>
    <row r="1414" spans="2:8" s="365" customFormat="1" x14ac:dyDescent="0.2">
      <c r="B1414" s="367"/>
      <c r="C1414" s="367"/>
      <c r="D1414" s="71"/>
      <c r="E1414" s="366"/>
      <c r="F1414" s="73"/>
      <c r="G1414" s="72"/>
      <c r="H1414"/>
    </row>
    <row r="1415" spans="2:8" s="365" customFormat="1" x14ac:dyDescent="0.2">
      <c r="B1415" s="367"/>
      <c r="C1415" s="367"/>
      <c r="D1415" s="71"/>
      <c r="E1415" s="366"/>
      <c r="F1415" s="73"/>
      <c r="G1415" s="72"/>
      <c r="H1415"/>
    </row>
    <row r="1416" spans="2:8" s="365" customFormat="1" x14ac:dyDescent="0.2">
      <c r="B1416" s="367"/>
      <c r="C1416" s="367"/>
      <c r="D1416" s="71"/>
      <c r="E1416" s="366"/>
      <c r="F1416" s="73"/>
      <c r="G1416" s="72"/>
      <c r="H1416"/>
    </row>
    <row r="1417" spans="2:8" s="365" customFormat="1" x14ac:dyDescent="0.2">
      <c r="B1417" s="367"/>
      <c r="C1417" s="367"/>
      <c r="D1417" s="71"/>
      <c r="E1417" s="366"/>
      <c r="F1417" s="73"/>
      <c r="G1417" s="72"/>
      <c r="H1417"/>
    </row>
    <row r="1418" spans="2:8" s="365" customFormat="1" x14ac:dyDescent="0.2">
      <c r="B1418" s="367"/>
      <c r="C1418" s="367"/>
      <c r="D1418" s="71"/>
      <c r="E1418" s="366"/>
      <c r="F1418" s="73"/>
      <c r="G1418" s="72"/>
      <c r="H1418"/>
    </row>
    <row r="1419" spans="2:8" s="365" customFormat="1" x14ac:dyDescent="0.2">
      <c r="B1419" s="367"/>
      <c r="C1419" s="367"/>
      <c r="D1419" s="71"/>
      <c r="E1419" s="366"/>
      <c r="F1419" s="73"/>
      <c r="G1419" s="72"/>
      <c r="H1419"/>
    </row>
    <row r="1420" spans="2:8" s="365" customFormat="1" x14ac:dyDescent="0.2">
      <c r="B1420" s="367"/>
      <c r="C1420" s="367"/>
      <c r="D1420" s="71"/>
      <c r="E1420" s="366"/>
      <c r="F1420" s="73"/>
      <c r="G1420" s="72"/>
      <c r="H1420"/>
    </row>
    <row r="1421" spans="2:8" s="365" customFormat="1" x14ac:dyDescent="0.2">
      <c r="B1421" s="367"/>
      <c r="C1421" s="367"/>
      <c r="D1421" s="71"/>
      <c r="E1421" s="366"/>
      <c r="F1421" s="73"/>
      <c r="G1421" s="72"/>
      <c r="H1421"/>
    </row>
    <row r="1422" spans="2:8" s="365" customFormat="1" x14ac:dyDescent="0.2">
      <c r="B1422" s="367"/>
      <c r="C1422" s="367"/>
      <c r="D1422" s="71"/>
      <c r="E1422" s="366"/>
      <c r="F1422" s="73"/>
      <c r="G1422" s="72"/>
      <c r="H1422"/>
    </row>
    <row r="1423" spans="2:8" s="365" customFormat="1" x14ac:dyDescent="0.2">
      <c r="B1423" s="367"/>
      <c r="C1423" s="367"/>
      <c r="D1423" s="71"/>
      <c r="E1423" s="366"/>
      <c r="F1423" s="73"/>
      <c r="G1423" s="72"/>
      <c r="H1423"/>
    </row>
    <row r="1424" spans="2:8" s="365" customFormat="1" x14ac:dyDescent="0.2">
      <c r="B1424" s="367"/>
      <c r="C1424" s="367"/>
      <c r="D1424" s="71"/>
      <c r="E1424" s="366"/>
      <c r="F1424" s="73"/>
      <c r="G1424" s="72"/>
      <c r="H1424"/>
    </row>
    <row r="1425" spans="2:8" s="365" customFormat="1" x14ac:dyDescent="0.2">
      <c r="B1425" s="367"/>
      <c r="C1425" s="367"/>
      <c r="D1425" s="71"/>
      <c r="E1425" s="366"/>
      <c r="F1425" s="73"/>
      <c r="G1425" s="72"/>
      <c r="H1425"/>
    </row>
    <row r="1426" spans="2:8" s="365" customFormat="1" x14ac:dyDescent="0.2">
      <c r="B1426" s="367"/>
      <c r="C1426" s="367"/>
      <c r="D1426" s="71"/>
      <c r="E1426" s="366"/>
      <c r="F1426" s="73"/>
      <c r="G1426" s="72"/>
      <c r="H1426"/>
    </row>
    <row r="1427" spans="2:8" s="365" customFormat="1" x14ac:dyDescent="0.2">
      <c r="B1427" s="367"/>
      <c r="C1427" s="367"/>
      <c r="D1427" s="71"/>
      <c r="E1427" s="366"/>
      <c r="F1427" s="73"/>
      <c r="G1427" s="72"/>
      <c r="H1427"/>
    </row>
    <row r="1428" spans="2:8" s="365" customFormat="1" x14ac:dyDescent="0.2">
      <c r="B1428" s="367"/>
      <c r="C1428" s="367"/>
      <c r="D1428" s="71"/>
      <c r="E1428" s="366"/>
      <c r="F1428" s="73"/>
      <c r="G1428" s="72"/>
      <c r="H1428"/>
    </row>
    <row r="1429" spans="2:8" s="365" customFormat="1" x14ac:dyDescent="0.2">
      <c r="B1429" s="367"/>
      <c r="C1429" s="367"/>
      <c r="D1429" s="71"/>
      <c r="E1429" s="366"/>
      <c r="F1429" s="73"/>
      <c r="G1429" s="72"/>
      <c r="H1429"/>
    </row>
    <row r="1430" spans="2:8" s="365" customFormat="1" x14ac:dyDescent="0.2">
      <c r="B1430" s="367"/>
      <c r="C1430" s="367"/>
      <c r="D1430" s="71"/>
      <c r="E1430" s="366"/>
      <c r="F1430" s="73"/>
      <c r="G1430" s="72"/>
      <c r="H1430"/>
    </row>
    <row r="1431" spans="2:8" s="365" customFormat="1" x14ac:dyDescent="0.2">
      <c r="B1431" s="367"/>
      <c r="C1431" s="367"/>
      <c r="D1431" s="71"/>
      <c r="E1431" s="366"/>
      <c r="F1431" s="73"/>
      <c r="G1431" s="72"/>
      <c r="H1431"/>
    </row>
    <row r="1432" spans="2:8" s="365" customFormat="1" x14ac:dyDescent="0.2">
      <c r="B1432" s="367"/>
      <c r="C1432" s="367"/>
      <c r="D1432" s="71"/>
      <c r="E1432" s="366"/>
      <c r="F1432" s="73"/>
      <c r="G1432" s="72"/>
      <c r="H1432"/>
    </row>
    <row r="1433" spans="2:8" s="365" customFormat="1" x14ac:dyDescent="0.2">
      <c r="B1433" s="367"/>
      <c r="C1433" s="367"/>
      <c r="D1433" s="71"/>
      <c r="E1433" s="366"/>
      <c r="F1433" s="73"/>
      <c r="G1433" s="72"/>
      <c r="H1433"/>
    </row>
    <row r="1434" spans="2:8" s="365" customFormat="1" x14ac:dyDescent="0.2">
      <c r="B1434" s="367"/>
      <c r="C1434" s="367"/>
      <c r="D1434" s="71"/>
      <c r="E1434" s="366"/>
      <c r="F1434" s="73"/>
      <c r="G1434" s="72"/>
      <c r="H1434"/>
    </row>
    <row r="1435" spans="2:8" s="365" customFormat="1" x14ac:dyDescent="0.2">
      <c r="B1435" s="367"/>
      <c r="C1435" s="367"/>
      <c r="D1435" s="71"/>
      <c r="E1435" s="366"/>
      <c r="F1435" s="73"/>
      <c r="G1435" s="72"/>
      <c r="H1435"/>
    </row>
    <row r="1436" spans="2:8" s="365" customFormat="1" x14ac:dyDescent="0.2">
      <c r="B1436" s="367"/>
      <c r="C1436" s="367"/>
      <c r="D1436" s="71"/>
      <c r="E1436" s="366"/>
      <c r="F1436" s="73"/>
      <c r="G1436" s="72"/>
      <c r="H1436"/>
    </row>
    <row r="1437" spans="2:8" s="365" customFormat="1" x14ac:dyDescent="0.2">
      <c r="B1437" s="367"/>
      <c r="C1437" s="367"/>
      <c r="D1437" s="71"/>
      <c r="E1437" s="366"/>
      <c r="F1437" s="73"/>
      <c r="G1437" s="72"/>
      <c r="H1437"/>
    </row>
    <row r="1438" spans="2:8" s="365" customFormat="1" x14ac:dyDescent="0.2">
      <c r="B1438" s="367"/>
      <c r="C1438" s="367"/>
      <c r="D1438" s="71"/>
      <c r="E1438" s="366"/>
      <c r="F1438" s="73"/>
      <c r="G1438" s="72"/>
      <c r="H1438"/>
    </row>
    <row r="1439" spans="2:8" s="365" customFormat="1" x14ac:dyDescent="0.2">
      <c r="B1439" s="367"/>
      <c r="C1439" s="367"/>
      <c r="D1439" s="71"/>
      <c r="E1439" s="366"/>
      <c r="F1439" s="73"/>
      <c r="G1439" s="72"/>
      <c r="H1439"/>
    </row>
    <row r="1440" spans="2:8" s="365" customFormat="1" x14ac:dyDescent="0.2">
      <c r="B1440" s="367"/>
      <c r="C1440" s="367"/>
      <c r="D1440" s="71"/>
      <c r="E1440" s="366"/>
      <c r="F1440" s="73"/>
      <c r="G1440" s="72"/>
      <c r="H1440"/>
    </row>
    <row r="1441" spans="2:8" s="365" customFormat="1" x14ac:dyDescent="0.2">
      <c r="B1441" s="367"/>
      <c r="C1441" s="367"/>
      <c r="D1441" s="71"/>
      <c r="E1441" s="366"/>
      <c r="F1441" s="73"/>
      <c r="G1441" s="72"/>
      <c r="H1441"/>
    </row>
    <row r="1442" spans="2:8" s="365" customFormat="1" x14ac:dyDescent="0.2">
      <c r="B1442" s="367"/>
      <c r="C1442" s="367"/>
      <c r="D1442" s="71"/>
      <c r="E1442" s="366"/>
      <c r="F1442" s="73"/>
      <c r="G1442" s="72"/>
      <c r="H1442"/>
    </row>
    <row r="1443" spans="2:8" s="365" customFormat="1" x14ac:dyDescent="0.2">
      <c r="B1443" s="367"/>
      <c r="C1443" s="367"/>
      <c r="D1443" s="71"/>
      <c r="E1443" s="366"/>
      <c r="F1443" s="73"/>
      <c r="G1443" s="72"/>
      <c r="H1443"/>
    </row>
    <row r="1444" spans="2:8" s="365" customFormat="1" x14ac:dyDescent="0.2">
      <c r="B1444" s="367"/>
      <c r="C1444" s="367"/>
      <c r="D1444" s="71"/>
      <c r="E1444" s="366"/>
      <c r="F1444" s="73"/>
      <c r="G1444" s="72"/>
      <c r="H1444"/>
    </row>
    <row r="1445" spans="2:8" s="365" customFormat="1" x14ac:dyDescent="0.2">
      <c r="B1445" s="367"/>
      <c r="C1445" s="367"/>
      <c r="D1445" s="71"/>
      <c r="E1445" s="366"/>
      <c r="F1445" s="73"/>
      <c r="G1445" s="72"/>
      <c r="H1445"/>
    </row>
    <row r="1446" spans="2:8" s="365" customFormat="1" x14ac:dyDescent="0.2">
      <c r="B1446" s="367"/>
      <c r="C1446" s="367"/>
      <c r="D1446" s="71"/>
      <c r="E1446" s="366"/>
      <c r="F1446" s="73"/>
      <c r="G1446" s="72"/>
      <c r="H1446"/>
    </row>
    <row r="1447" spans="2:8" s="365" customFormat="1" x14ac:dyDescent="0.2">
      <c r="B1447" s="367"/>
      <c r="C1447" s="367"/>
      <c r="D1447" s="71"/>
      <c r="E1447" s="366"/>
      <c r="F1447" s="73"/>
      <c r="G1447" s="72"/>
      <c r="H1447"/>
    </row>
    <row r="1448" spans="2:8" s="365" customFormat="1" x14ac:dyDescent="0.2">
      <c r="B1448" s="367"/>
      <c r="C1448" s="367"/>
      <c r="D1448" s="71"/>
      <c r="E1448" s="366"/>
      <c r="F1448" s="73"/>
      <c r="G1448" s="72"/>
      <c r="H1448"/>
    </row>
    <row r="1449" spans="2:8" s="365" customFormat="1" x14ac:dyDescent="0.2">
      <c r="B1449" s="367"/>
      <c r="C1449" s="367"/>
      <c r="D1449" s="71"/>
      <c r="E1449" s="366"/>
      <c r="F1449" s="73"/>
      <c r="G1449" s="72"/>
      <c r="H1449"/>
    </row>
    <row r="1450" spans="2:8" s="365" customFormat="1" x14ac:dyDescent="0.2">
      <c r="B1450" s="367"/>
      <c r="C1450" s="367"/>
      <c r="D1450" s="71"/>
      <c r="E1450" s="366"/>
      <c r="F1450" s="73"/>
      <c r="G1450" s="72"/>
      <c r="H1450"/>
    </row>
    <row r="1451" spans="2:8" s="365" customFormat="1" x14ac:dyDescent="0.2">
      <c r="B1451" s="367"/>
      <c r="C1451" s="367"/>
      <c r="D1451" s="71"/>
      <c r="E1451" s="366"/>
      <c r="F1451" s="73"/>
      <c r="G1451" s="72"/>
      <c r="H1451"/>
    </row>
    <row r="1452" spans="2:8" s="365" customFormat="1" x14ac:dyDescent="0.2">
      <c r="B1452" s="367"/>
      <c r="C1452" s="367"/>
      <c r="D1452" s="71"/>
      <c r="E1452" s="366"/>
      <c r="F1452" s="73"/>
      <c r="G1452" s="72"/>
      <c r="H1452"/>
    </row>
    <row r="1453" spans="2:8" s="365" customFormat="1" x14ac:dyDescent="0.2">
      <c r="B1453" s="367"/>
      <c r="C1453" s="367"/>
      <c r="D1453" s="71"/>
      <c r="E1453" s="366"/>
      <c r="F1453" s="73"/>
      <c r="G1453" s="72"/>
      <c r="H1453"/>
    </row>
    <row r="1454" spans="2:8" s="365" customFormat="1" x14ac:dyDescent="0.2">
      <c r="B1454" s="367"/>
      <c r="C1454" s="367"/>
      <c r="D1454" s="71"/>
      <c r="E1454" s="366"/>
      <c r="F1454" s="73"/>
      <c r="G1454" s="72"/>
      <c r="H1454"/>
    </row>
    <row r="1455" spans="2:8" s="365" customFormat="1" x14ac:dyDescent="0.2">
      <c r="B1455" s="367"/>
      <c r="C1455" s="367"/>
      <c r="D1455" s="71"/>
      <c r="E1455" s="366"/>
      <c r="F1455" s="73"/>
      <c r="G1455" s="72"/>
      <c r="H1455"/>
    </row>
    <row r="1456" spans="2:8" s="365" customFormat="1" x14ac:dyDescent="0.2">
      <c r="B1456" s="367"/>
      <c r="C1456" s="367"/>
      <c r="D1456" s="71"/>
      <c r="E1456" s="366"/>
      <c r="F1456" s="73"/>
      <c r="G1456" s="72"/>
      <c r="H1456"/>
    </row>
    <row r="1457" spans="2:8" s="365" customFormat="1" x14ac:dyDescent="0.2">
      <c r="B1457" s="367"/>
      <c r="C1457" s="367"/>
      <c r="D1457" s="71"/>
      <c r="E1457" s="366"/>
      <c r="F1457" s="73"/>
      <c r="G1457" s="72"/>
      <c r="H1457"/>
    </row>
    <row r="1458" spans="2:8" s="365" customFormat="1" x14ac:dyDescent="0.2">
      <c r="B1458" s="367"/>
      <c r="C1458" s="367"/>
      <c r="D1458" s="71"/>
      <c r="E1458" s="366"/>
      <c r="F1458" s="73"/>
      <c r="G1458" s="72"/>
      <c r="H1458"/>
    </row>
    <row r="1459" spans="2:8" s="365" customFormat="1" x14ac:dyDescent="0.2">
      <c r="B1459" s="367"/>
      <c r="C1459" s="367"/>
      <c r="D1459" s="71"/>
      <c r="E1459" s="366"/>
      <c r="F1459" s="73"/>
      <c r="G1459" s="72"/>
      <c r="H1459"/>
    </row>
    <row r="1460" spans="2:8" s="365" customFormat="1" x14ac:dyDescent="0.2">
      <c r="B1460" s="367"/>
      <c r="C1460" s="367"/>
      <c r="D1460" s="71"/>
      <c r="E1460" s="366"/>
      <c r="F1460" s="73"/>
      <c r="G1460" s="72"/>
      <c r="H1460"/>
    </row>
    <row r="1461" spans="2:8" s="365" customFormat="1" x14ac:dyDescent="0.2">
      <c r="B1461" s="367"/>
      <c r="C1461" s="367"/>
      <c r="D1461" s="71"/>
      <c r="E1461" s="366"/>
      <c r="F1461" s="73"/>
      <c r="G1461" s="72"/>
      <c r="H1461"/>
    </row>
    <row r="1462" spans="2:8" s="365" customFormat="1" x14ac:dyDescent="0.2">
      <c r="B1462" s="367"/>
      <c r="C1462" s="367"/>
      <c r="D1462" s="71"/>
      <c r="E1462" s="366"/>
      <c r="F1462" s="73"/>
      <c r="G1462" s="72"/>
      <c r="H1462"/>
    </row>
    <row r="1463" spans="2:8" s="365" customFormat="1" x14ac:dyDescent="0.2">
      <c r="B1463" s="367"/>
      <c r="C1463" s="367"/>
      <c r="D1463" s="71"/>
      <c r="E1463" s="366"/>
      <c r="F1463" s="73"/>
      <c r="G1463" s="72"/>
      <c r="H1463"/>
    </row>
    <row r="1464" spans="2:8" s="365" customFormat="1" x14ac:dyDescent="0.2">
      <c r="B1464" s="367"/>
      <c r="C1464" s="367"/>
      <c r="D1464" s="71"/>
      <c r="E1464" s="366"/>
      <c r="F1464" s="73"/>
      <c r="G1464" s="72"/>
      <c r="H1464"/>
    </row>
    <row r="1465" spans="2:8" s="365" customFormat="1" x14ac:dyDescent="0.2">
      <c r="B1465" s="367"/>
      <c r="C1465" s="367"/>
      <c r="D1465" s="71"/>
      <c r="E1465" s="366"/>
      <c r="F1465" s="73"/>
      <c r="G1465" s="72"/>
      <c r="H1465"/>
    </row>
    <row r="1466" spans="2:8" s="365" customFormat="1" x14ac:dyDescent="0.2">
      <c r="B1466" s="367"/>
      <c r="C1466" s="367"/>
      <c r="D1466" s="71"/>
      <c r="E1466" s="366"/>
      <c r="F1466" s="73"/>
      <c r="G1466" s="72"/>
      <c r="H1466"/>
    </row>
    <row r="1467" spans="2:8" s="365" customFormat="1" x14ac:dyDescent="0.2">
      <c r="B1467" s="367"/>
      <c r="C1467" s="367"/>
      <c r="D1467" s="71"/>
      <c r="E1467" s="366"/>
      <c r="F1467" s="73"/>
      <c r="G1467" s="72"/>
      <c r="H1467"/>
    </row>
    <row r="1468" spans="2:8" s="365" customFormat="1" x14ac:dyDescent="0.2">
      <c r="B1468" s="367"/>
      <c r="C1468" s="367"/>
      <c r="D1468" s="71"/>
      <c r="E1468" s="366"/>
      <c r="F1468" s="73"/>
      <c r="G1468" s="72"/>
      <c r="H1468"/>
    </row>
    <row r="1469" spans="2:8" s="365" customFormat="1" x14ac:dyDescent="0.2">
      <c r="B1469" s="367"/>
      <c r="C1469" s="367"/>
      <c r="D1469" s="71"/>
      <c r="E1469" s="366"/>
      <c r="F1469" s="73"/>
      <c r="G1469" s="72"/>
      <c r="H1469"/>
    </row>
    <row r="1470" spans="2:8" s="365" customFormat="1" x14ac:dyDescent="0.2">
      <c r="B1470" s="367"/>
      <c r="C1470" s="367"/>
      <c r="D1470" s="71"/>
      <c r="E1470" s="366"/>
      <c r="F1470" s="73"/>
      <c r="G1470" s="72"/>
      <c r="H1470"/>
    </row>
    <row r="1471" spans="2:8" s="365" customFormat="1" x14ac:dyDescent="0.2">
      <c r="B1471" s="367"/>
      <c r="C1471" s="367"/>
      <c r="D1471" s="71"/>
      <c r="E1471" s="366"/>
      <c r="F1471" s="73"/>
      <c r="G1471" s="72"/>
      <c r="H1471"/>
    </row>
    <row r="1472" spans="2:8" s="365" customFormat="1" x14ac:dyDescent="0.2">
      <c r="B1472" s="367"/>
      <c r="C1472" s="367"/>
      <c r="D1472" s="71"/>
      <c r="E1472" s="366"/>
      <c r="F1472" s="73"/>
      <c r="G1472" s="72"/>
      <c r="H1472"/>
    </row>
    <row r="1473" spans="2:8" s="365" customFormat="1" x14ac:dyDescent="0.2">
      <c r="B1473" s="367"/>
      <c r="C1473" s="367"/>
      <c r="D1473" s="71"/>
      <c r="E1473" s="366"/>
      <c r="F1473" s="73"/>
      <c r="G1473" s="72"/>
      <c r="H1473"/>
    </row>
    <row r="1474" spans="2:8" s="365" customFormat="1" x14ac:dyDescent="0.2">
      <c r="B1474" s="367"/>
      <c r="C1474" s="367"/>
      <c r="D1474" s="71"/>
      <c r="E1474" s="366"/>
      <c r="F1474" s="73"/>
      <c r="G1474" s="72"/>
      <c r="H1474"/>
    </row>
    <row r="1475" spans="2:8" s="365" customFormat="1" x14ac:dyDescent="0.2">
      <c r="B1475" s="367"/>
      <c r="C1475" s="367"/>
      <c r="D1475" s="71"/>
      <c r="E1475" s="366"/>
      <c r="F1475" s="73"/>
      <c r="G1475" s="72"/>
      <c r="H1475"/>
    </row>
    <row r="1476" spans="2:8" s="365" customFormat="1" x14ac:dyDescent="0.2">
      <c r="B1476" s="367"/>
      <c r="C1476" s="367"/>
      <c r="D1476" s="71"/>
      <c r="E1476" s="366"/>
      <c r="F1476" s="73"/>
      <c r="G1476" s="72"/>
      <c r="H1476"/>
    </row>
    <row r="1477" spans="2:8" s="365" customFormat="1" x14ac:dyDescent="0.2">
      <c r="B1477" s="367"/>
      <c r="C1477" s="367"/>
      <c r="D1477" s="71"/>
      <c r="E1477" s="366"/>
      <c r="F1477" s="73"/>
      <c r="G1477" s="72"/>
      <c r="H1477"/>
    </row>
    <row r="1478" spans="2:8" s="365" customFormat="1" x14ac:dyDescent="0.2">
      <c r="B1478" s="367"/>
      <c r="C1478" s="367"/>
      <c r="D1478" s="71"/>
      <c r="E1478" s="366"/>
      <c r="F1478" s="73"/>
      <c r="G1478" s="72"/>
      <c r="H1478"/>
    </row>
    <row r="1479" spans="2:8" s="365" customFormat="1" x14ac:dyDescent="0.2">
      <c r="B1479" s="367"/>
      <c r="C1479" s="367"/>
      <c r="D1479" s="71"/>
      <c r="E1479" s="366"/>
      <c r="F1479" s="73"/>
      <c r="G1479" s="72"/>
      <c r="H1479"/>
    </row>
    <row r="1480" spans="2:8" s="365" customFormat="1" x14ac:dyDescent="0.2">
      <c r="B1480" s="367"/>
      <c r="C1480" s="367"/>
      <c r="D1480" s="71"/>
      <c r="E1480" s="366"/>
      <c r="F1480" s="73"/>
      <c r="G1480" s="72"/>
      <c r="H1480"/>
    </row>
    <row r="1481" spans="2:8" s="365" customFormat="1" x14ac:dyDescent="0.2">
      <c r="B1481" s="367"/>
      <c r="C1481" s="367"/>
      <c r="D1481" s="71"/>
      <c r="E1481" s="366"/>
      <c r="F1481" s="73"/>
      <c r="G1481" s="72"/>
      <c r="H1481"/>
    </row>
    <row r="1482" spans="2:8" s="365" customFormat="1" x14ac:dyDescent="0.2">
      <c r="B1482" s="367"/>
      <c r="C1482" s="367"/>
      <c r="D1482" s="71"/>
      <c r="E1482" s="366"/>
      <c r="F1482" s="73"/>
      <c r="G1482" s="72"/>
      <c r="H1482"/>
    </row>
    <row r="1483" spans="2:8" s="365" customFormat="1" x14ac:dyDescent="0.2">
      <c r="B1483" s="367"/>
      <c r="C1483" s="367"/>
      <c r="D1483" s="71"/>
      <c r="E1483" s="366"/>
      <c r="F1483" s="73"/>
      <c r="G1483" s="72"/>
      <c r="H1483"/>
    </row>
    <row r="1484" spans="2:8" s="365" customFormat="1" x14ac:dyDescent="0.2">
      <c r="B1484" s="367"/>
      <c r="C1484" s="367"/>
      <c r="D1484" s="71"/>
      <c r="E1484" s="366"/>
      <c r="F1484" s="73"/>
      <c r="G1484" s="72"/>
      <c r="H1484"/>
    </row>
    <row r="1485" spans="2:8" s="365" customFormat="1" x14ac:dyDescent="0.2">
      <c r="B1485" s="367"/>
      <c r="C1485" s="367"/>
      <c r="D1485" s="71"/>
      <c r="E1485" s="366"/>
      <c r="F1485" s="73"/>
      <c r="G1485" s="72"/>
      <c r="H1485"/>
    </row>
    <row r="1486" spans="2:8" s="365" customFormat="1" x14ac:dyDescent="0.2">
      <c r="B1486" s="367"/>
      <c r="C1486" s="367"/>
      <c r="D1486" s="71"/>
      <c r="E1486" s="366"/>
      <c r="F1486" s="73"/>
      <c r="G1486" s="72"/>
      <c r="H1486"/>
    </row>
    <row r="1487" spans="2:8" s="365" customFormat="1" x14ac:dyDescent="0.2">
      <c r="B1487" s="367"/>
      <c r="C1487" s="367"/>
      <c r="D1487" s="71"/>
      <c r="E1487" s="366"/>
      <c r="F1487" s="73"/>
      <c r="G1487" s="72"/>
      <c r="H1487"/>
    </row>
    <row r="1488" spans="2:8" s="365" customFormat="1" x14ac:dyDescent="0.2">
      <c r="B1488" s="367"/>
      <c r="C1488" s="367"/>
      <c r="D1488" s="71"/>
      <c r="E1488" s="366"/>
      <c r="F1488" s="73"/>
      <c r="G1488" s="72"/>
      <c r="H1488"/>
    </row>
    <row r="1489" spans="2:8" s="365" customFormat="1" x14ac:dyDescent="0.2">
      <c r="B1489" s="367"/>
      <c r="C1489" s="367"/>
      <c r="D1489" s="71"/>
      <c r="E1489" s="366"/>
      <c r="F1489" s="73"/>
      <c r="G1489" s="72"/>
      <c r="H1489"/>
    </row>
    <row r="1490" spans="2:8" s="365" customFormat="1" x14ac:dyDescent="0.2">
      <c r="B1490" s="367"/>
      <c r="C1490" s="367"/>
      <c r="D1490" s="71"/>
      <c r="E1490" s="366"/>
      <c r="F1490" s="73"/>
      <c r="G1490" s="72"/>
      <c r="H1490"/>
    </row>
    <row r="1491" spans="2:8" s="365" customFormat="1" x14ac:dyDescent="0.2">
      <c r="B1491" s="367"/>
      <c r="C1491" s="367"/>
      <c r="D1491" s="71"/>
      <c r="E1491" s="366"/>
      <c r="F1491" s="73"/>
      <c r="G1491" s="72"/>
      <c r="H1491"/>
    </row>
    <row r="1492" spans="2:8" s="365" customFormat="1" x14ac:dyDescent="0.2">
      <c r="B1492" s="367"/>
      <c r="C1492" s="367"/>
      <c r="D1492" s="71"/>
      <c r="E1492" s="366"/>
      <c r="F1492" s="73"/>
      <c r="G1492" s="72"/>
      <c r="H1492"/>
    </row>
    <row r="1493" spans="2:8" s="365" customFormat="1" x14ac:dyDescent="0.2">
      <c r="B1493" s="367"/>
      <c r="C1493" s="367"/>
      <c r="D1493" s="71"/>
      <c r="E1493" s="366"/>
      <c r="F1493" s="73"/>
      <c r="G1493" s="72"/>
      <c r="H1493"/>
    </row>
    <row r="1494" spans="2:8" s="365" customFormat="1" x14ac:dyDescent="0.2">
      <c r="B1494" s="367"/>
      <c r="C1494" s="367"/>
      <c r="D1494" s="71"/>
      <c r="E1494" s="366"/>
      <c r="F1494" s="73"/>
      <c r="G1494" s="72"/>
      <c r="H1494"/>
    </row>
    <row r="1495" spans="2:8" s="365" customFormat="1" x14ac:dyDescent="0.2">
      <c r="B1495" s="367"/>
      <c r="C1495" s="367"/>
      <c r="D1495" s="71"/>
      <c r="E1495" s="366"/>
      <c r="F1495" s="73"/>
      <c r="G1495" s="72"/>
      <c r="H1495"/>
    </row>
    <row r="1496" spans="2:8" s="365" customFormat="1" x14ac:dyDescent="0.2">
      <c r="B1496" s="367"/>
      <c r="C1496" s="367"/>
      <c r="D1496" s="71"/>
      <c r="E1496" s="366"/>
      <c r="F1496" s="73"/>
      <c r="G1496" s="72"/>
      <c r="H1496"/>
    </row>
    <row r="1497" spans="2:8" s="365" customFormat="1" x14ac:dyDescent="0.2">
      <c r="B1497" s="367"/>
      <c r="C1497" s="367"/>
      <c r="D1497" s="71"/>
      <c r="E1497" s="366"/>
      <c r="F1497" s="73"/>
      <c r="G1497" s="72"/>
      <c r="H1497"/>
    </row>
    <row r="1498" spans="2:8" s="365" customFormat="1" x14ac:dyDescent="0.2">
      <c r="B1498" s="367"/>
      <c r="C1498" s="367"/>
      <c r="D1498" s="71"/>
      <c r="E1498" s="366"/>
      <c r="F1498" s="73"/>
      <c r="G1498" s="72"/>
      <c r="H1498"/>
    </row>
    <row r="1499" spans="2:8" s="365" customFormat="1" x14ac:dyDescent="0.2">
      <c r="B1499" s="367"/>
      <c r="C1499" s="367"/>
      <c r="D1499" s="71"/>
      <c r="E1499" s="366"/>
      <c r="F1499" s="73"/>
      <c r="G1499" s="72"/>
      <c r="H1499"/>
    </row>
    <row r="1500" spans="2:8" s="365" customFormat="1" x14ac:dyDescent="0.2">
      <c r="B1500" s="367"/>
      <c r="C1500" s="367"/>
      <c r="D1500" s="71"/>
      <c r="E1500" s="366"/>
      <c r="F1500" s="73"/>
      <c r="G1500" s="72"/>
      <c r="H1500"/>
    </row>
    <row r="1501" spans="2:8" s="365" customFormat="1" x14ac:dyDescent="0.2">
      <c r="B1501" s="367"/>
      <c r="C1501" s="367"/>
      <c r="D1501" s="71"/>
      <c r="E1501" s="366"/>
      <c r="F1501" s="73"/>
      <c r="G1501" s="72"/>
      <c r="H1501"/>
    </row>
    <row r="1502" spans="2:8" s="365" customFormat="1" x14ac:dyDescent="0.2">
      <c r="B1502" s="367"/>
      <c r="C1502" s="367"/>
      <c r="D1502" s="71"/>
      <c r="E1502" s="366"/>
      <c r="F1502" s="73"/>
      <c r="G1502" s="72"/>
      <c r="H1502"/>
    </row>
    <row r="1503" spans="2:8" s="365" customFormat="1" x14ac:dyDescent="0.2">
      <c r="B1503" s="367"/>
      <c r="C1503" s="367"/>
      <c r="D1503" s="71"/>
      <c r="E1503" s="366"/>
      <c r="F1503" s="73"/>
      <c r="G1503" s="72"/>
      <c r="H1503"/>
    </row>
    <row r="1504" spans="2:8" s="365" customFormat="1" x14ac:dyDescent="0.2">
      <c r="B1504" s="367"/>
      <c r="C1504" s="367"/>
      <c r="D1504" s="71"/>
      <c r="E1504" s="366"/>
      <c r="F1504" s="73"/>
      <c r="G1504" s="72"/>
      <c r="H1504"/>
    </row>
    <row r="1505" spans="2:8" s="365" customFormat="1" x14ac:dyDescent="0.2">
      <c r="B1505" s="367"/>
      <c r="C1505" s="367"/>
      <c r="D1505" s="71"/>
      <c r="E1505" s="366"/>
      <c r="F1505" s="73"/>
      <c r="G1505" s="72"/>
      <c r="H1505"/>
    </row>
    <row r="1506" spans="2:8" s="365" customFormat="1" x14ac:dyDescent="0.2">
      <c r="B1506" s="367"/>
      <c r="C1506" s="367"/>
      <c r="D1506" s="71"/>
      <c r="E1506" s="366"/>
      <c r="F1506" s="73"/>
      <c r="G1506" s="72"/>
      <c r="H1506"/>
    </row>
    <row r="1507" spans="2:8" s="365" customFormat="1" x14ac:dyDescent="0.2">
      <c r="B1507" s="367"/>
      <c r="C1507" s="367"/>
      <c r="D1507" s="71"/>
      <c r="E1507" s="366"/>
      <c r="F1507" s="73"/>
      <c r="G1507" s="72"/>
      <c r="H1507"/>
    </row>
    <row r="1508" spans="2:8" s="365" customFormat="1" x14ac:dyDescent="0.2">
      <c r="B1508" s="367"/>
      <c r="C1508" s="367"/>
      <c r="D1508" s="71"/>
      <c r="E1508" s="366"/>
      <c r="F1508" s="73"/>
      <c r="G1508" s="72"/>
      <c r="H1508"/>
    </row>
    <row r="1509" spans="2:8" s="365" customFormat="1" x14ac:dyDescent="0.2">
      <c r="B1509" s="367"/>
      <c r="C1509" s="367"/>
      <c r="D1509" s="71"/>
      <c r="E1509" s="366"/>
      <c r="F1509" s="73"/>
      <c r="G1509" s="72"/>
      <c r="H1509"/>
    </row>
    <row r="1510" spans="2:8" s="365" customFormat="1" x14ac:dyDescent="0.2">
      <c r="B1510" s="367"/>
      <c r="C1510" s="367"/>
      <c r="D1510" s="71"/>
      <c r="E1510" s="366"/>
      <c r="F1510" s="73"/>
      <c r="G1510" s="72"/>
      <c r="H1510"/>
    </row>
    <row r="1511" spans="2:8" s="365" customFormat="1" x14ac:dyDescent="0.2">
      <c r="B1511" s="367"/>
      <c r="C1511" s="367"/>
      <c r="D1511" s="71"/>
      <c r="E1511" s="366"/>
      <c r="F1511" s="73"/>
      <c r="G1511" s="72"/>
      <c r="H1511"/>
    </row>
    <row r="1512" spans="2:8" s="365" customFormat="1" x14ac:dyDescent="0.2">
      <c r="B1512" s="367"/>
      <c r="C1512" s="367"/>
      <c r="D1512" s="71"/>
      <c r="E1512" s="366"/>
      <c r="F1512" s="73"/>
      <c r="G1512" s="72"/>
      <c r="H1512"/>
    </row>
    <row r="1513" spans="2:8" s="365" customFormat="1" x14ac:dyDescent="0.2">
      <c r="B1513" s="367"/>
      <c r="C1513" s="367"/>
      <c r="D1513" s="71"/>
      <c r="E1513" s="366"/>
      <c r="F1513" s="73"/>
      <c r="G1513" s="72"/>
      <c r="H1513"/>
    </row>
    <row r="1514" spans="2:8" s="365" customFormat="1" x14ac:dyDescent="0.2">
      <c r="B1514" s="367"/>
      <c r="C1514" s="367"/>
      <c r="D1514" s="71"/>
      <c r="E1514" s="366"/>
      <c r="F1514" s="73"/>
      <c r="G1514" s="72"/>
      <c r="H1514"/>
    </row>
    <row r="1515" spans="2:8" s="365" customFormat="1" x14ac:dyDescent="0.2">
      <c r="B1515" s="367"/>
      <c r="C1515" s="367"/>
      <c r="D1515" s="71"/>
      <c r="E1515" s="366"/>
      <c r="F1515" s="73"/>
      <c r="G1515" s="72"/>
      <c r="H1515"/>
    </row>
    <row r="1516" spans="2:8" s="365" customFormat="1" x14ac:dyDescent="0.2">
      <c r="B1516" s="367"/>
      <c r="C1516" s="367"/>
      <c r="D1516" s="71"/>
      <c r="E1516" s="366"/>
      <c r="F1516" s="73"/>
      <c r="G1516" s="72"/>
      <c r="H1516"/>
    </row>
    <row r="1517" spans="2:8" s="365" customFormat="1" x14ac:dyDescent="0.2">
      <c r="B1517" s="367"/>
      <c r="C1517" s="367"/>
      <c r="D1517" s="71"/>
      <c r="E1517" s="366"/>
      <c r="F1517" s="73"/>
      <c r="G1517" s="72"/>
      <c r="H1517"/>
    </row>
    <row r="1518" spans="2:8" s="365" customFormat="1" x14ac:dyDescent="0.2">
      <c r="B1518" s="367"/>
      <c r="C1518" s="367"/>
      <c r="D1518" s="71"/>
      <c r="E1518" s="366"/>
      <c r="F1518" s="73"/>
      <c r="G1518" s="72"/>
      <c r="H1518"/>
    </row>
    <row r="1519" spans="2:8" s="365" customFormat="1" x14ac:dyDescent="0.2">
      <c r="B1519" s="367"/>
      <c r="C1519" s="367"/>
      <c r="D1519" s="71"/>
      <c r="E1519" s="366"/>
      <c r="F1519" s="73"/>
      <c r="G1519" s="72"/>
      <c r="H1519"/>
    </row>
    <row r="1520" spans="2:8" s="365" customFormat="1" x14ac:dyDescent="0.2">
      <c r="B1520" s="367"/>
      <c r="C1520" s="367"/>
      <c r="D1520" s="71"/>
      <c r="E1520" s="366"/>
      <c r="F1520" s="73"/>
      <c r="G1520" s="72"/>
      <c r="H1520"/>
    </row>
    <row r="1521" spans="2:8" s="365" customFormat="1" x14ac:dyDescent="0.2">
      <c r="B1521" s="367"/>
      <c r="C1521" s="367"/>
      <c r="D1521" s="71"/>
      <c r="E1521" s="366"/>
      <c r="F1521" s="73"/>
      <c r="G1521" s="72"/>
      <c r="H1521"/>
    </row>
    <row r="1522" spans="2:8" s="365" customFormat="1" x14ac:dyDescent="0.2">
      <c r="B1522" s="367"/>
      <c r="C1522" s="367"/>
      <c r="D1522" s="71"/>
      <c r="E1522" s="366"/>
      <c r="F1522" s="73"/>
      <c r="G1522" s="72"/>
      <c r="H1522"/>
    </row>
    <row r="1523" spans="2:8" s="365" customFormat="1" x14ac:dyDescent="0.2">
      <c r="B1523" s="367"/>
      <c r="C1523" s="367"/>
      <c r="D1523" s="71"/>
      <c r="E1523" s="366"/>
      <c r="F1523" s="73"/>
      <c r="G1523" s="72"/>
      <c r="H1523"/>
    </row>
    <row r="1524" spans="2:8" s="365" customFormat="1" x14ac:dyDescent="0.2">
      <c r="B1524" s="367"/>
      <c r="C1524" s="367"/>
      <c r="D1524" s="71"/>
      <c r="E1524" s="366"/>
      <c r="F1524" s="73"/>
      <c r="G1524" s="72"/>
      <c r="H1524"/>
    </row>
    <row r="1525" spans="2:8" s="365" customFormat="1" x14ac:dyDescent="0.2">
      <c r="B1525" s="367"/>
      <c r="C1525" s="367"/>
      <c r="D1525" s="71"/>
      <c r="E1525" s="366"/>
      <c r="F1525" s="73"/>
      <c r="G1525" s="72"/>
      <c r="H1525"/>
    </row>
    <row r="1526" spans="2:8" s="365" customFormat="1" x14ac:dyDescent="0.2">
      <c r="B1526" s="367"/>
      <c r="C1526" s="367"/>
      <c r="D1526" s="71"/>
      <c r="E1526" s="366"/>
      <c r="F1526" s="73"/>
      <c r="G1526" s="72"/>
      <c r="H1526"/>
    </row>
    <row r="1527" spans="2:8" s="365" customFormat="1" x14ac:dyDescent="0.2">
      <c r="B1527" s="367"/>
      <c r="C1527" s="367"/>
      <c r="D1527" s="71"/>
      <c r="E1527" s="366"/>
      <c r="F1527" s="73"/>
      <c r="G1527" s="72"/>
      <c r="H1527"/>
    </row>
    <row r="1528" spans="2:8" s="365" customFormat="1" x14ac:dyDescent="0.2">
      <c r="B1528" s="367"/>
      <c r="C1528" s="367"/>
      <c r="D1528" s="71"/>
      <c r="E1528" s="366"/>
      <c r="F1528" s="73"/>
      <c r="G1528" s="72"/>
      <c r="H1528"/>
    </row>
    <row r="1529" spans="2:8" s="365" customFormat="1" x14ac:dyDescent="0.2">
      <c r="B1529" s="367"/>
      <c r="C1529" s="367"/>
      <c r="D1529" s="71"/>
      <c r="E1529" s="366"/>
      <c r="F1529" s="73"/>
      <c r="G1529" s="72"/>
      <c r="H1529"/>
    </row>
    <row r="1530" spans="2:8" s="365" customFormat="1" x14ac:dyDescent="0.2">
      <c r="B1530" s="367"/>
      <c r="C1530" s="367"/>
      <c r="D1530" s="71"/>
      <c r="E1530" s="366"/>
      <c r="F1530" s="73"/>
      <c r="G1530" s="72"/>
      <c r="H1530"/>
    </row>
    <row r="1531" spans="2:8" s="365" customFormat="1" x14ac:dyDescent="0.2">
      <c r="B1531" s="367"/>
      <c r="C1531" s="367"/>
      <c r="D1531" s="71"/>
      <c r="E1531" s="366"/>
      <c r="F1531" s="73"/>
      <c r="G1531" s="72"/>
      <c r="H1531"/>
    </row>
    <row r="1532" spans="2:8" s="365" customFormat="1" x14ac:dyDescent="0.2">
      <c r="B1532" s="367"/>
      <c r="C1532" s="367"/>
      <c r="D1532" s="71"/>
      <c r="E1532" s="366"/>
      <c r="F1532" s="73"/>
      <c r="G1532" s="72"/>
      <c r="H1532"/>
    </row>
    <row r="1533" spans="2:8" s="365" customFormat="1" x14ac:dyDescent="0.2">
      <c r="B1533" s="367"/>
      <c r="C1533" s="367"/>
      <c r="D1533" s="71"/>
      <c r="E1533" s="366"/>
      <c r="F1533" s="73"/>
      <c r="G1533" s="72"/>
      <c r="H1533"/>
    </row>
    <row r="1534" spans="2:8" s="365" customFormat="1" x14ac:dyDescent="0.2">
      <c r="B1534" s="367"/>
      <c r="C1534" s="367"/>
      <c r="D1534" s="71"/>
      <c r="E1534" s="366"/>
      <c r="F1534" s="73"/>
      <c r="G1534" s="72"/>
      <c r="H1534"/>
    </row>
    <row r="1535" spans="2:8" s="365" customFormat="1" x14ac:dyDescent="0.2">
      <c r="B1535" s="367"/>
      <c r="C1535" s="367"/>
      <c r="D1535" s="71"/>
      <c r="E1535" s="366"/>
      <c r="F1535" s="73"/>
      <c r="G1535" s="72"/>
      <c r="H1535"/>
    </row>
    <row r="1536" spans="2:8" s="365" customFormat="1" x14ac:dyDescent="0.2">
      <c r="B1536" s="367"/>
      <c r="C1536" s="367"/>
      <c r="D1536" s="71"/>
      <c r="E1536" s="366"/>
      <c r="F1536" s="73"/>
      <c r="G1536" s="72"/>
      <c r="H1536"/>
    </row>
    <row r="1537" spans="2:8" s="365" customFormat="1" x14ac:dyDescent="0.2">
      <c r="B1537" s="367"/>
      <c r="C1537" s="367"/>
      <c r="D1537" s="71"/>
      <c r="E1537" s="366"/>
      <c r="F1537" s="73"/>
      <c r="G1537" s="72"/>
      <c r="H1537"/>
    </row>
    <row r="1538" spans="2:8" s="365" customFormat="1" x14ac:dyDescent="0.2">
      <c r="B1538" s="367"/>
      <c r="C1538" s="367"/>
      <c r="D1538" s="71"/>
      <c r="E1538" s="366"/>
      <c r="F1538" s="73"/>
      <c r="G1538" s="72"/>
      <c r="H1538"/>
    </row>
    <row r="1539" spans="2:8" s="365" customFormat="1" x14ac:dyDescent="0.2">
      <c r="B1539" s="367"/>
      <c r="C1539" s="367"/>
      <c r="D1539" s="71"/>
      <c r="E1539" s="366"/>
      <c r="F1539" s="73"/>
      <c r="G1539" s="72"/>
      <c r="H1539"/>
    </row>
    <row r="1540" spans="2:8" s="365" customFormat="1" x14ac:dyDescent="0.2">
      <c r="B1540" s="367"/>
      <c r="C1540" s="367"/>
      <c r="D1540" s="71"/>
      <c r="E1540" s="366"/>
      <c r="F1540" s="73"/>
      <c r="G1540" s="72"/>
      <c r="H1540"/>
    </row>
    <row r="1541" spans="2:8" s="365" customFormat="1" x14ac:dyDescent="0.2">
      <c r="B1541" s="367"/>
      <c r="C1541" s="367"/>
      <c r="D1541" s="71"/>
      <c r="E1541" s="366"/>
      <c r="F1541" s="73"/>
      <c r="G1541" s="72"/>
      <c r="H1541"/>
    </row>
    <row r="1542" spans="2:8" s="365" customFormat="1" x14ac:dyDescent="0.2">
      <c r="B1542" s="367"/>
      <c r="C1542" s="367"/>
      <c r="D1542" s="71"/>
      <c r="E1542" s="366"/>
      <c r="F1542" s="73"/>
      <c r="G1542" s="72"/>
      <c r="H1542"/>
    </row>
    <row r="1543" spans="2:8" s="365" customFormat="1" x14ac:dyDescent="0.2">
      <c r="B1543" s="367"/>
      <c r="C1543" s="367"/>
      <c r="D1543" s="71"/>
      <c r="E1543" s="366"/>
      <c r="F1543" s="73"/>
      <c r="G1543" s="72"/>
      <c r="H1543"/>
    </row>
    <row r="1544" spans="2:8" s="365" customFormat="1" x14ac:dyDescent="0.2">
      <c r="B1544" s="367"/>
      <c r="C1544" s="367"/>
      <c r="D1544" s="71"/>
      <c r="E1544" s="366"/>
      <c r="F1544" s="73"/>
      <c r="G1544" s="72"/>
      <c r="H1544"/>
    </row>
    <row r="1545" spans="2:8" s="365" customFormat="1" x14ac:dyDescent="0.2">
      <c r="B1545" s="367"/>
      <c r="C1545" s="367"/>
      <c r="D1545" s="71"/>
      <c r="E1545" s="366"/>
      <c r="F1545" s="73"/>
      <c r="G1545" s="72"/>
      <c r="H1545"/>
    </row>
    <row r="1546" spans="2:8" s="365" customFormat="1" x14ac:dyDescent="0.2">
      <c r="B1546" s="367"/>
      <c r="C1546" s="367"/>
      <c r="D1546" s="71"/>
      <c r="E1546" s="366"/>
      <c r="F1546" s="73"/>
      <c r="G1546" s="72"/>
      <c r="H1546"/>
    </row>
    <row r="1547" spans="2:8" s="365" customFormat="1" x14ac:dyDescent="0.2">
      <c r="B1547" s="367"/>
      <c r="C1547" s="367"/>
      <c r="D1547" s="71"/>
      <c r="E1547" s="366"/>
      <c r="F1547" s="73"/>
      <c r="G1547" s="72"/>
      <c r="H1547"/>
    </row>
    <row r="1548" spans="2:8" s="365" customFormat="1" x14ac:dyDescent="0.2">
      <c r="B1548" s="367"/>
      <c r="C1548" s="367"/>
      <c r="D1548" s="71"/>
      <c r="E1548" s="366"/>
      <c r="F1548" s="73"/>
      <c r="G1548" s="72"/>
      <c r="H1548"/>
    </row>
    <row r="1549" spans="2:8" s="365" customFormat="1" x14ac:dyDescent="0.2">
      <c r="B1549" s="367"/>
      <c r="C1549" s="367"/>
      <c r="D1549" s="71"/>
      <c r="E1549" s="366"/>
      <c r="F1549" s="73"/>
      <c r="G1549" s="72"/>
      <c r="H1549"/>
    </row>
    <row r="1550" spans="2:8" s="365" customFormat="1" x14ac:dyDescent="0.2">
      <c r="B1550" s="367"/>
      <c r="C1550" s="367"/>
      <c r="D1550" s="71"/>
      <c r="E1550" s="366"/>
      <c r="F1550" s="73"/>
      <c r="G1550" s="72"/>
      <c r="H1550"/>
    </row>
    <row r="1551" spans="2:8" s="365" customFormat="1" x14ac:dyDescent="0.2">
      <c r="B1551" s="367"/>
      <c r="C1551" s="367"/>
      <c r="D1551" s="71"/>
      <c r="E1551" s="366"/>
      <c r="F1551" s="73"/>
      <c r="G1551" s="72"/>
      <c r="H1551"/>
    </row>
    <row r="1552" spans="2:8" s="365" customFormat="1" x14ac:dyDescent="0.2">
      <c r="B1552" s="367"/>
      <c r="C1552" s="367"/>
      <c r="D1552" s="71"/>
      <c r="E1552" s="366"/>
      <c r="F1552" s="73"/>
      <c r="G1552" s="72"/>
      <c r="H1552"/>
    </row>
    <row r="1553" spans="2:8" s="365" customFormat="1" x14ac:dyDescent="0.2">
      <c r="B1553" s="367"/>
      <c r="C1553" s="367"/>
      <c r="D1553" s="71"/>
      <c r="E1553" s="366"/>
      <c r="F1553" s="73"/>
      <c r="G1553" s="72"/>
      <c r="H1553"/>
    </row>
    <row r="1554" spans="2:8" s="365" customFormat="1" x14ac:dyDescent="0.2">
      <c r="B1554" s="367"/>
      <c r="C1554" s="367"/>
      <c r="D1554" s="71"/>
      <c r="E1554" s="366"/>
      <c r="F1554" s="73"/>
      <c r="G1554" s="72"/>
      <c r="H1554"/>
    </row>
    <row r="1555" spans="2:8" s="365" customFormat="1" x14ac:dyDescent="0.2">
      <c r="B1555" s="367"/>
      <c r="C1555" s="367"/>
      <c r="D1555" s="71"/>
      <c r="E1555" s="366"/>
      <c r="F1555" s="73"/>
      <c r="G1555" s="72"/>
      <c r="H1555"/>
    </row>
    <row r="1556" spans="2:8" s="365" customFormat="1" x14ac:dyDescent="0.2">
      <c r="B1556" s="367"/>
      <c r="C1556" s="367"/>
      <c r="D1556" s="71"/>
      <c r="E1556" s="366"/>
      <c r="F1556" s="73"/>
      <c r="G1556" s="72"/>
      <c r="H1556"/>
    </row>
    <row r="1557" spans="2:8" s="365" customFormat="1" x14ac:dyDescent="0.2">
      <c r="B1557" s="367"/>
      <c r="C1557" s="367"/>
      <c r="D1557" s="71"/>
      <c r="E1557" s="366"/>
      <c r="F1557" s="73"/>
      <c r="G1557" s="72"/>
      <c r="H1557"/>
    </row>
    <row r="1558" spans="2:8" s="365" customFormat="1" x14ac:dyDescent="0.2">
      <c r="B1558" s="367"/>
      <c r="C1558" s="367"/>
      <c r="D1558" s="71"/>
      <c r="E1558" s="366"/>
      <c r="F1558" s="73"/>
      <c r="G1558" s="72"/>
      <c r="H1558"/>
    </row>
    <row r="1559" spans="2:8" s="365" customFormat="1" x14ac:dyDescent="0.2">
      <c r="B1559" s="367"/>
      <c r="C1559" s="367"/>
      <c r="D1559" s="71"/>
      <c r="E1559" s="366"/>
      <c r="F1559" s="73"/>
      <c r="G1559" s="72"/>
      <c r="H1559"/>
    </row>
    <row r="1560" spans="2:8" s="365" customFormat="1" x14ac:dyDescent="0.2">
      <c r="B1560" s="367"/>
      <c r="C1560" s="367"/>
      <c r="D1560" s="71"/>
      <c r="E1560" s="366"/>
      <c r="F1560" s="73"/>
      <c r="G1560" s="72"/>
      <c r="H1560"/>
    </row>
    <row r="1561" spans="2:8" s="365" customFormat="1" x14ac:dyDescent="0.2">
      <c r="B1561" s="367"/>
      <c r="C1561" s="367"/>
      <c r="D1561" s="71"/>
      <c r="E1561" s="366"/>
      <c r="F1561" s="73"/>
      <c r="G1561" s="72"/>
      <c r="H1561"/>
    </row>
    <row r="1562" spans="2:8" s="365" customFormat="1" x14ac:dyDescent="0.2">
      <c r="B1562" s="367"/>
      <c r="C1562" s="367"/>
      <c r="D1562" s="71"/>
      <c r="E1562" s="366"/>
      <c r="F1562" s="73"/>
      <c r="G1562" s="72"/>
      <c r="H1562"/>
    </row>
    <row r="1563" spans="2:8" s="365" customFormat="1" x14ac:dyDescent="0.2">
      <c r="B1563" s="367"/>
      <c r="C1563" s="367"/>
      <c r="D1563" s="71"/>
      <c r="E1563" s="366"/>
      <c r="F1563" s="73"/>
      <c r="G1563" s="72"/>
      <c r="H1563"/>
    </row>
    <row r="1564" spans="2:8" s="365" customFormat="1" x14ac:dyDescent="0.2">
      <c r="B1564" s="367"/>
      <c r="C1564" s="367"/>
      <c r="D1564" s="71"/>
      <c r="E1564" s="366"/>
      <c r="F1564" s="73"/>
      <c r="G1564" s="72"/>
      <c r="H1564"/>
    </row>
    <row r="1565" spans="2:8" s="365" customFormat="1" x14ac:dyDescent="0.2">
      <c r="B1565" s="367"/>
      <c r="C1565" s="367"/>
      <c r="D1565" s="71"/>
      <c r="E1565" s="366"/>
      <c r="F1565" s="73"/>
      <c r="G1565" s="72"/>
      <c r="H1565"/>
    </row>
    <row r="1566" spans="2:8" s="365" customFormat="1" x14ac:dyDescent="0.2">
      <c r="B1566" s="367"/>
      <c r="C1566" s="367"/>
      <c r="D1566" s="71"/>
      <c r="E1566" s="366"/>
      <c r="F1566" s="73"/>
      <c r="G1566" s="72"/>
      <c r="H1566"/>
    </row>
    <row r="1567" spans="2:8" s="365" customFormat="1" x14ac:dyDescent="0.2">
      <c r="B1567" s="367"/>
      <c r="C1567" s="367"/>
      <c r="D1567" s="71"/>
      <c r="E1567" s="366"/>
      <c r="F1567" s="73"/>
      <c r="G1567" s="72"/>
      <c r="H1567"/>
    </row>
    <row r="1568" spans="2:8" s="365" customFormat="1" x14ac:dyDescent="0.2">
      <c r="B1568" s="367"/>
      <c r="C1568" s="367"/>
      <c r="D1568" s="71"/>
      <c r="E1568" s="366"/>
      <c r="F1568" s="73"/>
      <c r="G1568" s="72"/>
      <c r="H1568"/>
    </row>
    <row r="1569" spans="2:8" s="365" customFormat="1" x14ac:dyDescent="0.2">
      <c r="B1569" s="367"/>
      <c r="C1569" s="367"/>
      <c r="D1569" s="71"/>
      <c r="E1569" s="366"/>
      <c r="F1569" s="73"/>
      <c r="G1569" s="72"/>
      <c r="H1569"/>
    </row>
    <row r="1570" spans="2:8" s="365" customFormat="1" x14ac:dyDescent="0.2">
      <c r="B1570" s="367"/>
      <c r="C1570" s="367"/>
      <c r="D1570" s="71"/>
      <c r="E1570" s="366"/>
      <c r="F1570" s="73"/>
      <c r="G1570" s="72"/>
      <c r="H1570"/>
    </row>
    <row r="1571" spans="2:8" s="365" customFormat="1" x14ac:dyDescent="0.2">
      <c r="B1571" s="367"/>
      <c r="C1571" s="367"/>
      <c r="D1571" s="71"/>
      <c r="E1571" s="366"/>
      <c r="F1571" s="73"/>
      <c r="G1571" s="72"/>
      <c r="H1571"/>
    </row>
    <row r="1572" spans="2:8" s="365" customFormat="1" x14ac:dyDescent="0.2">
      <c r="B1572" s="367"/>
      <c r="C1572" s="367"/>
      <c r="D1572" s="71"/>
      <c r="E1572" s="366"/>
      <c r="F1572" s="73"/>
      <c r="G1572" s="72"/>
      <c r="H1572"/>
    </row>
    <row r="1573" spans="2:8" s="365" customFormat="1" x14ac:dyDescent="0.2">
      <c r="B1573" s="367"/>
      <c r="C1573" s="367"/>
      <c r="D1573" s="71"/>
      <c r="E1573" s="366"/>
      <c r="F1573" s="73"/>
      <c r="G1573" s="72"/>
      <c r="H1573"/>
    </row>
    <row r="1574" spans="2:8" s="365" customFormat="1" x14ac:dyDescent="0.2">
      <c r="B1574" s="367"/>
      <c r="C1574" s="367"/>
      <c r="D1574" s="71"/>
      <c r="E1574" s="366"/>
      <c r="F1574" s="73"/>
      <c r="G1574" s="72"/>
      <c r="H1574"/>
    </row>
    <row r="1575" spans="2:8" s="365" customFormat="1" x14ac:dyDescent="0.2">
      <c r="B1575" s="367"/>
      <c r="C1575" s="367"/>
      <c r="D1575" s="71"/>
      <c r="E1575" s="366"/>
      <c r="F1575" s="73"/>
      <c r="G1575" s="72"/>
      <c r="H1575"/>
    </row>
    <row r="1576" spans="2:8" s="365" customFormat="1" x14ac:dyDescent="0.2">
      <c r="B1576" s="367"/>
      <c r="C1576" s="367"/>
      <c r="D1576" s="71"/>
      <c r="E1576" s="366"/>
      <c r="F1576" s="73"/>
      <c r="G1576" s="72"/>
      <c r="H1576"/>
    </row>
    <row r="1577" spans="2:8" s="365" customFormat="1" x14ac:dyDescent="0.2">
      <c r="B1577" s="367"/>
      <c r="C1577" s="367"/>
      <c r="D1577" s="71"/>
      <c r="E1577" s="366"/>
      <c r="F1577" s="73"/>
      <c r="G1577" s="72"/>
      <c r="H1577"/>
    </row>
    <row r="1578" spans="2:8" s="365" customFormat="1" x14ac:dyDescent="0.2">
      <c r="B1578" s="367"/>
      <c r="C1578" s="367"/>
      <c r="D1578" s="71"/>
      <c r="E1578" s="366"/>
      <c r="F1578" s="73"/>
      <c r="G1578" s="72"/>
      <c r="H1578"/>
    </row>
    <row r="1579" spans="2:8" s="365" customFormat="1" x14ac:dyDescent="0.2">
      <c r="B1579" s="367"/>
      <c r="C1579" s="367"/>
      <c r="D1579" s="71"/>
      <c r="E1579" s="366"/>
      <c r="F1579" s="73"/>
      <c r="G1579" s="72"/>
      <c r="H1579"/>
    </row>
    <row r="1580" spans="2:8" s="365" customFormat="1" x14ac:dyDescent="0.2">
      <c r="B1580" s="367"/>
      <c r="C1580" s="367"/>
      <c r="D1580" s="71"/>
      <c r="E1580" s="366"/>
      <c r="F1580" s="73"/>
      <c r="G1580" s="72"/>
      <c r="H1580"/>
    </row>
    <row r="1581" spans="2:8" s="365" customFormat="1" x14ac:dyDescent="0.2">
      <c r="B1581" s="367"/>
      <c r="C1581" s="367"/>
      <c r="D1581" s="71"/>
      <c r="E1581" s="366"/>
      <c r="F1581" s="73"/>
      <c r="G1581" s="72"/>
      <c r="H1581"/>
    </row>
    <row r="1582" spans="2:8" s="365" customFormat="1" x14ac:dyDescent="0.2">
      <c r="B1582" s="367"/>
      <c r="C1582" s="367"/>
      <c r="D1582" s="71"/>
      <c r="E1582" s="366"/>
      <c r="F1582" s="73"/>
      <c r="G1582" s="72"/>
      <c r="H1582"/>
    </row>
    <row r="1583" spans="2:8" s="365" customFormat="1" x14ac:dyDescent="0.2">
      <c r="B1583" s="367"/>
      <c r="C1583" s="367"/>
      <c r="D1583" s="71"/>
      <c r="E1583" s="366"/>
      <c r="F1583" s="73"/>
      <c r="G1583" s="72"/>
      <c r="H1583"/>
    </row>
    <row r="1584" spans="2:8" s="365" customFormat="1" x14ac:dyDescent="0.2">
      <c r="B1584" s="367"/>
      <c r="C1584" s="367"/>
      <c r="D1584" s="71"/>
      <c r="E1584" s="366"/>
      <c r="F1584" s="73"/>
      <c r="G1584" s="72"/>
      <c r="H1584"/>
    </row>
    <row r="1585" spans="2:8" s="365" customFormat="1" x14ac:dyDescent="0.2">
      <c r="B1585" s="367"/>
      <c r="C1585" s="367"/>
      <c r="D1585" s="71"/>
      <c r="E1585" s="366"/>
      <c r="F1585" s="73"/>
      <c r="G1585" s="72"/>
      <c r="H1585"/>
    </row>
    <row r="1586" spans="2:8" s="365" customFormat="1" x14ac:dyDescent="0.2">
      <c r="B1586" s="367"/>
      <c r="C1586" s="367"/>
      <c r="D1586" s="71"/>
      <c r="E1586" s="366"/>
      <c r="F1586" s="73"/>
      <c r="G1586" s="72"/>
      <c r="H1586"/>
    </row>
    <row r="1587" spans="2:8" s="365" customFormat="1" x14ac:dyDescent="0.2">
      <c r="B1587" s="367"/>
      <c r="C1587" s="367"/>
      <c r="D1587" s="71"/>
      <c r="E1587" s="366"/>
      <c r="F1587" s="73"/>
      <c r="G1587" s="72"/>
      <c r="H1587"/>
    </row>
    <row r="1588" spans="2:8" s="365" customFormat="1" x14ac:dyDescent="0.2">
      <c r="B1588" s="367"/>
      <c r="C1588" s="367"/>
      <c r="D1588" s="71"/>
      <c r="E1588" s="366"/>
      <c r="F1588" s="73"/>
      <c r="G1588" s="72"/>
      <c r="H1588"/>
    </row>
    <row r="1589" spans="2:8" s="365" customFormat="1" x14ac:dyDescent="0.2">
      <c r="B1589" s="367"/>
      <c r="C1589" s="367"/>
      <c r="D1589" s="71"/>
      <c r="E1589" s="366"/>
      <c r="F1589" s="73"/>
      <c r="G1589" s="72"/>
      <c r="H1589"/>
    </row>
    <row r="1590" spans="2:8" s="365" customFormat="1" x14ac:dyDescent="0.2">
      <c r="B1590" s="367"/>
      <c r="C1590" s="367"/>
      <c r="D1590" s="71"/>
      <c r="E1590" s="366"/>
      <c r="F1590" s="73"/>
      <c r="G1590" s="72"/>
      <c r="H1590"/>
    </row>
    <row r="1591" spans="2:8" s="365" customFormat="1" x14ac:dyDescent="0.2">
      <c r="B1591" s="367"/>
      <c r="C1591" s="367"/>
      <c r="D1591" s="71"/>
      <c r="E1591" s="366"/>
      <c r="F1591" s="73"/>
      <c r="G1591" s="72"/>
      <c r="H1591"/>
    </row>
    <row r="1592" spans="2:8" s="365" customFormat="1" x14ac:dyDescent="0.2">
      <c r="B1592" s="367"/>
      <c r="C1592" s="367"/>
      <c r="D1592" s="71"/>
      <c r="E1592" s="366"/>
      <c r="F1592" s="73"/>
      <c r="G1592" s="72"/>
      <c r="H1592"/>
    </row>
    <row r="1593" spans="2:8" s="365" customFormat="1" x14ac:dyDescent="0.2">
      <c r="B1593" s="367"/>
      <c r="C1593" s="367"/>
      <c r="D1593" s="71"/>
      <c r="E1593" s="366"/>
      <c r="F1593" s="73"/>
      <c r="G1593" s="72"/>
      <c r="H1593"/>
    </row>
    <row r="1594" spans="2:8" s="365" customFormat="1" x14ac:dyDescent="0.2">
      <c r="B1594" s="367"/>
      <c r="C1594" s="367"/>
      <c r="D1594" s="71"/>
      <c r="E1594" s="366"/>
      <c r="F1594" s="73"/>
      <c r="G1594" s="72"/>
      <c r="H1594"/>
    </row>
    <row r="1595" spans="2:8" s="365" customFormat="1" x14ac:dyDescent="0.2">
      <c r="B1595" s="367"/>
      <c r="C1595" s="367"/>
      <c r="D1595" s="71"/>
      <c r="E1595" s="366"/>
      <c r="F1595" s="73"/>
      <c r="G1595" s="72"/>
      <c r="H1595"/>
    </row>
    <row r="1596" spans="2:8" s="365" customFormat="1" x14ac:dyDescent="0.2">
      <c r="B1596" s="367"/>
      <c r="C1596" s="367"/>
      <c r="D1596" s="71"/>
      <c r="E1596" s="366"/>
      <c r="F1596" s="73"/>
      <c r="G1596" s="72"/>
      <c r="H1596"/>
    </row>
    <row r="1597" spans="2:8" s="365" customFormat="1" x14ac:dyDescent="0.2">
      <c r="B1597" s="367"/>
      <c r="C1597" s="367"/>
      <c r="D1597" s="71"/>
      <c r="E1597" s="366"/>
      <c r="F1597" s="73"/>
      <c r="G1597" s="72"/>
      <c r="H1597"/>
    </row>
    <row r="1598" spans="2:8" s="365" customFormat="1" x14ac:dyDescent="0.2">
      <c r="B1598" s="367"/>
      <c r="C1598" s="367"/>
      <c r="D1598" s="71"/>
      <c r="E1598" s="366"/>
      <c r="F1598" s="73"/>
      <c r="G1598" s="72"/>
      <c r="H1598"/>
    </row>
    <row r="1599" spans="2:8" s="365" customFormat="1" x14ac:dyDescent="0.2">
      <c r="B1599" s="367"/>
      <c r="C1599" s="367"/>
      <c r="D1599" s="71"/>
      <c r="E1599" s="366"/>
      <c r="F1599" s="73"/>
      <c r="G1599" s="72"/>
      <c r="H1599"/>
    </row>
    <row r="1600" spans="2:8" s="365" customFormat="1" x14ac:dyDescent="0.2">
      <c r="B1600" s="367"/>
      <c r="C1600" s="367"/>
      <c r="D1600" s="71"/>
      <c r="E1600" s="366"/>
      <c r="F1600" s="73"/>
      <c r="G1600" s="72"/>
      <c r="H1600"/>
    </row>
    <row r="1601" spans="2:8" s="365" customFormat="1" x14ac:dyDescent="0.2">
      <c r="B1601" s="367"/>
      <c r="C1601" s="367"/>
      <c r="D1601" s="71"/>
      <c r="E1601" s="366"/>
      <c r="F1601" s="73"/>
      <c r="G1601" s="72"/>
      <c r="H1601"/>
    </row>
    <row r="1602" spans="2:8" s="365" customFormat="1" x14ac:dyDescent="0.2">
      <c r="B1602" s="367"/>
      <c r="C1602" s="367"/>
      <c r="D1602" s="71"/>
      <c r="E1602" s="366"/>
      <c r="F1602" s="73"/>
      <c r="G1602" s="72"/>
      <c r="H1602"/>
    </row>
    <row r="1603" spans="2:8" s="365" customFormat="1" x14ac:dyDescent="0.2">
      <c r="B1603" s="367"/>
      <c r="C1603" s="367"/>
      <c r="D1603" s="71"/>
      <c r="E1603" s="366"/>
      <c r="F1603" s="73"/>
      <c r="G1603" s="72"/>
      <c r="H1603"/>
    </row>
    <row r="1604" spans="2:8" s="365" customFormat="1" x14ac:dyDescent="0.2">
      <c r="B1604" s="367"/>
      <c r="C1604" s="367"/>
      <c r="D1604" s="71"/>
      <c r="E1604" s="366"/>
      <c r="F1604" s="73"/>
      <c r="G1604" s="72"/>
      <c r="H1604"/>
    </row>
    <row r="1605" spans="2:8" s="365" customFormat="1" x14ac:dyDescent="0.2">
      <c r="B1605" s="367"/>
      <c r="C1605" s="367"/>
      <c r="D1605" s="71"/>
      <c r="E1605" s="366"/>
      <c r="F1605" s="73"/>
      <c r="G1605" s="72"/>
      <c r="H1605"/>
    </row>
    <row r="1606" spans="2:8" s="365" customFormat="1" x14ac:dyDescent="0.2">
      <c r="B1606" s="367"/>
      <c r="C1606" s="367"/>
      <c r="D1606" s="71"/>
      <c r="E1606" s="366"/>
      <c r="F1606" s="73"/>
      <c r="G1606" s="72"/>
      <c r="H1606"/>
    </row>
    <row r="1607" spans="2:8" s="365" customFormat="1" x14ac:dyDescent="0.2">
      <c r="B1607" s="367"/>
      <c r="C1607" s="367"/>
      <c r="D1607" s="71"/>
      <c r="E1607" s="366"/>
      <c r="F1607" s="73"/>
      <c r="G1607" s="72"/>
      <c r="H1607"/>
    </row>
    <row r="1608" spans="2:8" s="365" customFormat="1" x14ac:dyDescent="0.2">
      <c r="B1608" s="367"/>
      <c r="C1608" s="367"/>
      <c r="D1608" s="71"/>
      <c r="E1608" s="366"/>
      <c r="F1608" s="73"/>
      <c r="G1608" s="72"/>
      <c r="H1608"/>
    </row>
    <row r="1609" spans="2:8" s="365" customFormat="1" x14ac:dyDescent="0.2">
      <c r="B1609" s="367"/>
      <c r="C1609" s="367"/>
      <c r="D1609" s="71"/>
      <c r="E1609" s="366"/>
      <c r="F1609" s="73"/>
      <c r="G1609" s="72"/>
      <c r="H1609"/>
    </row>
    <row r="1610" spans="2:8" s="365" customFormat="1" x14ac:dyDescent="0.2">
      <c r="B1610" s="367"/>
      <c r="C1610" s="367"/>
      <c r="D1610" s="71"/>
      <c r="E1610" s="366"/>
      <c r="F1610" s="73"/>
      <c r="G1610" s="72"/>
      <c r="H1610"/>
    </row>
    <row r="1611" spans="2:8" s="365" customFormat="1" x14ac:dyDescent="0.2">
      <c r="B1611" s="367"/>
      <c r="C1611" s="367"/>
      <c r="D1611" s="71"/>
      <c r="E1611" s="366"/>
      <c r="F1611" s="73"/>
      <c r="G1611" s="72"/>
      <c r="H1611"/>
    </row>
    <row r="1612" spans="2:8" s="365" customFormat="1" x14ac:dyDescent="0.2">
      <c r="B1612" s="367"/>
      <c r="C1612" s="367"/>
      <c r="D1612" s="71"/>
      <c r="E1612" s="366"/>
      <c r="F1612" s="73"/>
      <c r="G1612" s="72"/>
      <c r="H1612"/>
    </row>
    <row r="1613" spans="2:8" s="365" customFormat="1" x14ac:dyDescent="0.2">
      <c r="B1613" s="367"/>
      <c r="C1613" s="367"/>
      <c r="D1613" s="71"/>
      <c r="E1613" s="366"/>
      <c r="F1613" s="73"/>
      <c r="G1613" s="72"/>
      <c r="H1613"/>
    </row>
    <row r="1614" spans="2:8" s="365" customFormat="1" x14ac:dyDescent="0.2">
      <c r="B1614" s="367"/>
      <c r="C1614" s="367"/>
      <c r="D1614" s="71"/>
      <c r="E1614" s="366"/>
      <c r="F1614" s="73"/>
      <c r="G1614" s="72"/>
      <c r="H1614"/>
    </row>
    <row r="1615" spans="2:8" s="365" customFormat="1" x14ac:dyDescent="0.2">
      <c r="B1615" s="367"/>
      <c r="C1615" s="367"/>
      <c r="D1615" s="71"/>
      <c r="E1615" s="366"/>
      <c r="F1615" s="73"/>
      <c r="G1615" s="72"/>
      <c r="H1615"/>
    </row>
    <row r="1616" spans="2:8" s="365" customFormat="1" x14ac:dyDescent="0.2">
      <c r="B1616" s="367"/>
      <c r="C1616" s="367"/>
      <c r="D1616" s="71"/>
      <c r="E1616" s="366"/>
      <c r="F1616" s="73"/>
      <c r="G1616" s="72"/>
      <c r="H1616"/>
    </row>
    <row r="1617" spans="2:8" s="365" customFormat="1" x14ac:dyDescent="0.2">
      <c r="B1617" s="367"/>
      <c r="C1617" s="367"/>
      <c r="D1617" s="71"/>
      <c r="E1617" s="366"/>
      <c r="F1617" s="73"/>
      <c r="G1617" s="72"/>
      <c r="H1617"/>
    </row>
    <row r="1618" spans="2:8" s="365" customFormat="1" x14ac:dyDescent="0.2">
      <c r="B1618" s="367"/>
      <c r="C1618" s="367"/>
      <c r="D1618" s="71"/>
      <c r="E1618" s="366"/>
      <c r="F1618" s="73"/>
      <c r="G1618" s="72"/>
      <c r="H1618"/>
    </row>
    <row r="1619" spans="2:8" s="365" customFormat="1" x14ac:dyDescent="0.2">
      <c r="B1619" s="367"/>
      <c r="C1619" s="367"/>
      <c r="D1619" s="71"/>
      <c r="E1619" s="366"/>
      <c r="F1619" s="73"/>
      <c r="G1619" s="72"/>
      <c r="H1619"/>
    </row>
    <row r="1620" spans="2:8" s="365" customFormat="1" x14ac:dyDescent="0.2">
      <c r="B1620" s="367"/>
      <c r="C1620" s="367"/>
      <c r="D1620" s="71"/>
      <c r="E1620" s="366"/>
      <c r="F1620" s="73"/>
      <c r="G1620" s="72"/>
      <c r="H1620"/>
    </row>
    <row r="1621" spans="2:8" s="365" customFormat="1" x14ac:dyDescent="0.2">
      <c r="B1621" s="367"/>
      <c r="C1621" s="367"/>
      <c r="D1621" s="71"/>
      <c r="E1621" s="366"/>
      <c r="F1621" s="73"/>
      <c r="G1621" s="72"/>
      <c r="H1621"/>
    </row>
    <row r="1622" spans="2:8" s="365" customFormat="1" x14ac:dyDescent="0.2">
      <c r="B1622" s="367"/>
      <c r="C1622" s="367"/>
      <c r="D1622" s="71"/>
      <c r="E1622" s="366"/>
      <c r="F1622" s="73"/>
      <c r="G1622" s="72"/>
      <c r="H1622"/>
    </row>
    <row r="1623" spans="2:8" s="365" customFormat="1" x14ac:dyDescent="0.2">
      <c r="B1623" s="367"/>
      <c r="C1623" s="367"/>
      <c r="D1623" s="71"/>
      <c r="E1623" s="366"/>
      <c r="F1623" s="73"/>
      <c r="G1623" s="72"/>
      <c r="H1623"/>
    </row>
    <row r="1624" spans="2:8" s="365" customFormat="1" x14ac:dyDescent="0.2">
      <c r="B1624" s="367"/>
      <c r="C1624" s="367"/>
      <c r="D1624" s="71"/>
      <c r="E1624" s="366"/>
      <c r="F1624" s="73"/>
      <c r="G1624" s="72"/>
      <c r="H1624"/>
    </row>
    <row r="1625" spans="2:8" s="365" customFormat="1" x14ac:dyDescent="0.2">
      <c r="B1625" s="367"/>
      <c r="C1625" s="367"/>
      <c r="D1625" s="71"/>
      <c r="E1625" s="366"/>
      <c r="F1625" s="73"/>
      <c r="G1625" s="72"/>
      <c r="H1625"/>
    </row>
    <row r="1626" spans="2:8" s="365" customFormat="1" x14ac:dyDescent="0.2">
      <c r="B1626" s="367"/>
      <c r="C1626" s="367"/>
      <c r="D1626" s="71"/>
      <c r="E1626" s="366"/>
      <c r="F1626" s="73"/>
      <c r="G1626" s="72"/>
      <c r="H1626"/>
    </row>
    <row r="1627" spans="2:8" s="365" customFormat="1" x14ac:dyDescent="0.2">
      <c r="B1627" s="367"/>
      <c r="C1627" s="367"/>
      <c r="D1627" s="71"/>
      <c r="E1627" s="366"/>
      <c r="F1627" s="73"/>
      <c r="G1627" s="72"/>
      <c r="H1627"/>
    </row>
    <row r="1628" spans="2:8" s="365" customFormat="1" x14ac:dyDescent="0.2">
      <c r="B1628" s="367"/>
      <c r="C1628" s="367"/>
      <c r="D1628" s="71"/>
      <c r="E1628" s="366"/>
      <c r="F1628" s="73"/>
      <c r="G1628" s="72"/>
      <c r="H1628"/>
    </row>
    <row r="1629" spans="2:8" s="365" customFormat="1" x14ac:dyDescent="0.2">
      <c r="B1629" s="367"/>
      <c r="C1629" s="367"/>
      <c r="D1629" s="71"/>
      <c r="E1629" s="366"/>
      <c r="F1629" s="73"/>
      <c r="G1629" s="72"/>
      <c r="H1629"/>
    </row>
    <row r="1630" spans="2:8" s="365" customFormat="1" x14ac:dyDescent="0.2">
      <c r="B1630" s="367"/>
      <c r="C1630" s="367"/>
      <c r="D1630" s="71"/>
      <c r="E1630" s="366"/>
      <c r="F1630" s="73"/>
      <c r="G1630" s="72"/>
      <c r="H1630"/>
    </row>
    <row r="1631" spans="2:8" s="365" customFormat="1" x14ac:dyDescent="0.2">
      <c r="B1631" s="367"/>
      <c r="C1631" s="367"/>
      <c r="D1631" s="71"/>
      <c r="E1631" s="366"/>
      <c r="F1631" s="73"/>
      <c r="G1631" s="72"/>
      <c r="H1631"/>
    </row>
    <row r="1632" spans="2:8" s="365" customFormat="1" x14ac:dyDescent="0.2">
      <c r="B1632" s="367"/>
      <c r="C1632" s="367"/>
      <c r="D1632" s="71"/>
      <c r="E1632" s="366"/>
      <c r="F1632" s="73"/>
      <c r="G1632" s="72"/>
      <c r="H1632"/>
    </row>
    <row r="1633" spans="2:8" s="365" customFormat="1" x14ac:dyDescent="0.2">
      <c r="B1633" s="367"/>
      <c r="C1633" s="367"/>
      <c r="D1633" s="71"/>
      <c r="E1633" s="366"/>
      <c r="F1633" s="73"/>
      <c r="G1633" s="72"/>
      <c r="H1633"/>
    </row>
    <row r="1634" spans="2:8" s="365" customFormat="1" x14ac:dyDescent="0.2">
      <c r="B1634" s="367"/>
      <c r="C1634" s="367"/>
      <c r="D1634" s="71"/>
      <c r="E1634" s="366"/>
      <c r="F1634" s="73"/>
      <c r="G1634" s="72"/>
      <c r="H1634"/>
    </row>
    <row r="1635" spans="2:8" s="365" customFormat="1" x14ac:dyDescent="0.2">
      <c r="B1635" s="367"/>
      <c r="C1635" s="367"/>
      <c r="D1635" s="71"/>
      <c r="E1635" s="366"/>
      <c r="F1635" s="73"/>
      <c r="G1635" s="72"/>
      <c r="H1635"/>
    </row>
    <row r="1636" spans="2:8" s="365" customFormat="1" x14ac:dyDescent="0.2">
      <c r="B1636" s="367"/>
      <c r="C1636" s="367"/>
      <c r="D1636" s="71"/>
      <c r="E1636" s="366"/>
      <c r="F1636" s="73"/>
      <c r="G1636" s="72"/>
      <c r="H1636"/>
    </row>
    <row r="1637" spans="2:8" s="365" customFormat="1" x14ac:dyDescent="0.2">
      <c r="B1637" s="367"/>
      <c r="C1637" s="367"/>
      <c r="D1637" s="71"/>
      <c r="E1637" s="366"/>
      <c r="F1637" s="73"/>
      <c r="G1637" s="72"/>
      <c r="H1637"/>
    </row>
    <row r="1638" spans="2:8" s="365" customFormat="1" x14ac:dyDescent="0.2">
      <c r="B1638" s="367"/>
      <c r="C1638" s="367"/>
      <c r="D1638" s="71"/>
      <c r="E1638" s="366"/>
      <c r="F1638" s="73"/>
      <c r="G1638" s="72"/>
      <c r="H1638"/>
    </row>
    <row r="1639" spans="2:8" s="365" customFormat="1" x14ac:dyDescent="0.2">
      <c r="B1639" s="367"/>
      <c r="C1639" s="367"/>
      <c r="D1639" s="71"/>
      <c r="E1639" s="366"/>
      <c r="F1639" s="73"/>
      <c r="G1639" s="72"/>
      <c r="H1639"/>
    </row>
    <row r="1640" spans="2:8" s="365" customFormat="1" x14ac:dyDescent="0.2">
      <c r="B1640" s="367"/>
      <c r="C1640" s="367"/>
      <c r="D1640" s="71"/>
      <c r="E1640" s="366"/>
      <c r="F1640" s="73"/>
      <c r="G1640" s="72"/>
      <c r="H1640"/>
    </row>
    <row r="1641" spans="2:8" s="365" customFormat="1" x14ac:dyDescent="0.2">
      <c r="B1641" s="367"/>
      <c r="C1641" s="367"/>
      <c r="D1641" s="71"/>
      <c r="E1641" s="366"/>
      <c r="F1641" s="73"/>
      <c r="G1641" s="72"/>
      <c r="H1641"/>
    </row>
    <row r="1642" spans="2:8" s="365" customFormat="1" x14ac:dyDescent="0.2">
      <c r="B1642" s="367"/>
      <c r="C1642" s="367"/>
      <c r="D1642" s="71"/>
      <c r="E1642" s="366"/>
      <c r="F1642" s="73"/>
      <c r="G1642" s="72"/>
      <c r="H1642"/>
    </row>
    <row r="1643" spans="2:8" s="365" customFormat="1" x14ac:dyDescent="0.2">
      <c r="B1643" s="367"/>
      <c r="C1643" s="367"/>
      <c r="D1643" s="71"/>
      <c r="E1643" s="366"/>
      <c r="F1643" s="73"/>
      <c r="G1643" s="72"/>
      <c r="H1643"/>
    </row>
    <row r="1644" spans="2:8" s="365" customFormat="1" x14ac:dyDescent="0.2">
      <c r="B1644" s="367"/>
      <c r="C1644" s="367"/>
      <c r="D1644" s="71"/>
      <c r="E1644" s="366"/>
      <c r="F1644" s="73"/>
      <c r="G1644" s="72"/>
      <c r="H1644"/>
    </row>
    <row r="1645" spans="2:8" s="365" customFormat="1" x14ac:dyDescent="0.2">
      <c r="B1645" s="367"/>
      <c r="C1645" s="367"/>
      <c r="D1645" s="71"/>
      <c r="E1645" s="366"/>
      <c r="F1645" s="73"/>
      <c r="G1645" s="72"/>
      <c r="H1645"/>
    </row>
    <row r="1646" spans="2:8" s="365" customFormat="1" x14ac:dyDescent="0.2">
      <c r="B1646" s="367"/>
      <c r="C1646" s="367"/>
      <c r="D1646" s="71"/>
      <c r="E1646" s="366"/>
      <c r="F1646" s="73"/>
      <c r="G1646" s="72"/>
      <c r="H1646"/>
    </row>
    <row r="1647" spans="2:8" s="365" customFormat="1" x14ac:dyDescent="0.2">
      <c r="B1647" s="367"/>
      <c r="C1647" s="367"/>
      <c r="D1647" s="71"/>
      <c r="E1647" s="366"/>
      <c r="F1647" s="73"/>
      <c r="G1647" s="72"/>
      <c r="H1647"/>
    </row>
    <row r="1648" spans="2:8" s="365" customFormat="1" x14ac:dyDescent="0.2">
      <c r="B1648" s="367"/>
      <c r="C1648" s="367"/>
      <c r="D1648" s="71"/>
      <c r="E1648" s="366"/>
      <c r="F1648" s="73"/>
      <c r="G1648" s="72"/>
      <c r="H1648"/>
    </row>
    <row r="1649" spans="2:8" s="365" customFormat="1" x14ac:dyDescent="0.2">
      <c r="B1649" s="367"/>
      <c r="C1649" s="367"/>
      <c r="D1649" s="71"/>
      <c r="E1649" s="366"/>
      <c r="F1649" s="73"/>
      <c r="G1649" s="72"/>
      <c r="H1649"/>
    </row>
    <row r="1650" spans="2:8" s="365" customFormat="1" x14ac:dyDescent="0.2">
      <c r="B1650" s="367"/>
      <c r="C1650" s="367"/>
      <c r="D1650" s="71"/>
      <c r="E1650" s="366"/>
      <c r="F1650" s="73"/>
      <c r="G1650" s="72"/>
      <c r="H1650"/>
    </row>
    <row r="1651" spans="2:8" s="365" customFormat="1" x14ac:dyDescent="0.2">
      <c r="B1651" s="367"/>
      <c r="C1651" s="367"/>
      <c r="D1651" s="71"/>
      <c r="E1651" s="366"/>
      <c r="F1651" s="73"/>
      <c r="G1651" s="72"/>
      <c r="H1651"/>
    </row>
    <row r="1652" spans="2:8" s="365" customFormat="1" x14ac:dyDescent="0.2">
      <c r="B1652" s="367"/>
      <c r="C1652" s="367"/>
      <c r="D1652" s="71"/>
      <c r="E1652" s="366"/>
      <c r="F1652" s="73"/>
      <c r="G1652" s="72"/>
      <c r="H1652"/>
    </row>
    <row r="1653" spans="2:8" s="365" customFormat="1" x14ac:dyDescent="0.2">
      <c r="B1653" s="367"/>
      <c r="C1653" s="367"/>
      <c r="D1653" s="71"/>
      <c r="E1653" s="366"/>
      <c r="F1653" s="73"/>
      <c r="G1653" s="72"/>
      <c r="H1653"/>
    </row>
    <row r="1654" spans="2:8" s="365" customFormat="1" x14ac:dyDescent="0.2">
      <c r="B1654" s="367"/>
      <c r="C1654" s="367"/>
      <c r="D1654" s="71"/>
      <c r="E1654" s="366"/>
      <c r="F1654" s="73"/>
      <c r="G1654" s="72"/>
      <c r="H1654"/>
    </row>
    <row r="1655" spans="2:8" s="365" customFormat="1" x14ac:dyDescent="0.2">
      <c r="B1655" s="367"/>
      <c r="C1655" s="367"/>
      <c r="D1655" s="71"/>
      <c r="E1655" s="366"/>
      <c r="F1655" s="73"/>
      <c r="G1655" s="72"/>
      <c r="H1655"/>
    </row>
    <row r="1656" spans="2:8" s="365" customFormat="1" x14ac:dyDescent="0.2">
      <c r="B1656" s="367"/>
      <c r="C1656" s="367"/>
      <c r="D1656" s="71"/>
      <c r="E1656" s="366"/>
      <c r="F1656" s="73"/>
      <c r="G1656" s="72"/>
      <c r="H1656"/>
    </row>
    <row r="1657" spans="2:8" s="365" customFormat="1" x14ac:dyDescent="0.2">
      <c r="B1657" s="367"/>
      <c r="C1657" s="367"/>
      <c r="D1657" s="71"/>
      <c r="E1657" s="366"/>
      <c r="F1657" s="73"/>
      <c r="G1657" s="72"/>
      <c r="H1657"/>
    </row>
    <row r="1658" spans="2:8" s="365" customFormat="1" x14ac:dyDescent="0.2">
      <c r="B1658" s="367"/>
      <c r="C1658" s="367"/>
      <c r="D1658" s="71"/>
      <c r="E1658" s="366"/>
      <c r="F1658" s="73"/>
      <c r="G1658" s="72"/>
      <c r="H1658"/>
    </row>
    <row r="1659" spans="2:8" s="365" customFormat="1" x14ac:dyDescent="0.2">
      <c r="B1659" s="367"/>
      <c r="C1659" s="367"/>
      <c r="D1659" s="71"/>
      <c r="E1659" s="366"/>
      <c r="F1659" s="73"/>
      <c r="G1659" s="72"/>
      <c r="H1659"/>
    </row>
    <row r="1660" spans="2:8" s="365" customFormat="1" x14ac:dyDescent="0.2">
      <c r="B1660" s="367"/>
      <c r="C1660" s="367"/>
      <c r="D1660" s="71"/>
      <c r="E1660" s="366"/>
      <c r="F1660" s="73"/>
      <c r="G1660" s="72"/>
      <c r="H1660"/>
    </row>
    <row r="1661" spans="2:8" s="365" customFormat="1" x14ac:dyDescent="0.2">
      <c r="B1661" s="367"/>
      <c r="C1661" s="367"/>
      <c r="D1661" s="71"/>
      <c r="E1661" s="366"/>
      <c r="F1661" s="73"/>
      <c r="G1661" s="72"/>
      <c r="H1661"/>
    </row>
    <row r="1662" spans="2:8" s="365" customFormat="1" x14ac:dyDescent="0.2">
      <c r="B1662" s="367"/>
      <c r="C1662" s="367"/>
      <c r="D1662" s="71"/>
      <c r="E1662" s="366"/>
      <c r="F1662" s="73"/>
      <c r="G1662" s="72"/>
      <c r="H1662"/>
    </row>
    <row r="1663" spans="2:8" s="365" customFormat="1" x14ac:dyDescent="0.2">
      <c r="B1663" s="367"/>
      <c r="C1663" s="367"/>
      <c r="D1663" s="71"/>
      <c r="E1663" s="366"/>
      <c r="F1663" s="73"/>
      <c r="G1663" s="72"/>
      <c r="H1663"/>
    </row>
    <row r="1664" spans="2:8" s="365" customFormat="1" x14ac:dyDescent="0.2">
      <c r="B1664" s="367"/>
      <c r="C1664" s="367"/>
      <c r="D1664" s="71"/>
      <c r="E1664" s="366"/>
      <c r="F1664" s="73"/>
      <c r="G1664" s="72"/>
      <c r="H1664"/>
    </row>
    <row r="1665" spans="2:8" s="365" customFormat="1" x14ac:dyDescent="0.2">
      <c r="B1665" s="367"/>
      <c r="C1665" s="367"/>
      <c r="D1665" s="71"/>
      <c r="E1665" s="366"/>
      <c r="F1665" s="73"/>
      <c r="G1665" s="72"/>
      <c r="H1665"/>
    </row>
    <row r="1666" spans="2:8" s="365" customFormat="1" x14ac:dyDescent="0.2">
      <c r="B1666" s="367"/>
      <c r="C1666" s="367"/>
      <c r="D1666" s="71"/>
      <c r="E1666" s="366"/>
      <c r="F1666" s="73"/>
      <c r="G1666" s="72"/>
      <c r="H1666"/>
    </row>
    <row r="1667" spans="2:8" s="365" customFormat="1" x14ac:dyDescent="0.2">
      <c r="B1667" s="367"/>
      <c r="C1667" s="367"/>
      <c r="D1667" s="71"/>
      <c r="E1667" s="366"/>
      <c r="F1667" s="73"/>
      <c r="G1667" s="72"/>
      <c r="H1667"/>
    </row>
    <row r="1668" spans="2:8" s="365" customFormat="1" x14ac:dyDescent="0.2">
      <c r="B1668" s="367"/>
      <c r="C1668" s="367"/>
      <c r="D1668" s="71"/>
      <c r="E1668" s="366"/>
      <c r="F1668" s="73"/>
      <c r="G1668" s="72"/>
      <c r="H1668"/>
    </row>
    <row r="1669" spans="2:8" s="365" customFormat="1" x14ac:dyDescent="0.2">
      <c r="B1669" s="367"/>
      <c r="C1669" s="367"/>
      <c r="D1669" s="71"/>
      <c r="E1669" s="366"/>
      <c r="F1669" s="73"/>
      <c r="G1669" s="72"/>
      <c r="H1669"/>
    </row>
    <row r="1670" spans="2:8" s="365" customFormat="1" x14ac:dyDescent="0.2">
      <c r="B1670" s="367"/>
      <c r="C1670" s="367"/>
      <c r="D1670" s="71"/>
      <c r="E1670" s="366"/>
      <c r="F1670" s="73"/>
      <c r="G1670" s="72"/>
      <c r="H1670"/>
    </row>
    <row r="1671" spans="2:8" s="365" customFormat="1" x14ac:dyDescent="0.2">
      <c r="B1671" s="367"/>
      <c r="C1671" s="367"/>
      <c r="D1671" s="71"/>
      <c r="E1671" s="366"/>
      <c r="F1671" s="73"/>
      <c r="G1671" s="72"/>
      <c r="H1671"/>
    </row>
    <row r="1672" spans="2:8" s="365" customFormat="1" x14ac:dyDescent="0.2">
      <c r="B1672" s="367"/>
      <c r="C1672" s="367"/>
      <c r="D1672" s="71"/>
      <c r="E1672" s="366"/>
      <c r="F1672" s="73"/>
      <c r="G1672" s="72"/>
      <c r="H1672"/>
    </row>
    <row r="1673" spans="2:8" s="365" customFormat="1" x14ac:dyDescent="0.2">
      <c r="B1673" s="367"/>
      <c r="C1673" s="367"/>
      <c r="D1673" s="71"/>
      <c r="E1673" s="366"/>
      <c r="F1673" s="73"/>
      <c r="G1673" s="72"/>
      <c r="H1673"/>
    </row>
    <row r="1674" spans="2:8" s="365" customFormat="1" x14ac:dyDescent="0.2">
      <c r="B1674" s="367"/>
      <c r="C1674" s="367"/>
      <c r="D1674" s="71"/>
      <c r="E1674" s="366"/>
      <c r="F1674" s="73"/>
      <c r="G1674" s="72"/>
      <c r="H1674"/>
    </row>
    <row r="1675" spans="2:8" s="365" customFormat="1" x14ac:dyDescent="0.2">
      <c r="B1675" s="367"/>
      <c r="C1675" s="367"/>
      <c r="D1675" s="71"/>
      <c r="E1675" s="366"/>
      <c r="F1675" s="73"/>
      <c r="G1675" s="72"/>
      <c r="H1675"/>
    </row>
    <row r="1676" spans="2:8" s="365" customFormat="1" x14ac:dyDescent="0.2">
      <c r="B1676" s="367"/>
      <c r="C1676" s="367"/>
      <c r="D1676" s="71"/>
      <c r="E1676" s="366"/>
      <c r="F1676" s="73"/>
      <c r="G1676" s="72"/>
      <c r="H1676"/>
    </row>
    <row r="1677" spans="2:8" s="365" customFormat="1" x14ac:dyDescent="0.2">
      <c r="B1677" s="367"/>
      <c r="C1677" s="367"/>
      <c r="D1677" s="71"/>
      <c r="E1677" s="366"/>
      <c r="F1677" s="73"/>
      <c r="G1677" s="72"/>
      <c r="H1677"/>
    </row>
    <row r="1678" spans="2:8" s="365" customFormat="1" x14ac:dyDescent="0.2">
      <c r="B1678" s="367"/>
      <c r="C1678" s="367"/>
      <c r="D1678" s="71"/>
      <c r="E1678" s="366"/>
      <c r="F1678" s="73"/>
      <c r="G1678" s="72"/>
      <c r="H1678"/>
    </row>
    <row r="1679" spans="2:8" s="365" customFormat="1" x14ac:dyDescent="0.2">
      <c r="B1679" s="367"/>
      <c r="C1679" s="367"/>
      <c r="D1679" s="71"/>
      <c r="E1679" s="366"/>
      <c r="F1679" s="73"/>
      <c r="G1679" s="72"/>
      <c r="H1679"/>
    </row>
    <row r="1680" spans="2:8" s="365" customFormat="1" x14ac:dyDescent="0.2">
      <c r="B1680" s="367"/>
      <c r="C1680" s="367"/>
      <c r="D1680" s="71"/>
      <c r="E1680" s="366"/>
      <c r="F1680" s="73"/>
      <c r="G1680" s="72"/>
      <c r="H1680"/>
    </row>
    <row r="1681" spans="2:8" s="365" customFormat="1" x14ac:dyDescent="0.2">
      <c r="B1681" s="367"/>
      <c r="C1681" s="367"/>
      <c r="D1681" s="71"/>
      <c r="E1681" s="366"/>
      <c r="F1681" s="73"/>
      <c r="G1681" s="72"/>
      <c r="H1681"/>
    </row>
    <row r="1682" spans="2:8" s="365" customFormat="1" x14ac:dyDescent="0.2">
      <c r="B1682" s="367"/>
      <c r="C1682" s="367"/>
      <c r="D1682" s="71"/>
      <c r="E1682" s="366"/>
      <c r="F1682" s="73"/>
      <c r="G1682" s="72"/>
      <c r="H1682"/>
    </row>
    <row r="1683" spans="2:8" s="365" customFormat="1" x14ac:dyDescent="0.2">
      <c r="B1683" s="367"/>
      <c r="C1683" s="367"/>
      <c r="D1683" s="71"/>
      <c r="E1683" s="366"/>
      <c r="F1683" s="73"/>
      <c r="G1683" s="72"/>
      <c r="H1683"/>
    </row>
    <row r="1684" spans="2:8" s="365" customFormat="1" x14ac:dyDescent="0.2">
      <c r="B1684" s="367"/>
      <c r="C1684" s="367"/>
      <c r="D1684" s="71"/>
      <c r="E1684" s="366"/>
      <c r="F1684" s="73"/>
      <c r="G1684" s="72"/>
      <c r="H1684"/>
    </row>
    <row r="1685" spans="2:8" s="365" customFormat="1" x14ac:dyDescent="0.2">
      <c r="B1685" s="367"/>
      <c r="C1685" s="367"/>
      <c r="D1685" s="71"/>
      <c r="E1685" s="366"/>
      <c r="F1685" s="73"/>
      <c r="G1685" s="72"/>
      <c r="H1685"/>
    </row>
    <row r="1686" spans="2:8" s="365" customFormat="1" x14ac:dyDescent="0.2">
      <c r="B1686" s="367"/>
      <c r="C1686" s="367"/>
      <c r="D1686" s="71"/>
      <c r="E1686" s="366"/>
      <c r="F1686" s="73"/>
      <c r="G1686" s="72"/>
      <c r="H1686"/>
    </row>
    <row r="1687" spans="2:8" s="365" customFormat="1" x14ac:dyDescent="0.2">
      <c r="B1687" s="367"/>
      <c r="C1687" s="367"/>
      <c r="D1687" s="71"/>
      <c r="E1687" s="366"/>
      <c r="F1687" s="73"/>
      <c r="G1687" s="72"/>
      <c r="H1687"/>
    </row>
    <row r="1688" spans="2:8" s="365" customFormat="1" x14ac:dyDescent="0.2">
      <c r="B1688" s="367"/>
      <c r="C1688" s="367"/>
      <c r="D1688" s="71"/>
      <c r="E1688" s="366"/>
      <c r="F1688" s="73"/>
      <c r="G1688" s="72"/>
      <c r="H1688"/>
    </row>
    <row r="1689" spans="2:8" s="365" customFormat="1" x14ac:dyDescent="0.2">
      <c r="B1689" s="367"/>
      <c r="C1689" s="367"/>
      <c r="D1689" s="71"/>
      <c r="E1689" s="366"/>
      <c r="F1689" s="73"/>
      <c r="G1689" s="72"/>
      <c r="H1689"/>
    </row>
    <row r="1690" spans="2:8" s="365" customFormat="1" x14ac:dyDescent="0.2">
      <c r="B1690" s="367"/>
      <c r="C1690" s="367"/>
      <c r="D1690" s="71"/>
      <c r="E1690" s="366"/>
      <c r="F1690" s="73"/>
      <c r="G1690" s="72"/>
      <c r="H1690"/>
    </row>
    <row r="1691" spans="2:8" s="365" customFormat="1" x14ac:dyDescent="0.2">
      <c r="B1691" s="367"/>
      <c r="C1691" s="367"/>
      <c r="D1691" s="71"/>
      <c r="E1691" s="366"/>
      <c r="F1691" s="73"/>
      <c r="G1691" s="72"/>
      <c r="H1691"/>
    </row>
    <row r="1692" spans="2:8" s="365" customFormat="1" x14ac:dyDescent="0.2">
      <c r="B1692" s="367"/>
      <c r="C1692" s="367"/>
      <c r="D1692" s="71"/>
      <c r="E1692" s="366"/>
      <c r="F1692" s="73"/>
      <c r="G1692" s="72"/>
      <c r="H1692"/>
    </row>
    <row r="1693" spans="2:8" s="365" customFormat="1" x14ac:dyDescent="0.2">
      <c r="B1693" s="367"/>
      <c r="C1693" s="367"/>
      <c r="D1693" s="71"/>
      <c r="E1693" s="366"/>
      <c r="F1693" s="73"/>
      <c r="G1693" s="72"/>
      <c r="H1693"/>
    </row>
    <row r="1694" spans="2:8" s="365" customFormat="1" x14ac:dyDescent="0.2">
      <c r="B1694" s="367"/>
      <c r="C1694" s="367"/>
      <c r="D1694" s="71"/>
      <c r="E1694" s="366"/>
      <c r="F1694" s="73"/>
      <c r="G1694" s="72"/>
      <c r="H1694"/>
    </row>
    <row r="1695" spans="2:8" s="365" customFormat="1" x14ac:dyDescent="0.2">
      <c r="B1695" s="367"/>
      <c r="C1695" s="367"/>
      <c r="D1695" s="71"/>
      <c r="E1695" s="366"/>
      <c r="F1695" s="73"/>
      <c r="G1695" s="72"/>
      <c r="H1695"/>
    </row>
    <row r="1696" spans="2:8" s="365" customFormat="1" x14ac:dyDescent="0.2">
      <c r="B1696" s="367"/>
      <c r="C1696" s="367"/>
      <c r="D1696" s="71"/>
      <c r="E1696" s="366"/>
      <c r="F1696" s="73"/>
      <c r="G1696" s="72"/>
      <c r="H1696"/>
    </row>
    <row r="1697" spans="2:8" s="365" customFormat="1" x14ac:dyDescent="0.2">
      <c r="B1697" s="367"/>
      <c r="C1697" s="367"/>
      <c r="D1697" s="71"/>
      <c r="E1697" s="366"/>
      <c r="F1697" s="73"/>
      <c r="G1697" s="72"/>
      <c r="H1697"/>
    </row>
    <row r="1698" spans="2:8" s="365" customFormat="1" x14ac:dyDescent="0.2">
      <c r="B1698" s="367"/>
      <c r="C1698" s="367"/>
      <c r="D1698" s="71"/>
      <c r="E1698" s="366"/>
      <c r="F1698" s="73"/>
      <c r="G1698" s="72"/>
      <c r="H1698"/>
    </row>
    <row r="1699" spans="2:8" s="365" customFormat="1" x14ac:dyDescent="0.2">
      <c r="B1699" s="367"/>
      <c r="C1699" s="367"/>
      <c r="D1699" s="71"/>
      <c r="E1699" s="366"/>
      <c r="F1699" s="73"/>
      <c r="G1699" s="72"/>
      <c r="H1699"/>
    </row>
    <row r="1700" spans="2:8" s="365" customFormat="1" x14ac:dyDescent="0.2">
      <c r="B1700" s="367"/>
      <c r="C1700" s="367"/>
      <c r="D1700" s="71"/>
      <c r="E1700" s="366"/>
      <c r="F1700" s="73"/>
      <c r="G1700" s="72"/>
      <c r="H1700"/>
    </row>
    <row r="1701" spans="2:8" s="365" customFormat="1" x14ac:dyDescent="0.2">
      <c r="B1701" s="367"/>
      <c r="C1701" s="367"/>
      <c r="D1701" s="71"/>
      <c r="E1701" s="366"/>
      <c r="F1701" s="73"/>
      <c r="G1701" s="72"/>
      <c r="H1701"/>
    </row>
    <row r="1702" spans="2:8" s="365" customFormat="1" x14ac:dyDescent="0.2">
      <c r="B1702" s="367"/>
      <c r="C1702" s="367"/>
      <c r="D1702" s="71"/>
      <c r="E1702" s="366"/>
      <c r="F1702" s="73"/>
      <c r="G1702" s="72"/>
      <c r="H1702"/>
    </row>
    <row r="1703" spans="2:8" s="365" customFormat="1" x14ac:dyDescent="0.2">
      <c r="B1703" s="367"/>
      <c r="C1703" s="367"/>
      <c r="D1703" s="71"/>
      <c r="E1703" s="366"/>
      <c r="F1703" s="73"/>
      <c r="G1703" s="72"/>
      <c r="H1703"/>
    </row>
    <row r="1704" spans="2:8" s="365" customFormat="1" x14ac:dyDescent="0.2">
      <c r="B1704" s="367"/>
      <c r="C1704" s="367"/>
      <c r="D1704" s="71"/>
      <c r="E1704" s="366"/>
      <c r="F1704" s="73"/>
      <c r="G1704" s="72"/>
      <c r="H1704"/>
    </row>
    <row r="1705" spans="2:8" s="365" customFormat="1" x14ac:dyDescent="0.2">
      <c r="B1705" s="367"/>
      <c r="C1705" s="367"/>
      <c r="D1705" s="71"/>
      <c r="E1705" s="366"/>
      <c r="F1705" s="73"/>
      <c r="G1705" s="72"/>
      <c r="H1705"/>
    </row>
    <row r="1706" spans="2:8" s="365" customFormat="1" x14ac:dyDescent="0.2">
      <c r="B1706" s="367"/>
      <c r="C1706" s="367"/>
      <c r="D1706" s="71"/>
      <c r="E1706" s="366"/>
      <c r="F1706" s="73"/>
      <c r="G1706" s="72"/>
      <c r="H1706"/>
    </row>
    <row r="1707" spans="2:8" s="365" customFormat="1" x14ac:dyDescent="0.2">
      <c r="B1707" s="367"/>
      <c r="C1707" s="367"/>
      <c r="D1707" s="71"/>
      <c r="E1707" s="366"/>
      <c r="F1707" s="73"/>
      <c r="G1707" s="72"/>
      <c r="H1707"/>
    </row>
    <row r="1708" spans="2:8" s="365" customFormat="1" x14ac:dyDescent="0.2">
      <c r="B1708" s="367"/>
      <c r="C1708" s="367"/>
      <c r="D1708" s="71"/>
      <c r="E1708" s="366"/>
      <c r="F1708" s="73"/>
      <c r="G1708" s="72"/>
      <c r="H1708"/>
    </row>
    <row r="1709" spans="2:8" s="365" customFormat="1" x14ac:dyDescent="0.2">
      <c r="B1709" s="367"/>
      <c r="C1709" s="367"/>
      <c r="D1709" s="71"/>
      <c r="E1709" s="366"/>
      <c r="F1709" s="73"/>
      <c r="G1709" s="72"/>
      <c r="H1709"/>
    </row>
    <row r="1710" spans="2:8" s="365" customFormat="1" x14ac:dyDescent="0.2">
      <c r="B1710" s="367"/>
      <c r="C1710" s="367"/>
      <c r="D1710" s="71"/>
      <c r="E1710" s="366"/>
      <c r="F1710" s="73"/>
      <c r="G1710" s="72"/>
      <c r="H1710"/>
    </row>
    <row r="1711" spans="2:8" s="365" customFormat="1" x14ac:dyDescent="0.2">
      <c r="B1711" s="367"/>
      <c r="C1711" s="367"/>
      <c r="D1711" s="71"/>
      <c r="E1711" s="366"/>
      <c r="F1711" s="73"/>
      <c r="G1711" s="72"/>
      <c r="H1711"/>
    </row>
    <row r="1712" spans="2:8" s="365" customFormat="1" x14ac:dyDescent="0.2">
      <c r="B1712" s="367"/>
      <c r="C1712" s="367"/>
      <c r="D1712" s="71"/>
      <c r="E1712" s="366"/>
      <c r="F1712" s="73"/>
      <c r="G1712" s="72"/>
      <c r="H1712"/>
    </row>
    <row r="1713" spans="2:8" s="365" customFormat="1" x14ac:dyDescent="0.2">
      <c r="B1713" s="367"/>
      <c r="C1713" s="367"/>
      <c r="D1713" s="71"/>
      <c r="E1713" s="366"/>
      <c r="F1713" s="73"/>
      <c r="G1713" s="72"/>
      <c r="H1713"/>
    </row>
    <row r="1714" spans="2:8" s="365" customFormat="1" x14ac:dyDescent="0.2">
      <c r="B1714" s="367"/>
      <c r="C1714" s="367"/>
      <c r="D1714" s="71"/>
      <c r="E1714" s="366"/>
      <c r="F1714" s="73"/>
      <c r="G1714" s="72"/>
      <c r="H1714"/>
    </row>
    <row r="1715" spans="2:8" s="365" customFormat="1" x14ac:dyDescent="0.2">
      <c r="B1715" s="367"/>
      <c r="C1715" s="367"/>
      <c r="D1715" s="71"/>
      <c r="E1715" s="366"/>
      <c r="F1715" s="73"/>
      <c r="G1715" s="72"/>
      <c r="H1715"/>
    </row>
    <row r="1716" spans="2:8" s="365" customFormat="1" x14ac:dyDescent="0.2">
      <c r="B1716" s="367"/>
      <c r="C1716" s="367"/>
      <c r="D1716" s="71"/>
      <c r="E1716" s="366"/>
      <c r="F1716" s="73"/>
      <c r="G1716" s="72"/>
      <c r="H1716"/>
    </row>
    <row r="1717" spans="2:8" s="365" customFormat="1" x14ac:dyDescent="0.2">
      <c r="B1717" s="367"/>
      <c r="C1717" s="367"/>
      <c r="D1717" s="71"/>
      <c r="E1717" s="366"/>
      <c r="F1717" s="73"/>
      <c r="G1717" s="72"/>
      <c r="H1717"/>
    </row>
    <row r="1718" spans="2:8" s="365" customFormat="1" x14ac:dyDescent="0.2">
      <c r="B1718" s="367"/>
      <c r="C1718" s="367"/>
      <c r="D1718" s="71"/>
      <c r="E1718" s="366"/>
      <c r="F1718" s="73"/>
      <c r="G1718" s="72"/>
      <c r="H1718"/>
    </row>
    <row r="1719" spans="2:8" s="365" customFormat="1" x14ac:dyDescent="0.2">
      <c r="B1719" s="367"/>
      <c r="C1719" s="367"/>
      <c r="D1719" s="71"/>
      <c r="E1719" s="366"/>
      <c r="F1719" s="73"/>
      <c r="G1719" s="72"/>
      <c r="H1719"/>
    </row>
    <row r="1720" spans="2:8" s="365" customFormat="1" x14ac:dyDescent="0.2">
      <c r="B1720" s="367"/>
      <c r="C1720" s="367"/>
      <c r="D1720" s="71"/>
      <c r="E1720" s="366"/>
      <c r="F1720" s="73"/>
      <c r="G1720" s="72"/>
      <c r="H1720"/>
    </row>
    <row r="1721" spans="2:8" s="365" customFormat="1" x14ac:dyDescent="0.2">
      <c r="B1721" s="367"/>
      <c r="C1721" s="367"/>
      <c r="D1721" s="71"/>
      <c r="E1721" s="366"/>
      <c r="F1721" s="73"/>
      <c r="G1721" s="72"/>
      <c r="H1721"/>
    </row>
    <row r="1722" spans="2:8" s="365" customFormat="1" x14ac:dyDescent="0.2">
      <c r="B1722" s="367"/>
      <c r="C1722" s="367"/>
      <c r="D1722" s="71"/>
      <c r="E1722" s="366"/>
      <c r="F1722" s="73"/>
      <c r="G1722" s="72"/>
      <c r="H1722"/>
    </row>
    <row r="1723" spans="2:8" s="365" customFormat="1" x14ac:dyDescent="0.2">
      <c r="B1723" s="367"/>
      <c r="C1723" s="367"/>
      <c r="D1723" s="71"/>
      <c r="E1723" s="366"/>
      <c r="F1723" s="73"/>
      <c r="G1723" s="72"/>
      <c r="H1723"/>
    </row>
    <row r="1724" spans="2:8" s="365" customFormat="1" x14ac:dyDescent="0.2">
      <c r="B1724" s="367"/>
      <c r="C1724" s="367"/>
      <c r="D1724" s="71"/>
      <c r="E1724" s="366"/>
      <c r="F1724" s="73"/>
      <c r="G1724" s="72"/>
      <c r="H1724"/>
    </row>
    <row r="1725" spans="2:8" s="365" customFormat="1" x14ac:dyDescent="0.2">
      <c r="B1725" s="367"/>
      <c r="C1725" s="367"/>
      <c r="D1725" s="71"/>
      <c r="E1725" s="366"/>
      <c r="F1725" s="73"/>
      <c r="G1725" s="72"/>
      <c r="H1725"/>
    </row>
    <row r="1726" spans="2:8" s="365" customFormat="1" x14ac:dyDescent="0.2">
      <c r="B1726" s="367"/>
      <c r="C1726" s="367"/>
      <c r="D1726" s="71"/>
      <c r="E1726" s="366"/>
      <c r="F1726" s="73"/>
      <c r="G1726" s="72"/>
      <c r="H1726"/>
    </row>
    <row r="1727" spans="2:8" s="365" customFormat="1" x14ac:dyDescent="0.2">
      <c r="B1727" s="367"/>
      <c r="C1727" s="367"/>
      <c r="D1727" s="71"/>
      <c r="E1727" s="366"/>
      <c r="F1727" s="73"/>
      <c r="G1727" s="72"/>
      <c r="H1727"/>
    </row>
    <row r="1728" spans="2:8" s="365" customFormat="1" x14ac:dyDescent="0.2">
      <c r="B1728" s="367"/>
      <c r="C1728" s="367"/>
      <c r="D1728" s="71"/>
      <c r="E1728" s="366"/>
      <c r="F1728" s="73"/>
      <c r="G1728" s="72"/>
      <c r="H1728"/>
    </row>
    <row r="1729" spans="2:8" s="365" customFormat="1" x14ac:dyDescent="0.2">
      <c r="B1729" s="367"/>
      <c r="C1729" s="367"/>
      <c r="D1729" s="71"/>
      <c r="E1729" s="366"/>
      <c r="F1729" s="73"/>
      <c r="G1729" s="72"/>
      <c r="H1729"/>
    </row>
  </sheetData>
  <sheetProtection algorithmName="SHA-512" hashValue="M4usRA3Q3Ffr5Ty/4i2GRVBnk0X9CZbhuAAxbox/F75KN/mRcYgepoDaltQnU25yFuolXWEABMzEDkuD5Qt/uQ==" saltValue="l/Mfct524rsGm+59EY6nq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 manualBreakCount="2">
    <brk id="58" max="16383" man="1"/>
    <brk id="69"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70FD1-EE90-49E5-B85F-2A1174D6368D}">
  <sheetPr codeName="List18">
    <pageSetUpPr fitToPage="1"/>
  </sheetPr>
  <dimension ref="A1:G192"/>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238" customWidth="1"/>
    <col min="4" max="4" width="4.7109375" style="71" customWidth="1"/>
    <col min="5" max="5" width="10.7109375" style="366" customWidth="1"/>
    <col min="6" max="6" width="10.7109375" style="73" customWidth="1"/>
    <col min="7" max="7" width="12.7109375" style="72" customWidth="1"/>
  </cols>
  <sheetData>
    <row r="1" spans="1:7" x14ac:dyDescent="0.2">
      <c r="A1" s="169" t="s">
        <v>5</v>
      </c>
      <c r="B1" s="42" t="str">
        <f>'0_Osebe'!$B$1</f>
        <v>UNIVERZA V LJUBLJANI</v>
      </c>
      <c r="C1" s="42" t="str">
        <f>'0_Osebe'!$C$1</f>
        <v>UNIVERSITY IN LJUBLJANA</v>
      </c>
      <c r="D1" s="113"/>
      <c r="E1" s="170"/>
      <c r="F1" s="170"/>
      <c r="G1" s="171"/>
    </row>
    <row r="2" spans="1:7" x14ac:dyDescent="0.2">
      <c r="A2" s="169"/>
      <c r="B2" s="45"/>
      <c r="C2" s="45"/>
      <c r="D2" s="113"/>
      <c r="E2" s="170"/>
      <c r="F2" s="170"/>
      <c r="G2" s="171"/>
    </row>
    <row r="3" spans="1:7" x14ac:dyDescent="0.2">
      <c r="A3" s="169" t="s">
        <v>8</v>
      </c>
      <c r="B3" s="42" t="str">
        <f>'0_Osebe'!$B$3</f>
        <v>Fakulteta za strojništvo</v>
      </c>
      <c r="C3" s="42" t="str">
        <f>'0_Osebe'!$C$3</f>
        <v>Faculty of Mechanical Engineering</v>
      </c>
      <c r="D3" s="113"/>
      <c r="E3" s="170"/>
      <c r="F3" s="170"/>
      <c r="G3" s="171"/>
    </row>
    <row r="4" spans="1:7" x14ac:dyDescent="0.2">
      <c r="A4" s="169" t="s">
        <v>7</v>
      </c>
      <c r="B4" s="42" t="str">
        <f>'0_Osebe'!$B$4</f>
        <v>STAVBA FAKULTETE</v>
      </c>
      <c r="C4" s="42" t="str">
        <f>'0_Osebe'!$C$4</f>
        <v>FACULTY BUILDING</v>
      </c>
      <c r="D4" s="113"/>
      <c r="E4" s="170"/>
      <c r="F4" s="170"/>
      <c r="G4" s="171"/>
    </row>
    <row r="5" spans="1:7" x14ac:dyDescent="0.2">
      <c r="A5" s="169"/>
      <c r="D5" s="173"/>
      <c r="E5" s="113"/>
      <c r="F5" s="113"/>
      <c r="G5" s="99"/>
    </row>
    <row r="6" spans="1:7" x14ac:dyDescent="0.2">
      <c r="A6" s="174"/>
      <c r="B6" s="233"/>
      <c r="C6" s="233"/>
      <c r="D6" s="173"/>
      <c r="E6" s="113"/>
      <c r="F6" s="113"/>
      <c r="G6" s="99"/>
    </row>
    <row r="7" spans="1:7" x14ac:dyDescent="0.2">
      <c r="A7" s="42" t="s">
        <v>3281</v>
      </c>
      <c r="B7" s="233" t="s">
        <v>156</v>
      </c>
      <c r="C7" s="233" t="s">
        <v>6568</v>
      </c>
      <c r="D7" s="177"/>
      <c r="E7" s="99"/>
      <c r="F7" s="134"/>
      <c r="G7" s="99"/>
    </row>
    <row r="8" spans="1:7" x14ac:dyDescent="0.2">
      <c r="A8" s="178" t="s">
        <v>3293</v>
      </c>
      <c r="B8" s="238" t="s">
        <v>1531</v>
      </c>
      <c r="C8" s="238" t="s">
        <v>6447</v>
      </c>
      <c r="D8" s="102"/>
      <c r="E8" s="99"/>
      <c r="F8" s="134"/>
      <c r="G8" s="99">
        <f>G157</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316"/>
      <c r="C11" s="316"/>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320"/>
      <c r="B13" s="321"/>
      <c r="C13" s="322"/>
      <c r="D13" s="323"/>
      <c r="E13" s="324"/>
      <c r="F13" s="325"/>
      <c r="G13" s="326"/>
    </row>
    <row r="14" spans="1:7" s="204" customFormat="1" x14ac:dyDescent="0.2">
      <c r="A14" s="202" t="s">
        <v>1530</v>
      </c>
      <c r="B14" s="317" t="str">
        <f>$B$8</f>
        <v>SPUŠČENI STROPOVI</v>
      </c>
      <c r="C14" s="317" t="str">
        <f>$C$8</f>
        <v>LOWERED CEILINGS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08"/>
      <c r="E17" s="216"/>
      <c r="F17" s="210"/>
      <c r="G17" s="211"/>
    </row>
    <row r="18" spans="1:7" x14ac:dyDescent="0.2">
      <c r="A18" s="212"/>
      <c r="B18" s="220" t="s">
        <v>166</v>
      </c>
      <c r="C18" s="221" t="s">
        <v>3652</v>
      </c>
      <c r="D18" s="208"/>
      <c r="E18" s="216"/>
      <c r="F18" s="210"/>
      <c r="G18" s="211"/>
    </row>
    <row r="19" spans="1:7" ht="24" x14ac:dyDescent="0.2">
      <c r="A19" s="212"/>
      <c r="B19" s="213" t="s">
        <v>168</v>
      </c>
      <c r="C19" s="214" t="s">
        <v>3653</v>
      </c>
      <c r="D19" s="208"/>
      <c r="E19" s="216"/>
      <c r="F19" s="210"/>
      <c r="G19" s="211"/>
    </row>
    <row r="20" spans="1:7" ht="36" x14ac:dyDescent="0.2">
      <c r="A20" s="212" t="s">
        <v>167</v>
      </c>
      <c r="B20" s="213" t="s">
        <v>1532</v>
      </c>
      <c r="C20" s="214" t="s">
        <v>4943</v>
      </c>
      <c r="D20" s="208"/>
      <c r="E20" s="216"/>
      <c r="F20" s="210"/>
      <c r="G20" s="211"/>
    </row>
    <row r="21" spans="1:7" ht="24" x14ac:dyDescent="0.2">
      <c r="A21" s="212" t="s">
        <v>169</v>
      </c>
      <c r="B21" s="213" t="s">
        <v>789</v>
      </c>
      <c r="C21" s="214" t="s">
        <v>4186</v>
      </c>
      <c r="D21" s="208"/>
      <c r="E21" s="216"/>
      <c r="F21" s="210"/>
      <c r="G21" s="211"/>
    </row>
    <row r="22" spans="1:7" ht="24" x14ac:dyDescent="0.2">
      <c r="A22" s="212" t="s">
        <v>179</v>
      </c>
      <c r="B22" s="213" t="s">
        <v>790</v>
      </c>
      <c r="C22" s="214" t="s">
        <v>4187</v>
      </c>
      <c r="D22" s="208"/>
      <c r="E22" s="216"/>
      <c r="F22" s="210"/>
      <c r="G22" s="211"/>
    </row>
    <row r="23" spans="1:7" x14ac:dyDescent="0.2">
      <c r="A23" s="212" t="s">
        <v>181</v>
      </c>
      <c r="B23" s="213" t="s">
        <v>791</v>
      </c>
      <c r="C23" s="214" t="s">
        <v>4188</v>
      </c>
      <c r="D23" s="208"/>
      <c r="E23" s="216"/>
      <c r="F23" s="210"/>
      <c r="G23" s="211"/>
    </row>
    <row r="24" spans="1:7" ht="24" x14ac:dyDescent="0.2">
      <c r="A24" s="212" t="s">
        <v>182</v>
      </c>
      <c r="B24" s="213" t="s">
        <v>792</v>
      </c>
      <c r="C24" s="214" t="s">
        <v>4189</v>
      </c>
      <c r="D24" s="208"/>
      <c r="E24" s="216"/>
      <c r="F24" s="210"/>
      <c r="G24" s="211"/>
    </row>
    <row r="25" spans="1:7" x14ac:dyDescent="0.2">
      <c r="A25" s="212" t="s">
        <v>183</v>
      </c>
      <c r="B25" s="213" t="s">
        <v>793</v>
      </c>
      <c r="C25" s="214" t="s">
        <v>4190</v>
      </c>
      <c r="D25" s="208"/>
      <c r="E25" s="216"/>
      <c r="F25" s="210"/>
      <c r="G25" s="211"/>
    </row>
    <row r="26" spans="1:7" x14ac:dyDescent="0.2">
      <c r="A26" s="212" t="s">
        <v>212</v>
      </c>
      <c r="B26" s="213" t="s">
        <v>794</v>
      </c>
      <c r="C26" s="214" t="s">
        <v>4191</v>
      </c>
      <c r="D26" s="208"/>
      <c r="E26" s="216"/>
      <c r="F26" s="210"/>
      <c r="G26" s="211"/>
    </row>
    <row r="27" spans="1:7" ht="48" x14ac:dyDescent="0.2">
      <c r="A27" s="212" t="s">
        <v>213</v>
      </c>
      <c r="B27" s="213" t="s">
        <v>795</v>
      </c>
      <c r="C27" s="214" t="s">
        <v>4192</v>
      </c>
      <c r="D27" s="208"/>
      <c r="E27" s="216"/>
      <c r="F27" s="210"/>
      <c r="G27" s="211"/>
    </row>
    <row r="28" spans="1:7" x14ac:dyDescent="0.2">
      <c r="A28" s="212" t="s">
        <v>214</v>
      </c>
      <c r="B28" s="213" t="s">
        <v>796</v>
      </c>
      <c r="C28" s="214" t="s">
        <v>4193</v>
      </c>
      <c r="D28" s="208"/>
      <c r="E28" s="216"/>
      <c r="F28" s="210"/>
      <c r="G28" s="211"/>
    </row>
    <row r="29" spans="1:7" ht="36" x14ac:dyDescent="0.2">
      <c r="A29" s="212" t="s">
        <v>216</v>
      </c>
      <c r="B29" s="213" t="s">
        <v>797</v>
      </c>
      <c r="C29" s="214" t="s">
        <v>4194</v>
      </c>
      <c r="D29" s="208"/>
      <c r="E29" s="216"/>
      <c r="F29" s="210"/>
      <c r="G29" s="211"/>
    </row>
    <row r="30" spans="1:7" x14ac:dyDescent="0.2">
      <c r="A30" s="212" t="s">
        <v>170</v>
      </c>
      <c r="B30" s="213" t="s">
        <v>172</v>
      </c>
      <c r="C30" s="214" t="s">
        <v>3673</v>
      </c>
      <c r="D30" s="208"/>
      <c r="E30" s="216"/>
      <c r="F30" s="210"/>
      <c r="G30" s="211"/>
    </row>
    <row r="31" spans="1:7" x14ac:dyDescent="0.2">
      <c r="A31" s="212"/>
      <c r="B31" s="213" t="s">
        <v>341</v>
      </c>
      <c r="C31" s="214" t="s">
        <v>3960</v>
      </c>
      <c r="D31" s="208"/>
      <c r="E31" s="216"/>
      <c r="F31" s="210"/>
      <c r="G31" s="211"/>
    </row>
    <row r="32" spans="1:7" x14ac:dyDescent="0.2">
      <c r="A32" s="212"/>
      <c r="B32" s="213" t="s">
        <v>342</v>
      </c>
      <c r="C32" s="214" t="s">
        <v>3675</v>
      </c>
      <c r="D32" s="208"/>
      <c r="E32" s="216"/>
      <c r="F32" s="210"/>
      <c r="G32" s="211"/>
    </row>
    <row r="33" spans="1:7" ht="24" x14ac:dyDescent="0.2">
      <c r="A33" s="212"/>
      <c r="B33" s="213" t="s">
        <v>343</v>
      </c>
      <c r="C33" s="214" t="s">
        <v>3676</v>
      </c>
      <c r="D33" s="208"/>
      <c r="E33" s="216"/>
      <c r="F33" s="210"/>
      <c r="G33" s="211"/>
    </row>
    <row r="34" spans="1:7" ht="24" x14ac:dyDescent="0.2">
      <c r="A34" s="212"/>
      <c r="B34" s="213" t="s">
        <v>344</v>
      </c>
      <c r="C34" s="214" t="s">
        <v>3677</v>
      </c>
      <c r="D34" s="208"/>
      <c r="E34" s="216"/>
      <c r="F34" s="210"/>
      <c r="G34" s="211"/>
    </row>
    <row r="35" spans="1:7" x14ac:dyDescent="0.2">
      <c r="A35" s="212"/>
      <c r="B35" s="213" t="s">
        <v>345</v>
      </c>
      <c r="C35" s="214" t="s">
        <v>3678</v>
      </c>
      <c r="D35" s="208"/>
      <c r="E35" s="216"/>
      <c r="F35" s="210"/>
      <c r="G35" s="211"/>
    </row>
    <row r="36" spans="1:7" ht="24" x14ac:dyDescent="0.2">
      <c r="A36" s="212"/>
      <c r="B36" s="213" t="s">
        <v>346</v>
      </c>
      <c r="C36" s="214" t="s">
        <v>3679</v>
      </c>
      <c r="D36" s="208"/>
      <c r="E36" s="216"/>
      <c r="F36" s="210"/>
      <c r="G36" s="211"/>
    </row>
    <row r="37" spans="1:7" ht="24" x14ac:dyDescent="0.2">
      <c r="A37" s="212"/>
      <c r="B37" s="213" t="s">
        <v>347</v>
      </c>
      <c r="C37" s="214" t="s">
        <v>3680</v>
      </c>
      <c r="D37" s="208"/>
      <c r="E37" s="216"/>
      <c r="F37" s="210"/>
      <c r="G37" s="211"/>
    </row>
    <row r="38" spans="1:7" x14ac:dyDescent="0.2">
      <c r="A38" s="212"/>
      <c r="B38" s="213" t="s">
        <v>348</v>
      </c>
      <c r="C38" s="214" t="s">
        <v>3681</v>
      </c>
      <c r="D38" s="208"/>
      <c r="E38" s="216"/>
      <c r="F38" s="210"/>
      <c r="G38" s="211"/>
    </row>
    <row r="39" spans="1:7" x14ac:dyDescent="0.2">
      <c r="A39" s="212"/>
      <c r="B39" s="213" t="s">
        <v>349</v>
      </c>
      <c r="C39" s="214" t="s">
        <v>3682</v>
      </c>
      <c r="D39" s="208"/>
      <c r="E39" s="216"/>
      <c r="F39" s="210"/>
      <c r="G39" s="211"/>
    </row>
    <row r="40" spans="1:7" ht="24" x14ac:dyDescent="0.2">
      <c r="A40" s="212"/>
      <c r="B40" s="213" t="s">
        <v>350</v>
      </c>
      <c r="C40" s="214" t="s">
        <v>3683</v>
      </c>
      <c r="D40" s="208"/>
      <c r="E40" s="216"/>
      <c r="F40" s="210"/>
      <c r="G40" s="211"/>
    </row>
    <row r="41" spans="1:7" ht="24" x14ac:dyDescent="0.2">
      <c r="A41" s="212"/>
      <c r="B41" s="213" t="s">
        <v>351</v>
      </c>
      <c r="C41" s="214" t="s">
        <v>3684</v>
      </c>
      <c r="D41" s="208"/>
      <c r="E41" s="216"/>
      <c r="F41" s="210"/>
      <c r="G41" s="211"/>
    </row>
    <row r="42" spans="1:7" ht="24" x14ac:dyDescent="0.2">
      <c r="A42" s="212"/>
      <c r="B42" s="213" t="s">
        <v>352</v>
      </c>
      <c r="C42" s="214" t="s">
        <v>3685</v>
      </c>
      <c r="D42" s="208"/>
      <c r="E42" s="216"/>
      <c r="F42" s="210"/>
      <c r="G42" s="211"/>
    </row>
    <row r="43" spans="1:7" x14ac:dyDescent="0.2">
      <c r="A43" s="212"/>
      <c r="B43" s="213" t="s">
        <v>353</v>
      </c>
      <c r="C43" s="214" t="s">
        <v>3686</v>
      </c>
      <c r="D43" s="208"/>
      <c r="E43" s="216"/>
      <c r="F43" s="210"/>
      <c r="G43" s="211"/>
    </row>
    <row r="44" spans="1:7" ht="24" x14ac:dyDescent="0.2">
      <c r="A44" s="212"/>
      <c r="B44" s="213" t="s">
        <v>354</v>
      </c>
      <c r="C44" s="214" t="s">
        <v>3687</v>
      </c>
      <c r="D44" s="208"/>
      <c r="E44" s="216"/>
      <c r="F44" s="210"/>
      <c r="G44" s="211"/>
    </row>
    <row r="45" spans="1:7" ht="48" x14ac:dyDescent="0.2">
      <c r="A45" s="212"/>
      <c r="B45" s="213" t="s">
        <v>564</v>
      </c>
      <c r="C45" s="214" t="s">
        <v>3961</v>
      </c>
      <c r="D45" s="208"/>
      <c r="E45" s="216"/>
      <c r="F45" s="210"/>
      <c r="G45" s="211"/>
    </row>
    <row r="46" spans="1:7" ht="24" x14ac:dyDescent="0.2">
      <c r="A46" s="212"/>
      <c r="B46" s="213" t="s">
        <v>356</v>
      </c>
      <c r="C46" s="214" t="s">
        <v>3689</v>
      </c>
      <c r="D46" s="208"/>
      <c r="E46" s="216"/>
      <c r="F46" s="210"/>
      <c r="G46" s="211"/>
    </row>
    <row r="47" spans="1:7" ht="24" x14ac:dyDescent="0.2">
      <c r="A47" s="212"/>
      <c r="B47" s="213" t="s">
        <v>357</v>
      </c>
      <c r="C47" s="214" t="s">
        <v>3690</v>
      </c>
      <c r="D47" s="208"/>
      <c r="E47" s="216"/>
      <c r="F47" s="210"/>
      <c r="G47" s="211"/>
    </row>
    <row r="48" spans="1:7" ht="24" x14ac:dyDescent="0.2">
      <c r="A48" s="212"/>
      <c r="B48" s="213" t="s">
        <v>358</v>
      </c>
      <c r="C48" s="214" t="s">
        <v>3691</v>
      </c>
      <c r="D48" s="208"/>
      <c r="E48" s="216"/>
      <c r="F48" s="210"/>
      <c r="G48" s="211"/>
    </row>
    <row r="49" spans="1:7" ht="24" x14ac:dyDescent="0.2">
      <c r="A49" s="212"/>
      <c r="B49" s="213" t="s">
        <v>359</v>
      </c>
      <c r="C49" s="214" t="s">
        <v>3692</v>
      </c>
      <c r="D49" s="208"/>
      <c r="E49" s="216"/>
      <c r="F49" s="210"/>
      <c r="G49" s="211"/>
    </row>
    <row r="50" spans="1:7" ht="24" x14ac:dyDescent="0.2">
      <c r="A50" s="212"/>
      <c r="B50" s="213" t="s">
        <v>360</v>
      </c>
      <c r="C50" s="214" t="s">
        <v>3693</v>
      </c>
      <c r="D50" s="208"/>
      <c r="E50" s="216"/>
      <c r="F50" s="210"/>
      <c r="G50" s="211"/>
    </row>
    <row r="51" spans="1:7" ht="36" x14ac:dyDescent="0.2">
      <c r="A51" s="212"/>
      <c r="B51" s="213" t="s">
        <v>361</v>
      </c>
      <c r="C51" s="214" t="s">
        <v>3694</v>
      </c>
      <c r="D51" s="208"/>
      <c r="E51" s="216"/>
      <c r="F51" s="210"/>
      <c r="G51" s="211"/>
    </row>
    <row r="52" spans="1:7" ht="36" x14ac:dyDescent="0.2">
      <c r="A52" s="212"/>
      <c r="B52" s="213" t="s">
        <v>362</v>
      </c>
      <c r="C52" s="214" t="s">
        <v>3695</v>
      </c>
      <c r="D52" s="208"/>
      <c r="E52" s="216"/>
      <c r="F52" s="210"/>
      <c r="G52" s="211"/>
    </row>
    <row r="53" spans="1:7" ht="36" x14ac:dyDescent="0.2">
      <c r="A53" s="212"/>
      <c r="B53" s="213" t="s">
        <v>363</v>
      </c>
      <c r="C53" s="214" t="s">
        <v>3696</v>
      </c>
      <c r="D53" s="208"/>
      <c r="E53" s="216"/>
      <c r="F53" s="210"/>
      <c r="G53" s="211"/>
    </row>
    <row r="54" spans="1:7" ht="36" x14ac:dyDescent="0.2">
      <c r="A54" s="212" t="s">
        <v>171</v>
      </c>
      <c r="B54" s="213" t="s">
        <v>339</v>
      </c>
      <c r="C54" s="214" t="s">
        <v>3672</v>
      </c>
      <c r="D54" s="208"/>
      <c r="E54" s="216"/>
      <c r="F54" s="210"/>
      <c r="G54" s="211"/>
    </row>
    <row r="55" spans="1:7" ht="36" x14ac:dyDescent="0.2">
      <c r="A55" s="212" t="s">
        <v>173</v>
      </c>
      <c r="B55" s="213" t="s">
        <v>176</v>
      </c>
      <c r="C55" s="214" t="s">
        <v>3671</v>
      </c>
      <c r="D55" s="208"/>
      <c r="E55" s="216"/>
      <c r="F55" s="210"/>
      <c r="G55" s="211"/>
    </row>
    <row r="56" spans="1:7" x14ac:dyDescent="0.2">
      <c r="A56" s="212"/>
      <c r="B56" s="213"/>
      <c r="C56" s="214"/>
      <c r="D56" s="208"/>
      <c r="E56" s="216"/>
      <c r="F56" s="210"/>
      <c r="G56" s="211"/>
    </row>
    <row r="57" spans="1:7" ht="48" x14ac:dyDescent="0.2">
      <c r="A57" s="212"/>
      <c r="B57" s="213" t="s">
        <v>367</v>
      </c>
      <c r="C57" s="214" t="s">
        <v>3701</v>
      </c>
      <c r="D57" s="208"/>
      <c r="E57" s="216"/>
      <c r="F57" s="210"/>
      <c r="G57" s="211"/>
    </row>
    <row r="58" spans="1:7" x14ac:dyDescent="0.2">
      <c r="A58" s="212"/>
      <c r="B58" s="213"/>
      <c r="C58" s="214"/>
      <c r="D58" s="208"/>
      <c r="E58" s="216"/>
      <c r="F58" s="210"/>
      <c r="G58" s="211"/>
    </row>
    <row r="59" spans="1:7" x14ac:dyDescent="0.2">
      <c r="A59" s="222" t="str">
        <f>CONCATENATE($A$14,".",TEXT(COUNTA(A$15:A58)-COUNTIF(A$15:A58,"*.")-COUNTIF(A$15:A58,"*)")+1,0))</f>
        <v>2.6.1</v>
      </c>
      <c r="B59" s="220" t="s">
        <v>3047</v>
      </c>
      <c r="C59" s="221" t="s">
        <v>4944</v>
      </c>
      <c r="D59" s="368"/>
      <c r="E59" s="216"/>
      <c r="F59" s="369"/>
      <c r="G59" s="218"/>
    </row>
    <row r="60" spans="1:7" x14ac:dyDescent="0.2">
      <c r="A60" s="296"/>
      <c r="B60" s="220" t="s">
        <v>838</v>
      </c>
      <c r="C60" s="221" t="s">
        <v>3847</v>
      </c>
      <c r="D60" s="368"/>
      <c r="E60" s="216"/>
      <c r="F60" s="369"/>
      <c r="G60" s="218"/>
    </row>
    <row r="61" spans="1:7" ht="48" x14ac:dyDescent="0.2">
      <c r="A61" s="296" t="s">
        <v>179</v>
      </c>
      <c r="B61" s="220" t="s">
        <v>1533</v>
      </c>
      <c r="C61" s="221" t="s">
        <v>4945</v>
      </c>
      <c r="D61" s="368" t="s">
        <v>194</v>
      </c>
      <c r="E61" s="216">
        <v>11111.57</v>
      </c>
      <c r="F61" s="8"/>
      <c r="G61" s="218">
        <f t="shared" ref="G61:G63" si="0">ROUND(E61*F61,2)</f>
        <v>0</v>
      </c>
    </row>
    <row r="62" spans="1:7" x14ac:dyDescent="0.2">
      <c r="A62" s="296"/>
      <c r="B62" s="220"/>
      <c r="C62" s="221"/>
      <c r="D62" s="368"/>
      <c r="E62" s="216"/>
      <c r="F62" s="369"/>
      <c r="G62" s="218"/>
    </row>
    <row r="63" spans="1:7" ht="24" x14ac:dyDescent="0.2">
      <c r="A63" s="296" t="s">
        <v>181</v>
      </c>
      <c r="B63" s="220" t="s">
        <v>1534</v>
      </c>
      <c r="C63" s="221" t="s">
        <v>4946</v>
      </c>
      <c r="D63" s="368" t="s">
        <v>194</v>
      </c>
      <c r="E63" s="216">
        <v>1976.8</v>
      </c>
      <c r="F63" s="8"/>
      <c r="G63" s="218">
        <f t="shared" si="0"/>
        <v>0</v>
      </c>
    </row>
    <row r="64" spans="1:7" x14ac:dyDescent="0.2">
      <c r="A64" s="296"/>
      <c r="B64" s="220"/>
      <c r="C64" s="221"/>
      <c r="D64" s="368"/>
      <c r="E64" s="216"/>
      <c r="F64" s="369"/>
      <c r="G64" s="218"/>
    </row>
    <row r="65" spans="1:7" x14ac:dyDescent="0.2">
      <c r="A65" s="222" t="str">
        <f>CONCATENATE($A$14,".",TEXT(COUNTA(A$15:A64)-COUNTIF(A$15:A64,"*.")-COUNTIF(A$15:A64,"*)")+1,0))</f>
        <v>2.6.2</v>
      </c>
      <c r="B65" s="220" t="s">
        <v>3048</v>
      </c>
      <c r="C65" s="221" t="s">
        <v>4947</v>
      </c>
      <c r="D65" s="368"/>
      <c r="E65" s="216"/>
      <c r="F65" s="369"/>
      <c r="G65" s="218"/>
    </row>
    <row r="66" spans="1:7" ht="60" x14ac:dyDescent="0.2">
      <c r="A66" s="296" t="s">
        <v>179</v>
      </c>
      <c r="B66" s="220" t="s">
        <v>3049</v>
      </c>
      <c r="C66" s="221" t="s">
        <v>4948</v>
      </c>
      <c r="D66" s="368"/>
      <c r="E66" s="216"/>
      <c r="F66" s="369"/>
      <c r="G66" s="218"/>
    </row>
    <row r="67" spans="1:7" ht="24" x14ac:dyDescent="0.2">
      <c r="A67" s="296" t="s">
        <v>181</v>
      </c>
      <c r="B67" s="220" t="s">
        <v>3050</v>
      </c>
      <c r="C67" s="221" t="s">
        <v>4949</v>
      </c>
      <c r="D67" s="368" t="s">
        <v>194</v>
      </c>
      <c r="E67" s="216">
        <v>47.25</v>
      </c>
      <c r="F67" s="8"/>
      <c r="G67" s="218">
        <f t="shared" ref="G67" si="1">ROUND(E67*F67,2)</f>
        <v>0</v>
      </c>
    </row>
    <row r="68" spans="1:7" x14ac:dyDescent="0.2">
      <c r="A68" s="296"/>
      <c r="B68" s="220"/>
      <c r="C68" s="221"/>
      <c r="D68" s="368"/>
      <c r="E68" s="216"/>
      <c r="F68" s="369"/>
      <c r="G68" s="218"/>
    </row>
    <row r="69" spans="1:7" ht="24" x14ac:dyDescent="0.2">
      <c r="A69" s="222" t="str">
        <f>CONCATENATE($A$14,".",TEXT(COUNTA(A$15:A68)-COUNTIF(A$15:A68,"*.")-COUNTIF(A$15:A68,"*)")+1,0))</f>
        <v>2.6.3</v>
      </c>
      <c r="B69" s="220" t="s">
        <v>3052</v>
      </c>
      <c r="C69" s="221" t="s">
        <v>4950</v>
      </c>
      <c r="D69" s="368"/>
      <c r="E69" s="216"/>
      <c r="F69" s="369"/>
      <c r="G69" s="218"/>
    </row>
    <row r="70" spans="1:7" x14ac:dyDescent="0.2">
      <c r="A70" s="296"/>
      <c r="B70" s="220" t="s">
        <v>838</v>
      </c>
      <c r="C70" s="221" t="s">
        <v>3847</v>
      </c>
      <c r="D70" s="368"/>
      <c r="E70" s="216"/>
      <c r="F70" s="369"/>
      <c r="G70" s="218"/>
    </row>
    <row r="71" spans="1:7" x14ac:dyDescent="0.2">
      <c r="A71" s="296" t="s">
        <v>179</v>
      </c>
      <c r="B71" s="220" t="s">
        <v>3053</v>
      </c>
      <c r="C71" s="221" t="s">
        <v>4951</v>
      </c>
      <c r="D71" s="368"/>
      <c r="E71" s="216"/>
      <c r="F71" s="369"/>
      <c r="G71" s="218"/>
    </row>
    <row r="72" spans="1:7" ht="72" x14ac:dyDescent="0.2">
      <c r="A72" s="296" t="s">
        <v>181</v>
      </c>
      <c r="B72" s="220" t="s">
        <v>3054</v>
      </c>
      <c r="C72" s="221" t="s">
        <v>4952</v>
      </c>
      <c r="D72" s="368"/>
      <c r="E72" s="216"/>
      <c r="F72" s="369"/>
      <c r="G72" s="218"/>
    </row>
    <row r="73" spans="1:7" ht="36" x14ac:dyDescent="0.2">
      <c r="A73" s="296" t="s">
        <v>182</v>
      </c>
      <c r="B73" s="220" t="s">
        <v>3055</v>
      </c>
      <c r="C73" s="221" t="s">
        <v>4953</v>
      </c>
      <c r="D73" s="368"/>
      <c r="E73" s="216"/>
      <c r="F73" s="369"/>
      <c r="G73" s="218"/>
    </row>
    <row r="74" spans="1:7" ht="60" x14ac:dyDescent="0.2">
      <c r="A74" s="296" t="s">
        <v>183</v>
      </c>
      <c r="B74" s="220" t="s">
        <v>3056</v>
      </c>
      <c r="C74" s="221" t="s">
        <v>4954</v>
      </c>
      <c r="D74" s="368"/>
      <c r="E74" s="216"/>
      <c r="F74" s="369"/>
      <c r="G74" s="218"/>
    </row>
    <row r="75" spans="1:7" ht="36" x14ac:dyDescent="0.2">
      <c r="A75" s="296" t="s">
        <v>212</v>
      </c>
      <c r="B75" s="220" t="s">
        <v>3057</v>
      </c>
      <c r="C75" s="221" t="s">
        <v>4955</v>
      </c>
      <c r="D75" s="368" t="s">
        <v>194</v>
      </c>
      <c r="E75" s="216">
        <v>451.53</v>
      </c>
      <c r="F75" s="8"/>
      <c r="G75" s="218">
        <f t="shared" ref="G75" si="2">ROUND(E75*F75,2)</f>
        <v>0</v>
      </c>
    </row>
    <row r="76" spans="1:7" x14ac:dyDescent="0.2">
      <c r="A76" s="296"/>
      <c r="B76" s="220"/>
      <c r="C76" s="221"/>
      <c r="D76" s="368"/>
      <c r="E76" s="216"/>
      <c r="F76" s="369"/>
      <c r="G76" s="218"/>
    </row>
    <row r="77" spans="1:7" ht="24" x14ac:dyDescent="0.2">
      <c r="A77" s="222" t="str">
        <f>CONCATENATE($A$14,".",TEXT(COUNTA(A$15:A68)-COUNTIF(A$15:A68,"*.")-COUNTIF(A$15:A68,"*)")+1,0))</f>
        <v>2.6.3</v>
      </c>
      <c r="B77" s="220" t="s">
        <v>3051</v>
      </c>
      <c r="C77" s="221" t="s">
        <v>4956</v>
      </c>
      <c r="D77" s="368"/>
      <c r="E77" s="216"/>
      <c r="F77" s="369"/>
      <c r="G77" s="218"/>
    </row>
    <row r="78" spans="1:7" x14ac:dyDescent="0.2">
      <c r="A78" s="296"/>
      <c r="B78" s="220" t="s">
        <v>838</v>
      </c>
      <c r="C78" s="221" t="s">
        <v>3847</v>
      </c>
      <c r="D78" s="368"/>
      <c r="E78" s="216"/>
      <c r="F78" s="369"/>
      <c r="G78" s="218"/>
    </row>
    <row r="79" spans="1:7" x14ac:dyDescent="0.2">
      <c r="A79" s="296" t="s">
        <v>179</v>
      </c>
      <c r="B79" s="220" t="s">
        <v>1535</v>
      </c>
      <c r="C79" s="221" t="s">
        <v>4957</v>
      </c>
      <c r="D79" s="368"/>
      <c r="E79" s="216"/>
      <c r="F79" s="369"/>
      <c r="G79" s="218"/>
    </row>
    <row r="80" spans="1:7" ht="48" x14ac:dyDescent="0.2">
      <c r="A80" s="296" t="s">
        <v>181</v>
      </c>
      <c r="B80" s="220" t="s">
        <v>3058</v>
      </c>
      <c r="C80" s="221" t="s">
        <v>4958</v>
      </c>
      <c r="D80" s="368"/>
      <c r="E80" s="216"/>
      <c r="F80" s="369"/>
      <c r="G80" s="218"/>
    </row>
    <row r="81" spans="1:7" ht="72" x14ac:dyDescent="0.2">
      <c r="A81" s="296" t="s">
        <v>182</v>
      </c>
      <c r="B81" s="220" t="s">
        <v>1536</v>
      </c>
      <c r="C81" s="221" t="s">
        <v>4959</v>
      </c>
      <c r="D81" s="368" t="s">
        <v>194</v>
      </c>
      <c r="E81" s="216">
        <v>321.08</v>
      </c>
      <c r="F81" s="8"/>
      <c r="G81" s="218">
        <f t="shared" ref="G81" si="3">ROUND(E81*F81,2)</f>
        <v>0</v>
      </c>
    </row>
    <row r="82" spans="1:7" ht="24" x14ac:dyDescent="0.2">
      <c r="A82" s="296"/>
      <c r="B82" s="220" t="s">
        <v>1537</v>
      </c>
      <c r="C82" s="221" t="s">
        <v>4960</v>
      </c>
      <c r="D82" s="368"/>
      <c r="E82" s="216"/>
      <c r="F82" s="369"/>
      <c r="G82" s="218"/>
    </row>
    <row r="83" spans="1:7" x14ac:dyDescent="0.2">
      <c r="A83" s="296"/>
      <c r="B83" s="220"/>
      <c r="C83" s="221"/>
      <c r="D83" s="368"/>
      <c r="E83" s="216"/>
      <c r="F83" s="369"/>
      <c r="G83" s="218"/>
    </row>
    <row r="84" spans="1:7" x14ac:dyDescent="0.2">
      <c r="A84" s="222" t="str">
        <f>CONCATENATE($A$14,".",TEXT(COUNTA(A$15:A83)-COUNTIF(A$15:A83,"*.")-COUNTIF(A$15:A83,"*)")+1,0))</f>
        <v>2.6.5</v>
      </c>
      <c r="B84" s="220" t="s">
        <v>1538</v>
      </c>
      <c r="C84" s="221" t="s">
        <v>4961</v>
      </c>
      <c r="D84" s="368"/>
      <c r="E84" s="216"/>
      <c r="F84" s="369"/>
      <c r="G84" s="218"/>
    </row>
    <row r="85" spans="1:7" x14ac:dyDescent="0.2">
      <c r="A85" s="296"/>
      <c r="B85" s="220" t="s">
        <v>838</v>
      </c>
      <c r="C85" s="221" t="s">
        <v>3847</v>
      </c>
      <c r="D85" s="368"/>
      <c r="E85" s="216"/>
      <c r="F85" s="369"/>
      <c r="G85" s="218"/>
    </row>
    <row r="86" spans="1:7" x14ac:dyDescent="0.2">
      <c r="A86" s="296" t="s">
        <v>179</v>
      </c>
      <c r="B86" s="220" t="s">
        <v>1535</v>
      </c>
      <c r="C86" s="221" t="s">
        <v>4957</v>
      </c>
      <c r="D86" s="368" t="s">
        <v>194</v>
      </c>
      <c r="E86" s="216">
        <v>338.33</v>
      </c>
      <c r="F86" s="8"/>
      <c r="G86" s="218">
        <f t="shared" ref="G86" si="4">ROUND(E86*F86,2)</f>
        <v>0</v>
      </c>
    </row>
    <row r="87" spans="1:7" x14ac:dyDescent="0.2">
      <c r="A87" s="296"/>
      <c r="B87" s="220"/>
      <c r="C87" s="221"/>
      <c r="D87" s="368"/>
      <c r="E87" s="216"/>
      <c r="F87" s="369"/>
      <c r="G87" s="218"/>
    </row>
    <row r="88" spans="1:7" ht="36" x14ac:dyDescent="0.2">
      <c r="A88" s="222" t="str">
        <f>CONCATENATE($A$14,".",TEXT(COUNTA(A$15:A87)-COUNTIF(A$15:A87,"*.")-COUNTIF(A$15:A87,"*)")+1,0))</f>
        <v>2.6.6</v>
      </c>
      <c r="B88" s="220" t="s">
        <v>3059</v>
      </c>
      <c r="C88" s="221" t="s">
        <v>4962</v>
      </c>
      <c r="D88" s="368"/>
      <c r="E88" s="216"/>
      <c r="F88" s="369"/>
      <c r="G88" s="218"/>
    </row>
    <row r="89" spans="1:7" x14ac:dyDescent="0.2">
      <c r="A89" s="296"/>
      <c r="B89" s="220" t="s">
        <v>838</v>
      </c>
      <c r="C89" s="221" t="s">
        <v>3847</v>
      </c>
      <c r="D89" s="368"/>
      <c r="E89" s="216"/>
      <c r="F89" s="369"/>
      <c r="G89" s="218"/>
    </row>
    <row r="90" spans="1:7" x14ac:dyDescent="0.2">
      <c r="A90" s="296" t="s">
        <v>179</v>
      </c>
      <c r="B90" s="220" t="s">
        <v>1539</v>
      </c>
      <c r="C90" s="221" t="s">
        <v>4963</v>
      </c>
      <c r="D90" s="368"/>
      <c r="E90" s="216"/>
      <c r="F90" s="369"/>
      <c r="G90" s="218"/>
    </row>
    <row r="91" spans="1:7" ht="60" x14ac:dyDescent="0.2">
      <c r="A91" s="296" t="s">
        <v>181</v>
      </c>
      <c r="B91" s="220" t="s">
        <v>1540</v>
      </c>
      <c r="C91" s="221" t="s">
        <v>4964</v>
      </c>
      <c r="D91" s="368" t="s">
        <v>194</v>
      </c>
      <c r="E91" s="216">
        <v>9698.7900000000009</v>
      </c>
      <c r="F91" s="8"/>
      <c r="G91" s="218">
        <f t="shared" ref="G91" si="5">ROUND(E91*F91,2)</f>
        <v>0</v>
      </c>
    </row>
    <row r="92" spans="1:7" x14ac:dyDescent="0.2">
      <c r="A92" s="296"/>
      <c r="B92" s="220"/>
      <c r="C92" s="221"/>
      <c r="D92" s="368"/>
      <c r="E92" s="216"/>
      <c r="F92" s="369"/>
      <c r="G92" s="218"/>
    </row>
    <row r="93" spans="1:7" x14ac:dyDescent="0.2">
      <c r="A93" s="222" t="str">
        <f>CONCATENATE($A$14,".",TEXT(COUNTA(A$15:A92)-COUNTIF(A$15:A92,"*.")-COUNTIF(A$15:A92,"*)")+1,0))</f>
        <v>2.6.7</v>
      </c>
      <c r="B93" s="220" t="s">
        <v>1541</v>
      </c>
      <c r="C93" s="221" t="s">
        <v>4965</v>
      </c>
      <c r="D93" s="368"/>
      <c r="E93" s="216"/>
      <c r="F93" s="369"/>
      <c r="G93" s="218"/>
    </row>
    <row r="94" spans="1:7" x14ac:dyDescent="0.2">
      <c r="A94" s="296"/>
      <c r="B94" s="220" t="s">
        <v>838</v>
      </c>
      <c r="C94" s="221" t="s">
        <v>3847</v>
      </c>
      <c r="D94" s="368"/>
      <c r="E94" s="216"/>
      <c r="F94" s="369"/>
      <c r="G94" s="218"/>
    </row>
    <row r="95" spans="1:7" ht="48" x14ac:dyDescent="0.2">
      <c r="A95" s="296" t="s">
        <v>179</v>
      </c>
      <c r="B95" s="220" t="s">
        <v>1542</v>
      </c>
      <c r="C95" s="221" t="s">
        <v>4966</v>
      </c>
      <c r="D95" s="368"/>
      <c r="E95" s="216"/>
      <c r="F95" s="369"/>
      <c r="G95" s="218"/>
    </row>
    <row r="96" spans="1:7" ht="48" x14ac:dyDescent="0.2">
      <c r="A96" s="296" t="s">
        <v>181</v>
      </c>
      <c r="B96" s="220" t="s">
        <v>1543</v>
      </c>
      <c r="C96" s="221" t="s">
        <v>4967</v>
      </c>
      <c r="D96" s="368"/>
      <c r="E96" s="216"/>
      <c r="F96" s="369"/>
      <c r="G96" s="218"/>
    </row>
    <row r="97" spans="1:7" ht="72" x14ac:dyDescent="0.2">
      <c r="A97" s="296"/>
      <c r="B97" s="220" t="s">
        <v>3060</v>
      </c>
      <c r="C97" s="221" t="s">
        <v>4968</v>
      </c>
      <c r="D97" s="368" t="s">
        <v>194</v>
      </c>
      <c r="E97" s="216">
        <v>311.39999999999998</v>
      </c>
      <c r="F97" s="8"/>
      <c r="G97" s="218">
        <f t="shared" ref="G97" si="6">ROUND(E97*F97,2)</f>
        <v>0</v>
      </c>
    </row>
    <row r="98" spans="1:7" x14ac:dyDescent="0.2">
      <c r="A98" s="296"/>
      <c r="B98" s="220"/>
      <c r="C98" s="221"/>
      <c r="D98" s="368"/>
      <c r="E98" s="216"/>
      <c r="F98" s="369"/>
      <c r="G98" s="218"/>
    </row>
    <row r="99" spans="1:7" x14ac:dyDescent="0.2">
      <c r="A99" s="222" t="str">
        <f>CONCATENATE($A$14,".",TEXT(COUNTA(A$15:A98)-COUNTIF(A$15:A98,"*.")-COUNTIF(A$15:A98,"*)")+1,0))</f>
        <v>2.6.8</v>
      </c>
      <c r="B99" s="220" t="s">
        <v>1544</v>
      </c>
      <c r="C99" s="221" t="s">
        <v>4969</v>
      </c>
      <c r="D99" s="368"/>
      <c r="E99" s="216"/>
      <c r="F99" s="369"/>
      <c r="G99" s="218"/>
    </row>
    <row r="100" spans="1:7" x14ac:dyDescent="0.2">
      <c r="A100" s="296"/>
      <c r="B100" s="220" t="s">
        <v>838</v>
      </c>
      <c r="C100" s="221" t="s">
        <v>3847</v>
      </c>
      <c r="D100" s="368"/>
      <c r="E100" s="216"/>
      <c r="F100" s="369"/>
      <c r="G100" s="218"/>
    </row>
    <row r="101" spans="1:7" x14ac:dyDescent="0.2">
      <c r="A101" s="296" t="s">
        <v>179</v>
      </c>
      <c r="B101" s="220" t="s">
        <v>1539</v>
      </c>
      <c r="C101" s="221" t="s">
        <v>4963</v>
      </c>
      <c r="D101" s="368"/>
      <c r="E101" s="216"/>
      <c r="F101" s="369"/>
      <c r="G101" s="218"/>
    </row>
    <row r="102" spans="1:7" x14ac:dyDescent="0.2">
      <c r="A102" s="296" t="s">
        <v>181</v>
      </c>
      <c r="B102" s="220" t="s">
        <v>3061</v>
      </c>
      <c r="C102" s="221" t="s">
        <v>4970</v>
      </c>
      <c r="D102" s="368"/>
      <c r="E102" s="216"/>
      <c r="F102" s="369"/>
      <c r="G102" s="218"/>
    </row>
    <row r="103" spans="1:7" ht="48" x14ac:dyDescent="0.2">
      <c r="A103" s="296" t="s">
        <v>182</v>
      </c>
      <c r="B103" s="220" t="s">
        <v>1545</v>
      </c>
      <c r="C103" s="221" t="s">
        <v>4971</v>
      </c>
      <c r="D103" s="368"/>
      <c r="E103" s="216"/>
      <c r="F103" s="369"/>
      <c r="G103" s="218"/>
    </row>
    <row r="104" spans="1:7" ht="24" x14ac:dyDescent="0.2">
      <c r="A104" s="296"/>
      <c r="B104" s="220" t="s">
        <v>1546</v>
      </c>
      <c r="C104" s="221" t="s">
        <v>4972</v>
      </c>
      <c r="D104" s="368" t="s">
        <v>194</v>
      </c>
      <c r="E104" s="216">
        <v>133.94</v>
      </c>
      <c r="F104" s="8"/>
      <c r="G104" s="218">
        <f t="shared" ref="G104" si="7">ROUND(E104*F104,2)</f>
        <v>0</v>
      </c>
    </row>
    <row r="105" spans="1:7" ht="24" x14ac:dyDescent="0.2">
      <c r="A105" s="296"/>
      <c r="B105" s="220" t="s">
        <v>1547</v>
      </c>
      <c r="C105" s="221" t="s">
        <v>4973</v>
      </c>
      <c r="D105" s="368"/>
      <c r="E105" s="216"/>
      <c r="F105" s="369"/>
      <c r="G105" s="218"/>
    </row>
    <row r="106" spans="1:7" x14ac:dyDescent="0.2">
      <c r="A106" s="296"/>
      <c r="B106" s="220"/>
      <c r="C106" s="221"/>
      <c r="D106" s="368"/>
      <c r="E106" s="216"/>
      <c r="F106" s="369"/>
      <c r="G106" s="218"/>
    </row>
    <row r="107" spans="1:7" ht="24" x14ac:dyDescent="0.2">
      <c r="A107" s="222" t="str">
        <f>CONCATENATE($A$14,".",TEXT(COUNTA(A$15:A106)-COUNTIF(A$15:A106,"*.")-COUNTIF(A$15:A106,"*)")+1,0))</f>
        <v>2.6.9</v>
      </c>
      <c r="B107" s="220" t="s">
        <v>3062</v>
      </c>
      <c r="C107" s="221" t="s">
        <v>4974</v>
      </c>
      <c r="D107" s="368"/>
      <c r="E107" s="216"/>
      <c r="F107" s="369"/>
      <c r="G107" s="218"/>
    </row>
    <row r="108" spans="1:7" x14ac:dyDescent="0.2">
      <c r="A108" s="296"/>
      <c r="B108" s="220"/>
      <c r="C108" s="221"/>
      <c r="D108" s="368"/>
      <c r="E108" s="216"/>
      <c r="F108" s="369"/>
      <c r="G108" s="218"/>
    </row>
    <row r="109" spans="1:7" x14ac:dyDescent="0.2">
      <c r="A109" s="222" t="str">
        <f>CONCATENATE($A$14,".",TEXT(COUNTA(A$15:A108)-COUNTIF(A$15:A108,"*.")-COUNTIF(A$15:A108,"*)")+1,0))</f>
        <v>2.6.10</v>
      </c>
      <c r="B109" s="220" t="s">
        <v>3063</v>
      </c>
      <c r="C109" s="221" t="s">
        <v>4975</v>
      </c>
      <c r="D109" s="368"/>
      <c r="E109" s="216"/>
      <c r="F109" s="369"/>
      <c r="G109" s="218"/>
    </row>
    <row r="110" spans="1:7" x14ac:dyDescent="0.2">
      <c r="A110" s="296"/>
      <c r="B110" s="220" t="s">
        <v>3064</v>
      </c>
      <c r="C110" s="221" t="s">
        <v>4976</v>
      </c>
      <c r="D110" s="368"/>
      <c r="E110" s="216"/>
      <c r="F110" s="369"/>
      <c r="G110" s="218"/>
    </row>
    <row r="111" spans="1:7" x14ac:dyDescent="0.2">
      <c r="A111" s="296"/>
      <c r="B111" s="220"/>
      <c r="C111" s="221"/>
      <c r="D111" s="368"/>
      <c r="E111" s="216"/>
      <c r="F111" s="369"/>
      <c r="G111" s="218"/>
    </row>
    <row r="112" spans="1:7" x14ac:dyDescent="0.2">
      <c r="A112" s="222" t="str">
        <f>CONCATENATE($A$14,".",TEXT(COUNTA(A$15:A111)-COUNTIF(A$15:A111,"*.")-COUNTIF(A$15:A111,"*)")+1,0))</f>
        <v>2.6.11</v>
      </c>
      <c r="B112" s="220" t="s">
        <v>1548</v>
      </c>
      <c r="C112" s="221" t="s">
        <v>4977</v>
      </c>
      <c r="D112" s="368"/>
      <c r="E112" s="216"/>
      <c r="F112" s="369"/>
      <c r="G112" s="218"/>
    </row>
    <row r="113" spans="1:7" x14ac:dyDescent="0.2">
      <c r="A113" s="296"/>
      <c r="B113" s="220" t="s">
        <v>838</v>
      </c>
      <c r="C113" s="221" t="s">
        <v>3847</v>
      </c>
      <c r="D113" s="368"/>
      <c r="E113" s="216"/>
      <c r="F113" s="369"/>
      <c r="G113" s="218"/>
    </row>
    <row r="114" spans="1:7" ht="108" x14ac:dyDescent="0.2">
      <c r="A114" s="296" t="s">
        <v>179</v>
      </c>
      <c r="B114" s="220" t="s">
        <v>1549</v>
      </c>
      <c r="C114" s="221" t="s">
        <v>4978</v>
      </c>
      <c r="D114" s="368" t="s">
        <v>194</v>
      </c>
      <c r="E114" s="216">
        <v>2460.9299999999998</v>
      </c>
      <c r="F114" s="8"/>
      <c r="G114" s="218">
        <f t="shared" ref="G114" si="8">ROUND(E114*F114,2)</f>
        <v>0</v>
      </c>
    </row>
    <row r="115" spans="1:7" x14ac:dyDescent="0.2">
      <c r="A115" s="296"/>
      <c r="B115" s="220"/>
      <c r="C115" s="221"/>
      <c r="D115" s="368"/>
      <c r="E115" s="216"/>
      <c r="F115" s="369"/>
      <c r="G115" s="218"/>
    </row>
    <row r="116" spans="1:7" x14ac:dyDescent="0.2">
      <c r="A116" s="222" t="str">
        <f>CONCATENATE($A$14,".",TEXT(COUNTA(A$15:A115)-COUNTIF(A$15:A115,"*.")-COUNTIF(A$15:A115,"*)")+1,0))</f>
        <v>2.6.12</v>
      </c>
      <c r="B116" s="220" t="s">
        <v>1550</v>
      </c>
      <c r="C116" s="221" t="s">
        <v>4979</v>
      </c>
      <c r="D116" s="368"/>
      <c r="E116" s="216"/>
      <c r="F116" s="369"/>
      <c r="G116" s="218"/>
    </row>
    <row r="117" spans="1:7" x14ac:dyDescent="0.2">
      <c r="A117" s="296"/>
      <c r="B117" s="220" t="s">
        <v>838</v>
      </c>
      <c r="C117" s="221" t="s">
        <v>3847</v>
      </c>
      <c r="D117" s="368"/>
      <c r="E117" s="216"/>
      <c r="F117" s="369"/>
      <c r="G117" s="218"/>
    </row>
    <row r="118" spans="1:7" ht="108" x14ac:dyDescent="0.2">
      <c r="A118" s="296" t="s">
        <v>179</v>
      </c>
      <c r="B118" s="220" t="s">
        <v>1551</v>
      </c>
      <c r="C118" s="221" t="s">
        <v>4980</v>
      </c>
      <c r="D118" s="368" t="s">
        <v>194</v>
      </c>
      <c r="E118" s="216">
        <v>867.44</v>
      </c>
      <c r="F118" s="8"/>
      <c r="G118" s="218">
        <f t="shared" ref="G118" si="9">ROUND(E118*F118,2)</f>
        <v>0</v>
      </c>
    </row>
    <row r="119" spans="1:7" x14ac:dyDescent="0.2">
      <c r="A119" s="296"/>
      <c r="B119" s="220"/>
      <c r="C119" s="221"/>
      <c r="D119" s="368"/>
      <c r="E119" s="216"/>
      <c r="F119" s="369"/>
      <c r="G119" s="218"/>
    </row>
    <row r="120" spans="1:7" x14ac:dyDescent="0.2">
      <c r="A120" s="222" t="str">
        <f>CONCATENATE($A$14,".",TEXT(COUNTA(A$15:A119)-COUNTIF(A$15:A119,"*.")-COUNTIF(A$15:A119,"*)")+1,0))</f>
        <v>2.6.13</v>
      </c>
      <c r="B120" s="220" t="s">
        <v>1552</v>
      </c>
      <c r="C120" s="221" t="s">
        <v>4981</v>
      </c>
      <c r="D120" s="368"/>
      <c r="E120" s="216"/>
      <c r="F120" s="369"/>
      <c r="G120" s="218"/>
    </row>
    <row r="121" spans="1:7" x14ac:dyDescent="0.2">
      <c r="A121" s="296"/>
      <c r="B121" s="220" t="s">
        <v>838</v>
      </c>
      <c r="C121" s="221" t="s">
        <v>3847</v>
      </c>
      <c r="D121" s="368"/>
      <c r="E121" s="216"/>
      <c r="F121" s="369"/>
      <c r="G121" s="218"/>
    </row>
    <row r="122" spans="1:7" ht="276" x14ac:dyDescent="0.2">
      <c r="A122" s="296" t="s">
        <v>179</v>
      </c>
      <c r="B122" s="220" t="s">
        <v>1553</v>
      </c>
      <c r="C122" s="221" t="s">
        <v>4982</v>
      </c>
      <c r="D122" s="368" t="s">
        <v>194</v>
      </c>
      <c r="E122" s="216">
        <v>3757.11</v>
      </c>
      <c r="F122" s="8"/>
      <c r="G122" s="218">
        <f t="shared" ref="G122" si="10">ROUND(E122*F122,2)</f>
        <v>0</v>
      </c>
    </row>
    <row r="123" spans="1:7" x14ac:dyDescent="0.2">
      <c r="A123" s="296"/>
      <c r="B123" s="220"/>
      <c r="C123" s="221"/>
      <c r="D123" s="368"/>
      <c r="E123" s="216"/>
      <c r="F123" s="369"/>
      <c r="G123" s="218"/>
    </row>
    <row r="124" spans="1:7" x14ac:dyDescent="0.2">
      <c r="A124" s="222" t="str">
        <f>CONCATENATE($A$14,".",TEXT(COUNTA(A$15:A123)-COUNTIF(A$15:A123,"*.")-COUNTIF(A$15:A123,"*)")+1,0))</f>
        <v>2.6.14</v>
      </c>
      <c r="B124" s="220" t="s">
        <v>1554</v>
      </c>
      <c r="C124" s="221" t="s">
        <v>4983</v>
      </c>
      <c r="D124" s="368"/>
      <c r="E124" s="216"/>
      <c r="F124" s="369"/>
      <c r="G124" s="218"/>
    </row>
    <row r="125" spans="1:7" x14ac:dyDescent="0.2">
      <c r="A125" s="296"/>
      <c r="B125" s="220" t="s">
        <v>838</v>
      </c>
      <c r="C125" s="221" t="s">
        <v>3847</v>
      </c>
      <c r="D125" s="368"/>
      <c r="E125" s="216"/>
      <c r="F125" s="369"/>
      <c r="G125" s="218"/>
    </row>
    <row r="126" spans="1:7" ht="96" x14ac:dyDescent="0.2">
      <c r="A126" s="296" t="s">
        <v>179</v>
      </c>
      <c r="B126" s="220" t="s">
        <v>1555</v>
      </c>
      <c r="C126" s="221" t="s">
        <v>4984</v>
      </c>
      <c r="D126" s="368" t="s">
        <v>194</v>
      </c>
      <c r="E126" s="216">
        <v>545.6</v>
      </c>
      <c r="F126" s="8"/>
      <c r="G126" s="218">
        <f t="shared" ref="G126" si="11">ROUND(E126*F126,2)</f>
        <v>0</v>
      </c>
    </row>
    <row r="127" spans="1:7" x14ac:dyDescent="0.2">
      <c r="A127" s="296"/>
      <c r="B127" s="220"/>
      <c r="C127" s="221"/>
      <c r="D127" s="368"/>
      <c r="E127" s="216"/>
      <c r="F127" s="369"/>
      <c r="G127" s="218"/>
    </row>
    <row r="128" spans="1:7" x14ac:dyDescent="0.2">
      <c r="A128" s="222" t="str">
        <f>CONCATENATE($A$14,".",TEXT(COUNTA(A$15:A127)-COUNTIF(A$15:A127,"*.")-COUNTIF(A$15:A127,"*)")+1,0))</f>
        <v>2.6.15</v>
      </c>
      <c r="B128" s="220" t="s">
        <v>1556</v>
      </c>
      <c r="C128" s="221" t="s">
        <v>4985</v>
      </c>
      <c r="D128" s="368"/>
      <c r="E128" s="216"/>
      <c r="F128" s="369"/>
      <c r="G128" s="218"/>
    </row>
    <row r="129" spans="1:7" x14ac:dyDescent="0.2">
      <c r="A129" s="296"/>
      <c r="B129" s="220" t="s">
        <v>838</v>
      </c>
      <c r="C129" s="221" t="s">
        <v>3847</v>
      </c>
      <c r="D129" s="368"/>
      <c r="E129" s="216"/>
      <c r="F129" s="369"/>
      <c r="G129" s="218"/>
    </row>
    <row r="130" spans="1:7" ht="132" x14ac:dyDescent="0.2">
      <c r="A130" s="296" t="s">
        <v>179</v>
      </c>
      <c r="B130" s="220" t="s">
        <v>1557</v>
      </c>
      <c r="C130" s="221" t="s">
        <v>4986</v>
      </c>
      <c r="D130" s="368" t="s">
        <v>194</v>
      </c>
      <c r="E130" s="216">
        <v>5608.05</v>
      </c>
      <c r="F130" s="8"/>
      <c r="G130" s="218">
        <f t="shared" ref="G130" si="12">ROUND(E130*F130,2)</f>
        <v>0</v>
      </c>
    </row>
    <row r="131" spans="1:7" x14ac:dyDescent="0.2">
      <c r="A131" s="296"/>
      <c r="B131" s="220"/>
      <c r="C131" s="221"/>
      <c r="D131" s="368"/>
      <c r="E131" s="216"/>
      <c r="F131" s="369"/>
      <c r="G131" s="218"/>
    </row>
    <row r="132" spans="1:7" x14ac:dyDescent="0.2">
      <c r="A132" s="222" t="str">
        <f>CONCATENATE($A$14,".",TEXT(COUNTA(A$15:A131)-COUNTIF(A$15:A131,"*.")-COUNTIF(A$15:A131,"*)")+1,0))</f>
        <v>2.6.16</v>
      </c>
      <c r="B132" s="220" t="s">
        <v>1558</v>
      </c>
      <c r="C132" s="221" t="s">
        <v>4987</v>
      </c>
      <c r="D132" s="368"/>
      <c r="E132" s="216"/>
      <c r="F132" s="369"/>
      <c r="G132" s="218"/>
    </row>
    <row r="133" spans="1:7" x14ac:dyDescent="0.2">
      <c r="A133" s="296"/>
      <c r="B133" s="220" t="s">
        <v>838</v>
      </c>
      <c r="C133" s="221" t="s">
        <v>3847</v>
      </c>
      <c r="D133" s="368"/>
      <c r="E133" s="216"/>
      <c r="F133" s="369"/>
      <c r="G133" s="218"/>
    </row>
    <row r="134" spans="1:7" ht="60" x14ac:dyDescent="0.2">
      <c r="A134" s="296" t="s">
        <v>179</v>
      </c>
      <c r="B134" s="220" t="s">
        <v>1559</v>
      </c>
      <c r="C134" s="221" t="s">
        <v>4988</v>
      </c>
      <c r="D134" s="368"/>
      <c r="E134" s="216"/>
      <c r="F134" s="369"/>
      <c r="G134" s="218"/>
    </row>
    <row r="135" spans="1:7" ht="24" x14ac:dyDescent="0.2">
      <c r="A135" s="296"/>
      <c r="B135" s="220" t="s">
        <v>1560</v>
      </c>
      <c r="C135" s="221" t="s">
        <v>4989</v>
      </c>
      <c r="D135" s="368" t="s">
        <v>194</v>
      </c>
      <c r="E135" s="216">
        <v>335.62</v>
      </c>
      <c r="F135" s="8"/>
      <c r="G135" s="218">
        <f t="shared" ref="G135" si="13">ROUND(E135*F135,2)</f>
        <v>0</v>
      </c>
    </row>
    <row r="136" spans="1:7" x14ac:dyDescent="0.2">
      <c r="A136" s="296"/>
      <c r="B136" s="220"/>
      <c r="C136" s="221"/>
      <c r="D136" s="368"/>
      <c r="E136" s="216"/>
      <c r="F136" s="369"/>
      <c r="G136" s="218"/>
    </row>
    <row r="137" spans="1:7" x14ac:dyDescent="0.2">
      <c r="A137" s="222" t="str">
        <f>CONCATENATE($A$14,".",TEXT(COUNTA(A$15:A136)-COUNTIF(A$15:A136,"*.")-COUNTIF(A$15:A136,"*)")+1,0))</f>
        <v>2.6.17</v>
      </c>
      <c r="B137" s="220" t="s">
        <v>1561</v>
      </c>
      <c r="C137" s="221" t="s">
        <v>4990</v>
      </c>
      <c r="D137" s="368"/>
      <c r="E137" s="216"/>
      <c r="F137" s="369"/>
      <c r="G137" s="218"/>
    </row>
    <row r="138" spans="1:7" x14ac:dyDescent="0.2">
      <c r="A138" s="296"/>
      <c r="B138" s="220" t="s">
        <v>838</v>
      </c>
      <c r="C138" s="221" t="s">
        <v>3847</v>
      </c>
      <c r="D138" s="368"/>
      <c r="E138" s="216"/>
      <c r="F138" s="369"/>
      <c r="G138" s="218"/>
    </row>
    <row r="139" spans="1:7" ht="48" x14ac:dyDescent="0.2">
      <c r="A139" s="296" t="s">
        <v>179</v>
      </c>
      <c r="B139" s="220" t="s">
        <v>1562</v>
      </c>
      <c r="C139" s="221" t="s">
        <v>4991</v>
      </c>
      <c r="D139" s="368" t="s">
        <v>194</v>
      </c>
      <c r="E139" s="216">
        <v>463.62</v>
      </c>
      <c r="F139" s="8"/>
      <c r="G139" s="218">
        <f t="shared" ref="G139" si="14">ROUND(E139*F139,2)</f>
        <v>0</v>
      </c>
    </row>
    <row r="140" spans="1:7" x14ac:dyDescent="0.2">
      <c r="A140" s="296"/>
      <c r="B140" s="220"/>
      <c r="C140" s="221"/>
      <c r="D140" s="368"/>
      <c r="E140" s="216"/>
      <c r="F140" s="369"/>
      <c r="G140" s="218"/>
    </row>
    <row r="141" spans="1:7" x14ac:dyDescent="0.2">
      <c r="A141" s="222" t="str">
        <f>CONCATENATE($A$14,".",TEXT(COUNTA(A$15:A140)-COUNTIF(A$15:A140,"*.")-COUNTIF(A$15:A140,"*)")+1,0))</f>
        <v>2.6.18</v>
      </c>
      <c r="B141" s="220" t="s">
        <v>1563</v>
      </c>
      <c r="C141" s="221" t="s">
        <v>4992</v>
      </c>
      <c r="D141" s="368"/>
      <c r="E141" s="216"/>
      <c r="F141" s="369"/>
      <c r="G141" s="218"/>
    </row>
    <row r="142" spans="1:7" x14ac:dyDescent="0.2">
      <c r="A142" s="296"/>
      <c r="B142" s="220" t="s">
        <v>838</v>
      </c>
      <c r="C142" s="221" t="s">
        <v>3847</v>
      </c>
      <c r="D142" s="368"/>
      <c r="E142" s="216"/>
      <c r="F142" s="369"/>
      <c r="G142" s="218"/>
    </row>
    <row r="143" spans="1:7" ht="24" x14ac:dyDescent="0.2">
      <c r="A143" s="296" t="s">
        <v>179</v>
      </c>
      <c r="B143" s="220" t="s">
        <v>1564</v>
      </c>
      <c r="C143" s="221" t="s">
        <v>4993</v>
      </c>
      <c r="D143" s="368" t="s">
        <v>194</v>
      </c>
      <c r="E143" s="216">
        <v>165</v>
      </c>
      <c r="F143" s="8"/>
      <c r="G143" s="218">
        <f t="shared" ref="G143" si="15">ROUND(E143*F143,2)</f>
        <v>0</v>
      </c>
    </row>
    <row r="144" spans="1:7" x14ac:dyDescent="0.2">
      <c r="A144" s="296"/>
      <c r="B144" s="220"/>
      <c r="C144" s="221"/>
      <c r="D144" s="368"/>
      <c r="E144" s="216"/>
      <c r="F144" s="369"/>
      <c r="G144" s="218"/>
    </row>
    <row r="145" spans="1:7" ht="24" x14ac:dyDescent="0.2">
      <c r="A145" s="222" t="str">
        <f>CONCATENATE($A$14,".",TEXT(COUNTA(A$15:A144)-COUNTIF(A$15:A144,"*.")-COUNTIF(A$15:A144,"*)")+1,0))</f>
        <v>2.6.19</v>
      </c>
      <c r="B145" s="220" t="s">
        <v>1565</v>
      </c>
      <c r="C145" s="221" t="s">
        <v>4994</v>
      </c>
      <c r="D145" s="368"/>
      <c r="E145" s="216"/>
      <c r="F145" s="369"/>
      <c r="G145" s="218"/>
    </row>
    <row r="146" spans="1:7" x14ac:dyDescent="0.2">
      <c r="A146" s="296"/>
      <c r="B146" s="220" t="s">
        <v>838</v>
      </c>
      <c r="C146" s="221" t="s">
        <v>3847</v>
      </c>
      <c r="D146" s="368"/>
      <c r="E146" s="216"/>
      <c r="F146" s="369"/>
      <c r="G146" s="218"/>
    </row>
    <row r="147" spans="1:7" ht="60" x14ac:dyDescent="0.2">
      <c r="A147" s="296" t="s">
        <v>179</v>
      </c>
      <c r="B147" s="220" t="s">
        <v>1566</v>
      </c>
      <c r="C147" s="221" t="s">
        <v>4995</v>
      </c>
      <c r="D147" s="368" t="s">
        <v>194</v>
      </c>
      <c r="E147" s="216">
        <v>544.79999999999995</v>
      </c>
      <c r="F147" s="8"/>
      <c r="G147" s="218">
        <f t="shared" ref="G147" si="16">ROUND(E147*F147,2)</f>
        <v>0</v>
      </c>
    </row>
    <row r="148" spans="1:7" x14ac:dyDescent="0.2">
      <c r="A148" s="296"/>
      <c r="B148" s="220"/>
      <c r="C148" s="221"/>
      <c r="D148" s="368"/>
      <c r="E148" s="216"/>
      <c r="F148" s="369"/>
      <c r="G148" s="218"/>
    </row>
    <row r="149" spans="1:7" x14ac:dyDescent="0.2">
      <c r="A149" s="222" t="str">
        <f>CONCATENATE($A$14,".",TEXT(COUNTA(A$15:A148)-COUNTIF(A$15:A148,"*.")-COUNTIF(A$15:A148,"*)")+1,0))</f>
        <v>2.6.20</v>
      </c>
      <c r="B149" s="220" t="s">
        <v>1567</v>
      </c>
      <c r="C149" s="221" t="s">
        <v>4996</v>
      </c>
      <c r="D149" s="368"/>
      <c r="E149" s="216"/>
      <c r="F149" s="369"/>
      <c r="G149" s="218"/>
    </row>
    <row r="150" spans="1:7" x14ac:dyDescent="0.2">
      <c r="A150" s="296"/>
      <c r="B150" s="220" t="s">
        <v>838</v>
      </c>
      <c r="C150" s="221" t="s">
        <v>3847</v>
      </c>
      <c r="D150" s="368"/>
      <c r="E150" s="216"/>
      <c r="F150" s="369"/>
      <c r="G150" s="218"/>
    </row>
    <row r="151" spans="1:7" ht="48" x14ac:dyDescent="0.2">
      <c r="A151" s="296" t="s">
        <v>179</v>
      </c>
      <c r="B151" s="220" t="s">
        <v>1568</v>
      </c>
      <c r="C151" s="221" t="s">
        <v>4997</v>
      </c>
      <c r="D151" s="368" t="s">
        <v>194</v>
      </c>
      <c r="E151" s="216">
        <v>6.56</v>
      </c>
      <c r="F151" s="8"/>
      <c r="G151" s="218">
        <f t="shared" ref="G151" si="17">ROUND(E151*F151,2)</f>
        <v>0</v>
      </c>
    </row>
    <row r="152" spans="1:7" x14ac:dyDescent="0.2">
      <c r="A152" s="296"/>
      <c r="B152" s="220"/>
      <c r="C152" s="221"/>
      <c r="D152" s="368"/>
      <c r="E152" s="216"/>
      <c r="F152" s="369"/>
      <c r="G152" s="218"/>
    </row>
    <row r="153" spans="1:7" ht="24" x14ac:dyDescent="0.2">
      <c r="A153" s="222" t="str">
        <f>CONCATENATE($A$14,".",TEXT(COUNTA(A$15:A152)-COUNTIF(A$15:A152,"*.")-COUNTIF(A$15:A152,"*)")+1,0))</f>
        <v>2.6.21</v>
      </c>
      <c r="B153" s="220" t="s">
        <v>1569</v>
      </c>
      <c r="C153" s="221" t="s">
        <v>4998</v>
      </c>
      <c r="D153" s="368"/>
      <c r="E153" s="216"/>
      <c r="F153" s="369"/>
      <c r="G153" s="218"/>
    </row>
    <row r="154" spans="1:7" x14ac:dyDescent="0.2">
      <c r="A154" s="296"/>
      <c r="B154" s="220" t="s">
        <v>838</v>
      </c>
      <c r="C154" s="221" t="s">
        <v>3847</v>
      </c>
      <c r="D154" s="368"/>
      <c r="E154" s="216"/>
      <c r="F154" s="369"/>
      <c r="G154" s="218"/>
    </row>
    <row r="155" spans="1:7" ht="24" x14ac:dyDescent="0.2">
      <c r="A155" s="296" t="s">
        <v>179</v>
      </c>
      <c r="B155" s="220" t="s">
        <v>1570</v>
      </c>
      <c r="C155" s="221" t="s">
        <v>4999</v>
      </c>
      <c r="D155" s="368" t="s">
        <v>194</v>
      </c>
      <c r="E155" s="216">
        <v>23.84</v>
      </c>
      <c r="F155" s="8"/>
      <c r="G155" s="218">
        <f t="shared" ref="G155" si="18">ROUND(E155*F155,2)</f>
        <v>0</v>
      </c>
    </row>
    <row r="156" spans="1:7" x14ac:dyDescent="0.2">
      <c r="A156" s="223"/>
      <c r="B156" s="224"/>
      <c r="C156" s="225"/>
      <c r="D156" s="359"/>
      <c r="E156" s="247"/>
      <c r="F156" s="361"/>
      <c r="G156" s="362"/>
    </row>
    <row r="157" spans="1:7" s="250" customFormat="1" x14ac:dyDescent="0.2">
      <c r="A157" s="230"/>
      <c r="B157" s="190" t="str">
        <f>$B$8</f>
        <v>SPUŠČENI STROPOVI</v>
      </c>
      <c r="C157" s="190" t="str">
        <f>$C$8</f>
        <v>LOWERED CEILINGS</v>
      </c>
      <c r="D157" s="345"/>
      <c r="E157" s="319"/>
      <c r="F157" s="370"/>
      <c r="G157" s="364">
        <f>SUM(G13:G156)</f>
        <v>0</v>
      </c>
    </row>
    <row r="164" spans="2:7" s="232" customFormat="1" ht="12" x14ac:dyDescent="0.2">
      <c r="B164" s="238"/>
      <c r="C164" s="238"/>
      <c r="D164" s="71"/>
      <c r="E164" s="366"/>
      <c r="F164" s="73"/>
      <c r="G164" s="72"/>
    </row>
    <row r="165" spans="2:7" s="232" customFormat="1" ht="12" x14ac:dyDescent="0.2">
      <c r="B165" s="238"/>
      <c r="C165" s="238"/>
      <c r="D165" s="71"/>
      <c r="E165" s="366"/>
      <c r="F165" s="73"/>
      <c r="G165" s="72"/>
    </row>
    <row r="166" spans="2:7" s="232" customFormat="1" ht="12" x14ac:dyDescent="0.2">
      <c r="B166" s="238"/>
      <c r="C166" s="238"/>
      <c r="D166" s="71"/>
      <c r="E166" s="366"/>
      <c r="F166" s="73"/>
      <c r="G166" s="72"/>
    </row>
    <row r="167" spans="2:7" s="232" customFormat="1" ht="12" x14ac:dyDescent="0.2">
      <c r="B167" s="238"/>
      <c r="C167" s="238"/>
      <c r="D167" s="71"/>
      <c r="E167" s="366"/>
      <c r="F167" s="73"/>
      <c r="G167" s="72"/>
    </row>
    <row r="168" spans="2:7" s="232" customFormat="1" ht="12" x14ac:dyDescent="0.2">
      <c r="B168" s="238"/>
      <c r="C168" s="238"/>
      <c r="D168" s="71"/>
      <c r="E168" s="366"/>
      <c r="F168" s="73"/>
      <c r="G168" s="72"/>
    </row>
    <row r="169" spans="2:7" s="232" customFormat="1" ht="12" x14ac:dyDescent="0.2">
      <c r="B169" s="238"/>
      <c r="C169" s="238"/>
      <c r="D169" s="71"/>
      <c r="E169" s="366"/>
      <c r="F169" s="73"/>
      <c r="G169" s="72"/>
    </row>
    <row r="170" spans="2:7" s="232" customFormat="1" ht="12" x14ac:dyDescent="0.2">
      <c r="B170" s="238"/>
      <c r="C170" s="238"/>
      <c r="D170" s="71"/>
      <c r="E170" s="366"/>
      <c r="F170" s="73"/>
      <c r="G170" s="72"/>
    </row>
    <row r="171" spans="2:7" s="232" customFormat="1" ht="12" x14ac:dyDescent="0.2">
      <c r="B171" s="238"/>
      <c r="C171" s="238"/>
      <c r="D171" s="71"/>
      <c r="E171" s="366"/>
      <c r="F171" s="73"/>
      <c r="G171" s="72"/>
    </row>
    <row r="172" spans="2:7" s="232" customFormat="1" ht="12" x14ac:dyDescent="0.2">
      <c r="B172" s="238"/>
      <c r="C172" s="238"/>
      <c r="D172" s="71"/>
      <c r="E172" s="366"/>
      <c r="F172" s="73"/>
      <c r="G172" s="72"/>
    </row>
    <row r="173" spans="2:7" s="232" customFormat="1" ht="12" x14ac:dyDescent="0.2">
      <c r="B173" s="238"/>
      <c r="C173" s="238"/>
      <c r="D173" s="71"/>
      <c r="E173" s="366"/>
      <c r="F173" s="73"/>
      <c r="G173" s="72"/>
    </row>
    <row r="174" spans="2:7" s="232" customFormat="1" ht="12" x14ac:dyDescent="0.2">
      <c r="B174" s="238"/>
      <c r="C174" s="238"/>
      <c r="D174" s="71"/>
      <c r="E174" s="366"/>
      <c r="F174" s="73"/>
      <c r="G174" s="72"/>
    </row>
    <row r="175" spans="2:7" s="232" customFormat="1" ht="12" x14ac:dyDescent="0.2">
      <c r="B175" s="238"/>
      <c r="C175" s="238"/>
      <c r="D175" s="71"/>
      <c r="E175" s="366"/>
      <c r="F175" s="73"/>
      <c r="G175" s="72"/>
    </row>
    <row r="176" spans="2:7" s="232" customFormat="1" ht="12" x14ac:dyDescent="0.2">
      <c r="B176" s="238"/>
      <c r="C176" s="238"/>
      <c r="D176" s="71"/>
      <c r="E176" s="366"/>
      <c r="F176" s="73"/>
      <c r="G176" s="72"/>
    </row>
    <row r="177" spans="2:7" s="232" customFormat="1" ht="12" x14ac:dyDescent="0.2">
      <c r="B177" s="238"/>
      <c r="C177" s="238"/>
      <c r="D177" s="71"/>
      <c r="E177" s="366"/>
      <c r="F177" s="73"/>
      <c r="G177" s="72"/>
    </row>
    <row r="178" spans="2:7" s="232" customFormat="1" ht="12" x14ac:dyDescent="0.2">
      <c r="B178" s="238"/>
      <c r="C178" s="238"/>
      <c r="D178" s="71"/>
      <c r="E178" s="366"/>
      <c r="F178" s="73"/>
      <c r="G178" s="72"/>
    </row>
    <row r="179" spans="2:7" s="232" customFormat="1" ht="12" x14ac:dyDescent="0.2">
      <c r="B179" s="238"/>
      <c r="C179" s="238"/>
      <c r="D179" s="71"/>
      <c r="E179" s="366"/>
      <c r="F179" s="73"/>
      <c r="G179" s="72"/>
    </row>
    <row r="180" spans="2:7" s="232" customFormat="1" ht="12" x14ac:dyDescent="0.2">
      <c r="B180" s="238"/>
      <c r="C180" s="238"/>
      <c r="D180" s="71"/>
      <c r="E180" s="366"/>
      <c r="F180" s="73"/>
      <c r="G180" s="72"/>
    </row>
    <row r="181" spans="2:7" s="232" customFormat="1" ht="12" x14ac:dyDescent="0.2">
      <c r="B181" s="238"/>
      <c r="C181" s="238"/>
      <c r="D181" s="71"/>
      <c r="E181" s="366"/>
      <c r="F181" s="73"/>
      <c r="G181" s="72"/>
    </row>
    <row r="182" spans="2:7" s="232" customFormat="1" ht="12" x14ac:dyDescent="0.2">
      <c r="B182" s="238"/>
      <c r="C182" s="238"/>
      <c r="D182" s="71"/>
      <c r="E182" s="366"/>
      <c r="F182" s="73"/>
      <c r="G182" s="72"/>
    </row>
    <row r="183" spans="2:7" s="232" customFormat="1" ht="12" x14ac:dyDescent="0.2">
      <c r="B183" s="238"/>
      <c r="C183" s="238"/>
      <c r="D183" s="71"/>
      <c r="E183" s="366"/>
      <c r="F183" s="73"/>
      <c r="G183" s="72"/>
    </row>
    <row r="184" spans="2:7" s="232" customFormat="1" ht="12" x14ac:dyDescent="0.2">
      <c r="B184" s="238"/>
      <c r="C184" s="238"/>
      <c r="D184" s="71"/>
      <c r="E184" s="366"/>
      <c r="F184" s="73"/>
      <c r="G184" s="72"/>
    </row>
    <row r="185" spans="2:7" s="232" customFormat="1" ht="12" x14ac:dyDescent="0.2">
      <c r="B185" s="238"/>
      <c r="C185" s="238"/>
      <c r="D185" s="71"/>
      <c r="E185" s="366"/>
      <c r="F185" s="73"/>
      <c r="G185" s="72"/>
    </row>
    <row r="186" spans="2:7" s="232" customFormat="1" ht="12" x14ac:dyDescent="0.2">
      <c r="B186" s="238"/>
      <c r="C186" s="238"/>
      <c r="D186" s="71"/>
      <c r="E186" s="366"/>
      <c r="F186" s="73"/>
      <c r="G186" s="72"/>
    </row>
    <row r="187" spans="2:7" s="232" customFormat="1" ht="12" x14ac:dyDescent="0.2">
      <c r="B187" s="238"/>
      <c r="C187" s="238"/>
      <c r="D187" s="71"/>
      <c r="E187" s="366"/>
      <c r="F187" s="73"/>
      <c r="G187" s="72"/>
    </row>
    <row r="188" spans="2:7" s="232" customFormat="1" ht="12" x14ac:dyDescent="0.2">
      <c r="B188" s="238"/>
      <c r="C188" s="238"/>
      <c r="D188" s="71"/>
      <c r="E188" s="366"/>
      <c r="F188" s="73"/>
      <c r="G188" s="72"/>
    </row>
    <row r="189" spans="2:7" s="232" customFormat="1" ht="12" x14ac:dyDescent="0.2">
      <c r="B189" s="238"/>
      <c r="C189" s="238"/>
      <c r="D189" s="71"/>
      <c r="E189" s="366"/>
      <c r="F189" s="73"/>
      <c r="G189" s="72"/>
    </row>
    <row r="190" spans="2:7" s="232" customFormat="1" ht="12" x14ac:dyDescent="0.2">
      <c r="B190" s="238"/>
      <c r="C190" s="238"/>
      <c r="D190" s="71"/>
      <c r="E190" s="366"/>
      <c r="F190" s="73"/>
      <c r="G190" s="72"/>
    </row>
    <row r="191" spans="2:7" s="232" customFormat="1" ht="12" x14ac:dyDescent="0.2">
      <c r="B191" s="238"/>
      <c r="C191" s="238"/>
      <c r="D191" s="71"/>
      <c r="E191" s="366"/>
      <c r="F191" s="73"/>
      <c r="G191" s="72"/>
    </row>
    <row r="192" spans="2:7" s="232" customFormat="1" ht="12" x14ac:dyDescent="0.2">
      <c r="B192" s="238"/>
      <c r="C192" s="238"/>
      <c r="D192" s="71"/>
      <c r="E192" s="366"/>
      <c r="F192" s="73"/>
      <c r="G192" s="72"/>
    </row>
  </sheetData>
  <sheetProtection algorithmName="SHA-512" hashValue="uydzy+H91IjTT8nwGMax0ugi2zSSBwaFvBJgxuiOn7gqRRoD6gKSgb9X5xRiNpwmvlZQgmrkEXnRXjV26xtYIw==" saltValue="s5bERxil4uqVXZcNIa/ci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5" manualBreakCount="5">
    <brk id="58" max="16383" man="1"/>
    <brk id="92" max="16383" man="1"/>
    <brk id="115" max="16383" man="1"/>
    <brk id="127" max="16383" man="1"/>
    <brk id="148"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728-A707-4FCC-AC04-CC7733E623D9}">
  <sheetPr codeName="List19">
    <pageSetUpPr fitToPage="1"/>
  </sheetPr>
  <dimension ref="A1:G1279"/>
  <sheetViews>
    <sheetView view="pageBreakPreview" topLeftCell="A63" zoomScaleNormal="100" zoomScaleSheetLayoutView="100" workbookViewId="0"/>
  </sheetViews>
  <sheetFormatPr defaultColWidth="9.140625" defaultRowHeight="12.75" x14ac:dyDescent="0.2"/>
  <cols>
    <col min="1" max="1" width="7.7109375" style="232" customWidth="1"/>
    <col min="2" max="3" width="50.7109375" style="238" customWidth="1"/>
    <col min="4" max="4" width="4.7109375" style="234" customWidth="1"/>
    <col min="5" max="5" width="10.7109375" style="315"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D5" s="173"/>
      <c r="E5" s="113"/>
      <c r="F5" s="113"/>
      <c r="G5" s="99"/>
    </row>
    <row r="6" spans="1:7" x14ac:dyDescent="0.2">
      <c r="A6" s="174"/>
      <c r="B6" s="233"/>
      <c r="C6" s="233"/>
      <c r="D6" s="173"/>
      <c r="E6" s="113"/>
      <c r="F6" s="113"/>
      <c r="G6" s="99"/>
    </row>
    <row r="7" spans="1:7" x14ac:dyDescent="0.2">
      <c r="A7" s="42" t="s">
        <v>3281</v>
      </c>
      <c r="B7" s="233" t="s">
        <v>156</v>
      </c>
      <c r="C7" s="233" t="s">
        <v>6568</v>
      </c>
      <c r="D7" s="177"/>
      <c r="E7" s="99"/>
      <c r="F7" s="134"/>
      <c r="G7" s="99"/>
    </row>
    <row r="8" spans="1:7" x14ac:dyDescent="0.2">
      <c r="A8" s="178" t="s">
        <v>3294</v>
      </c>
      <c r="B8" s="238" t="s">
        <v>1572</v>
      </c>
      <c r="C8" s="238" t="s">
        <v>6583</v>
      </c>
      <c r="D8" s="102"/>
      <c r="E8" s="99"/>
      <c r="F8" s="134"/>
      <c r="G8" s="99">
        <f>G359</f>
        <v>0</v>
      </c>
    </row>
    <row r="9" spans="1:7" x14ac:dyDescent="0.2">
      <c r="A9" s="169"/>
      <c r="D9" s="180"/>
      <c r="E9" s="99"/>
      <c r="F9" s="134"/>
      <c r="G9" s="99"/>
    </row>
    <row r="10" spans="1:7" x14ac:dyDescent="0.2">
      <c r="A10" s="181" t="s">
        <v>6554</v>
      </c>
      <c r="D10" s="180"/>
      <c r="E10" s="99"/>
      <c r="F10" s="134"/>
      <c r="G10" s="99"/>
    </row>
    <row r="11" spans="1:7" s="188" customFormat="1" ht="12" x14ac:dyDescent="0.2">
      <c r="A11" s="182"/>
      <c r="B11" s="316"/>
      <c r="C11" s="316"/>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320"/>
      <c r="B13" s="321"/>
      <c r="C13" s="322"/>
      <c r="D13" s="323"/>
      <c r="E13" s="324"/>
      <c r="F13" s="325"/>
      <c r="G13" s="326"/>
    </row>
    <row r="14" spans="1:7" s="204" customFormat="1" x14ac:dyDescent="0.2">
      <c r="A14" s="202" t="s">
        <v>1571</v>
      </c>
      <c r="B14" s="317" t="str">
        <f>$B$8</f>
        <v>MIZARSKA DELA</v>
      </c>
      <c r="C14" s="317" t="str">
        <f>$C$8</f>
        <v>CARPENTRY WORKS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307"/>
      <c r="F17" s="217"/>
      <c r="G17" s="218"/>
    </row>
    <row r="18" spans="1:7" x14ac:dyDescent="0.2">
      <c r="A18" s="212"/>
      <c r="B18" s="220" t="s">
        <v>166</v>
      </c>
      <c r="C18" s="221" t="s">
        <v>3652</v>
      </c>
      <c r="D18" s="215"/>
      <c r="E18" s="307"/>
      <c r="F18" s="217"/>
      <c r="G18" s="218"/>
    </row>
    <row r="19" spans="1:7" ht="24" x14ac:dyDescent="0.2">
      <c r="A19" s="212"/>
      <c r="B19" s="213" t="s">
        <v>168</v>
      </c>
      <c r="C19" s="214" t="s">
        <v>3653</v>
      </c>
      <c r="D19" s="215"/>
      <c r="E19" s="307"/>
      <c r="F19" s="217"/>
      <c r="G19" s="218"/>
    </row>
    <row r="20" spans="1:7" ht="36" x14ac:dyDescent="0.2">
      <c r="A20" s="212" t="s">
        <v>167</v>
      </c>
      <c r="B20" s="213" t="s">
        <v>1532</v>
      </c>
      <c r="C20" s="214" t="s">
        <v>4943</v>
      </c>
      <c r="D20" s="215"/>
      <c r="E20" s="307"/>
      <c r="F20" s="217"/>
      <c r="G20" s="218"/>
    </row>
    <row r="21" spans="1:7" ht="24" x14ac:dyDescent="0.2">
      <c r="A21" s="212" t="s">
        <v>169</v>
      </c>
      <c r="B21" s="213" t="s">
        <v>789</v>
      </c>
      <c r="C21" s="214" t="s">
        <v>4186</v>
      </c>
      <c r="D21" s="215"/>
      <c r="E21" s="307"/>
      <c r="F21" s="217"/>
      <c r="G21" s="218"/>
    </row>
    <row r="22" spans="1:7" ht="24" x14ac:dyDescent="0.2">
      <c r="A22" s="212" t="s">
        <v>179</v>
      </c>
      <c r="B22" s="213" t="s">
        <v>790</v>
      </c>
      <c r="C22" s="214" t="s">
        <v>4187</v>
      </c>
      <c r="D22" s="215"/>
      <c r="E22" s="307"/>
      <c r="F22" s="217"/>
      <c r="G22" s="218"/>
    </row>
    <row r="23" spans="1:7" x14ac:dyDescent="0.2">
      <c r="A23" s="212" t="s">
        <v>181</v>
      </c>
      <c r="B23" s="213" t="s">
        <v>791</v>
      </c>
      <c r="C23" s="214" t="s">
        <v>4188</v>
      </c>
      <c r="D23" s="215"/>
      <c r="E23" s="307"/>
      <c r="F23" s="217"/>
      <c r="G23" s="218"/>
    </row>
    <row r="24" spans="1:7" ht="24" x14ac:dyDescent="0.2">
      <c r="A24" s="212" t="s">
        <v>182</v>
      </c>
      <c r="B24" s="213" t="s">
        <v>792</v>
      </c>
      <c r="C24" s="214" t="s">
        <v>4189</v>
      </c>
      <c r="D24" s="215"/>
      <c r="E24" s="307"/>
      <c r="F24" s="217"/>
      <c r="G24" s="218"/>
    </row>
    <row r="25" spans="1:7" x14ac:dyDescent="0.2">
      <c r="A25" s="212" t="s">
        <v>183</v>
      </c>
      <c r="B25" s="213" t="s">
        <v>793</v>
      </c>
      <c r="C25" s="214" t="s">
        <v>4190</v>
      </c>
      <c r="D25" s="215"/>
      <c r="E25" s="307"/>
      <c r="F25" s="217"/>
      <c r="G25" s="218"/>
    </row>
    <row r="26" spans="1:7" x14ac:dyDescent="0.2">
      <c r="A26" s="212" t="s">
        <v>212</v>
      </c>
      <c r="B26" s="213" t="s">
        <v>794</v>
      </c>
      <c r="C26" s="214" t="s">
        <v>4191</v>
      </c>
      <c r="D26" s="215"/>
      <c r="E26" s="307"/>
      <c r="F26" s="217"/>
      <c r="G26" s="218"/>
    </row>
    <row r="27" spans="1:7" ht="48" x14ac:dyDescent="0.2">
      <c r="A27" s="212" t="s">
        <v>213</v>
      </c>
      <c r="B27" s="213" t="s">
        <v>795</v>
      </c>
      <c r="C27" s="214" t="s">
        <v>4192</v>
      </c>
      <c r="D27" s="215"/>
      <c r="E27" s="307"/>
      <c r="F27" s="217"/>
      <c r="G27" s="218"/>
    </row>
    <row r="28" spans="1:7" x14ac:dyDescent="0.2">
      <c r="A28" s="212" t="s">
        <v>214</v>
      </c>
      <c r="B28" s="213" t="s">
        <v>796</v>
      </c>
      <c r="C28" s="214" t="s">
        <v>4193</v>
      </c>
      <c r="D28" s="215"/>
      <c r="E28" s="307"/>
      <c r="F28" s="217"/>
      <c r="G28" s="218"/>
    </row>
    <row r="29" spans="1:7" ht="36" x14ac:dyDescent="0.2">
      <c r="A29" s="212" t="s">
        <v>216</v>
      </c>
      <c r="B29" s="213" t="s">
        <v>797</v>
      </c>
      <c r="C29" s="214" t="s">
        <v>4194</v>
      </c>
      <c r="D29" s="215"/>
      <c r="E29" s="307"/>
      <c r="F29" s="217"/>
      <c r="G29" s="218"/>
    </row>
    <row r="30" spans="1:7" x14ac:dyDescent="0.2">
      <c r="A30" s="212" t="s">
        <v>170</v>
      </c>
      <c r="B30" s="213" t="s">
        <v>172</v>
      </c>
      <c r="C30" s="214" t="s">
        <v>3673</v>
      </c>
      <c r="D30" s="215"/>
      <c r="E30" s="307"/>
      <c r="F30" s="217"/>
      <c r="G30" s="218"/>
    </row>
    <row r="31" spans="1:7" x14ac:dyDescent="0.2">
      <c r="A31" s="212"/>
      <c r="B31" s="213" t="s">
        <v>341</v>
      </c>
      <c r="C31" s="214" t="s">
        <v>3960</v>
      </c>
      <c r="D31" s="215"/>
      <c r="E31" s="307"/>
      <c r="F31" s="217"/>
      <c r="G31" s="218"/>
    </row>
    <row r="32" spans="1:7" x14ac:dyDescent="0.2">
      <c r="A32" s="212"/>
      <c r="B32" s="213" t="s">
        <v>342</v>
      </c>
      <c r="C32" s="214" t="s">
        <v>3675</v>
      </c>
      <c r="D32" s="215"/>
      <c r="E32" s="307"/>
      <c r="F32" s="217"/>
      <c r="G32" s="218"/>
    </row>
    <row r="33" spans="1:7" ht="24" x14ac:dyDescent="0.2">
      <c r="A33" s="212"/>
      <c r="B33" s="213" t="s">
        <v>343</v>
      </c>
      <c r="C33" s="214" t="s">
        <v>3676</v>
      </c>
      <c r="D33" s="215"/>
      <c r="E33" s="307"/>
      <c r="F33" s="217"/>
      <c r="G33" s="218"/>
    </row>
    <row r="34" spans="1:7" ht="24" x14ac:dyDescent="0.2">
      <c r="A34" s="212"/>
      <c r="B34" s="213" t="s">
        <v>344</v>
      </c>
      <c r="C34" s="214" t="s">
        <v>3677</v>
      </c>
      <c r="D34" s="215"/>
      <c r="E34" s="307"/>
      <c r="F34" s="217"/>
      <c r="G34" s="218"/>
    </row>
    <row r="35" spans="1:7" x14ac:dyDescent="0.2">
      <c r="A35" s="212"/>
      <c r="B35" s="213" t="s">
        <v>345</v>
      </c>
      <c r="C35" s="214" t="s">
        <v>3678</v>
      </c>
      <c r="D35" s="215"/>
      <c r="E35" s="307"/>
      <c r="F35" s="217"/>
      <c r="G35" s="218"/>
    </row>
    <row r="36" spans="1:7" ht="24" x14ac:dyDescent="0.2">
      <c r="A36" s="212"/>
      <c r="B36" s="213" t="s">
        <v>346</v>
      </c>
      <c r="C36" s="214" t="s">
        <v>3679</v>
      </c>
      <c r="D36" s="215"/>
      <c r="E36" s="307"/>
      <c r="F36" s="217"/>
      <c r="G36" s="218"/>
    </row>
    <row r="37" spans="1:7" ht="24" x14ac:dyDescent="0.2">
      <c r="A37" s="212"/>
      <c r="B37" s="213" t="s">
        <v>347</v>
      </c>
      <c r="C37" s="214" t="s">
        <v>3680</v>
      </c>
      <c r="D37" s="215"/>
      <c r="E37" s="307"/>
      <c r="F37" s="217"/>
      <c r="G37" s="218"/>
    </row>
    <row r="38" spans="1:7" x14ac:dyDescent="0.2">
      <c r="A38" s="212"/>
      <c r="B38" s="213" t="s">
        <v>348</v>
      </c>
      <c r="C38" s="214" t="s">
        <v>3681</v>
      </c>
      <c r="D38" s="215"/>
      <c r="E38" s="307"/>
      <c r="F38" s="217"/>
      <c r="G38" s="218"/>
    </row>
    <row r="39" spans="1:7" x14ac:dyDescent="0.2">
      <c r="A39" s="212"/>
      <c r="B39" s="213" t="s">
        <v>349</v>
      </c>
      <c r="C39" s="214" t="s">
        <v>3682</v>
      </c>
      <c r="D39" s="215"/>
      <c r="E39" s="307"/>
      <c r="F39" s="217"/>
      <c r="G39" s="218"/>
    </row>
    <row r="40" spans="1:7" ht="24" x14ac:dyDescent="0.2">
      <c r="A40" s="212"/>
      <c r="B40" s="213" t="s">
        <v>350</v>
      </c>
      <c r="C40" s="214" t="s">
        <v>3683</v>
      </c>
      <c r="D40" s="215"/>
      <c r="E40" s="307"/>
      <c r="F40" s="217"/>
      <c r="G40" s="218"/>
    </row>
    <row r="41" spans="1:7" ht="24" x14ac:dyDescent="0.2">
      <c r="A41" s="212"/>
      <c r="B41" s="213" t="s">
        <v>351</v>
      </c>
      <c r="C41" s="214" t="s">
        <v>3684</v>
      </c>
      <c r="D41" s="215"/>
      <c r="E41" s="307"/>
      <c r="F41" s="217"/>
      <c r="G41" s="218"/>
    </row>
    <row r="42" spans="1:7" ht="24" x14ac:dyDescent="0.2">
      <c r="A42" s="212"/>
      <c r="B42" s="213" t="s">
        <v>352</v>
      </c>
      <c r="C42" s="214" t="s">
        <v>3685</v>
      </c>
      <c r="D42" s="215"/>
      <c r="E42" s="307"/>
      <c r="F42" s="217"/>
      <c r="G42" s="218"/>
    </row>
    <row r="43" spans="1:7" x14ac:dyDescent="0.2">
      <c r="A43" s="212"/>
      <c r="B43" s="213" t="s">
        <v>353</v>
      </c>
      <c r="C43" s="214" t="s">
        <v>3686</v>
      </c>
      <c r="D43" s="215"/>
      <c r="E43" s="307"/>
      <c r="F43" s="217"/>
      <c r="G43" s="218"/>
    </row>
    <row r="44" spans="1:7" ht="24" x14ac:dyDescent="0.2">
      <c r="A44" s="212"/>
      <c r="B44" s="213" t="s">
        <v>354</v>
      </c>
      <c r="C44" s="214" t="s">
        <v>3687</v>
      </c>
      <c r="D44" s="215"/>
      <c r="E44" s="307"/>
      <c r="F44" s="217"/>
      <c r="G44" s="218"/>
    </row>
    <row r="45" spans="1:7" ht="48" x14ac:dyDescent="0.2">
      <c r="A45" s="212"/>
      <c r="B45" s="213" t="s">
        <v>564</v>
      </c>
      <c r="C45" s="214" t="s">
        <v>3961</v>
      </c>
      <c r="D45" s="215"/>
      <c r="E45" s="307"/>
      <c r="F45" s="217"/>
      <c r="G45" s="218"/>
    </row>
    <row r="46" spans="1:7" ht="24" x14ac:dyDescent="0.2">
      <c r="A46" s="212"/>
      <c r="B46" s="213" t="s">
        <v>356</v>
      </c>
      <c r="C46" s="214" t="s">
        <v>3689</v>
      </c>
      <c r="D46" s="215"/>
      <c r="E46" s="307"/>
      <c r="F46" s="217"/>
      <c r="G46" s="218"/>
    </row>
    <row r="47" spans="1:7" ht="24" x14ac:dyDescent="0.2">
      <c r="A47" s="212"/>
      <c r="B47" s="213" t="s">
        <v>357</v>
      </c>
      <c r="C47" s="214" t="s">
        <v>3690</v>
      </c>
      <c r="D47" s="215"/>
      <c r="E47" s="307"/>
      <c r="F47" s="217"/>
      <c r="G47" s="218"/>
    </row>
    <row r="48" spans="1:7" ht="24" x14ac:dyDescent="0.2">
      <c r="A48" s="212"/>
      <c r="B48" s="213" t="s">
        <v>358</v>
      </c>
      <c r="C48" s="214" t="s">
        <v>3691</v>
      </c>
      <c r="D48" s="215"/>
      <c r="E48" s="307"/>
      <c r="F48" s="217"/>
      <c r="G48" s="218"/>
    </row>
    <row r="49" spans="1:7" ht="24" x14ac:dyDescent="0.2">
      <c r="A49" s="212"/>
      <c r="B49" s="213" t="s">
        <v>359</v>
      </c>
      <c r="C49" s="214" t="s">
        <v>3692</v>
      </c>
      <c r="D49" s="215"/>
      <c r="E49" s="307"/>
      <c r="F49" s="217"/>
      <c r="G49" s="218"/>
    </row>
    <row r="50" spans="1:7" ht="24" x14ac:dyDescent="0.2">
      <c r="A50" s="212"/>
      <c r="B50" s="213" t="s">
        <v>360</v>
      </c>
      <c r="C50" s="214" t="s">
        <v>3693</v>
      </c>
      <c r="D50" s="215"/>
      <c r="E50" s="307"/>
      <c r="F50" s="217"/>
      <c r="G50" s="218"/>
    </row>
    <row r="51" spans="1:7" ht="36" x14ac:dyDescent="0.2">
      <c r="A51" s="212"/>
      <c r="B51" s="213" t="s">
        <v>361</v>
      </c>
      <c r="C51" s="214" t="s">
        <v>3694</v>
      </c>
      <c r="D51" s="215"/>
      <c r="E51" s="307"/>
      <c r="F51" s="217"/>
      <c r="G51" s="218"/>
    </row>
    <row r="52" spans="1:7" ht="36" x14ac:dyDescent="0.2">
      <c r="A52" s="212"/>
      <c r="B52" s="213" t="s">
        <v>362</v>
      </c>
      <c r="C52" s="214" t="s">
        <v>3695</v>
      </c>
      <c r="D52" s="215"/>
      <c r="E52" s="307"/>
      <c r="F52" s="217"/>
      <c r="G52" s="218"/>
    </row>
    <row r="53" spans="1:7" ht="36" x14ac:dyDescent="0.2">
      <c r="A53" s="212"/>
      <c r="B53" s="213" t="s">
        <v>363</v>
      </c>
      <c r="C53" s="214" t="s">
        <v>3696</v>
      </c>
      <c r="D53" s="215"/>
      <c r="E53" s="307"/>
      <c r="F53" s="217"/>
      <c r="G53" s="218"/>
    </row>
    <row r="54" spans="1:7" ht="36" x14ac:dyDescent="0.2">
      <c r="A54" s="212" t="s">
        <v>171</v>
      </c>
      <c r="B54" s="213" t="s">
        <v>339</v>
      </c>
      <c r="C54" s="214" t="s">
        <v>3672</v>
      </c>
      <c r="D54" s="215"/>
      <c r="E54" s="307"/>
      <c r="F54" s="217"/>
      <c r="G54" s="218"/>
    </row>
    <row r="55" spans="1:7" ht="36" x14ac:dyDescent="0.2">
      <c r="A55" s="212" t="s">
        <v>173</v>
      </c>
      <c r="B55" s="213" t="s">
        <v>176</v>
      </c>
      <c r="C55" s="214" t="s">
        <v>3671</v>
      </c>
      <c r="D55" s="215"/>
      <c r="E55" s="307"/>
      <c r="F55" s="217"/>
      <c r="G55" s="218"/>
    </row>
    <row r="56" spans="1:7" x14ac:dyDescent="0.2">
      <c r="A56" s="212"/>
      <c r="B56" s="213"/>
      <c r="C56" s="214"/>
      <c r="D56" s="215"/>
      <c r="E56" s="307"/>
      <c r="F56" s="217"/>
      <c r="G56" s="218"/>
    </row>
    <row r="57" spans="1:7" x14ac:dyDescent="0.2">
      <c r="A57" s="212"/>
      <c r="B57" s="213" t="s">
        <v>1573</v>
      </c>
      <c r="C57" s="214" t="s">
        <v>5000</v>
      </c>
      <c r="D57" s="215"/>
      <c r="E57" s="307"/>
      <c r="F57" s="217"/>
      <c r="G57" s="218"/>
    </row>
    <row r="58" spans="1:7" ht="36" x14ac:dyDescent="0.2">
      <c r="A58" s="212"/>
      <c r="B58" s="213" t="s">
        <v>836</v>
      </c>
      <c r="C58" s="214" t="s">
        <v>4222</v>
      </c>
      <c r="D58" s="215"/>
      <c r="E58" s="216"/>
      <c r="F58" s="217"/>
      <c r="G58" s="218"/>
    </row>
    <row r="59" spans="1:7" x14ac:dyDescent="0.2">
      <c r="A59" s="212"/>
      <c r="B59" s="213"/>
      <c r="C59" s="214"/>
      <c r="D59" s="215"/>
      <c r="E59" s="216"/>
      <c r="F59" s="217"/>
      <c r="G59" s="218"/>
    </row>
    <row r="60" spans="1:7" ht="60" x14ac:dyDescent="0.2">
      <c r="A60" s="212"/>
      <c r="B60" s="213" t="s">
        <v>368</v>
      </c>
      <c r="C60" s="214" t="s">
        <v>3702</v>
      </c>
      <c r="D60" s="215"/>
      <c r="E60" s="216"/>
      <c r="F60" s="217"/>
      <c r="G60" s="218"/>
    </row>
    <row r="61" spans="1:7" ht="60" x14ac:dyDescent="0.2">
      <c r="A61" s="212"/>
      <c r="B61" s="213" t="s">
        <v>1074</v>
      </c>
      <c r="C61" s="214" t="s">
        <v>5001</v>
      </c>
      <c r="D61" s="215"/>
      <c r="E61" s="216"/>
      <c r="F61" s="217"/>
      <c r="G61" s="218"/>
    </row>
    <row r="62" spans="1:7" ht="60" x14ac:dyDescent="0.2">
      <c r="A62" s="212"/>
      <c r="B62" s="213" t="s">
        <v>1075</v>
      </c>
      <c r="C62" s="214" t="s">
        <v>4491</v>
      </c>
      <c r="D62" s="215"/>
      <c r="E62" s="216"/>
      <c r="F62" s="217"/>
      <c r="G62" s="218"/>
    </row>
    <row r="63" spans="1:7" ht="24" x14ac:dyDescent="0.2">
      <c r="A63" s="212"/>
      <c r="B63" s="213" t="s">
        <v>3065</v>
      </c>
      <c r="C63" s="214" t="s">
        <v>5002</v>
      </c>
      <c r="D63" s="215"/>
      <c r="E63" s="216"/>
      <c r="F63" s="217"/>
      <c r="G63" s="218"/>
    </row>
    <row r="64" spans="1:7" x14ac:dyDescent="0.2">
      <c r="A64" s="212"/>
      <c r="B64" s="213"/>
      <c r="C64" s="214"/>
      <c r="D64" s="215"/>
      <c r="E64" s="216"/>
      <c r="F64" s="217"/>
      <c r="G64" s="218"/>
    </row>
    <row r="65" spans="1:7" ht="36" x14ac:dyDescent="0.2">
      <c r="A65" s="222" t="str">
        <f>CONCATENATE($A$14,".",TEXT(COUNTA(A$15:A64)-COUNTIF(A$15:A64,"*.")-COUNTIF(A$15:A64,"*)")+1,0))</f>
        <v>2.7.1</v>
      </c>
      <c r="B65" s="220" t="s">
        <v>1574</v>
      </c>
      <c r="C65" s="221" t="s">
        <v>5003</v>
      </c>
      <c r="D65" s="215"/>
      <c r="E65" s="216"/>
      <c r="F65" s="217"/>
      <c r="G65" s="218"/>
    </row>
    <row r="66" spans="1:7" x14ac:dyDescent="0.2">
      <c r="A66" s="212"/>
      <c r="B66" s="220" t="s">
        <v>838</v>
      </c>
      <c r="C66" s="221" t="s">
        <v>3847</v>
      </c>
      <c r="D66" s="215"/>
      <c r="E66" s="216"/>
      <c r="F66" s="217"/>
      <c r="G66" s="218"/>
    </row>
    <row r="67" spans="1:7" x14ac:dyDescent="0.2">
      <c r="A67" s="212"/>
      <c r="B67" s="220" t="s">
        <v>1398</v>
      </c>
      <c r="C67" s="221" t="s">
        <v>4243</v>
      </c>
      <c r="D67" s="215"/>
      <c r="E67" s="216"/>
      <c r="F67" s="217"/>
      <c r="G67" s="218"/>
    </row>
    <row r="68" spans="1:7" ht="48" x14ac:dyDescent="0.2">
      <c r="A68" s="212" t="s">
        <v>179</v>
      </c>
      <c r="B68" s="220" t="s">
        <v>1575</v>
      </c>
      <c r="C68" s="221" t="s">
        <v>5004</v>
      </c>
      <c r="D68" s="215"/>
      <c r="E68" s="216"/>
      <c r="F68" s="217"/>
      <c r="G68" s="218"/>
    </row>
    <row r="69" spans="1:7" x14ac:dyDescent="0.2">
      <c r="A69" s="212"/>
      <c r="B69" s="220" t="s">
        <v>207</v>
      </c>
      <c r="C69" s="221" t="s">
        <v>3745</v>
      </c>
      <c r="D69" s="215" t="s">
        <v>194</v>
      </c>
      <c r="E69" s="216">
        <v>86.45</v>
      </c>
      <c r="F69" s="4"/>
      <c r="G69" s="218">
        <f t="shared" ref="G69:G70" si="0">ROUND(E69*F69,2)</f>
        <v>0</v>
      </c>
    </row>
    <row r="70" spans="1:7" x14ac:dyDescent="0.2">
      <c r="A70" s="212"/>
      <c r="B70" s="220" t="s">
        <v>208</v>
      </c>
      <c r="C70" s="221" t="s">
        <v>209</v>
      </c>
      <c r="D70" s="215" t="s">
        <v>194</v>
      </c>
      <c r="E70" s="216">
        <v>0</v>
      </c>
      <c r="F70" s="217"/>
      <c r="G70" s="218">
        <f t="shared" si="0"/>
        <v>0</v>
      </c>
    </row>
    <row r="71" spans="1:7" x14ac:dyDescent="0.2">
      <c r="A71" s="212"/>
      <c r="B71" s="220"/>
      <c r="C71" s="221"/>
      <c r="D71" s="215"/>
      <c r="E71" s="216"/>
      <c r="F71" s="217"/>
      <c r="G71" s="218"/>
    </row>
    <row r="72" spans="1:7" ht="24" x14ac:dyDescent="0.2">
      <c r="A72" s="222" t="str">
        <f>CONCATENATE($A$14,".",TEXT(COUNTA(A$15:A71)-COUNTIF(A$15:A71,"*.")-COUNTIF(A$15:A71,"*)")+1,0))</f>
        <v>2.7.2</v>
      </c>
      <c r="B72" s="220" t="s">
        <v>1576</v>
      </c>
      <c r="C72" s="221" t="s">
        <v>5005</v>
      </c>
      <c r="D72" s="215"/>
      <c r="E72" s="216"/>
      <c r="F72" s="217"/>
      <c r="G72" s="218"/>
    </row>
    <row r="73" spans="1:7" x14ac:dyDescent="0.2">
      <c r="A73" s="212"/>
      <c r="B73" s="220" t="s">
        <v>838</v>
      </c>
      <c r="C73" s="221" t="s">
        <v>3847</v>
      </c>
      <c r="D73" s="215"/>
      <c r="E73" s="216"/>
      <c r="F73" s="217"/>
      <c r="G73" s="218"/>
    </row>
    <row r="74" spans="1:7" ht="60" x14ac:dyDescent="0.2">
      <c r="A74" s="212" t="s">
        <v>179</v>
      </c>
      <c r="B74" s="220" t="s">
        <v>1577</v>
      </c>
      <c r="C74" s="221" t="s">
        <v>5006</v>
      </c>
      <c r="D74" s="215"/>
      <c r="E74" s="216"/>
      <c r="F74" s="217"/>
      <c r="G74" s="218"/>
    </row>
    <row r="75" spans="1:7" x14ac:dyDescent="0.2">
      <c r="A75" s="212"/>
      <c r="B75" s="220" t="s">
        <v>207</v>
      </c>
      <c r="C75" s="221" t="s">
        <v>3745</v>
      </c>
      <c r="D75" s="215" t="s">
        <v>194</v>
      </c>
      <c r="E75" s="216">
        <v>0</v>
      </c>
      <c r="F75" s="217"/>
      <c r="G75" s="218">
        <f t="shared" ref="G75:G76" si="1">ROUND(E75*F75,2)</f>
        <v>0</v>
      </c>
    </row>
    <row r="76" spans="1:7" x14ac:dyDescent="0.2">
      <c r="A76" s="212"/>
      <c r="B76" s="220" t="s">
        <v>208</v>
      </c>
      <c r="C76" s="221" t="s">
        <v>209</v>
      </c>
      <c r="D76" s="215" t="s">
        <v>194</v>
      </c>
      <c r="E76" s="216">
        <v>628.54999999999995</v>
      </c>
      <c r="F76" s="4"/>
      <c r="G76" s="218">
        <f t="shared" si="1"/>
        <v>0</v>
      </c>
    </row>
    <row r="77" spans="1:7" x14ac:dyDescent="0.2">
      <c r="A77" s="212"/>
      <c r="B77" s="220"/>
      <c r="C77" s="221"/>
      <c r="D77" s="215"/>
      <c r="E77" s="216"/>
      <c r="F77" s="217"/>
      <c r="G77" s="218"/>
    </row>
    <row r="78" spans="1:7" ht="24" x14ac:dyDescent="0.2">
      <c r="A78" s="222" t="str">
        <f>CONCATENATE($A$14,".",TEXT(COUNTA(A$15:A77)-COUNTIF(A$15:A77,"*.")-COUNTIF(A$15:A77,"*)")+1,0))</f>
        <v>2.7.3</v>
      </c>
      <c r="B78" s="220" t="s">
        <v>1578</v>
      </c>
      <c r="C78" s="221" t="s">
        <v>5007</v>
      </c>
      <c r="D78" s="215"/>
      <c r="E78" s="216"/>
      <c r="F78" s="217"/>
      <c r="G78" s="218"/>
    </row>
    <row r="79" spans="1:7" x14ac:dyDescent="0.2">
      <c r="A79" s="212"/>
      <c r="B79" s="220" t="s">
        <v>838</v>
      </c>
      <c r="C79" s="221" t="s">
        <v>3847</v>
      </c>
      <c r="D79" s="215"/>
      <c r="E79" s="216"/>
      <c r="F79" s="217"/>
      <c r="G79" s="218"/>
    </row>
    <row r="80" spans="1:7" ht="60" x14ac:dyDescent="0.2">
      <c r="A80" s="212" t="s">
        <v>179</v>
      </c>
      <c r="B80" s="220" t="s">
        <v>1577</v>
      </c>
      <c r="C80" s="221" t="s">
        <v>5006</v>
      </c>
      <c r="D80" s="215"/>
      <c r="E80" s="216"/>
      <c r="F80" s="217"/>
      <c r="G80" s="218"/>
    </row>
    <row r="81" spans="1:7" x14ac:dyDescent="0.2">
      <c r="A81" s="212"/>
      <c r="B81" s="220" t="s">
        <v>207</v>
      </c>
      <c r="C81" s="221" t="s">
        <v>3745</v>
      </c>
      <c r="D81" s="215" t="s">
        <v>194</v>
      </c>
      <c r="E81" s="216">
        <v>0</v>
      </c>
      <c r="F81" s="217"/>
      <c r="G81" s="218">
        <f t="shared" ref="G81:G82" si="2">ROUND(E81*F81,2)</f>
        <v>0</v>
      </c>
    </row>
    <row r="82" spans="1:7" x14ac:dyDescent="0.2">
      <c r="A82" s="212"/>
      <c r="B82" s="220" t="s">
        <v>208</v>
      </c>
      <c r="C82" s="221" t="s">
        <v>209</v>
      </c>
      <c r="D82" s="215" t="s">
        <v>194</v>
      </c>
      <c r="E82" s="216">
        <v>34.32</v>
      </c>
      <c r="F82" s="4"/>
      <c r="G82" s="218">
        <f t="shared" si="2"/>
        <v>0</v>
      </c>
    </row>
    <row r="83" spans="1:7" x14ac:dyDescent="0.2">
      <c r="A83" s="212"/>
      <c r="B83" s="220"/>
      <c r="C83" s="221"/>
      <c r="D83" s="215"/>
      <c r="E83" s="216"/>
      <c r="F83" s="217"/>
      <c r="G83" s="218"/>
    </row>
    <row r="84" spans="1:7" ht="24" x14ac:dyDescent="0.2">
      <c r="A84" s="222" t="str">
        <f>CONCATENATE($A$14,".",TEXT(COUNTA(A$15:A83)-COUNTIF(A$15:A83,"*.")-COUNTIF(A$15:A83,"*)")+1,0))</f>
        <v>2.7.4</v>
      </c>
      <c r="B84" s="220" t="s">
        <v>1579</v>
      </c>
      <c r="C84" s="221" t="s">
        <v>5008</v>
      </c>
      <c r="D84" s="215"/>
      <c r="E84" s="216"/>
      <c r="F84" s="217"/>
      <c r="G84" s="218"/>
    </row>
    <row r="85" spans="1:7" x14ac:dyDescent="0.2">
      <c r="A85" s="212"/>
      <c r="B85" s="220" t="s">
        <v>838</v>
      </c>
      <c r="C85" s="221" t="s">
        <v>3847</v>
      </c>
      <c r="D85" s="215"/>
      <c r="E85" s="216"/>
      <c r="F85" s="217"/>
      <c r="G85" s="218"/>
    </row>
    <row r="86" spans="1:7" ht="48" x14ac:dyDescent="0.2">
      <c r="A86" s="212" t="s">
        <v>179</v>
      </c>
      <c r="B86" s="220" t="s">
        <v>1580</v>
      </c>
      <c r="C86" s="221" t="s">
        <v>5009</v>
      </c>
      <c r="D86" s="215"/>
      <c r="E86" s="216"/>
      <c r="F86" s="217"/>
      <c r="G86" s="218"/>
    </row>
    <row r="87" spans="1:7" x14ac:dyDescent="0.2">
      <c r="A87" s="212"/>
      <c r="B87" s="220" t="s">
        <v>207</v>
      </c>
      <c r="C87" s="221" t="s">
        <v>3745</v>
      </c>
      <c r="D87" s="215" t="s">
        <v>194</v>
      </c>
      <c r="E87" s="216">
        <v>0</v>
      </c>
      <c r="F87" s="217"/>
      <c r="G87" s="218">
        <f t="shared" ref="G87:G88" si="3">ROUND(E87*F87,2)</f>
        <v>0</v>
      </c>
    </row>
    <row r="88" spans="1:7" x14ac:dyDescent="0.2">
      <c r="A88" s="212"/>
      <c r="B88" s="220" t="s">
        <v>208</v>
      </c>
      <c r="C88" s="221" t="s">
        <v>209</v>
      </c>
      <c r="D88" s="215" t="s">
        <v>194</v>
      </c>
      <c r="E88" s="216">
        <v>30.6</v>
      </c>
      <c r="F88" s="4"/>
      <c r="G88" s="218">
        <f t="shared" si="3"/>
        <v>0</v>
      </c>
    </row>
    <row r="89" spans="1:7" x14ac:dyDescent="0.2">
      <c r="A89" s="212"/>
      <c r="B89" s="220"/>
      <c r="C89" s="221"/>
      <c r="D89" s="215"/>
      <c r="E89" s="216"/>
      <c r="F89" s="217"/>
      <c r="G89" s="218"/>
    </row>
    <row r="90" spans="1:7" ht="24" x14ac:dyDescent="0.2">
      <c r="A90" s="222" t="str">
        <f>CONCATENATE($A$14,".",TEXT(COUNTA(A$15:A89)-COUNTIF(A$15:A89,"*.")-COUNTIF(A$15:A89,"*)")+1,0))</f>
        <v>2.7.5</v>
      </c>
      <c r="B90" s="220" t="s">
        <v>1177</v>
      </c>
      <c r="C90" s="221" t="s">
        <v>4596</v>
      </c>
      <c r="D90" s="215"/>
      <c r="E90" s="216"/>
      <c r="F90" s="217"/>
      <c r="G90" s="218"/>
    </row>
    <row r="91" spans="1:7" x14ac:dyDescent="0.2">
      <c r="A91" s="212"/>
      <c r="B91" s="220" t="s">
        <v>838</v>
      </c>
      <c r="C91" s="221" t="s">
        <v>3847</v>
      </c>
      <c r="D91" s="215"/>
      <c r="E91" s="216"/>
      <c r="F91" s="217"/>
      <c r="G91" s="218"/>
    </row>
    <row r="92" spans="1:7" x14ac:dyDescent="0.2">
      <c r="A92" s="212"/>
      <c r="B92" s="220" t="s">
        <v>839</v>
      </c>
      <c r="C92" s="221" t="s">
        <v>4225</v>
      </c>
      <c r="D92" s="215"/>
      <c r="E92" s="216"/>
      <c r="F92" s="217"/>
      <c r="G92" s="218"/>
    </row>
    <row r="93" spans="1:7" ht="60" x14ac:dyDescent="0.2">
      <c r="A93" s="212" t="s">
        <v>179</v>
      </c>
      <c r="B93" s="220" t="s">
        <v>1581</v>
      </c>
      <c r="C93" s="221" t="s">
        <v>5010</v>
      </c>
      <c r="D93" s="215"/>
      <c r="E93" s="216"/>
      <c r="F93" s="217"/>
      <c r="G93" s="218"/>
    </row>
    <row r="94" spans="1:7" x14ac:dyDescent="0.2">
      <c r="A94" s="212"/>
      <c r="B94" s="220" t="s">
        <v>207</v>
      </c>
      <c r="C94" s="221" t="s">
        <v>3745</v>
      </c>
      <c r="D94" s="215" t="s">
        <v>194</v>
      </c>
      <c r="E94" s="216">
        <v>0</v>
      </c>
      <c r="F94" s="217"/>
      <c r="G94" s="218">
        <f t="shared" ref="G94:G95" si="4">ROUND(E94*F94,2)</f>
        <v>0</v>
      </c>
    </row>
    <row r="95" spans="1:7" x14ac:dyDescent="0.2">
      <c r="A95" s="212"/>
      <c r="B95" s="220" t="s">
        <v>208</v>
      </c>
      <c r="C95" s="221" t="s">
        <v>209</v>
      </c>
      <c r="D95" s="215" t="s">
        <v>194</v>
      </c>
      <c r="E95" s="216">
        <v>235.43</v>
      </c>
      <c r="F95" s="4"/>
      <c r="G95" s="218">
        <f t="shared" si="4"/>
        <v>0</v>
      </c>
    </row>
    <row r="96" spans="1:7" x14ac:dyDescent="0.2">
      <c r="A96" s="212"/>
      <c r="B96" s="220"/>
      <c r="C96" s="221"/>
      <c r="D96" s="215"/>
      <c r="E96" s="216"/>
      <c r="F96" s="217"/>
      <c r="G96" s="218"/>
    </row>
    <row r="97" spans="1:7" ht="24" x14ac:dyDescent="0.2">
      <c r="A97" s="222" t="str">
        <f>CONCATENATE($A$14,".",TEXT(COUNTA(A$15:A96)-COUNTIF(A$15:A96,"*.")-COUNTIF(A$15:A96,"*)")+1,0))</f>
        <v>2.7.6</v>
      </c>
      <c r="B97" s="220" t="s">
        <v>911</v>
      </c>
      <c r="C97" s="221" t="s">
        <v>4296</v>
      </c>
      <c r="D97" s="215"/>
      <c r="E97" s="216"/>
      <c r="F97" s="217"/>
      <c r="G97" s="218"/>
    </row>
    <row r="98" spans="1:7" x14ac:dyDescent="0.2">
      <c r="A98" s="212"/>
      <c r="B98" s="220" t="s">
        <v>838</v>
      </c>
      <c r="C98" s="221" t="s">
        <v>3847</v>
      </c>
      <c r="D98" s="215"/>
      <c r="E98" s="216"/>
      <c r="F98" s="217"/>
      <c r="G98" s="218"/>
    </row>
    <row r="99" spans="1:7" x14ac:dyDescent="0.2">
      <c r="A99" s="212"/>
      <c r="B99" s="220" t="s">
        <v>839</v>
      </c>
      <c r="C99" s="221" t="s">
        <v>4225</v>
      </c>
      <c r="D99" s="215"/>
      <c r="E99" s="216"/>
      <c r="F99" s="217"/>
      <c r="G99" s="218"/>
    </row>
    <row r="100" spans="1:7" ht="60" x14ac:dyDescent="0.2">
      <c r="A100" s="212" t="s">
        <v>179</v>
      </c>
      <c r="B100" s="220" t="s">
        <v>1582</v>
      </c>
      <c r="C100" s="221" t="s">
        <v>5010</v>
      </c>
      <c r="D100" s="215"/>
      <c r="E100" s="216"/>
      <c r="F100" s="217"/>
      <c r="G100" s="218"/>
    </row>
    <row r="101" spans="1:7" x14ac:dyDescent="0.2">
      <c r="A101" s="212"/>
      <c r="B101" s="220" t="s">
        <v>207</v>
      </c>
      <c r="C101" s="221" t="s">
        <v>3745</v>
      </c>
      <c r="D101" s="215" t="s">
        <v>194</v>
      </c>
      <c r="E101" s="216">
        <v>0</v>
      </c>
      <c r="F101" s="217"/>
      <c r="G101" s="218">
        <f t="shared" ref="G101:G102" si="5">ROUND(E101*F101,2)</f>
        <v>0</v>
      </c>
    </row>
    <row r="102" spans="1:7" x14ac:dyDescent="0.2">
      <c r="A102" s="212"/>
      <c r="B102" s="220" t="s">
        <v>208</v>
      </c>
      <c r="C102" s="221" t="s">
        <v>209</v>
      </c>
      <c r="D102" s="215" t="s">
        <v>194</v>
      </c>
      <c r="E102" s="216">
        <v>206.95999999999998</v>
      </c>
      <c r="F102" s="4"/>
      <c r="G102" s="218">
        <f t="shared" si="5"/>
        <v>0</v>
      </c>
    </row>
    <row r="103" spans="1:7" x14ac:dyDescent="0.2">
      <c r="A103" s="212"/>
      <c r="B103" s="220"/>
      <c r="C103" s="221"/>
      <c r="D103" s="215"/>
      <c r="E103" s="216"/>
      <c r="F103" s="217"/>
      <c r="G103" s="218"/>
    </row>
    <row r="104" spans="1:7" ht="36" x14ac:dyDescent="0.2">
      <c r="A104" s="222" t="str">
        <f>CONCATENATE($A$14,".",TEXT(COUNTA(A$15:A103)-COUNTIF(A$15:A103,"*.")-COUNTIF(A$15:A103,"*)")+1,0))</f>
        <v>2.7.7</v>
      </c>
      <c r="B104" s="220" t="s">
        <v>1583</v>
      </c>
      <c r="C104" s="221" t="s">
        <v>5011</v>
      </c>
      <c r="D104" s="215"/>
      <c r="E104" s="216"/>
      <c r="F104" s="217"/>
      <c r="G104" s="218"/>
    </row>
    <row r="105" spans="1:7" x14ac:dyDescent="0.2">
      <c r="A105" s="212"/>
      <c r="B105" s="220" t="s">
        <v>838</v>
      </c>
      <c r="C105" s="221" t="s">
        <v>3847</v>
      </c>
      <c r="D105" s="215"/>
      <c r="E105" s="216"/>
      <c r="F105" s="217"/>
      <c r="G105" s="218"/>
    </row>
    <row r="106" spans="1:7" ht="84" x14ac:dyDescent="0.2">
      <c r="A106" s="212" t="s">
        <v>179</v>
      </c>
      <c r="B106" s="220" t="s">
        <v>1584</v>
      </c>
      <c r="C106" s="221" t="s">
        <v>5012</v>
      </c>
      <c r="D106" s="215"/>
      <c r="E106" s="216"/>
      <c r="F106" s="217"/>
      <c r="G106" s="218"/>
    </row>
    <row r="107" spans="1:7" x14ac:dyDescent="0.2">
      <c r="A107" s="212"/>
      <c r="B107" s="220" t="s">
        <v>207</v>
      </c>
      <c r="C107" s="221" t="s">
        <v>3745</v>
      </c>
      <c r="D107" s="215" t="s">
        <v>194</v>
      </c>
      <c r="E107" s="216">
        <v>17.689999999999998</v>
      </c>
      <c r="F107" s="4"/>
      <c r="G107" s="218">
        <f t="shared" ref="G107:G108" si="6">ROUND(E107*F107,2)</f>
        <v>0</v>
      </c>
    </row>
    <row r="108" spans="1:7" x14ac:dyDescent="0.2">
      <c r="A108" s="212"/>
      <c r="B108" s="220" t="s">
        <v>208</v>
      </c>
      <c r="C108" s="221" t="s">
        <v>209</v>
      </c>
      <c r="D108" s="215" t="s">
        <v>194</v>
      </c>
      <c r="E108" s="216">
        <v>0</v>
      </c>
      <c r="F108" s="217"/>
      <c r="G108" s="218">
        <f t="shared" si="6"/>
        <v>0</v>
      </c>
    </row>
    <row r="109" spans="1:7" x14ac:dyDescent="0.2">
      <c r="A109" s="212"/>
      <c r="B109" s="220"/>
      <c r="C109" s="221"/>
      <c r="D109" s="215"/>
      <c r="E109" s="216"/>
      <c r="F109" s="217"/>
      <c r="G109" s="218"/>
    </row>
    <row r="110" spans="1:7" ht="24" x14ac:dyDescent="0.2">
      <c r="A110" s="222" t="str">
        <f>CONCATENATE($A$14,".",TEXT(COUNTA(A$15:A109)-COUNTIF(A$15:A109,"*.")-COUNTIF(A$15:A109,"*)")+1,0))</f>
        <v>2.7.8</v>
      </c>
      <c r="B110" s="220" t="s">
        <v>902</v>
      </c>
      <c r="C110" s="221" t="s">
        <v>4287</v>
      </c>
      <c r="D110" s="215"/>
      <c r="E110" s="216"/>
      <c r="F110" s="217"/>
      <c r="G110" s="218"/>
    </row>
    <row r="111" spans="1:7" x14ac:dyDescent="0.2">
      <c r="A111" s="212"/>
      <c r="B111" s="220" t="s">
        <v>838</v>
      </c>
      <c r="C111" s="221" t="s">
        <v>3847</v>
      </c>
      <c r="D111" s="215"/>
      <c r="E111" s="216"/>
      <c r="F111" s="217"/>
      <c r="G111" s="218"/>
    </row>
    <row r="112" spans="1:7" x14ac:dyDescent="0.2">
      <c r="A112" s="212"/>
      <c r="B112" s="220" t="s">
        <v>839</v>
      </c>
      <c r="C112" s="221" t="s">
        <v>4225</v>
      </c>
      <c r="D112" s="215"/>
      <c r="E112" s="216"/>
      <c r="F112" s="217"/>
      <c r="G112" s="218"/>
    </row>
    <row r="113" spans="1:7" ht="60" x14ac:dyDescent="0.2">
      <c r="A113" s="212" t="s">
        <v>179</v>
      </c>
      <c r="B113" s="220" t="s">
        <v>1585</v>
      </c>
      <c r="C113" s="221" t="s">
        <v>5013</v>
      </c>
      <c r="D113" s="215"/>
      <c r="E113" s="216"/>
      <c r="F113" s="217"/>
      <c r="G113" s="218"/>
    </row>
    <row r="114" spans="1:7" x14ac:dyDescent="0.2">
      <c r="A114" s="212"/>
      <c r="B114" s="220" t="s">
        <v>207</v>
      </c>
      <c r="C114" s="221" t="s">
        <v>3745</v>
      </c>
      <c r="D114" s="215" t="s">
        <v>194</v>
      </c>
      <c r="E114" s="216">
        <v>0</v>
      </c>
      <c r="F114" s="217"/>
      <c r="G114" s="218">
        <f>ROUND(E114*F114,2)</f>
        <v>0</v>
      </c>
    </row>
    <row r="115" spans="1:7" x14ac:dyDescent="0.2">
      <c r="A115" s="212"/>
      <c r="B115" s="220" t="s">
        <v>208</v>
      </c>
      <c r="C115" s="221" t="s">
        <v>209</v>
      </c>
      <c r="D115" s="215" t="s">
        <v>194</v>
      </c>
      <c r="E115" s="216">
        <v>698.1</v>
      </c>
      <c r="F115" s="4"/>
      <c r="G115" s="218">
        <f>ROUND(E115*F115,2)</f>
        <v>0</v>
      </c>
    </row>
    <row r="116" spans="1:7" x14ac:dyDescent="0.2">
      <c r="A116" s="212"/>
      <c r="B116" s="220"/>
      <c r="C116" s="221"/>
      <c r="D116" s="215"/>
      <c r="E116" s="216"/>
      <c r="F116" s="217"/>
      <c r="G116" s="218"/>
    </row>
    <row r="117" spans="1:7" ht="24" x14ac:dyDescent="0.2">
      <c r="A117" s="222" t="str">
        <f>CONCATENATE($A$14,".",TEXT(COUNTA(A$15:A116)-COUNTIF(A$15:A116,"*.")-COUNTIF(A$15:A116,"*)")+1,0))</f>
        <v>2.7.9</v>
      </c>
      <c r="B117" s="220" t="s">
        <v>1586</v>
      </c>
      <c r="C117" s="221" t="s">
        <v>5014</v>
      </c>
      <c r="D117" s="215"/>
      <c r="E117" s="216"/>
      <c r="F117" s="217"/>
      <c r="G117" s="218"/>
    </row>
    <row r="118" spans="1:7" x14ac:dyDescent="0.2">
      <c r="A118" s="212"/>
      <c r="B118" s="220" t="s">
        <v>838</v>
      </c>
      <c r="C118" s="221" t="s">
        <v>3847</v>
      </c>
      <c r="D118" s="215"/>
      <c r="E118" s="216"/>
      <c r="F118" s="217"/>
      <c r="G118" s="218"/>
    </row>
    <row r="119" spans="1:7" x14ac:dyDescent="0.2">
      <c r="A119" s="212"/>
      <c r="B119" s="220" t="s">
        <v>1587</v>
      </c>
      <c r="C119" s="221" t="s">
        <v>4758</v>
      </c>
      <c r="D119" s="215"/>
      <c r="E119" s="216"/>
      <c r="F119" s="217"/>
      <c r="G119" s="218"/>
    </row>
    <row r="120" spans="1:7" ht="60" x14ac:dyDescent="0.2">
      <c r="A120" s="212"/>
      <c r="B120" s="220" t="s">
        <v>1585</v>
      </c>
      <c r="C120" s="221" t="s">
        <v>5013</v>
      </c>
      <c r="D120" s="215"/>
      <c r="E120" s="216"/>
      <c r="F120" s="217"/>
      <c r="G120" s="218"/>
    </row>
    <row r="121" spans="1:7" x14ac:dyDescent="0.2">
      <c r="A121" s="212"/>
      <c r="B121" s="220" t="s">
        <v>207</v>
      </c>
      <c r="C121" s="221" t="s">
        <v>3745</v>
      </c>
      <c r="D121" s="215" t="s">
        <v>194</v>
      </c>
      <c r="E121" s="216">
        <v>0</v>
      </c>
      <c r="F121" s="217"/>
      <c r="G121" s="218">
        <f>ROUND(E121*F121,2)</f>
        <v>0</v>
      </c>
    </row>
    <row r="122" spans="1:7" x14ac:dyDescent="0.2">
      <c r="A122" s="212"/>
      <c r="B122" s="220" t="s">
        <v>208</v>
      </c>
      <c r="C122" s="221" t="s">
        <v>209</v>
      </c>
      <c r="D122" s="215" t="s">
        <v>194</v>
      </c>
      <c r="E122" s="216">
        <v>187.20000000000002</v>
      </c>
      <c r="F122" s="4"/>
      <c r="G122" s="218">
        <f>ROUND(E122*F122,2)</f>
        <v>0</v>
      </c>
    </row>
    <row r="123" spans="1:7" x14ac:dyDescent="0.2">
      <c r="A123" s="212"/>
      <c r="B123" s="220"/>
      <c r="C123" s="221"/>
      <c r="D123" s="215"/>
      <c r="E123" s="216"/>
      <c r="F123" s="217"/>
      <c r="G123" s="218"/>
    </row>
    <row r="124" spans="1:7" ht="36" x14ac:dyDescent="0.2">
      <c r="A124" s="222" t="str">
        <f>CONCATENATE($A$14,".",TEXT(COUNTA(A$15:A123)-COUNTIF(A$15:A123,"*.")-COUNTIF(A$15:A123,"*)")+1,0))</f>
        <v>2.7.10</v>
      </c>
      <c r="B124" s="220" t="s">
        <v>1588</v>
      </c>
      <c r="C124" s="221" t="s">
        <v>5015</v>
      </c>
      <c r="D124" s="215"/>
      <c r="E124" s="216"/>
      <c r="F124" s="217"/>
      <c r="G124" s="218"/>
    </row>
    <row r="125" spans="1:7" x14ac:dyDescent="0.2">
      <c r="A125" s="212"/>
      <c r="B125" s="220" t="s">
        <v>838</v>
      </c>
      <c r="C125" s="221" t="s">
        <v>3847</v>
      </c>
      <c r="D125" s="215"/>
      <c r="E125" s="216"/>
      <c r="F125" s="217"/>
      <c r="G125" s="218"/>
    </row>
    <row r="126" spans="1:7" x14ac:dyDescent="0.2">
      <c r="A126" s="212"/>
      <c r="B126" s="220" t="s">
        <v>1587</v>
      </c>
      <c r="C126" s="221" t="s">
        <v>4758</v>
      </c>
      <c r="D126" s="215"/>
      <c r="E126" s="216"/>
      <c r="F126" s="217"/>
      <c r="G126" s="218"/>
    </row>
    <row r="127" spans="1:7" ht="60" x14ac:dyDescent="0.2">
      <c r="A127" s="212"/>
      <c r="B127" s="220" t="s">
        <v>1585</v>
      </c>
      <c r="C127" s="221" t="s">
        <v>5013</v>
      </c>
      <c r="D127" s="215"/>
      <c r="E127" s="216"/>
      <c r="F127" s="217"/>
      <c r="G127" s="218"/>
    </row>
    <row r="128" spans="1:7" x14ac:dyDescent="0.2">
      <c r="A128" s="212"/>
      <c r="B128" s="220" t="s">
        <v>207</v>
      </c>
      <c r="C128" s="221" t="s">
        <v>3745</v>
      </c>
      <c r="D128" s="215" t="s">
        <v>194</v>
      </c>
      <c r="E128" s="216">
        <v>0</v>
      </c>
      <c r="F128" s="217"/>
      <c r="G128" s="218">
        <f>ROUND(E128*F128,2)</f>
        <v>0</v>
      </c>
    </row>
    <row r="129" spans="1:7" x14ac:dyDescent="0.2">
      <c r="A129" s="212"/>
      <c r="B129" s="220" t="s">
        <v>208</v>
      </c>
      <c r="C129" s="221" t="s">
        <v>209</v>
      </c>
      <c r="D129" s="215" t="s">
        <v>194</v>
      </c>
      <c r="E129" s="216">
        <v>196.95000000000002</v>
      </c>
      <c r="F129" s="4"/>
      <c r="G129" s="218">
        <f>ROUND(E129*F129,2)</f>
        <v>0</v>
      </c>
    </row>
    <row r="130" spans="1:7" x14ac:dyDescent="0.2">
      <c r="A130" s="212"/>
      <c r="B130" s="220"/>
      <c r="C130" s="221"/>
      <c r="D130" s="215"/>
      <c r="E130" s="216"/>
      <c r="F130" s="217"/>
      <c r="G130" s="218"/>
    </row>
    <row r="131" spans="1:7" ht="24" x14ac:dyDescent="0.2">
      <c r="A131" s="222" t="str">
        <f>CONCATENATE($A$14,".",TEXT(COUNTA(A$15:A130)-COUNTIF(A$15:A130,"*.")-COUNTIF(A$15:A130,"*)")+1,0))</f>
        <v>2.7.11</v>
      </c>
      <c r="B131" s="220" t="s">
        <v>882</v>
      </c>
      <c r="C131" s="221" t="s">
        <v>4267</v>
      </c>
      <c r="D131" s="215"/>
      <c r="E131" s="216"/>
      <c r="F131" s="217"/>
      <c r="G131" s="218"/>
    </row>
    <row r="132" spans="1:7" x14ac:dyDescent="0.2">
      <c r="A132" s="212"/>
      <c r="B132" s="220" t="s">
        <v>838</v>
      </c>
      <c r="C132" s="221" t="s">
        <v>3847</v>
      </c>
      <c r="D132" s="215"/>
      <c r="E132" s="216"/>
      <c r="F132" s="217"/>
      <c r="G132" s="218"/>
    </row>
    <row r="133" spans="1:7" x14ac:dyDescent="0.2">
      <c r="A133" s="212"/>
      <c r="B133" s="220" t="s">
        <v>1587</v>
      </c>
      <c r="C133" s="221" t="s">
        <v>4758</v>
      </c>
      <c r="D133" s="215"/>
      <c r="E133" s="216"/>
      <c r="F133" s="217"/>
      <c r="G133" s="218"/>
    </row>
    <row r="134" spans="1:7" ht="60" x14ac:dyDescent="0.2">
      <c r="A134" s="212" t="s">
        <v>179</v>
      </c>
      <c r="B134" s="220" t="s">
        <v>1585</v>
      </c>
      <c r="C134" s="221" t="s">
        <v>5013</v>
      </c>
      <c r="D134" s="215"/>
      <c r="E134" s="216"/>
      <c r="F134" s="217"/>
      <c r="G134" s="218"/>
    </row>
    <row r="135" spans="1:7" x14ac:dyDescent="0.2">
      <c r="A135" s="212"/>
      <c r="B135" s="220" t="s">
        <v>207</v>
      </c>
      <c r="C135" s="221" t="s">
        <v>3745</v>
      </c>
      <c r="D135" s="215" t="s">
        <v>194</v>
      </c>
      <c r="E135" s="216">
        <v>0</v>
      </c>
      <c r="F135" s="217"/>
      <c r="G135" s="218">
        <f>ROUND(E135*F135,2)</f>
        <v>0</v>
      </c>
    </row>
    <row r="136" spans="1:7" x14ac:dyDescent="0.2">
      <c r="A136" s="212"/>
      <c r="B136" s="220" t="s">
        <v>208</v>
      </c>
      <c r="C136" s="221" t="s">
        <v>209</v>
      </c>
      <c r="D136" s="215" t="s">
        <v>194</v>
      </c>
      <c r="E136" s="216">
        <v>85.800000000000011</v>
      </c>
      <c r="F136" s="4"/>
      <c r="G136" s="218">
        <f>ROUND(E136*F136,2)</f>
        <v>0</v>
      </c>
    </row>
    <row r="137" spans="1:7" x14ac:dyDescent="0.2">
      <c r="A137" s="212"/>
      <c r="B137" s="220"/>
      <c r="C137" s="221"/>
      <c r="D137" s="215"/>
      <c r="E137" s="216"/>
      <c r="F137" s="217"/>
      <c r="G137" s="218"/>
    </row>
    <row r="138" spans="1:7" ht="36" x14ac:dyDescent="0.2">
      <c r="A138" s="222" t="str">
        <f>CONCATENATE($A$14,".",TEXT(COUNTA(A$15:A137)-COUNTIF(A$15:A137,"*.")-COUNTIF(A$15:A137,"*)")+1,0))</f>
        <v>2.7.12</v>
      </c>
      <c r="B138" s="220" t="s">
        <v>1589</v>
      </c>
      <c r="C138" s="221" t="s">
        <v>5016</v>
      </c>
      <c r="D138" s="215"/>
      <c r="E138" s="216"/>
      <c r="F138" s="217"/>
      <c r="G138" s="218"/>
    </row>
    <row r="139" spans="1:7" x14ac:dyDescent="0.2">
      <c r="A139" s="212"/>
      <c r="B139" s="220" t="s">
        <v>838</v>
      </c>
      <c r="C139" s="221" t="s">
        <v>3847</v>
      </c>
      <c r="D139" s="215"/>
      <c r="E139" s="216"/>
      <c r="F139" s="217"/>
      <c r="G139" s="218"/>
    </row>
    <row r="140" spans="1:7" x14ac:dyDescent="0.2">
      <c r="A140" s="212"/>
      <c r="B140" s="220" t="s">
        <v>233</v>
      </c>
      <c r="C140" s="221" t="s">
        <v>4315</v>
      </c>
      <c r="D140" s="215"/>
      <c r="E140" s="216"/>
      <c r="F140" s="217"/>
      <c r="G140" s="218"/>
    </row>
    <row r="141" spans="1:7" ht="60" x14ac:dyDescent="0.2">
      <c r="A141" s="212" t="s">
        <v>179</v>
      </c>
      <c r="B141" s="220" t="s">
        <v>1590</v>
      </c>
      <c r="C141" s="221" t="s">
        <v>5017</v>
      </c>
      <c r="D141" s="215"/>
      <c r="E141" s="216"/>
      <c r="F141" s="217"/>
      <c r="G141" s="218"/>
    </row>
    <row r="142" spans="1:7" x14ac:dyDescent="0.2">
      <c r="A142" s="212"/>
      <c r="B142" s="220" t="s">
        <v>207</v>
      </c>
      <c r="C142" s="221" t="s">
        <v>3745</v>
      </c>
      <c r="D142" s="215" t="s">
        <v>194</v>
      </c>
      <c r="E142" s="216">
        <v>0</v>
      </c>
      <c r="F142" s="217"/>
      <c r="G142" s="218">
        <f>ROUND(E142*F142,2)</f>
        <v>0</v>
      </c>
    </row>
    <row r="143" spans="1:7" x14ac:dyDescent="0.2">
      <c r="A143" s="212"/>
      <c r="B143" s="220" t="s">
        <v>208</v>
      </c>
      <c r="C143" s="221" t="s">
        <v>209</v>
      </c>
      <c r="D143" s="215" t="s">
        <v>194</v>
      </c>
      <c r="E143" s="216">
        <v>3.6</v>
      </c>
      <c r="F143" s="4"/>
      <c r="G143" s="218">
        <f>ROUND(E143*F143,2)</f>
        <v>0</v>
      </c>
    </row>
    <row r="144" spans="1:7" x14ac:dyDescent="0.2">
      <c r="A144" s="212"/>
      <c r="B144" s="220"/>
      <c r="C144" s="221"/>
      <c r="D144" s="215"/>
      <c r="E144" s="216"/>
      <c r="F144" s="217"/>
      <c r="G144" s="218"/>
    </row>
    <row r="145" spans="1:7" ht="24" x14ac:dyDescent="0.2">
      <c r="A145" s="222" t="str">
        <f>CONCATENATE($A$14,".",TEXT(COUNTA(A$15:A144)-COUNTIF(A$15:A144,"*.")-COUNTIF(A$15:A144,"*)")+1,0))</f>
        <v>2.7.13</v>
      </c>
      <c r="B145" s="220" t="s">
        <v>1591</v>
      </c>
      <c r="C145" s="221" t="s">
        <v>5018</v>
      </c>
      <c r="D145" s="215"/>
      <c r="E145" s="216"/>
      <c r="F145" s="217"/>
      <c r="G145" s="218"/>
    </row>
    <row r="146" spans="1:7" x14ac:dyDescent="0.2">
      <c r="A146" s="212"/>
      <c r="B146" s="220" t="s">
        <v>838</v>
      </c>
      <c r="C146" s="221" t="s">
        <v>3847</v>
      </c>
      <c r="D146" s="215"/>
      <c r="E146" s="216"/>
      <c r="F146" s="217"/>
      <c r="G146" s="218"/>
    </row>
    <row r="147" spans="1:7" x14ac:dyDescent="0.2">
      <c r="A147" s="212"/>
      <c r="B147" s="220" t="s">
        <v>1587</v>
      </c>
      <c r="C147" s="221" t="s">
        <v>4758</v>
      </c>
      <c r="D147" s="215"/>
      <c r="E147" s="216"/>
      <c r="F147" s="217"/>
      <c r="G147" s="218"/>
    </row>
    <row r="148" spans="1:7" ht="60" x14ac:dyDescent="0.2">
      <c r="A148" s="212" t="s">
        <v>179</v>
      </c>
      <c r="B148" s="220" t="s">
        <v>1581</v>
      </c>
      <c r="C148" s="221" t="s">
        <v>5010</v>
      </c>
      <c r="D148" s="215"/>
      <c r="E148" s="216"/>
      <c r="F148" s="217"/>
      <c r="G148" s="218"/>
    </row>
    <row r="149" spans="1:7" x14ac:dyDescent="0.2">
      <c r="A149" s="212"/>
      <c r="B149" s="220" t="s">
        <v>207</v>
      </c>
      <c r="C149" s="221" t="s">
        <v>3745</v>
      </c>
      <c r="D149" s="215" t="s">
        <v>194</v>
      </c>
      <c r="E149" s="216">
        <v>0</v>
      </c>
      <c r="F149" s="217"/>
      <c r="G149" s="218">
        <f>ROUND(E149*F149,2)</f>
        <v>0</v>
      </c>
    </row>
    <row r="150" spans="1:7" x14ac:dyDescent="0.2">
      <c r="A150" s="212"/>
      <c r="B150" s="220" t="s">
        <v>208</v>
      </c>
      <c r="C150" s="221" t="s">
        <v>209</v>
      </c>
      <c r="D150" s="215" t="s">
        <v>194</v>
      </c>
      <c r="E150" s="216">
        <v>165.97000000000003</v>
      </c>
      <c r="F150" s="4"/>
      <c r="G150" s="218">
        <f>ROUND(E150*F150,2)</f>
        <v>0</v>
      </c>
    </row>
    <row r="151" spans="1:7" x14ac:dyDescent="0.2">
      <c r="A151" s="212"/>
      <c r="B151" s="220"/>
      <c r="C151" s="221"/>
      <c r="D151" s="215"/>
      <c r="E151" s="216"/>
      <c r="F151" s="217"/>
      <c r="G151" s="218"/>
    </row>
    <row r="152" spans="1:7" ht="24" x14ac:dyDescent="0.2">
      <c r="A152" s="222" t="str">
        <f>CONCATENATE($A$14,".",TEXT(COUNTA(A$15:A151)-COUNTIF(A$15:A151,"*.")-COUNTIF(A$15:A151,"*)")+1,0))</f>
        <v>2.7.14</v>
      </c>
      <c r="B152" s="220" t="s">
        <v>1592</v>
      </c>
      <c r="C152" s="221" t="s">
        <v>5019</v>
      </c>
      <c r="D152" s="215"/>
      <c r="E152" s="216"/>
      <c r="F152" s="217"/>
      <c r="G152" s="218"/>
    </row>
    <row r="153" spans="1:7" x14ac:dyDescent="0.2">
      <c r="A153" s="212"/>
      <c r="B153" s="220" t="s">
        <v>838</v>
      </c>
      <c r="C153" s="221" t="s">
        <v>3847</v>
      </c>
      <c r="D153" s="215"/>
      <c r="E153" s="216"/>
      <c r="F153" s="217"/>
      <c r="G153" s="218"/>
    </row>
    <row r="154" spans="1:7" ht="84" x14ac:dyDescent="0.2">
      <c r="A154" s="212" t="s">
        <v>179</v>
      </c>
      <c r="B154" s="220" t="s">
        <v>1593</v>
      </c>
      <c r="C154" s="221" t="s">
        <v>5020</v>
      </c>
      <c r="D154" s="215"/>
      <c r="E154" s="216"/>
      <c r="F154" s="217"/>
      <c r="G154" s="218"/>
    </row>
    <row r="155" spans="1:7" x14ac:dyDescent="0.2">
      <c r="A155" s="212"/>
      <c r="B155" s="220" t="s">
        <v>207</v>
      </c>
      <c r="C155" s="221" t="s">
        <v>3745</v>
      </c>
      <c r="D155" s="215" t="s">
        <v>194</v>
      </c>
      <c r="E155" s="216">
        <v>0</v>
      </c>
      <c r="F155" s="217"/>
      <c r="G155" s="218">
        <f>ROUND(E155*F155,2)</f>
        <v>0</v>
      </c>
    </row>
    <row r="156" spans="1:7" x14ac:dyDescent="0.2">
      <c r="A156" s="212"/>
      <c r="B156" s="220" t="s">
        <v>208</v>
      </c>
      <c r="C156" s="221" t="s">
        <v>209</v>
      </c>
      <c r="D156" s="215" t="s">
        <v>194</v>
      </c>
      <c r="E156" s="216">
        <v>27.837499999999999</v>
      </c>
      <c r="F156" s="4"/>
      <c r="G156" s="218">
        <f>ROUND(E156*F156,2)</f>
        <v>0</v>
      </c>
    </row>
    <row r="157" spans="1:7" x14ac:dyDescent="0.2">
      <c r="A157" s="212"/>
      <c r="B157" s="220"/>
      <c r="C157" s="221"/>
      <c r="D157" s="215"/>
      <c r="E157" s="216"/>
      <c r="F157" s="217"/>
      <c r="G157" s="218"/>
    </row>
    <row r="158" spans="1:7" ht="24" x14ac:dyDescent="0.2">
      <c r="A158" s="222" t="str">
        <f>CONCATENATE($A$14,".",TEXT(COUNTA(A$15:A157)-COUNTIF(A$15:A157,"*.")-COUNTIF(A$15:A157,"*)")+1,0))</f>
        <v>2.7.15</v>
      </c>
      <c r="B158" s="220" t="s">
        <v>1594</v>
      </c>
      <c r="C158" s="221" t="s">
        <v>5021</v>
      </c>
      <c r="D158" s="215"/>
      <c r="E158" s="216"/>
      <c r="F158" s="217"/>
      <c r="G158" s="218"/>
    </row>
    <row r="159" spans="1:7" x14ac:dyDescent="0.2">
      <c r="A159" s="212"/>
      <c r="B159" s="220" t="s">
        <v>838</v>
      </c>
      <c r="C159" s="221" t="s">
        <v>3847</v>
      </c>
      <c r="D159" s="215"/>
      <c r="E159" s="216"/>
      <c r="F159" s="217"/>
      <c r="G159" s="218"/>
    </row>
    <row r="160" spans="1:7" x14ac:dyDescent="0.2">
      <c r="A160" s="212"/>
      <c r="B160" s="220" t="s">
        <v>233</v>
      </c>
      <c r="C160" s="221" t="s">
        <v>4315</v>
      </c>
      <c r="D160" s="215"/>
      <c r="E160" s="216"/>
      <c r="F160" s="217"/>
      <c r="G160" s="218"/>
    </row>
    <row r="161" spans="1:7" ht="60" x14ac:dyDescent="0.2">
      <c r="A161" s="212" t="s">
        <v>179</v>
      </c>
      <c r="B161" s="220" t="s">
        <v>1581</v>
      </c>
      <c r="C161" s="221" t="s">
        <v>5010</v>
      </c>
      <c r="D161" s="215"/>
      <c r="E161" s="216"/>
      <c r="F161" s="217"/>
      <c r="G161" s="218"/>
    </row>
    <row r="162" spans="1:7" x14ac:dyDescent="0.2">
      <c r="A162" s="212"/>
      <c r="B162" s="220" t="s">
        <v>207</v>
      </c>
      <c r="C162" s="221" t="s">
        <v>3745</v>
      </c>
      <c r="D162" s="215" t="s">
        <v>194</v>
      </c>
      <c r="E162" s="216">
        <v>0</v>
      </c>
      <c r="F162" s="217"/>
      <c r="G162" s="218">
        <f>ROUND(E162*F162,2)</f>
        <v>0</v>
      </c>
    </row>
    <row r="163" spans="1:7" x14ac:dyDescent="0.2">
      <c r="A163" s="212"/>
      <c r="B163" s="220" t="s">
        <v>208</v>
      </c>
      <c r="C163" s="221" t="s">
        <v>209</v>
      </c>
      <c r="D163" s="215" t="s">
        <v>194</v>
      </c>
      <c r="E163" s="216">
        <v>362.065</v>
      </c>
      <c r="F163" s="4"/>
      <c r="G163" s="218">
        <f>ROUND(E163*F163,2)</f>
        <v>0</v>
      </c>
    </row>
    <row r="164" spans="1:7" x14ac:dyDescent="0.2">
      <c r="A164" s="212"/>
      <c r="B164" s="220"/>
      <c r="C164" s="221"/>
      <c r="D164" s="215"/>
      <c r="E164" s="216"/>
      <c r="F164" s="217"/>
      <c r="G164" s="218"/>
    </row>
    <row r="165" spans="1:7" ht="24" x14ac:dyDescent="0.2">
      <c r="A165" s="222" t="str">
        <f>CONCATENATE($A$14,".",TEXT(COUNTA(A$15:A164)-COUNTIF(A$15:A164,"*.")-COUNTIF(A$15:A164,"*)")+1,0))</f>
        <v>2.7.16</v>
      </c>
      <c r="B165" s="220" t="s">
        <v>1595</v>
      </c>
      <c r="C165" s="221" t="s">
        <v>5022</v>
      </c>
      <c r="D165" s="215"/>
      <c r="E165" s="216"/>
      <c r="F165" s="217"/>
      <c r="G165" s="218"/>
    </row>
    <row r="166" spans="1:7" x14ac:dyDescent="0.2">
      <c r="A166" s="212"/>
      <c r="B166" s="220" t="s">
        <v>838</v>
      </c>
      <c r="C166" s="221" t="s">
        <v>3847</v>
      </c>
      <c r="D166" s="215"/>
      <c r="E166" s="216"/>
      <c r="F166" s="217"/>
      <c r="G166" s="218"/>
    </row>
    <row r="167" spans="1:7" x14ac:dyDescent="0.2">
      <c r="A167" s="212"/>
      <c r="B167" s="220" t="s">
        <v>233</v>
      </c>
      <c r="C167" s="221" t="s">
        <v>4315</v>
      </c>
      <c r="D167" s="215"/>
      <c r="E167" s="216"/>
      <c r="F167" s="217"/>
      <c r="G167" s="218"/>
    </row>
    <row r="168" spans="1:7" ht="96" x14ac:dyDescent="0.2">
      <c r="A168" s="212" t="s">
        <v>179</v>
      </c>
      <c r="B168" s="220" t="s">
        <v>1596</v>
      </c>
      <c r="C168" s="221" t="s">
        <v>5023</v>
      </c>
      <c r="D168" s="215"/>
      <c r="E168" s="216"/>
      <c r="F168" s="217"/>
      <c r="G168" s="218"/>
    </row>
    <row r="169" spans="1:7" x14ac:dyDescent="0.2">
      <c r="A169" s="212"/>
      <c r="B169" s="220" t="s">
        <v>841</v>
      </c>
      <c r="C169" s="221" t="s">
        <v>4227</v>
      </c>
      <c r="D169" s="215"/>
      <c r="E169" s="216"/>
      <c r="F169" s="217"/>
      <c r="G169" s="218"/>
    </row>
    <row r="170" spans="1:7" ht="60" x14ac:dyDescent="0.2">
      <c r="A170" s="212" t="s">
        <v>181</v>
      </c>
      <c r="B170" s="220" t="s">
        <v>1582</v>
      </c>
      <c r="C170" s="221" t="s">
        <v>5010</v>
      </c>
      <c r="D170" s="215"/>
      <c r="E170" s="216"/>
      <c r="F170" s="217"/>
      <c r="G170" s="218"/>
    </row>
    <row r="171" spans="1:7" x14ac:dyDescent="0.2">
      <c r="A171" s="212"/>
      <c r="B171" s="220" t="s">
        <v>207</v>
      </c>
      <c r="C171" s="221" t="s">
        <v>3745</v>
      </c>
      <c r="D171" s="215" t="s">
        <v>194</v>
      </c>
      <c r="E171" s="216">
        <v>0</v>
      </c>
      <c r="F171" s="217"/>
      <c r="G171" s="218">
        <f>ROUND(E171*F171,2)</f>
        <v>0</v>
      </c>
    </row>
    <row r="172" spans="1:7" x14ac:dyDescent="0.2">
      <c r="A172" s="212"/>
      <c r="B172" s="220" t="s">
        <v>208</v>
      </c>
      <c r="C172" s="221" t="s">
        <v>209</v>
      </c>
      <c r="D172" s="215" t="s">
        <v>194</v>
      </c>
      <c r="E172" s="216">
        <v>18.994999999999997</v>
      </c>
      <c r="F172" s="4"/>
      <c r="G172" s="218">
        <f>ROUND(E172*F172,2)</f>
        <v>0</v>
      </c>
    </row>
    <row r="173" spans="1:7" x14ac:dyDescent="0.2">
      <c r="A173" s="212"/>
      <c r="B173" s="220"/>
      <c r="C173" s="221"/>
      <c r="D173" s="215"/>
      <c r="E173" s="216"/>
      <c r="F173" s="217"/>
      <c r="G173" s="218"/>
    </row>
    <row r="174" spans="1:7" ht="24" x14ac:dyDescent="0.2">
      <c r="A174" s="222" t="str">
        <f>CONCATENATE($A$14,".",TEXT(COUNTA(A$15:A173)-COUNTIF(A$15:A173,"*.")-COUNTIF(A$15:A173,"*)")+1,0))</f>
        <v>2.7.17</v>
      </c>
      <c r="B174" s="220" t="s">
        <v>1597</v>
      </c>
      <c r="C174" s="221" t="s">
        <v>5024</v>
      </c>
      <c r="D174" s="215"/>
      <c r="E174" s="216"/>
      <c r="F174" s="217"/>
      <c r="G174" s="218"/>
    </row>
    <row r="175" spans="1:7" x14ac:dyDescent="0.2">
      <c r="A175" s="212"/>
      <c r="B175" s="220" t="s">
        <v>838</v>
      </c>
      <c r="C175" s="221" t="s">
        <v>3847</v>
      </c>
      <c r="D175" s="215"/>
      <c r="E175" s="216"/>
      <c r="F175" s="217"/>
      <c r="G175" s="218"/>
    </row>
    <row r="176" spans="1:7" x14ac:dyDescent="0.2">
      <c r="A176" s="212"/>
      <c r="B176" s="220" t="s">
        <v>233</v>
      </c>
      <c r="C176" s="221" t="s">
        <v>4315</v>
      </c>
      <c r="D176" s="215"/>
      <c r="E176" s="216"/>
      <c r="F176" s="217"/>
      <c r="G176" s="218"/>
    </row>
    <row r="177" spans="1:7" ht="60" x14ac:dyDescent="0.2">
      <c r="A177" s="212" t="s">
        <v>179</v>
      </c>
      <c r="B177" s="220" t="s">
        <v>1582</v>
      </c>
      <c r="C177" s="221" t="s">
        <v>5010</v>
      </c>
      <c r="D177" s="215"/>
      <c r="E177" s="216"/>
      <c r="F177" s="217"/>
      <c r="G177" s="218"/>
    </row>
    <row r="178" spans="1:7" x14ac:dyDescent="0.2">
      <c r="A178" s="212"/>
      <c r="B178" s="220" t="s">
        <v>207</v>
      </c>
      <c r="C178" s="221" t="s">
        <v>3745</v>
      </c>
      <c r="D178" s="215" t="s">
        <v>194</v>
      </c>
      <c r="E178" s="216">
        <v>0</v>
      </c>
      <c r="F178" s="217"/>
      <c r="G178" s="218">
        <f>ROUND(E178*F178,2)</f>
        <v>0</v>
      </c>
    </row>
    <row r="179" spans="1:7" x14ac:dyDescent="0.2">
      <c r="A179" s="212"/>
      <c r="B179" s="220" t="s">
        <v>208</v>
      </c>
      <c r="C179" s="221" t="s">
        <v>209</v>
      </c>
      <c r="D179" s="215" t="s">
        <v>194</v>
      </c>
      <c r="E179" s="216">
        <v>27.84</v>
      </c>
      <c r="F179" s="4"/>
      <c r="G179" s="218">
        <f>ROUND(E179*F179,2)</f>
        <v>0</v>
      </c>
    </row>
    <row r="180" spans="1:7" x14ac:dyDescent="0.2">
      <c r="A180" s="212"/>
      <c r="B180" s="220"/>
      <c r="C180" s="221"/>
      <c r="D180" s="215"/>
      <c r="E180" s="216"/>
      <c r="F180" s="217"/>
      <c r="G180" s="218"/>
    </row>
    <row r="181" spans="1:7" x14ac:dyDescent="0.2">
      <c r="A181" s="222" t="str">
        <f>CONCATENATE($A$14,".",TEXT(COUNTA(A$15:A180)-COUNTIF(A$15:A180,"*.")-COUNTIF(A$15:A180,"*)")+1,0))</f>
        <v>2.7.18</v>
      </c>
      <c r="B181" s="220" t="s">
        <v>1598</v>
      </c>
      <c r="C181" s="221" t="s">
        <v>5025</v>
      </c>
      <c r="D181" s="215"/>
      <c r="E181" s="216"/>
      <c r="F181" s="217"/>
      <c r="G181" s="218"/>
    </row>
    <row r="182" spans="1:7" x14ac:dyDescent="0.2">
      <c r="A182" s="212"/>
      <c r="B182" s="220" t="s">
        <v>838</v>
      </c>
      <c r="C182" s="221" t="s">
        <v>3847</v>
      </c>
      <c r="D182" s="215"/>
      <c r="E182" s="216"/>
      <c r="F182" s="217"/>
      <c r="G182" s="218"/>
    </row>
    <row r="183" spans="1:7" x14ac:dyDescent="0.2">
      <c r="A183" s="212"/>
      <c r="B183" s="220" t="s">
        <v>233</v>
      </c>
      <c r="C183" s="221" t="s">
        <v>4315</v>
      </c>
      <c r="D183" s="215"/>
      <c r="E183" s="216"/>
      <c r="F183" s="217"/>
      <c r="G183" s="218"/>
    </row>
    <row r="184" spans="1:7" ht="60" x14ac:dyDescent="0.2">
      <c r="A184" s="212" t="s">
        <v>179</v>
      </c>
      <c r="B184" s="220" t="s">
        <v>1581</v>
      </c>
      <c r="C184" s="221" t="s">
        <v>5010</v>
      </c>
      <c r="D184" s="215"/>
      <c r="E184" s="216"/>
      <c r="F184" s="217"/>
      <c r="G184" s="218"/>
    </row>
    <row r="185" spans="1:7" x14ac:dyDescent="0.2">
      <c r="A185" s="212"/>
      <c r="B185" s="220" t="s">
        <v>207</v>
      </c>
      <c r="C185" s="221" t="s">
        <v>3745</v>
      </c>
      <c r="D185" s="215" t="s">
        <v>194</v>
      </c>
      <c r="E185" s="216">
        <v>0</v>
      </c>
      <c r="F185" s="217"/>
      <c r="G185" s="218">
        <f>ROUND(E185*F185,2)</f>
        <v>0</v>
      </c>
    </row>
    <row r="186" spans="1:7" x14ac:dyDescent="0.2">
      <c r="A186" s="212"/>
      <c r="B186" s="220" t="s">
        <v>208</v>
      </c>
      <c r="C186" s="221" t="s">
        <v>209</v>
      </c>
      <c r="D186" s="215" t="s">
        <v>194</v>
      </c>
      <c r="E186" s="216">
        <v>6.96</v>
      </c>
      <c r="F186" s="4"/>
      <c r="G186" s="218">
        <f>ROUND(E186*F186,2)</f>
        <v>0</v>
      </c>
    </row>
    <row r="187" spans="1:7" x14ac:dyDescent="0.2">
      <c r="A187" s="212"/>
      <c r="B187" s="220"/>
      <c r="C187" s="221"/>
      <c r="D187" s="215"/>
      <c r="E187" s="216"/>
      <c r="F187" s="217"/>
      <c r="G187" s="218"/>
    </row>
    <row r="188" spans="1:7" ht="36" x14ac:dyDescent="0.2">
      <c r="A188" s="222" t="str">
        <f>CONCATENATE($A$14,".",TEXT(COUNTA(A$15:A187)-COUNTIF(A$15:A187,"*.")-COUNTIF(A$15:A187,"*)")+1,0))</f>
        <v>2.7.19</v>
      </c>
      <c r="B188" s="220" t="s">
        <v>1599</v>
      </c>
      <c r="C188" s="221" t="s">
        <v>5026</v>
      </c>
      <c r="D188" s="215"/>
      <c r="E188" s="216"/>
      <c r="F188" s="217"/>
      <c r="G188" s="218"/>
    </row>
    <row r="189" spans="1:7" x14ac:dyDescent="0.2">
      <c r="A189" s="212"/>
      <c r="B189" s="220" t="s">
        <v>838</v>
      </c>
      <c r="C189" s="221" t="s">
        <v>3847</v>
      </c>
      <c r="D189" s="215"/>
      <c r="E189" s="216"/>
      <c r="F189" s="217"/>
      <c r="G189" s="218"/>
    </row>
    <row r="190" spans="1:7" x14ac:dyDescent="0.2">
      <c r="A190" s="212"/>
      <c r="B190" s="220" t="s">
        <v>233</v>
      </c>
      <c r="C190" s="221" t="s">
        <v>4315</v>
      </c>
      <c r="D190" s="215"/>
      <c r="E190" s="216"/>
      <c r="F190" s="217"/>
      <c r="G190" s="218"/>
    </row>
    <row r="191" spans="1:7" ht="60" x14ac:dyDescent="0.2">
      <c r="A191" s="212" t="s">
        <v>179</v>
      </c>
      <c r="B191" s="220" t="s">
        <v>1581</v>
      </c>
      <c r="C191" s="221" t="s">
        <v>5010</v>
      </c>
      <c r="D191" s="215"/>
      <c r="E191" s="216"/>
      <c r="F191" s="217"/>
      <c r="G191" s="218"/>
    </row>
    <row r="192" spans="1:7" x14ac:dyDescent="0.2">
      <c r="A192" s="212"/>
      <c r="B192" s="220" t="s">
        <v>207</v>
      </c>
      <c r="C192" s="221" t="s">
        <v>3745</v>
      </c>
      <c r="D192" s="215" t="s">
        <v>194</v>
      </c>
      <c r="E192" s="216">
        <v>0</v>
      </c>
      <c r="F192" s="217"/>
      <c r="G192" s="218">
        <f>ROUND(E192*F192,2)</f>
        <v>0</v>
      </c>
    </row>
    <row r="193" spans="1:7" x14ac:dyDescent="0.2">
      <c r="A193" s="212"/>
      <c r="B193" s="220" t="s">
        <v>208</v>
      </c>
      <c r="C193" s="221" t="s">
        <v>209</v>
      </c>
      <c r="D193" s="215" t="s">
        <v>194</v>
      </c>
      <c r="E193" s="216">
        <v>15.225</v>
      </c>
      <c r="F193" s="4"/>
      <c r="G193" s="218">
        <f>ROUND(E193*F193,2)</f>
        <v>0</v>
      </c>
    </row>
    <row r="194" spans="1:7" x14ac:dyDescent="0.2">
      <c r="A194" s="212"/>
      <c r="B194" s="220"/>
      <c r="C194" s="221"/>
      <c r="D194" s="215"/>
      <c r="E194" s="216"/>
      <c r="F194" s="217"/>
      <c r="G194" s="218"/>
    </row>
    <row r="195" spans="1:7" ht="36" x14ac:dyDescent="0.2">
      <c r="A195" s="222" t="str">
        <f>CONCATENATE($A$14,".",TEXT(COUNTA(A$15:A194)-COUNTIF(A$15:A194,"*.")-COUNTIF(A$15:A194,"*)")+1,0))</f>
        <v>2.7.20</v>
      </c>
      <c r="B195" s="220" t="s">
        <v>1600</v>
      </c>
      <c r="C195" s="221" t="s">
        <v>5027</v>
      </c>
      <c r="D195" s="215"/>
      <c r="E195" s="216"/>
      <c r="F195" s="217"/>
      <c r="G195" s="218"/>
    </row>
    <row r="196" spans="1:7" x14ac:dyDescent="0.2">
      <c r="A196" s="212"/>
      <c r="B196" s="220" t="s">
        <v>838</v>
      </c>
      <c r="C196" s="221" t="s">
        <v>3847</v>
      </c>
      <c r="D196" s="215"/>
      <c r="E196" s="216"/>
      <c r="F196" s="217"/>
      <c r="G196" s="218"/>
    </row>
    <row r="197" spans="1:7" x14ac:dyDescent="0.2">
      <c r="A197" s="212"/>
      <c r="B197" s="220" t="s">
        <v>233</v>
      </c>
      <c r="C197" s="221" t="s">
        <v>4315</v>
      </c>
      <c r="D197" s="215"/>
      <c r="E197" s="216"/>
      <c r="F197" s="217"/>
      <c r="G197" s="218"/>
    </row>
    <row r="198" spans="1:7" ht="60" x14ac:dyDescent="0.2">
      <c r="A198" s="212" t="s">
        <v>179</v>
      </c>
      <c r="B198" s="220" t="s">
        <v>1601</v>
      </c>
      <c r="C198" s="221" t="s">
        <v>5028</v>
      </c>
      <c r="D198" s="215"/>
      <c r="E198" s="216"/>
      <c r="F198" s="217"/>
      <c r="G198" s="218"/>
    </row>
    <row r="199" spans="1:7" x14ac:dyDescent="0.2">
      <c r="A199" s="212"/>
      <c r="B199" s="220" t="s">
        <v>207</v>
      </c>
      <c r="C199" s="221" t="s">
        <v>3745</v>
      </c>
      <c r="D199" s="215" t="s">
        <v>194</v>
      </c>
      <c r="E199" s="216">
        <v>0</v>
      </c>
      <c r="F199" s="217"/>
      <c r="G199" s="218">
        <f>ROUND(E199*F199,2)</f>
        <v>0</v>
      </c>
    </row>
    <row r="200" spans="1:7" x14ac:dyDescent="0.2">
      <c r="A200" s="212"/>
      <c r="B200" s="220" t="s">
        <v>208</v>
      </c>
      <c r="C200" s="221" t="s">
        <v>209</v>
      </c>
      <c r="D200" s="215" t="s">
        <v>194</v>
      </c>
      <c r="E200" s="216">
        <v>79.314999999999998</v>
      </c>
      <c r="F200" s="4"/>
      <c r="G200" s="218">
        <f>ROUND(E200*F200,2)</f>
        <v>0</v>
      </c>
    </row>
    <row r="201" spans="1:7" x14ac:dyDescent="0.2">
      <c r="A201" s="212"/>
      <c r="B201" s="220"/>
      <c r="C201" s="221"/>
      <c r="D201" s="215"/>
      <c r="E201" s="216"/>
      <c r="F201" s="217"/>
      <c r="G201" s="218"/>
    </row>
    <row r="202" spans="1:7" ht="36" x14ac:dyDescent="0.2">
      <c r="A202" s="222" t="str">
        <f>CONCATENATE($A$14,".",TEXT(COUNTA(A$15:A201)-COUNTIF(A$15:A201,"*.")-COUNTIF(A$15:A201,"*)")+1,0))</f>
        <v>2.7.21</v>
      </c>
      <c r="B202" s="220" t="s">
        <v>1602</v>
      </c>
      <c r="C202" s="221" t="s">
        <v>5029</v>
      </c>
      <c r="D202" s="215"/>
      <c r="E202" s="216"/>
      <c r="F202" s="217"/>
      <c r="G202" s="218"/>
    </row>
    <row r="203" spans="1:7" x14ac:dyDescent="0.2">
      <c r="A203" s="212"/>
      <c r="B203" s="220" t="s">
        <v>838</v>
      </c>
      <c r="C203" s="221" t="s">
        <v>3847</v>
      </c>
      <c r="D203" s="215"/>
      <c r="E203" s="216"/>
      <c r="F203" s="217"/>
      <c r="G203" s="218"/>
    </row>
    <row r="204" spans="1:7" ht="84" x14ac:dyDescent="0.2">
      <c r="A204" s="212" t="s">
        <v>179</v>
      </c>
      <c r="B204" s="220" t="s">
        <v>1603</v>
      </c>
      <c r="C204" s="221" t="s">
        <v>5030</v>
      </c>
      <c r="D204" s="215"/>
      <c r="E204" s="216"/>
      <c r="F204" s="217"/>
      <c r="G204" s="218"/>
    </row>
    <row r="205" spans="1:7" ht="24" x14ac:dyDescent="0.2">
      <c r="A205" s="212"/>
      <c r="B205" s="220" t="s">
        <v>1604</v>
      </c>
      <c r="C205" s="221" t="s">
        <v>5031</v>
      </c>
      <c r="D205" s="215"/>
      <c r="E205" s="216"/>
      <c r="F205" s="217"/>
      <c r="G205" s="218"/>
    </row>
    <row r="206" spans="1:7" x14ac:dyDescent="0.2">
      <c r="A206" s="212"/>
      <c r="B206" s="220" t="s">
        <v>207</v>
      </c>
      <c r="C206" s="221" t="s">
        <v>3745</v>
      </c>
      <c r="D206" s="215" t="s">
        <v>194</v>
      </c>
      <c r="E206" s="216">
        <v>0</v>
      </c>
      <c r="F206" s="217"/>
      <c r="G206" s="218">
        <f>ROUND(E206*F206,2)</f>
        <v>0</v>
      </c>
    </row>
    <row r="207" spans="1:7" x14ac:dyDescent="0.2">
      <c r="A207" s="212"/>
      <c r="B207" s="220" t="s">
        <v>208</v>
      </c>
      <c r="C207" s="221" t="s">
        <v>209</v>
      </c>
      <c r="D207" s="215" t="s">
        <v>194</v>
      </c>
      <c r="E207" s="216">
        <v>13.6</v>
      </c>
      <c r="F207" s="4"/>
      <c r="G207" s="218">
        <f>ROUND(E207*F207,2)</f>
        <v>0</v>
      </c>
    </row>
    <row r="208" spans="1:7" x14ac:dyDescent="0.2">
      <c r="A208" s="212"/>
      <c r="B208" s="220"/>
      <c r="C208" s="221"/>
      <c r="D208" s="215"/>
      <c r="E208" s="216"/>
      <c r="F208" s="217"/>
      <c r="G208" s="218"/>
    </row>
    <row r="209" spans="1:7" ht="24" x14ac:dyDescent="0.2">
      <c r="A209" s="222" t="str">
        <f>CONCATENATE($A$14,".",TEXT(COUNTA(A$15:A208)-COUNTIF(A$15:A208,"*.")-COUNTIF(A$15:A208,"*)")+1,0))</f>
        <v>2.7.22</v>
      </c>
      <c r="B209" s="220" t="s">
        <v>1605</v>
      </c>
      <c r="C209" s="221" t="s">
        <v>5032</v>
      </c>
      <c r="D209" s="215"/>
      <c r="E209" s="216"/>
      <c r="F209" s="217"/>
      <c r="G209" s="218"/>
    </row>
    <row r="210" spans="1:7" x14ac:dyDescent="0.2">
      <c r="A210" s="212"/>
      <c r="B210" s="220" t="s">
        <v>838</v>
      </c>
      <c r="C210" s="221" t="s">
        <v>3847</v>
      </c>
      <c r="D210" s="215"/>
      <c r="E210" s="216"/>
      <c r="F210" s="217"/>
      <c r="G210" s="218"/>
    </row>
    <row r="211" spans="1:7" x14ac:dyDescent="0.2">
      <c r="A211" s="212"/>
      <c r="B211" s="220" t="s">
        <v>233</v>
      </c>
      <c r="C211" s="221" t="s">
        <v>4315</v>
      </c>
      <c r="D211" s="215"/>
      <c r="E211" s="216"/>
      <c r="F211" s="217"/>
      <c r="G211" s="218"/>
    </row>
    <row r="212" spans="1:7" ht="60" x14ac:dyDescent="0.2">
      <c r="A212" s="212" t="s">
        <v>179</v>
      </c>
      <c r="B212" s="220" t="s">
        <v>1606</v>
      </c>
      <c r="C212" s="221" t="s">
        <v>5017</v>
      </c>
      <c r="D212" s="215"/>
      <c r="E212" s="216"/>
      <c r="F212" s="217"/>
      <c r="G212" s="218"/>
    </row>
    <row r="213" spans="1:7" x14ac:dyDescent="0.2">
      <c r="A213" s="212"/>
      <c r="B213" s="220" t="s">
        <v>207</v>
      </c>
      <c r="C213" s="221" t="s">
        <v>3745</v>
      </c>
      <c r="D213" s="215" t="s">
        <v>194</v>
      </c>
      <c r="E213" s="216">
        <v>0</v>
      </c>
      <c r="F213" s="217"/>
      <c r="G213" s="218">
        <f>ROUND(E213*F213,2)</f>
        <v>0</v>
      </c>
    </row>
    <row r="214" spans="1:7" x14ac:dyDescent="0.2">
      <c r="A214" s="212"/>
      <c r="B214" s="220" t="s">
        <v>208</v>
      </c>
      <c r="C214" s="221" t="s">
        <v>209</v>
      </c>
      <c r="D214" s="215" t="s">
        <v>194</v>
      </c>
      <c r="E214" s="216">
        <v>40.300000000000004</v>
      </c>
      <c r="F214" s="4"/>
      <c r="G214" s="218">
        <f>ROUND(E214*F214,2)</f>
        <v>0</v>
      </c>
    </row>
    <row r="215" spans="1:7" x14ac:dyDescent="0.2">
      <c r="A215" s="212"/>
      <c r="B215" s="220"/>
      <c r="C215" s="221"/>
      <c r="D215" s="215"/>
      <c r="E215" s="216"/>
      <c r="F215" s="217"/>
      <c r="G215" s="218"/>
    </row>
    <row r="216" spans="1:7" ht="24" x14ac:dyDescent="0.2">
      <c r="A216" s="222" t="str">
        <f>CONCATENATE($A$14,".",TEXT(COUNTA(A$15:A215)-COUNTIF(A$15:A215,"*.")-COUNTIF(A$15:A215,"*)")+1,0))</f>
        <v>2.7.23</v>
      </c>
      <c r="B216" s="220" t="s">
        <v>1607</v>
      </c>
      <c r="C216" s="221" t="s">
        <v>5033</v>
      </c>
      <c r="D216" s="215"/>
      <c r="E216" s="216"/>
      <c r="F216" s="217"/>
      <c r="G216" s="218"/>
    </row>
    <row r="217" spans="1:7" x14ac:dyDescent="0.2">
      <c r="A217" s="212"/>
      <c r="B217" s="220" t="s">
        <v>838</v>
      </c>
      <c r="C217" s="221" t="s">
        <v>3847</v>
      </c>
      <c r="D217" s="215"/>
      <c r="E217" s="216"/>
      <c r="F217" s="217"/>
      <c r="G217" s="218"/>
    </row>
    <row r="218" spans="1:7" x14ac:dyDescent="0.2">
      <c r="A218" s="212"/>
      <c r="B218" s="220" t="s">
        <v>839</v>
      </c>
      <c r="C218" s="221" t="s">
        <v>4225</v>
      </c>
      <c r="D218" s="215"/>
      <c r="E218" s="216"/>
      <c r="F218" s="217"/>
      <c r="G218" s="218"/>
    </row>
    <row r="219" spans="1:7" ht="60" x14ac:dyDescent="0.2">
      <c r="A219" s="212" t="s">
        <v>179</v>
      </c>
      <c r="B219" s="220" t="s">
        <v>1581</v>
      </c>
      <c r="C219" s="221" t="s">
        <v>5010</v>
      </c>
      <c r="D219" s="215"/>
      <c r="E219" s="216"/>
      <c r="F219" s="217"/>
      <c r="G219" s="218"/>
    </row>
    <row r="220" spans="1:7" x14ac:dyDescent="0.2">
      <c r="A220" s="212"/>
      <c r="B220" s="220" t="s">
        <v>207</v>
      </c>
      <c r="C220" s="221" t="s">
        <v>3745</v>
      </c>
      <c r="D220" s="215" t="s">
        <v>194</v>
      </c>
      <c r="E220" s="216">
        <v>0</v>
      </c>
      <c r="F220" s="217"/>
      <c r="G220" s="218">
        <f>ROUND(E220*F220,2)</f>
        <v>0</v>
      </c>
    </row>
    <row r="221" spans="1:7" x14ac:dyDescent="0.2">
      <c r="A221" s="212"/>
      <c r="B221" s="220" t="s">
        <v>208</v>
      </c>
      <c r="C221" s="221" t="s">
        <v>209</v>
      </c>
      <c r="D221" s="215" t="s">
        <v>194</v>
      </c>
      <c r="E221" s="216">
        <v>117.39000000000001</v>
      </c>
      <c r="F221" s="4"/>
      <c r="G221" s="218">
        <f>ROUND(E221*F221,2)</f>
        <v>0</v>
      </c>
    </row>
    <row r="222" spans="1:7" x14ac:dyDescent="0.2">
      <c r="A222" s="212"/>
      <c r="B222" s="220"/>
      <c r="C222" s="221"/>
      <c r="D222" s="215"/>
      <c r="E222" s="216"/>
      <c r="F222" s="217"/>
      <c r="G222" s="218"/>
    </row>
    <row r="223" spans="1:7" ht="24" x14ac:dyDescent="0.2">
      <c r="A223" s="222" t="str">
        <f>CONCATENATE($A$14,".",TEXT(COUNTA(A$15:A222)-COUNTIF(A$15:A222,"*.")-COUNTIF(A$15:A222,"*)")+1,0))</f>
        <v>2.7.24</v>
      </c>
      <c r="B223" s="220" t="s">
        <v>1608</v>
      </c>
      <c r="C223" s="221" t="s">
        <v>5034</v>
      </c>
      <c r="D223" s="215"/>
      <c r="E223" s="216"/>
      <c r="F223" s="217"/>
      <c r="G223" s="218"/>
    </row>
    <row r="224" spans="1:7" x14ac:dyDescent="0.2">
      <c r="A224" s="212"/>
      <c r="B224" s="220" t="s">
        <v>838</v>
      </c>
      <c r="C224" s="221" t="s">
        <v>3847</v>
      </c>
      <c r="D224" s="215"/>
      <c r="E224" s="216"/>
      <c r="F224" s="217"/>
      <c r="G224" s="218"/>
    </row>
    <row r="225" spans="1:7" x14ac:dyDescent="0.2">
      <c r="A225" s="212"/>
      <c r="B225" s="220" t="s">
        <v>839</v>
      </c>
      <c r="C225" s="221" t="s">
        <v>4225</v>
      </c>
      <c r="D225" s="215"/>
      <c r="E225" s="216"/>
      <c r="F225" s="217"/>
      <c r="G225" s="218"/>
    </row>
    <row r="226" spans="1:7" ht="60" x14ac:dyDescent="0.2">
      <c r="A226" s="212" t="s">
        <v>179</v>
      </c>
      <c r="B226" s="220" t="s">
        <v>1581</v>
      </c>
      <c r="C226" s="221" t="s">
        <v>5010</v>
      </c>
      <c r="D226" s="215"/>
      <c r="E226" s="216"/>
      <c r="F226" s="217"/>
      <c r="G226" s="218"/>
    </row>
    <row r="227" spans="1:7" x14ac:dyDescent="0.2">
      <c r="A227" s="212"/>
      <c r="B227" s="220" t="s">
        <v>207</v>
      </c>
      <c r="C227" s="221" t="s">
        <v>3745</v>
      </c>
      <c r="D227" s="215" t="s">
        <v>194</v>
      </c>
      <c r="E227" s="216">
        <v>0</v>
      </c>
      <c r="F227" s="217"/>
      <c r="G227" s="218">
        <f>ROUND(E227*F227,2)</f>
        <v>0</v>
      </c>
    </row>
    <row r="228" spans="1:7" x14ac:dyDescent="0.2">
      <c r="A228" s="212"/>
      <c r="B228" s="220" t="s">
        <v>208</v>
      </c>
      <c r="C228" s="221" t="s">
        <v>209</v>
      </c>
      <c r="D228" s="215" t="s">
        <v>194</v>
      </c>
      <c r="E228" s="216">
        <v>706.68000000000006</v>
      </c>
      <c r="F228" s="4"/>
      <c r="G228" s="218">
        <f>ROUND(E228*F228,2)</f>
        <v>0</v>
      </c>
    </row>
    <row r="229" spans="1:7" x14ac:dyDescent="0.2">
      <c r="A229" s="212"/>
      <c r="B229" s="220"/>
      <c r="C229" s="221"/>
      <c r="D229" s="215"/>
      <c r="E229" s="216"/>
      <c r="F229" s="217"/>
      <c r="G229" s="218"/>
    </row>
    <row r="230" spans="1:7" ht="24" x14ac:dyDescent="0.2">
      <c r="A230" s="222" t="str">
        <f>CONCATENATE($A$14,".",TEXT(COUNTA(A$15:A229)-COUNTIF(A$15:A229,"*.")-COUNTIF(A$15:A229,"*)")+1,0))</f>
        <v>2.7.25</v>
      </c>
      <c r="B230" s="220" t="s">
        <v>1609</v>
      </c>
      <c r="C230" s="221" t="s">
        <v>5035</v>
      </c>
      <c r="D230" s="215"/>
      <c r="E230" s="216"/>
      <c r="F230" s="217"/>
      <c r="G230" s="218"/>
    </row>
    <row r="231" spans="1:7" x14ac:dyDescent="0.2">
      <c r="A231" s="212"/>
      <c r="B231" s="220" t="s">
        <v>838</v>
      </c>
      <c r="C231" s="221" t="s">
        <v>3847</v>
      </c>
      <c r="D231" s="215"/>
      <c r="E231" s="216"/>
      <c r="F231" s="217"/>
      <c r="G231" s="218"/>
    </row>
    <row r="232" spans="1:7" ht="60" x14ac:dyDescent="0.2">
      <c r="A232" s="212" t="s">
        <v>179</v>
      </c>
      <c r="B232" s="220" t="s">
        <v>1610</v>
      </c>
      <c r="C232" s="221" t="s">
        <v>5036</v>
      </c>
      <c r="D232" s="215"/>
      <c r="E232" s="216"/>
      <c r="F232" s="217"/>
      <c r="G232" s="218"/>
    </row>
    <row r="233" spans="1:7" x14ac:dyDescent="0.2">
      <c r="A233" s="212"/>
      <c r="B233" s="220" t="s">
        <v>207</v>
      </c>
      <c r="C233" s="221" t="s">
        <v>3745</v>
      </c>
      <c r="D233" s="215" t="s">
        <v>194</v>
      </c>
      <c r="E233" s="216">
        <v>0</v>
      </c>
      <c r="F233" s="217"/>
      <c r="G233" s="218">
        <f>ROUND(E233*F233,2)</f>
        <v>0</v>
      </c>
    </row>
    <row r="234" spans="1:7" x14ac:dyDescent="0.2">
      <c r="A234" s="212"/>
      <c r="B234" s="220" t="s">
        <v>208</v>
      </c>
      <c r="C234" s="221" t="s">
        <v>209</v>
      </c>
      <c r="D234" s="215" t="s">
        <v>194</v>
      </c>
      <c r="E234" s="216">
        <v>50.56</v>
      </c>
      <c r="F234" s="4"/>
      <c r="G234" s="218">
        <f>ROUND(E234*F234,2)</f>
        <v>0</v>
      </c>
    </row>
    <row r="235" spans="1:7" x14ac:dyDescent="0.2">
      <c r="A235" s="212"/>
      <c r="B235" s="220"/>
      <c r="C235" s="221"/>
      <c r="D235" s="215"/>
      <c r="E235" s="216"/>
      <c r="F235" s="217"/>
      <c r="G235" s="218"/>
    </row>
    <row r="236" spans="1:7" x14ac:dyDescent="0.2">
      <c r="A236" s="222" t="str">
        <f>CONCATENATE($A$14,".",TEXT(COUNTA(A$15:A235)-COUNTIF(A$15:A235,"*.")-COUNTIF(A$15:A235,"*)")+1,0))</f>
        <v>2.7.26</v>
      </c>
      <c r="B236" s="220" t="s">
        <v>1414</v>
      </c>
      <c r="C236" s="221" t="s">
        <v>4821</v>
      </c>
      <c r="D236" s="215"/>
      <c r="E236" s="216"/>
      <c r="F236" s="217"/>
      <c r="G236" s="218"/>
    </row>
    <row r="237" spans="1:7" x14ac:dyDescent="0.2">
      <c r="A237" s="212"/>
      <c r="B237" s="220" t="s">
        <v>838</v>
      </c>
      <c r="C237" s="221" t="s">
        <v>3847</v>
      </c>
      <c r="D237" s="215"/>
      <c r="E237" s="216"/>
      <c r="F237" s="217"/>
      <c r="G237" s="218"/>
    </row>
    <row r="238" spans="1:7" x14ac:dyDescent="0.2">
      <c r="A238" s="212"/>
      <c r="B238" s="220" t="s">
        <v>839</v>
      </c>
      <c r="C238" s="221" t="s">
        <v>4225</v>
      </c>
      <c r="D238" s="215"/>
      <c r="E238" s="216"/>
      <c r="F238" s="217"/>
      <c r="G238" s="218"/>
    </row>
    <row r="239" spans="1:7" ht="60" x14ac:dyDescent="0.2">
      <c r="A239" s="212" t="s">
        <v>179</v>
      </c>
      <c r="B239" s="220" t="s">
        <v>1611</v>
      </c>
      <c r="C239" s="221" t="s">
        <v>5037</v>
      </c>
      <c r="D239" s="215"/>
      <c r="E239" s="216"/>
      <c r="F239" s="217"/>
      <c r="G239" s="218"/>
    </row>
    <row r="240" spans="1:7" x14ac:dyDescent="0.2">
      <c r="A240" s="212"/>
      <c r="B240" s="220" t="s">
        <v>207</v>
      </c>
      <c r="C240" s="221" t="s">
        <v>3745</v>
      </c>
      <c r="D240" s="215" t="s">
        <v>194</v>
      </c>
      <c r="E240" s="216">
        <v>0</v>
      </c>
      <c r="F240" s="217"/>
      <c r="G240" s="218">
        <f>ROUND(E240*F240,2)</f>
        <v>0</v>
      </c>
    </row>
    <row r="241" spans="1:7" x14ac:dyDescent="0.2">
      <c r="A241" s="212"/>
      <c r="B241" s="220" t="s">
        <v>208</v>
      </c>
      <c r="C241" s="221" t="s">
        <v>209</v>
      </c>
      <c r="D241" s="215" t="s">
        <v>194</v>
      </c>
      <c r="E241" s="216">
        <v>29.380000000000003</v>
      </c>
      <c r="F241" s="4"/>
      <c r="G241" s="218">
        <f>ROUND(E241*F241,2)</f>
        <v>0</v>
      </c>
    </row>
    <row r="242" spans="1:7" x14ac:dyDescent="0.2">
      <c r="A242" s="212"/>
      <c r="B242" s="220"/>
      <c r="C242" s="221"/>
      <c r="D242" s="215"/>
      <c r="E242" s="216"/>
      <c r="F242" s="217"/>
      <c r="G242" s="218"/>
    </row>
    <row r="243" spans="1:7" ht="36" x14ac:dyDescent="0.2">
      <c r="A243" s="222" t="str">
        <f>CONCATENATE($A$14,".",TEXT(COUNTA(A$15:A242)-COUNTIF(A$15:A242,"*.")-COUNTIF(A$15:A242,"*)")+1,0))</f>
        <v>2.7.27</v>
      </c>
      <c r="B243" s="220" t="s">
        <v>1612</v>
      </c>
      <c r="C243" s="221" t="s">
        <v>5038</v>
      </c>
      <c r="D243" s="215"/>
      <c r="E243" s="216"/>
      <c r="F243" s="217"/>
      <c r="G243" s="218"/>
    </row>
    <row r="244" spans="1:7" x14ac:dyDescent="0.2">
      <c r="A244" s="212"/>
      <c r="B244" s="220" t="s">
        <v>838</v>
      </c>
      <c r="C244" s="221" t="s">
        <v>3847</v>
      </c>
      <c r="D244" s="215"/>
      <c r="E244" s="216"/>
      <c r="F244" s="217"/>
      <c r="G244" s="218"/>
    </row>
    <row r="245" spans="1:7" ht="36" x14ac:dyDescent="0.2">
      <c r="A245" s="212" t="s">
        <v>179</v>
      </c>
      <c r="B245" s="241" t="s">
        <v>1613</v>
      </c>
      <c r="C245" s="242" t="s">
        <v>5039</v>
      </c>
      <c r="D245" s="215"/>
      <c r="E245" s="216"/>
      <c r="F245" s="217"/>
      <c r="G245" s="218"/>
    </row>
    <row r="246" spans="1:7" x14ac:dyDescent="0.2">
      <c r="A246" s="212"/>
      <c r="B246" s="220" t="s">
        <v>207</v>
      </c>
      <c r="C246" s="221" t="s">
        <v>3745</v>
      </c>
      <c r="D246" s="215" t="s">
        <v>194</v>
      </c>
      <c r="E246" s="216">
        <v>99.54</v>
      </c>
      <c r="F246" s="4"/>
      <c r="G246" s="218">
        <f>ROUND(E246*F246,2)</f>
        <v>0</v>
      </c>
    </row>
    <row r="247" spans="1:7" x14ac:dyDescent="0.2">
      <c r="A247" s="212"/>
      <c r="B247" s="220" t="s">
        <v>208</v>
      </c>
      <c r="C247" s="221" t="s">
        <v>209</v>
      </c>
      <c r="D247" s="215" t="s">
        <v>194</v>
      </c>
      <c r="E247" s="216">
        <v>281.58999999999997</v>
      </c>
      <c r="F247" s="4"/>
      <c r="G247" s="218">
        <f>ROUND(E247*F247,2)</f>
        <v>0</v>
      </c>
    </row>
    <row r="248" spans="1:7" x14ac:dyDescent="0.2">
      <c r="A248" s="212"/>
      <c r="B248" s="220"/>
      <c r="C248" s="221"/>
      <c r="D248" s="215"/>
      <c r="E248" s="216"/>
      <c r="F248" s="217"/>
      <c r="G248" s="218"/>
    </row>
    <row r="249" spans="1:7" ht="24" x14ac:dyDescent="0.2">
      <c r="A249" s="222" t="str">
        <f>CONCATENATE($A$14,".",TEXT(COUNTA(A$15:A248)-COUNTIF(A$15:A248,"*.")-COUNTIF(A$15:A248,"*)")+1,0))</f>
        <v>2.7.28</v>
      </c>
      <c r="B249" s="220" t="s">
        <v>1614</v>
      </c>
      <c r="C249" s="221" t="s">
        <v>5040</v>
      </c>
      <c r="D249" s="215"/>
      <c r="E249" s="216"/>
      <c r="F249" s="217"/>
      <c r="G249" s="218"/>
    </row>
    <row r="250" spans="1:7" x14ac:dyDescent="0.2">
      <c r="A250" s="212"/>
      <c r="B250" s="220" t="s">
        <v>838</v>
      </c>
      <c r="C250" s="221" t="s">
        <v>3847</v>
      </c>
      <c r="D250" s="215"/>
      <c r="E250" s="216"/>
      <c r="F250" s="217"/>
      <c r="G250" s="218"/>
    </row>
    <row r="251" spans="1:7" x14ac:dyDescent="0.2">
      <c r="A251" s="212"/>
      <c r="B251" s="220" t="s">
        <v>839</v>
      </c>
      <c r="C251" s="221" t="s">
        <v>4225</v>
      </c>
      <c r="D251" s="215"/>
      <c r="E251" s="216"/>
      <c r="F251" s="217"/>
      <c r="G251" s="218"/>
    </row>
    <row r="252" spans="1:7" ht="60" x14ac:dyDescent="0.2">
      <c r="A252" s="212" t="s">
        <v>179</v>
      </c>
      <c r="B252" s="220" t="s">
        <v>1611</v>
      </c>
      <c r="C252" s="221" t="s">
        <v>5037</v>
      </c>
      <c r="D252" s="215"/>
      <c r="E252" s="216"/>
      <c r="F252" s="217"/>
      <c r="G252" s="218"/>
    </row>
    <row r="253" spans="1:7" x14ac:dyDescent="0.2">
      <c r="A253" s="212"/>
      <c r="B253" s="220" t="s">
        <v>207</v>
      </c>
      <c r="C253" s="221" t="s">
        <v>3745</v>
      </c>
      <c r="D253" s="215" t="s">
        <v>194</v>
      </c>
      <c r="E253" s="216">
        <v>0</v>
      </c>
      <c r="F253" s="217"/>
      <c r="G253" s="218">
        <f>ROUND(E253*F253,2)</f>
        <v>0</v>
      </c>
    </row>
    <row r="254" spans="1:7" x14ac:dyDescent="0.2">
      <c r="A254" s="212"/>
      <c r="B254" s="220" t="s">
        <v>208</v>
      </c>
      <c r="C254" s="221" t="s">
        <v>209</v>
      </c>
      <c r="D254" s="215" t="s">
        <v>194</v>
      </c>
      <c r="E254" s="216">
        <v>14.82</v>
      </c>
      <c r="F254" s="4"/>
      <c r="G254" s="218">
        <f>ROUND(E254*F254,2)</f>
        <v>0</v>
      </c>
    </row>
    <row r="255" spans="1:7" x14ac:dyDescent="0.2">
      <c r="A255" s="212"/>
      <c r="B255" s="220"/>
      <c r="C255" s="221"/>
      <c r="D255" s="215"/>
      <c r="E255" s="216"/>
      <c r="F255" s="217"/>
      <c r="G255" s="218"/>
    </row>
    <row r="256" spans="1:7" x14ac:dyDescent="0.2">
      <c r="A256" s="222" t="str">
        <f>CONCATENATE($A$14,".",TEXT(COUNTA(A$15:A255)-COUNTIF(A$15:A255,"*.")-COUNTIF(A$15:A255,"*)")+1,0))</f>
        <v>2.7.29</v>
      </c>
      <c r="B256" s="220" t="s">
        <v>1615</v>
      </c>
      <c r="C256" s="221" t="s">
        <v>5041</v>
      </c>
      <c r="D256" s="215"/>
      <c r="E256" s="216"/>
      <c r="F256" s="217"/>
      <c r="G256" s="218"/>
    </row>
    <row r="257" spans="1:7" x14ac:dyDescent="0.2">
      <c r="A257" s="212"/>
      <c r="B257" s="220" t="s">
        <v>838</v>
      </c>
      <c r="C257" s="221" t="s">
        <v>3847</v>
      </c>
      <c r="D257" s="215"/>
      <c r="E257" s="216"/>
      <c r="F257" s="217"/>
      <c r="G257" s="218"/>
    </row>
    <row r="258" spans="1:7" ht="24" x14ac:dyDescent="0.2">
      <c r="A258" s="212" t="s">
        <v>179</v>
      </c>
      <c r="B258" s="220" t="s">
        <v>1616</v>
      </c>
      <c r="C258" s="221" t="s">
        <v>5042</v>
      </c>
      <c r="D258" s="215"/>
      <c r="E258" s="216"/>
      <c r="F258" s="217"/>
      <c r="G258" s="218"/>
    </row>
    <row r="259" spans="1:7" ht="48" x14ac:dyDescent="0.2">
      <c r="A259" s="212" t="s">
        <v>181</v>
      </c>
      <c r="B259" s="220" t="s">
        <v>1617</v>
      </c>
      <c r="C259" s="221" t="s">
        <v>5043</v>
      </c>
      <c r="D259" s="215"/>
      <c r="E259" s="216"/>
      <c r="F259" s="217"/>
      <c r="G259" s="218"/>
    </row>
    <row r="260" spans="1:7" ht="24" x14ac:dyDescent="0.2">
      <c r="A260" s="212" t="s">
        <v>182</v>
      </c>
      <c r="B260" s="220" t="s">
        <v>1616</v>
      </c>
      <c r="C260" s="221" t="s">
        <v>5042</v>
      </c>
      <c r="D260" s="215"/>
      <c r="E260" s="216"/>
      <c r="F260" s="217"/>
      <c r="G260" s="218"/>
    </row>
    <row r="261" spans="1:7" x14ac:dyDescent="0.2">
      <c r="A261" s="212"/>
      <c r="B261" s="220" t="s">
        <v>207</v>
      </c>
      <c r="C261" s="221" t="s">
        <v>3745</v>
      </c>
      <c r="D261" s="215" t="s">
        <v>194</v>
      </c>
      <c r="E261" s="216">
        <v>0</v>
      </c>
      <c r="F261" s="217"/>
      <c r="G261" s="218">
        <f>ROUND(E261*F261,2)</f>
        <v>0</v>
      </c>
    </row>
    <row r="262" spans="1:7" x14ac:dyDescent="0.2">
      <c r="A262" s="212"/>
      <c r="B262" s="220" t="s">
        <v>208</v>
      </c>
      <c r="C262" s="221" t="s">
        <v>209</v>
      </c>
      <c r="D262" s="215" t="s">
        <v>194</v>
      </c>
      <c r="E262" s="216">
        <v>31.03</v>
      </c>
      <c r="F262" s="4"/>
      <c r="G262" s="218">
        <f>ROUND(E262*F262,2)</f>
        <v>0</v>
      </c>
    </row>
    <row r="263" spans="1:7" x14ac:dyDescent="0.2">
      <c r="A263" s="212"/>
      <c r="B263" s="220"/>
      <c r="C263" s="221"/>
      <c r="D263" s="215"/>
      <c r="E263" s="216"/>
      <c r="F263" s="217"/>
      <c r="G263" s="218"/>
    </row>
    <row r="264" spans="1:7" x14ac:dyDescent="0.2">
      <c r="A264" s="222" t="str">
        <f>CONCATENATE($A$14,".",TEXT(COUNTA(A$15:A263)-COUNTIF(A$15:A263,"*.")-COUNTIF(A$15:A263,"*)")+1,0))</f>
        <v>2.7.30</v>
      </c>
      <c r="B264" s="220" t="s">
        <v>1618</v>
      </c>
      <c r="C264" s="221" t="s">
        <v>5044</v>
      </c>
      <c r="D264" s="215"/>
      <c r="E264" s="216"/>
      <c r="F264" s="217"/>
      <c r="G264" s="218"/>
    </row>
    <row r="265" spans="1:7" x14ac:dyDescent="0.2">
      <c r="A265" s="212"/>
      <c r="B265" s="220" t="s">
        <v>838</v>
      </c>
      <c r="C265" s="221" t="s">
        <v>3847</v>
      </c>
      <c r="D265" s="215"/>
      <c r="E265" s="216"/>
      <c r="F265" s="217"/>
      <c r="G265" s="218"/>
    </row>
    <row r="266" spans="1:7" ht="48" x14ac:dyDescent="0.2">
      <c r="A266" s="212"/>
      <c r="B266" s="220" t="s">
        <v>1619</v>
      </c>
      <c r="C266" s="221" t="s">
        <v>5045</v>
      </c>
      <c r="D266" s="215"/>
      <c r="E266" s="216"/>
      <c r="F266" s="217"/>
      <c r="G266" s="218"/>
    </row>
    <row r="267" spans="1:7" ht="24" x14ac:dyDescent="0.2">
      <c r="A267" s="212"/>
      <c r="B267" s="220" t="s">
        <v>1620</v>
      </c>
      <c r="C267" s="221" t="s">
        <v>5046</v>
      </c>
      <c r="D267" s="215"/>
      <c r="E267" s="216"/>
      <c r="F267" s="217"/>
      <c r="G267" s="218"/>
    </row>
    <row r="268" spans="1:7" x14ac:dyDescent="0.2">
      <c r="A268" s="212"/>
      <c r="B268" s="220" t="s">
        <v>207</v>
      </c>
      <c r="C268" s="221" t="s">
        <v>3745</v>
      </c>
      <c r="D268" s="215" t="s">
        <v>194</v>
      </c>
      <c r="E268" s="216">
        <v>0</v>
      </c>
      <c r="F268" s="217"/>
      <c r="G268" s="218">
        <f>ROUND(E268*F268,2)</f>
        <v>0</v>
      </c>
    </row>
    <row r="269" spans="1:7" x14ac:dyDescent="0.2">
      <c r="A269" s="212"/>
      <c r="B269" s="220" t="s">
        <v>208</v>
      </c>
      <c r="C269" s="221" t="s">
        <v>209</v>
      </c>
      <c r="D269" s="215" t="s">
        <v>194</v>
      </c>
      <c r="E269" s="216">
        <v>66.900000000000006</v>
      </c>
      <c r="F269" s="4"/>
      <c r="G269" s="218">
        <f>ROUND(E269*F269,2)</f>
        <v>0</v>
      </c>
    </row>
    <row r="270" spans="1:7" x14ac:dyDescent="0.2">
      <c r="A270" s="212"/>
      <c r="B270" s="220"/>
      <c r="C270" s="221"/>
      <c r="D270" s="215"/>
      <c r="E270" s="216"/>
      <c r="F270" s="217"/>
      <c r="G270" s="218"/>
    </row>
    <row r="271" spans="1:7" ht="24" x14ac:dyDescent="0.2">
      <c r="A271" s="222" t="str">
        <f>CONCATENATE($A$14,".",TEXT(COUNTA(A$15:A270)-COUNTIF(A$15:A270,"*.")-COUNTIF(A$15:A270,"*)")+1,0))</f>
        <v>2.7.31</v>
      </c>
      <c r="B271" s="220" t="s">
        <v>1621</v>
      </c>
      <c r="C271" s="221" t="s">
        <v>5047</v>
      </c>
      <c r="D271" s="215"/>
      <c r="E271" s="216"/>
      <c r="F271" s="217"/>
      <c r="G271" s="218"/>
    </row>
    <row r="272" spans="1:7" x14ac:dyDescent="0.2">
      <c r="A272" s="212"/>
      <c r="B272" s="220" t="s">
        <v>838</v>
      </c>
      <c r="C272" s="221" t="s">
        <v>3847</v>
      </c>
      <c r="D272" s="215"/>
      <c r="E272" s="216"/>
      <c r="F272" s="217"/>
      <c r="G272" s="218"/>
    </row>
    <row r="273" spans="1:7" ht="96" x14ac:dyDescent="0.2">
      <c r="A273" s="212" t="s">
        <v>179</v>
      </c>
      <c r="B273" s="220" t="s">
        <v>1622</v>
      </c>
      <c r="C273" s="221" t="s">
        <v>5048</v>
      </c>
      <c r="D273" s="215"/>
      <c r="E273" s="216"/>
      <c r="F273" s="217"/>
      <c r="G273" s="218"/>
    </row>
    <row r="274" spans="1:7" ht="36" x14ac:dyDescent="0.2">
      <c r="A274" s="212" t="s">
        <v>181</v>
      </c>
      <c r="B274" s="220" t="s">
        <v>1623</v>
      </c>
      <c r="C274" s="221" t="s">
        <v>5049</v>
      </c>
      <c r="D274" s="215"/>
      <c r="E274" s="216"/>
      <c r="F274" s="217"/>
      <c r="G274" s="218"/>
    </row>
    <row r="275" spans="1:7" ht="24" x14ac:dyDescent="0.2">
      <c r="A275" s="212"/>
      <c r="B275" s="220" t="s">
        <v>1620</v>
      </c>
      <c r="C275" s="221" t="s">
        <v>5046</v>
      </c>
      <c r="D275" s="215"/>
      <c r="E275" s="216"/>
      <c r="F275" s="217"/>
      <c r="G275" s="218"/>
    </row>
    <row r="276" spans="1:7" x14ac:dyDescent="0.2">
      <c r="A276" s="212"/>
      <c r="B276" s="220" t="s">
        <v>207</v>
      </c>
      <c r="C276" s="221" t="s">
        <v>3745</v>
      </c>
      <c r="D276" s="215" t="s">
        <v>194</v>
      </c>
      <c r="E276" s="216">
        <v>0</v>
      </c>
      <c r="F276" s="217"/>
      <c r="G276" s="218">
        <f>ROUND(E276*F276,2)</f>
        <v>0</v>
      </c>
    </row>
    <row r="277" spans="1:7" x14ac:dyDescent="0.2">
      <c r="A277" s="212"/>
      <c r="B277" s="220" t="s">
        <v>208</v>
      </c>
      <c r="C277" s="221" t="s">
        <v>209</v>
      </c>
      <c r="D277" s="215" t="s">
        <v>194</v>
      </c>
      <c r="E277" s="216">
        <v>206.7</v>
      </c>
      <c r="F277" s="4"/>
      <c r="G277" s="218">
        <f>ROUND(E277*F277,2)</f>
        <v>0</v>
      </c>
    </row>
    <row r="278" spans="1:7" x14ac:dyDescent="0.2">
      <c r="A278" s="212"/>
      <c r="B278" s="220"/>
      <c r="C278" s="221"/>
      <c r="D278" s="215"/>
      <c r="E278" s="216"/>
      <c r="F278" s="217"/>
      <c r="G278" s="218"/>
    </row>
    <row r="279" spans="1:7" ht="24" x14ac:dyDescent="0.2">
      <c r="A279" s="222" t="str">
        <f>CONCATENATE($A$14,".",TEXT(COUNTA(A$15:A278)-COUNTIF(A$15:A278,"*.")-COUNTIF(A$15:A278,"*)")+1,0))</f>
        <v>2.7.32</v>
      </c>
      <c r="B279" s="220" t="s">
        <v>1422</v>
      </c>
      <c r="C279" s="221" t="s">
        <v>4829</v>
      </c>
      <c r="D279" s="215"/>
      <c r="E279" s="216"/>
      <c r="F279" s="217"/>
      <c r="G279" s="218"/>
    </row>
    <row r="280" spans="1:7" x14ac:dyDescent="0.2">
      <c r="A280" s="212"/>
      <c r="B280" s="220" t="s">
        <v>838</v>
      </c>
      <c r="C280" s="221" t="s">
        <v>3847</v>
      </c>
      <c r="D280" s="215"/>
      <c r="E280" s="216"/>
      <c r="F280" s="217"/>
      <c r="G280" s="218"/>
    </row>
    <row r="281" spans="1:7" ht="24" x14ac:dyDescent="0.2">
      <c r="A281" s="212" t="s">
        <v>179</v>
      </c>
      <c r="B281" s="220" t="s">
        <v>1616</v>
      </c>
      <c r="C281" s="221" t="s">
        <v>5050</v>
      </c>
      <c r="D281" s="215"/>
      <c r="E281" s="216"/>
      <c r="F281" s="217"/>
      <c r="G281" s="218"/>
    </row>
    <row r="282" spans="1:7" x14ac:dyDescent="0.2">
      <c r="A282" s="212" t="s">
        <v>181</v>
      </c>
      <c r="B282" s="220" t="s">
        <v>841</v>
      </c>
      <c r="C282" s="221" t="s">
        <v>4227</v>
      </c>
      <c r="D282" s="215"/>
      <c r="E282" s="216"/>
      <c r="F282" s="217"/>
      <c r="G282" s="218"/>
    </row>
    <row r="283" spans="1:7" ht="24" x14ac:dyDescent="0.2">
      <c r="A283" s="212" t="s">
        <v>182</v>
      </c>
      <c r="B283" s="220" t="s">
        <v>1616</v>
      </c>
      <c r="C283" s="221" t="s">
        <v>5050</v>
      </c>
      <c r="D283" s="215"/>
      <c r="E283" s="216"/>
      <c r="F283" s="217"/>
      <c r="G283" s="218"/>
    </row>
    <row r="284" spans="1:7" x14ac:dyDescent="0.2">
      <c r="A284" s="212"/>
      <c r="B284" s="220" t="s">
        <v>207</v>
      </c>
      <c r="C284" s="221" t="s">
        <v>3745</v>
      </c>
      <c r="D284" s="215" t="s">
        <v>194</v>
      </c>
      <c r="E284" s="216">
        <v>0</v>
      </c>
      <c r="F284" s="217"/>
      <c r="G284" s="218">
        <f>ROUND(E284*F284,2)</f>
        <v>0</v>
      </c>
    </row>
    <row r="285" spans="1:7" x14ac:dyDescent="0.2">
      <c r="A285" s="212"/>
      <c r="B285" s="220" t="s">
        <v>208</v>
      </c>
      <c r="C285" s="221" t="s">
        <v>209</v>
      </c>
      <c r="D285" s="215" t="s">
        <v>194</v>
      </c>
      <c r="E285" s="216">
        <v>62.69</v>
      </c>
      <c r="F285" s="4"/>
      <c r="G285" s="218">
        <f>ROUND(E285*F285,2)</f>
        <v>0</v>
      </c>
    </row>
    <row r="286" spans="1:7" x14ac:dyDescent="0.2">
      <c r="A286" s="212"/>
      <c r="B286" s="220"/>
      <c r="C286" s="221"/>
      <c r="D286" s="215"/>
      <c r="E286" s="216"/>
      <c r="F286" s="217"/>
      <c r="G286" s="218"/>
    </row>
    <row r="287" spans="1:7" ht="24" x14ac:dyDescent="0.2">
      <c r="A287" s="222" t="str">
        <f>CONCATENATE($A$14,".",TEXT(COUNTA(A$15:A286)-COUNTIF(A$15:A286,"*.")-COUNTIF(A$15:A286,"*)")+1,0))</f>
        <v>2.7.33</v>
      </c>
      <c r="B287" s="220" t="s">
        <v>1624</v>
      </c>
      <c r="C287" s="221" t="s">
        <v>5051</v>
      </c>
      <c r="D287" s="215"/>
      <c r="E287" s="216"/>
      <c r="F287" s="217"/>
      <c r="G287" s="218"/>
    </row>
    <row r="288" spans="1:7" x14ac:dyDescent="0.2">
      <c r="A288" s="212"/>
      <c r="B288" s="220" t="s">
        <v>838</v>
      </c>
      <c r="C288" s="221" t="s">
        <v>3847</v>
      </c>
      <c r="D288" s="215"/>
      <c r="E288" s="216"/>
      <c r="F288" s="217"/>
      <c r="G288" s="218"/>
    </row>
    <row r="289" spans="1:7" ht="96" x14ac:dyDescent="0.2">
      <c r="A289" s="212" t="s">
        <v>179</v>
      </c>
      <c r="B289" s="220" t="s">
        <v>1596</v>
      </c>
      <c r="C289" s="221" t="s">
        <v>5023</v>
      </c>
      <c r="D289" s="215"/>
      <c r="E289" s="216"/>
      <c r="F289" s="217"/>
      <c r="G289" s="218"/>
    </row>
    <row r="290" spans="1:7" ht="36" x14ac:dyDescent="0.2">
      <c r="A290" s="212" t="s">
        <v>181</v>
      </c>
      <c r="B290" s="220" t="s">
        <v>1625</v>
      </c>
      <c r="C290" s="221" t="s">
        <v>5052</v>
      </c>
      <c r="D290" s="215"/>
      <c r="E290" s="216"/>
      <c r="F290" s="217"/>
      <c r="G290" s="218"/>
    </row>
    <row r="291" spans="1:7" x14ac:dyDescent="0.2">
      <c r="A291" s="212"/>
      <c r="B291" s="220" t="s">
        <v>207</v>
      </c>
      <c r="C291" s="221" t="s">
        <v>3745</v>
      </c>
      <c r="D291" s="215" t="s">
        <v>194</v>
      </c>
      <c r="E291" s="216">
        <v>0</v>
      </c>
      <c r="F291" s="217"/>
      <c r="G291" s="218">
        <f>ROUND(E291*F291,2)</f>
        <v>0</v>
      </c>
    </row>
    <row r="292" spans="1:7" x14ac:dyDescent="0.2">
      <c r="A292" s="212"/>
      <c r="B292" s="220" t="s">
        <v>208</v>
      </c>
      <c r="C292" s="221" t="s">
        <v>209</v>
      </c>
      <c r="D292" s="215" t="s">
        <v>194</v>
      </c>
      <c r="E292" s="216">
        <v>2.8049999999999997</v>
      </c>
      <c r="F292" s="4"/>
      <c r="G292" s="218">
        <f>ROUND(E292*F292,2)</f>
        <v>0</v>
      </c>
    </row>
    <row r="293" spans="1:7" x14ac:dyDescent="0.2">
      <c r="A293" s="212"/>
      <c r="B293" s="220"/>
      <c r="C293" s="221"/>
      <c r="D293" s="215"/>
      <c r="E293" s="216"/>
      <c r="F293" s="217"/>
      <c r="G293" s="218"/>
    </row>
    <row r="294" spans="1:7" ht="24" x14ac:dyDescent="0.2">
      <c r="A294" s="222" t="str">
        <f>CONCATENATE($A$14,".",TEXT(COUNTA(A$15:A293)-COUNTIF(A$15:A293,"*.")-COUNTIF(A$15:A293,"*)")+1,0))</f>
        <v>2.7.34</v>
      </c>
      <c r="B294" s="220" t="s">
        <v>1626</v>
      </c>
      <c r="C294" s="221" t="s">
        <v>5053</v>
      </c>
      <c r="D294" s="215"/>
      <c r="E294" s="216"/>
      <c r="F294" s="217"/>
      <c r="G294" s="218"/>
    </row>
    <row r="295" spans="1:7" x14ac:dyDescent="0.2">
      <c r="A295" s="212"/>
      <c r="B295" s="220" t="s">
        <v>838</v>
      </c>
      <c r="C295" s="221" t="s">
        <v>3847</v>
      </c>
      <c r="D295" s="215"/>
      <c r="E295" s="216"/>
      <c r="F295" s="217"/>
      <c r="G295" s="218"/>
    </row>
    <row r="296" spans="1:7" ht="72" x14ac:dyDescent="0.2">
      <c r="A296" s="212" t="s">
        <v>179</v>
      </c>
      <c r="B296" s="220" t="s">
        <v>1627</v>
      </c>
      <c r="C296" s="221" t="s">
        <v>5054</v>
      </c>
      <c r="D296" s="215"/>
      <c r="E296" s="216"/>
      <c r="F296" s="217"/>
      <c r="G296" s="218"/>
    </row>
    <row r="297" spans="1:7" ht="36" x14ac:dyDescent="0.2">
      <c r="A297" s="212" t="s">
        <v>181</v>
      </c>
      <c r="B297" s="220" t="s">
        <v>1628</v>
      </c>
      <c r="C297" s="221" t="s">
        <v>5055</v>
      </c>
      <c r="D297" s="215"/>
      <c r="E297" s="216"/>
      <c r="F297" s="217"/>
      <c r="G297" s="218"/>
    </row>
    <row r="298" spans="1:7" x14ac:dyDescent="0.2">
      <c r="A298" s="212"/>
      <c r="B298" s="220" t="s">
        <v>207</v>
      </c>
      <c r="C298" s="221" t="s">
        <v>3745</v>
      </c>
      <c r="D298" s="215" t="s">
        <v>194</v>
      </c>
      <c r="E298" s="216">
        <v>0</v>
      </c>
      <c r="F298" s="217"/>
      <c r="G298" s="218">
        <f>ROUND(E298*F298,2)</f>
        <v>0</v>
      </c>
    </row>
    <row r="299" spans="1:7" x14ac:dyDescent="0.2">
      <c r="A299" s="212"/>
      <c r="B299" s="220" t="s">
        <v>208</v>
      </c>
      <c r="C299" s="221" t="s">
        <v>209</v>
      </c>
      <c r="D299" s="215" t="s">
        <v>194</v>
      </c>
      <c r="E299" s="216">
        <v>19.680000000000003</v>
      </c>
      <c r="F299" s="4"/>
      <c r="G299" s="218">
        <f>ROUND(E299*F299,2)</f>
        <v>0</v>
      </c>
    </row>
    <row r="300" spans="1:7" x14ac:dyDescent="0.2">
      <c r="A300" s="212"/>
      <c r="B300" s="220"/>
      <c r="C300" s="221"/>
      <c r="D300" s="215"/>
      <c r="E300" s="216"/>
      <c r="F300" s="217"/>
      <c r="G300" s="218"/>
    </row>
    <row r="301" spans="1:7" ht="36" x14ac:dyDescent="0.2">
      <c r="A301" s="222" t="str">
        <f>CONCATENATE($A$14,".",TEXT(COUNTA(A$15:A300)-COUNTIF(A$15:A300,"*.")-COUNTIF(A$15:A300,"*)")+1,0))</f>
        <v>2.7.35</v>
      </c>
      <c r="B301" s="220" t="s">
        <v>1629</v>
      </c>
      <c r="C301" s="221" t="s">
        <v>5056</v>
      </c>
      <c r="D301" s="215"/>
      <c r="E301" s="216"/>
      <c r="F301" s="217"/>
      <c r="G301" s="218"/>
    </row>
    <row r="302" spans="1:7" x14ac:dyDescent="0.2">
      <c r="A302" s="212"/>
      <c r="B302" s="220" t="s">
        <v>838</v>
      </c>
      <c r="C302" s="221" t="s">
        <v>3847</v>
      </c>
      <c r="D302" s="215"/>
      <c r="E302" s="216"/>
      <c r="F302" s="217"/>
      <c r="G302" s="218"/>
    </row>
    <row r="303" spans="1:7" ht="24" x14ac:dyDescent="0.2">
      <c r="A303" s="212" t="s">
        <v>179</v>
      </c>
      <c r="B303" s="220" t="s">
        <v>1616</v>
      </c>
      <c r="C303" s="221" t="s">
        <v>5042</v>
      </c>
      <c r="D303" s="215"/>
      <c r="E303" s="216"/>
      <c r="F303" s="217"/>
      <c r="G303" s="218"/>
    </row>
    <row r="304" spans="1:7" x14ac:dyDescent="0.2">
      <c r="A304" s="212" t="s">
        <v>181</v>
      </c>
      <c r="B304" s="220" t="s">
        <v>841</v>
      </c>
      <c r="C304" s="221" t="s">
        <v>4227</v>
      </c>
      <c r="D304" s="215"/>
      <c r="E304" s="216"/>
      <c r="F304" s="217"/>
      <c r="G304" s="218"/>
    </row>
    <row r="305" spans="1:7" ht="96" x14ac:dyDescent="0.2">
      <c r="A305" s="212" t="s">
        <v>182</v>
      </c>
      <c r="B305" s="220" t="s">
        <v>1630</v>
      </c>
      <c r="C305" s="221" t="s">
        <v>5057</v>
      </c>
      <c r="D305" s="215"/>
      <c r="E305" s="216"/>
      <c r="F305" s="217"/>
      <c r="G305" s="218"/>
    </row>
    <row r="306" spans="1:7" x14ac:dyDescent="0.2">
      <c r="A306" s="212"/>
      <c r="B306" s="220" t="s">
        <v>207</v>
      </c>
      <c r="C306" s="221" t="s">
        <v>3745</v>
      </c>
      <c r="D306" s="215" t="s">
        <v>194</v>
      </c>
      <c r="E306" s="216">
        <v>0</v>
      </c>
      <c r="F306" s="217"/>
      <c r="G306" s="218">
        <f>ROUND(E306*F306,2)</f>
        <v>0</v>
      </c>
    </row>
    <row r="307" spans="1:7" x14ac:dyDescent="0.2">
      <c r="A307" s="212"/>
      <c r="B307" s="220" t="s">
        <v>208</v>
      </c>
      <c r="C307" s="221" t="s">
        <v>209</v>
      </c>
      <c r="D307" s="215" t="s">
        <v>194</v>
      </c>
      <c r="E307" s="216">
        <v>61.84</v>
      </c>
      <c r="F307" s="4"/>
      <c r="G307" s="218">
        <f>ROUND(E307*F307,2)</f>
        <v>0</v>
      </c>
    </row>
    <row r="308" spans="1:7" x14ac:dyDescent="0.2">
      <c r="A308" s="212"/>
      <c r="B308" s="220"/>
      <c r="C308" s="221"/>
      <c r="D308" s="215"/>
      <c r="E308" s="216"/>
      <c r="F308" s="217"/>
      <c r="G308" s="218"/>
    </row>
    <row r="309" spans="1:7" ht="36" x14ac:dyDescent="0.2">
      <c r="A309" s="222" t="str">
        <f>CONCATENATE($A$14,".",TEXT(COUNTA(A$15:A308)-COUNTIF(A$15:A308,"*.")-COUNTIF(A$15:A308,"*)")+1,0))</f>
        <v>2.7.36</v>
      </c>
      <c r="B309" s="220" t="s">
        <v>1631</v>
      </c>
      <c r="C309" s="221" t="s">
        <v>5058</v>
      </c>
      <c r="D309" s="215"/>
      <c r="E309" s="216"/>
      <c r="F309" s="217"/>
      <c r="G309" s="218"/>
    </row>
    <row r="310" spans="1:7" x14ac:dyDescent="0.2">
      <c r="A310" s="212"/>
      <c r="B310" s="220" t="s">
        <v>838</v>
      </c>
      <c r="C310" s="221" t="s">
        <v>3847</v>
      </c>
      <c r="D310" s="215"/>
      <c r="E310" s="216"/>
      <c r="F310" s="217"/>
      <c r="G310" s="218"/>
    </row>
    <row r="311" spans="1:7" ht="96" x14ac:dyDescent="0.2">
      <c r="A311" s="212" t="s">
        <v>179</v>
      </c>
      <c r="B311" s="220" t="s">
        <v>1632</v>
      </c>
      <c r="C311" s="221" t="s">
        <v>5057</v>
      </c>
      <c r="D311" s="215"/>
      <c r="E311" s="216"/>
      <c r="F311" s="217"/>
      <c r="G311" s="218"/>
    </row>
    <row r="312" spans="1:7" x14ac:dyDescent="0.2">
      <c r="A312" s="212" t="s">
        <v>181</v>
      </c>
      <c r="B312" s="220" t="s">
        <v>841</v>
      </c>
      <c r="C312" s="221" t="s">
        <v>4227</v>
      </c>
      <c r="D312" s="215"/>
      <c r="E312" s="216"/>
      <c r="F312" s="217"/>
      <c r="G312" s="218"/>
    </row>
    <row r="313" spans="1:7" ht="96" x14ac:dyDescent="0.2">
      <c r="A313" s="212" t="s">
        <v>182</v>
      </c>
      <c r="B313" s="220" t="s">
        <v>1632</v>
      </c>
      <c r="C313" s="221" t="s">
        <v>5057</v>
      </c>
      <c r="D313" s="215"/>
      <c r="E313" s="216"/>
      <c r="F313" s="217"/>
      <c r="G313" s="218"/>
    </row>
    <row r="314" spans="1:7" x14ac:dyDescent="0.2">
      <c r="A314" s="212"/>
      <c r="B314" s="220" t="s">
        <v>207</v>
      </c>
      <c r="C314" s="221" t="s">
        <v>3745</v>
      </c>
      <c r="D314" s="215" t="s">
        <v>194</v>
      </c>
      <c r="E314" s="216">
        <v>0</v>
      </c>
      <c r="F314" s="217"/>
      <c r="G314" s="218">
        <f>ROUND(E314*F314,2)</f>
        <v>0</v>
      </c>
    </row>
    <row r="315" spans="1:7" x14ac:dyDescent="0.2">
      <c r="A315" s="212"/>
      <c r="B315" s="220" t="s">
        <v>208</v>
      </c>
      <c r="C315" s="221" t="s">
        <v>209</v>
      </c>
      <c r="D315" s="215" t="s">
        <v>194</v>
      </c>
      <c r="E315" s="216">
        <v>25.08</v>
      </c>
      <c r="F315" s="4"/>
      <c r="G315" s="218">
        <f>ROUND(E315*F315,2)</f>
        <v>0</v>
      </c>
    </row>
    <row r="316" spans="1:7" x14ac:dyDescent="0.2">
      <c r="A316" s="212"/>
      <c r="B316" s="220"/>
      <c r="C316" s="221"/>
      <c r="D316" s="215"/>
      <c r="E316" s="216"/>
      <c r="F316" s="217"/>
      <c r="G316" s="218"/>
    </row>
    <row r="317" spans="1:7" x14ac:dyDescent="0.2">
      <c r="A317" s="222" t="str">
        <f>CONCATENATE($A$14,".",TEXT(COUNTA(A$15:A316)-COUNTIF(A$15:A316,"*.")-COUNTIF(A$15:A316,"*)")+1,0))</f>
        <v>2.7.37</v>
      </c>
      <c r="B317" s="220" t="s">
        <v>1633</v>
      </c>
      <c r="C317" s="221" t="s">
        <v>5059</v>
      </c>
      <c r="D317" s="371"/>
      <c r="E317" s="216"/>
      <c r="F317" s="371"/>
      <c r="G317" s="218"/>
    </row>
    <row r="318" spans="1:7" ht="24" x14ac:dyDescent="0.2">
      <c r="A318" s="212"/>
      <c r="B318" s="220" t="s">
        <v>1634</v>
      </c>
      <c r="C318" s="221" t="s">
        <v>5060</v>
      </c>
      <c r="D318" s="371"/>
      <c r="E318" s="216"/>
      <c r="F318" s="371"/>
      <c r="G318" s="218"/>
    </row>
    <row r="319" spans="1:7" ht="84" x14ac:dyDescent="0.2">
      <c r="A319" s="327"/>
      <c r="B319" s="220" t="s">
        <v>1635</v>
      </c>
      <c r="C319" s="221" t="s">
        <v>5061</v>
      </c>
      <c r="D319" s="372"/>
      <c r="E319" s="216"/>
      <c r="F319" s="372"/>
      <c r="G319" s="218"/>
    </row>
    <row r="320" spans="1:7" x14ac:dyDescent="0.2">
      <c r="A320" s="327"/>
      <c r="B320" s="220" t="s">
        <v>1636</v>
      </c>
      <c r="C320" s="221" t="s">
        <v>5062</v>
      </c>
      <c r="D320" s="372"/>
      <c r="E320" s="216"/>
      <c r="F320" s="372"/>
      <c r="G320" s="218"/>
    </row>
    <row r="321" spans="1:7" ht="24" x14ac:dyDescent="0.2">
      <c r="A321" s="327"/>
      <c r="B321" s="220" t="s">
        <v>1637</v>
      </c>
      <c r="C321" s="221" t="s">
        <v>5063</v>
      </c>
      <c r="D321" s="372"/>
      <c r="E321" s="216"/>
      <c r="F321" s="372"/>
      <c r="G321" s="218"/>
    </row>
    <row r="322" spans="1:7" ht="36" x14ac:dyDescent="0.2">
      <c r="A322" s="327"/>
      <c r="B322" s="220" t="s">
        <v>1638</v>
      </c>
      <c r="C322" s="221" t="s">
        <v>5064</v>
      </c>
      <c r="D322" s="372"/>
      <c r="E322" s="216"/>
      <c r="F322" s="372"/>
      <c r="G322" s="218"/>
    </row>
    <row r="323" spans="1:7" ht="36" x14ac:dyDescent="0.2">
      <c r="A323" s="327"/>
      <c r="B323" s="220" t="s">
        <v>1639</v>
      </c>
      <c r="C323" s="221" t="s">
        <v>5065</v>
      </c>
      <c r="D323" s="372"/>
      <c r="E323" s="216"/>
      <c r="F323" s="372"/>
      <c r="G323" s="218"/>
    </row>
    <row r="324" spans="1:7" ht="24" x14ac:dyDescent="0.2">
      <c r="A324" s="327"/>
      <c r="B324" s="220" t="s">
        <v>1640</v>
      </c>
      <c r="C324" s="221" t="s">
        <v>5066</v>
      </c>
      <c r="D324" s="372"/>
      <c r="E324" s="216"/>
      <c r="F324" s="372"/>
      <c r="G324" s="218"/>
    </row>
    <row r="325" spans="1:7" ht="36" x14ac:dyDescent="0.2">
      <c r="A325" s="327" t="s">
        <v>179</v>
      </c>
      <c r="B325" s="220" t="s">
        <v>1641</v>
      </c>
      <c r="C325" s="221" t="s">
        <v>5067</v>
      </c>
      <c r="D325" s="372"/>
      <c r="E325" s="216"/>
      <c r="F325" s="372"/>
      <c r="G325" s="218"/>
    </row>
    <row r="326" spans="1:7" x14ac:dyDescent="0.2">
      <c r="A326" s="327"/>
      <c r="B326" s="220" t="s">
        <v>207</v>
      </c>
      <c r="C326" s="221" t="s">
        <v>3745</v>
      </c>
      <c r="D326" s="215" t="s">
        <v>194</v>
      </c>
      <c r="E326" s="216">
        <v>85.6</v>
      </c>
      <c r="F326" s="4"/>
      <c r="G326" s="218">
        <f>ROUND(E326*F326,2)</f>
        <v>0</v>
      </c>
    </row>
    <row r="327" spans="1:7" x14ac:dyDescent="0.2">
      <c r="A327" s="327"/>
      <c r="B327" s="220" t="s">
        <v>208</v>
      </c>
      <c r="C327" s="221" t="s">
        <v>209</v>
      </c>
      <c r="D327" s="215" t="s">
        <v>194</v>
      </c>
      <c r="E327" s="216">
        <v>259.27999999999997</v>
      </c>
      <c r="F327" s="4"/>
      <c r="G327" s="218">
        <f>ROUND(E327*F327,2)</f>
        <v>0</v>
      </c>
    </row>
    <row r="328" spans="1:7" x14ac:dyDescent="0.2">
      <c r="A328" s="327"/>
      <c r="B328" s="220"/>
      <c r="C328" s="221"/>
      <c r="D328" s="372"/>
      <c r="E328" s="216"/>
      <c r="F328" s="372"/>
      <c r="G328" s="218"/>
    </row>
    <row r="329" spans="1:7" x14ac:dyDescent="0.2">
      <c r="A329" s="327" t="s">
        <v>181</v>
      </c>
      <c r="B329" s="220" t="s">
        <v>1642</v>
      </c>
      <c r="C329" s="221" t="s">
        <v>5068</v>
      </c>
      <c r="D329" s="372"/>
      <c r="E329" s="216"/>
      <c r="F329" s="372"/>
      <c r="G329" s="218"/>
    </row>
    <row r="330" spans="1:7" x14ac:dyDescent="0.2">
      <c r="A330" s="327"/>
      <c r="B330" s="220" t="s">
        <v>207</v>
      </c>
      <c r="C330" s="221" t="s">
        <v>3745</v>
      </c>
      <c r="D330" s="215" t="s">
        <v>180</v>
      </c>
      <c r="E330" s="216">
        <v>29</v>
      </c>
      <c r="F330" s="4"/>
      <c r="G330" s="218">
        <f>ROUND(E330*F330,2)</f>
        <v>0</v>
      </c>
    </row>
    <row r="331" spans="1:7" x14ac:dyDescent="0.2">
      <c r="A331" s="327"/>
      <c r="B331" s="220" t="s">
        <v>208</v>
      </c>
      <c r="C331" s="221" t="s">
        <v>209</v>
      </c>
      <c r="D331" s="215" t="s">
        <v>180</v>
      </c>
      <c r="E331" s="216">
        <v>72</v>
      </c>
      <c r="F331" s="4"/>
      <c r="G331" s="218">
        <f>ROUND(E331*F331,2)</f>
        <v>0</v>
      </c>
    </row>
    <row r="332" spans="1:7" x14ac:dyDescent="0.2">
      <c r="A332" s="327"/>
      <c r="B332" s="220"/>
      <c r="C332" s="221"/>
      <c r="D332" s="215"/>
      <c r="E332" s="216"/>
      <c r="F332" s="217"/>
      <c r="G332" s="218"/>
    </row>
    <row r="333" spans="1:7" x14ac:dyDescent="0.2">
      <c r="A333" s="222" t="str">
        <f>CONCATENATE($A$14,".",TEXT(COUNTA(A$15:A332)-COUNTIF(A$15:A332,"*.")-COUNTIF(A$15:A332,"*)")+1,0))</f>
        <v>2.7.38</v>
      </c>
      <c r="B333" s="220" t="s">
        <v>3066</v>
      </c>
      <c r="C333" s="221" t="s">
        <v>5069</v>
      </c>
      <c r="D333" s="215"/>
      <c r="E333" s="216"/>
      <c r="F333" s="217"/>
      <c r="G333" s="218"/>
    </row>
    <row r="334" spans="1:7" ht="72" x14ac:dyDescent="0.2">
      <c r="A334" s="327"/>
      <c r="B334" s="220" t="s">
        <v>1643</v>
      </c>
      <c r="C334" s="221" t="s">
        <v>5070</v>
      </c>
      <c r="D334" s="215"/>
      <c r="E334" s="216"/>
      <c r="F334" s="217"/>
      <c r="G334" s="218"/>
    </row>
    <row r="335" spans="1:7" ht="48" x14ac:dyDescent="0.2">
      <c r="A335" s="327" t="s">
        <v>179</v>
      </c>
      <c r="B335" s="220" t="s">
        <v>1644</v>
      </c>
      <c r="C335" s="221" t="s">
        <v>5071</v>
      </c>
      <c r="D335" s="215" t="s">
        <v>251</v>
      </c>
      <c r="E335" s="216">
        <v>10.8</v>
      </c>
      <c r="F335" s="4"/>
      <c r="G335" s="218">
        <f>ROUND(E335*F335,2)</f>
        <v>0</v>
      </c>
    </row>
    <row r="336" spans="1:7" ht="48" x14ac:dyDescent="0.2">
      <c r="A336" s="327" t="s">
        <v>181</v>
      </c>
      <c r="B336" s="220" t="s">
        <v>1645</v>
      </c>
      <c r="C336" s="221" t="s">
        <v>5072</v>
      </c>
      <c r="D336" s="215" t="s">
        <v>251</v>
      </c>
      <c r="E336" s="216">
        <v>53.04</v>
      </c>
      <c r="F336" s="4"/>
      <c r="G336" s="218">
        <f>ROUND(E336*F336,2)</f>
        <v>0</v>
      </c>
    </row>
    <row r="337" spans="1:7" x14ac:dyDescent="0.2">
      <c r="A337" s="327"/>
      <c r="B337" s="220"/>
      <c r="C337" s="221"/>
      <c r="D337" s="215"/>
      <c r="E337" s="216"/>
      <c r="F337" s="217"/>
      <c r="G337" s="218"/>
    </row>
    <row r="338" spans="1:7" x14ac:dyDescent="0.2">
      <c r="A338" s="222" t="str">
        <f>CONCATENATE($A$14,".",TEXT(COUNTA(A$15:A337)-COUNTIF(A$15:A337,"*.")-COUNTIF(A$15:A337,"*)")+1,0))</f>
        <v>2.7.39</v>
      </c>
      <c r="B338" s="220" t="s">
        <v>1646</v>
      </c>
      <c r="C338" s="221" t="s">
        <v>5073</v>
      </c>
      <c r="D338" s="215"/>
      <c r="E338" s="216"/>
      <c r="F338" s="217"/>
      <c r="G338" s="218"/>
    </row>
    <row r="339" spans="1:7" ht="120" x14ac:dyDescent="0.2">
      <c r="A339" s="327"/>
      <c r="B339" s="220" t="s">
        <v>1647</v>
      </c>
      <c r="C339" s="221" t="s">
        <v>5074</v>
      </c>
      <c r="D339" s="215" t="s">
        <v>251</v>
      </c>
      <c r="E339" s="216">
        <v>36.279999999999994</v>
      </c>
      <c r="F339" s="4"/>
      <c r="G339" s="218">
        <f>ROUND(E339*F339,2)</f>
        <v>0</v>
      </c>
    </row>
    <row r="340" spans="1:7" x14ac:dyDescent="0.2">
      <c r="A340" s="327"/>
      <c r="B340" s="220"/>
      <c r="C340" s="221"/>
      <c r="D340" s="215"/>
      <c r="E340" s="216"/>
      <c r="F340" s="217"/>
      <c r="G340" s="218"/>
    </row>
    <row r="341" spans="1:7" x14ac:dyDescent="0.2">
      <c r="A341" s="222" t="str">
        <f>CONCATENATE($A$14,".",TEXT(COUNTA(A$15:A340)-COUNTIF(A$15:A340,"*.")-COUNTIF(A$15:A340,"*)")+1,0))</f>
        <v>2.7.40</v>
      </c>
      <c r="B341" s="220" t="s">
        <v>1648</v>
      </c>
      <c r="C341" s="221" t="s">
        <v>5075</v>
      </c>
      <c r="D341" s="215"/>
      <c r="E341" s="216"/>
      <c r="F341" s="217"/>
      <c r="G341" s="218"/>
    </row>
    <row r="342" spans="1:7" ht="120" x14ac:dyDescent="0.2">
      <c r="A342" s="327"/>
      <c r="B342" s="220" t="s">
        <v>1647</v>
      </c>
      <c r="C342" s="221" t="s">
        <v>5074</v>
      </c>
      <c r="D342" s="215" t="s">
        <v>251</v>
      </c>
      <c r="E342" s="216">
        <v>41.6</v>
      </c>
      <c r="F342" s="4"/>
      <c r="G342" s="218">
        <f>ROUND(E342*F342,2)</f>
        <v>0</v>
      </c>
    </row>
    <row r="343" spans="1:7" x14ac:dyDescent="0.2">
      <c r="A343" s="327"/>
      <c r="B343" s="220"/>
      <c r="C343" s="221"/>
      <c r="D343" s="215"/>
      <c r="E343" s="216"/>
      <c r="F343" s="217"/>
      <c r="G343" s="218"/>
    </row>
    <row r="344" spans="1:7" ht="24" x14ac:dyDescent="0.2">
      <c r="A344" s="222" t="str">
        <f>CONCATENATE($A$14,".",TEXT(COUNTA(A$15:A343)-COUNTIF(A$15:A343,"*.")-COUNTIF(A$15:A343,"*)")+1,0))</f>
        <v>2.7.41</v>
      </c>
      <c r="B344" s="220" t="s">
        <v>1649</v>
      </c>
      <c r="C344" s="221" t="s">
        <v>5076</v>
      </c>
      <c r="D344" s="215"/>
      <c r="E344" s="216"/>
      <c r="F344" s="217"/>
      <c r="G344" s="218"/>
    </row>
    <row r="345" spans="1:7" ht="120" x14ac:dyDescent="0.2">
      <c r="A345" s="327"/>
      <c r="B345" s="220" t="s">
        <v>1650</v>
      </c>
      <c r="C345" s="221" t="s">
        <v>5077</v>
      </c>
      <c r="D345" s="215" t="s">
        <v>251</v>
      </c>
      <c r="E345" s="216">
        <v>15.43</v>
      </c>
      <c r="F345" s="4"/>
      <c r="G345" s="218">
        <f>ROUND(E345*F345,2)</f>
        <v>0</v>
      </c>
    </row>
    <row r="346" spans="1:7" x14ac:dyDescent="0.2">
      <c r="A346" s="373"/>
      <c r="B346" s="244"/>
      <c r="C346" s="245"/>
      <c r="D346" s="246"/>
      <c r="E346" s="247"/>
      <c r="F346" s="248"/>
      <c r="G346" s="249"/>
    </row>
    <row r="347" spans="1:7" x14ac:dyDescent="0.2">
      <c r="A347" s="222" t="str">
        <f>CONCATENATE($A$14,".",TEXT(COUNTA(A$15:A346)-COUNTIF(A$15:A346,"*.")-COUNTIF(A$15:A346,"*)")+1,0))</f>
        <v>2.7.42</v>
      </c>
      <c r="B347" s="244" t="s">
        <v>3181</v>
      </c>
      <c r="C347" s="245" t="s">
        <v>5078</v>
      </c>
      <c r="D347" s="246"/>
      <c r="E347" s="247"/>
      <c r="F347" s="248"/>
      <c r="G347" s="249"/>
    </row>
    <row r="348" spans="1:7" ht="24" x14ac:dyDescent="0.2">
      <c r="A348" s="373"/>
      <c r="B348" s="244" t="s">
        <v>3182</v>
      </c>
      <c r="C348" s="245" t="s">
        <v>5079</v>
      </c>
      <c r="D348" s="246"/>
      <c r="E348" s="247"/>
      <c r="F348" s="248"/>
      <c r="G348" s="249"/>
    </row>
    <row r="349" spans="1:7" ht="60" x14ac:dyDescent="0.2">
      <c r="A349" s="373" t="s">
        <v>179</v>
      </c>
      <c r="B349" s="244" t="s">
        <v>3183</v>
      </c>
      <c r="C349" s="245" t="s">
        <v>5080</v>
      </c>
      <c r="D349" s="246" t="s">
        <v>180</v>
      </c>
      <c r="E349" s="247">
        <v>340</v>
      </c>
      <c r="F349" s="5"/>
      <c r="G349" s="218">
        <f>ROUND(E349*F349,2)</f>
        <v>0</v>
      </c>
    </row>
    <row r="350" spans="1:7" ht="60" x14ac:dyDescent="0.2">
      <c r="A350" s="373" t="s">
        <v>181</v>
      </c>
      <c r="B350" s="244" t="s">
        <v>3184</v>
      </c>
      <c r="C350" s="245" t="s">
        <v>5081</v>
      </c>
      <c r="D350" s="246" t="s">
        <v>180</v>
      </c>
      <c r="E350" s="247">
        <v>364</v>
      </c>
      <c r="F350" s="5"/>
      <c r="G350" s="218">
        <f>ROUND(E350*F350,2)</f>
        <v>0</v>
      </c>
    </row>
    <row r="351" spans="1:7" ht="60" x14ac:dyDescent="0.2">
      <c r="A351" s="373" t="s">
        <v>182</v>
      </c>
      <c r="B351" s="244" t="s">
        <v>3185</v>
      </c>
      <c r="C351" s="245" t="s">
        <v>5082</v>
      </c>
      <c r="D351" s="246" t="s">
        <v>194</v>
      </c>
      <c r="E351" s="247">
        <v>84.71</v>
      </c>
      <c r="F351" s="5"/>
      <c r="G351" s="218">
        <f>ROUND(E351*F351,2)</f>
        <v>0</v>
      </c>
    </row>
    <row r="352" spans="1:7" x14ac:dyDescent="0.2">
      <c r="A352" s="373"/>
      <c r="B352" s="244"/>
      <c r="C352" s="245"/>
      <c r="D352" s="246"/>
      <c r="E352" s="247"/>
      <c r="F352" s="248"/>
      <c r="G352" s="249"/>
    </row>
    <row r="353" spans="1:7" x14ac:dyDescent="0.2">
      <c r="A353" s="222" t="str">
        <f>CONCATENATE($A$14,".",TEXT(COUNTA(A$15:A352)-COUNTIF(A$15:A352,"*.")-COUNTIF(A$15:A352,"*)")+1,0))</f>
        <v>2.7.43</v>
      </c>
      <c r="B353" s="244" t="s">
        <v>3181</v>
      </c>
      <c r="C353" s="245" t="s">
        <v>5078</v>
      </c>
      <c r="D353" s="246"/>
      <c r="E353" s="247"/>
      <c r="F353" s="248"/>
      <c r="G353" s="249"/>
    </row>
    <row r="354" spans="1:7" ht="24" x14ac:dyDescent="0.2">
      <c r="A354" s="373"/>
      <c r="B354" s="244" t="s">
        <v>3182</v>
      </c>
      <c r="C354" s="245" t="s">
        <v>5079</v>
      </c>
      <c r="D354" s="246"/>
      <c r="E354" s="247"/>
      <c r="F354" s="248"/>
      <c r="G354" s="249"/>
    </row>
    <row r="355" spans="1:7" ht="60" x14ac:dyDescent="0.2">
      <c r="A355" s="373" t="s">
        <v>179</v>
      </c>
      <c r="B355" s="244" t="s">
        <v>3183</v>
      </c>
      <c r="C355" s="245" t="s">
        <v>5080</v>
      </c>
      <c r="D355" s="246" t="s">
        <v>180</v>
      </c>
      <c r="E355" s="247">
        <v>340</v>
      </c>
      <c r="F355" s="5"/>
      <c r="G355" s="218">
        <f>ROUND(E355*F355,2)</f>
        <v>0</v>
      </c>
    </row>
    <row r="356" spans="1:7" ht="60" x14ac:dyDescent="0.2">
      <c r="A356" s="373" t="s">
        <v>181</v>
      </c>
      <c r="B356" s="244" t="s">
        <v>3184</v>
      </c>
      <c r="C356" s="245" t="s">
        <v>5081</v>
      </c>
      <c r="D356" s="246" t="s">
        <v>180</v>
      </c>
      <c r="E356" s="247">
        <v>364</v>
      </c>
      <c r="F356" s="5"/>
      <c r="G356" s="218">
        <f>ROUND(E356*F356,2)</f>
        <v>0</v>
      </c>
    </row>
    <row r="357" spans="1:7" ht="60" x14ac:dyDescent="0.2">
      <c r="A357" s="373" t="s">
        <v>3209</v>
      </c>
      <c r="B357" s="244" t="s">
        <v>3185</v>
      </c>
      <c r="C357" s="245" t="s">
        <v>5082</v>
      </c>
      <c r="D357" s="246" t="s">
        <v>194</v>
      </c>
      <c r="E357" s="247">
        <v>84.71</v>
      </c>
      <c r="F357" s="5"/>
      <c r="G357" s="218">
        <f>ROUND(E357*F357,2)</f>
        <v>0</v>
      </c>
    </row>
    <row r="358" spans="1:7" x14ac:dyDescent="0.2">
      <c r="A358" s="223"/>
      <c r="B358" s="224"/>
      <c r="C358" s="225"/>
      <c r="D358" s="226"/>
      <c r="E358" s="227"/>
      <c r="F358" s="228"/>
      <c r="G358" s="229"/>
    </row>
    <row r="359" spans="1:7" s="250" customFormat="1" x14ac:dyDescent="0.2">
      <c r="A359" s="230"/>
      <c r="B359" s="190" t="str">
        <f>$B$8</f>
        <v>MIZARSKA DELA</v>
      </c>
      <c r="C359" s="190" t="str">
        <f>$C$8</f>
        <v>CARPENTRY WORKS</v>
      </c>
      <c r="D359" s="191"/>
      <c r="E359" s="319"/>
      <c r="F359" s="330"/>
      <c r="G359" s="231">
        <f>SUM(G13:G358)</f>
        <v>0</v>
      </c>
    </row>
    <row r="385" spans="2:7" s="232" customFormat="1" ht="12" x14ac:dyDescent="0.2">
      <c r="B385" s="238"/>
      <c r="C385" s="238"/>
      <c r="D385" s="234"/>
      <c r="E385" s="315"/>
      <c r="F385" s="235"/>
      <c r="G385" s="171"/>
    </row>
    <row r="386" spans="2:7" s="232" customFormat="1" ht="12" x14ac:dyDescent="0.2">
      <c r="B386" s="238"/>
      <c r="C386" s="238"/>
      <c r="D386" s="234"/>
      <c r="E386" s="315"/>
      <c r="F386" s="235"/>
      <c r="G386" s="171"/>
    </row>
    <row r="387" spans="2:7" s="232" customFormat="1" ht="12" x14ac:dyDescent="0.2">
      <c r="B387" s="238"/>
      <c r="C387" s="238"/>
      <c r="D387" s="234"/>
      <c r="E387" s="315"/>
      <c r="F387" s="235"/>
      <c r="G387" s="171"/>
    </row>
    <row r="388" spans="2:7" s="232" customFormat="1" ht="12" x14ac:dyDescent="0.2">
      <c r="B388" s="238"/>
      <c r="C388" s="238"/>
      <c r="D388" s="234"/>
      <c r="E388" s="315"/>
      <c r="F388" s="235"/>
      <c r="G388" s="171"/>
    </row>
    <row r="389" spans="2:7" s="232" customFormat="1" ht="12" x14ac:dyDescent="0.2">
      <c r="B389" s="238"/>
      <c r="C389" s="238"/>
      <c r="D389" s="234"/>
      <c r="E389" s="315"/>
      <c r="F389" s="235"/>
      <c r="G389" s="171"/>
    </row>
    <row r="390" spans="2:7" s="232" customFormat="1" ht="12" x14ac:dyDescent="0.2">
      <c r="B390" s="238"/>
      <c r="C390" s="238"/>
      <c r="D390" s="234"/>
      <c r="E390" s="315"/>
      <c r="F390" s="235"/>
      <c r="G390" s="171"/>
    </row>
    <row r="391" spans="2:7" s="232" customFormat="1" ht="12" x14ac:dyDescent="0.2">
      <c r="B391" s="238"/>
      <c r="C391" s="238"/>
      <c r="D391" s="234"/>
      <c r="E391" s="315"/>
      <c r="F391" s="235"/>
      <c r="G391" s="171"/>
    </row>
    <row r="392" spans="2:7" s="232" customFormat="1" ht="12" x14ac:dyDescent="0.2">
      <c r="B392" s="238"/>
      <c r="C392" s="238"/>
      <c r="D392" s="234"/>
      <c r="E392" s="315"/>
      <c r="F392" s="235"/>
      <c r="G392" s="171"/>
    </row>
    <row r="393" spans="2:7" s="232" customFormat="1" ht="12" x14ac:dyDescent="0.2">
      <c r="B393" s="238"/>
      <c r="C393" s="238"/>
      <c r="D393" s="234"/>
      <c r="E393" s="315"/>
      <c r="F393" s="235"/>
      <c r="G393" s="171"/>
    </row>
    <row r="394" spans="2:7" s="232" customFormat="1" ht="12" x14ac:dyDescent="0.2">
      <c r="B394" s="238"/>
      <c r="C394" s="238"/>
      <c r="D394" s="234"/>
      <c r="E394" s="315"/>
      <c r="F394" s="235"/>
      <c r="G394" s="171"/>
    </row>
    <row r="395" spans="2:7" s="232" customFormat="1" ht="12" x14ac:dyDescent="0.2">
      <c r="B395" s="238"/>
      <c r="C395" s="238"/>
      <c r="D395" s="234"/>
      <c r="E395" s="315"/>
      <c r="F395" s="235"/>
      <c r="G395" s="171"/>
    </row>
    <row r="396" spans="2:7" s="232" customFormat="1" ht="12" x14ac:dyDescent="0.2">
      <c r="B396" s="238"/>
      <c r="C396" s="238"/>
      <c r="D396" s="234"/>
      <c r="E396" s="315"/>
      <c r="F396" s="235"/>
      <c r="G396" s="171"/>
    </row>
    <row r="397" spans="2:7" s="232" customFormat="1" ht="12" x14ac:dyDescent="0.2">
      <c r="B397" s="238"/>
      <c r="C397" s="238"/>
      <c r="D397" s="234"/>
      <c r="E397" s="315"/>
      <c r="F397" s="235"/>
      <c r="G397" s="171"/>
    </row>
    <row r="398" spans="2:7" s="232" customFormat="1" ht="12" x14ac:dyDescent="0.2">
      <c r="B398" s="238"/>
      <c r="C398" s="238"/>
      <c r="D398" s="234"/>
      <c r="E398" s="315"/>
      <c r="F398" s="235"/>
      <c r="G398" s="171"/>
    </row>
    <row r="399" spans="2:7" s="232" customFormat="1" ht="12" x14ac:dyDescent="0.2">
      <c r="B399" s="238"/>
      <c r="C399" s="238"/>
      <c r="D399" s="234"/>
      <c r="E399" s="315"/>
      <c r="F399" s="235"/>
      <c r="G399" s="171"/>
    </row>
    <row r="400" spans="2:7" s="232" customFormat="1" ht="12" x14ac:dyDescent="0.2">
      <c r="B400" s="238"/>
      <c r="C400" s="238"/>
      <c r="D400" s="234"/>
      <c r="E400" s="315"/>
      <c r="F400" s="235"/>
      <c r="G400" s="171"/>
    </row>
    <row r="401" spans="2:7" s="232" customFormat="1" ht="12" x14ac:dyDescent="0.2">
      <c r="B401" s="238"/>
      <c r="C401" s="238"/>
      <c r="D401" s="234"/>
      <c r="E401" s="315"/>
      <c r="F401" s="235"/>
      <c r="G401" s="171"/>
    </row>
    <row r="402" spans="2:7" s="232" customFormat="1" ht="12" x14ac:dyDescent="0.2">
      <c r="B402" s="238"/>
      <c r="C402" s="238"/>
      <c r="D402" s="234"/>
      <c r="E402" s="315"/>
      <c r="F402" s="235"/>
      <c r="G402" s="171"/>
    </row>
    <row r="403" spans="2:7" s="232" customFormat="1" ht="12" x14ac:dyDescent="0.2">
      <c r="B403" s="238"/>
      <c r="C403" s="238"/>
      <c r="D403" s="234"/>
      <c r="E403" s="315"/>
      <c r="F403" s="235"/>
      <c r="G403" s="171"/>
    </row>
    <row r="404" spans="2:7" s="232" customFormat="1" ht="12" x14ac:dyDescent="0.2">
      <c r="B404" s="238"/>
      <c r="C404" s="238"/>
      <c r="D404" s="234"/>
      <c r="E404" s="315"/>
      <c r="F404" s="235"/>
      <c r="G404" s="171"/>
    </row>
    <row r="405" spans="2:7" s="232" customFormat="1" ht="12" x14ac:dyDescent="0.2">
      <c r="B405" s="238"/>
      <c r="C405" s="238"/>
      <c r="D405" s="234"/>
      <c r="E405" s="315"/>
      <c r="F405" s="235"/>
      <c r="G405" s="171"/>
    </row>
    <row r="406" spans="2:7" s="232" customFormat="1" ht="12" x14ac:dyDescent="0.2">
      <c r="B406" s="238"/>
      <c r="C406" s="238"/>
      <c r="D406" s="234"/>
      <c r="E406" s="315"/>
      <c r="F406" s="235"/>
      <c r="G406" s="171"/>
    </row>
    <row r="407" spans="2:7" s="232" customFormat="1" ht="12" x14ac:dyDescent="0.2">
      <c r="B407" s="238"/>
      <c r="C407" s="238"/>
      <c r="D407" s="234"/>
      <c r="E407" s="315"/>
      <c r="F407" s="235"/>
      <c r="G407" s="171"/>
    </row>
    <row r="408" spans="2:7" s="232" customFormat="1" ht="12" x14ac:dyDescent="0.2">
      <c r="B408" s="238"/>
      <c r="C408" s="238"/>
      <c r="D408" s="234"/>
      <c r="E408" s="315"/>
      <c r="F408" s="235"/>
      <c r="G408" s="171"/>
    </row>
    <row r="409" spans="2:7" s="232" customFormat="1" ht="12" x14ac:dyDescent="0.2">
      <c r="B409" s="238"/>
      <c r="C409" s="238"/>
      <c r="D409" s="234"/>
      <c r="E409" s="315"/>
      <c r="F409" s="235"/>
      <c r="G409" s="171"/>
    </row>
    <row r="410" spans="2:7" s="232" customFormat="1" ht="12" x14ac:dyDescent="0.2">
      <c r="B410" s="238"/>
      <c r="C410" s="238"/>
      <c r="D410" s="234"/>
      <c r="E410" s="315"/>
      <c r="F410" s="235"/>
      <c r="G410" s="171"/>
    </row>
    <row r="411" spans="2:7" s="232" customFormat="1" ht="12" x14ac:dyDescent="0.2">
      <c r="B411" s="238"/>
      <c r="C411" s="238"/>
      <c r="D411" s="234"/>
      <c r="E411" s="315"/>
      <c r="F411" s="235"/>
      <c r="G411" s="171"/>
    </row>
    <row r="412" spans="2:7" s="232" customFormat="1" ht="12" x14ac:dyDescent="0.2">
      <c r="B412" s="238"/>
      <c r="C412" s="238"/>
      <c r="D412" s="234"/>
      <c r="E412" s="315"/>
      <c r="F412" s="235"/>
      <c r="G412" s="171"/>
    </row>
    <row r="413" spans="2:7" s="232" customFormat="1" ht="12" x14ac:dyDescent="0.2">
      <c r="B413" s="238"/>
      <c r="C413" s="238"/>
      <c r="D413" s="234"/>
      <c r="E413" s="315"/>
      <c r="F413" s="235"/>
      <c r="G413" s="171"/>
    </row>
    <row r="414" spans="2:7" s="232" customFormat="1" ht="12" x14ac:dyDescent="0.2">
      <c r="B414" s="238"/>
      <c r="C414" s="238"/>
      <c r="D414" s="234"/>
      <c r="E414" s="315"/>
      <c r="F414" s="235"/>
      <c r="G414" s="171"/>
    </row>
    <row r="415" spans="2:7" s="232" customFormat="1" ht="12" x14ac:dyDescent="0.2">
      <c r="B415" s="238"/>
      <c r="C415" s="238"/>
      <c r="D415" s="234"/>
      <c r="E415" s="315"/>
      <c r="F415" s="235"/>
      <c r="G415" s="171"/>
    </row>
    <row r="416" spans="2:7" s="232" customFormat="1" ht="12" x14ac:dyDescent="0.2">
      <c r="B416" s="238"/>
      <c r="C416" s="238"/>
      <c r="D416" s="234"/>
      <c r="E416" s="315"/>
      <c r="F416" s="235"/>
      <c r="G416" s="171"/>
    </row>
    <row r="417" spans="2:7" s="232" customFormat="1" ht="12" x14ac:dyDescent="0.2">
      <c r="B417" s="238"/>
      <c r="C417" s="238"/>
      <c r="D417" s="234"/>
      <c r="E417" s="315"/>
      <c r="F417" s="235"/>
      <c r="G417" s="171"/>
    </row>
    <row r="418" spans="2:7" s="232" customFormat="1" ht="12" x14ac:dyDescent="0.2">
      <c r="B418" s="238"/>
      <c r="C418" s="238"/>
      <c r="D418" s="234"/>
      <c r="E418" s="315"/>
      <c r="F418" s="235"/>
      <c r="G418" s="171"/>
    </row>
    <row r="419" spans="2:7" s="232" customFormat="1" ht="12" x14ac:dyDescent="0.2">
      <c r="B419" s="238"/>
      <c r="C419" s="238"/>
      <c r="D419" s="234"/>
      <c r="E419" s="315"/>
      <c r="F419" s="235"/>
      <c r="G419" s="171"/>
    </row>
    <row r="420" spans="2:7" s="232" customFormat="1" ht="12" x14ac:dyDescent="0.2">
      <c r="B420" s="238"/>
      <c r="C420" s="238"/>
      <c r="D420" s="234"/>
      <c r="E420" s="315"/>
      <c r="F420" s="235"/>
      <c r="G420" s="171"/>
    </row>
    <row r="421" spans="2:7" s="232" customFormat="1" ht="12" x14ac:dyDescent="0.2">
      <c r="B421" s="238"/>
      <c r="C421" s="238"/>
      <c r="D421" s="234"/>
      <c r="E421" s="315"/>
      <c r="F421" s="235"/>
      <c r="G421" s="171"/>
    </row>
    <row r="422" spans="2:7" s="232" customFormat="1" ht="12" x14ac:dyDescent="0.2">
      <c r="B422" s="238"/>
      <c r="C422" s="238"/>
      <c r="D422" s="234"/>
      <c r="E422" s="315"/>
      <c r="F422" s="235"/>
      <c r="G422" s="171"/>
    </row>
    <row r="423" spans="2:7" s="232" customFormat="1" ht="12" x14ac:dyDescent="0.2">
      <c r="B423" s="238"/>
      <c r="C423" s="238"/>
      <c r="D423" s="234"/>
      <c r="E423" s="315"/>
      <c r="F423" s="235"/>
      <c r="G423" s="171"/>
    </row>
    <row r="424" spans="2:7" s="232" customFormat="1" ht="12" x14ac:dyDescent="0.2">
      <c r="B424" s="238"/>
      <c r="C424" s="238"/>
      <c r="D424" s="234"/>
      <c r="E424" s="315"/>
      <c r="F424" s="235"/>
      <c r="G424" s="171"/>
    </row>
    <row r="425" spans="2:7" s="232" customFormat="1" ht="12" x14ac:dyDescent="0.2">
      <c r="B425" s="238"/>
      <c r="C425" s="238"/>
      <c r="D425" s="234"/>
      <c r="E425" s="315"/>
      <c r="F425" s="235"/>
      <c r="G425" s="171"/>
    </row>
    <row r="426" spans="2:7" s="232" customFormat="1" ht="12" x14ac:dyDescent="0.2">
      <c r="B426" s="238"/>
      <c r="C426" s="238"/>
      <c r="D426" s="234"/>
      <c r="E426" s="315"/>
      <c r="F426" s="235"/>
      <c r="G426" s="171"/>
    </row>
    <row r="427" spans="2:7" s="232" customFormat="1" ht="12" x14ac:dyDescent="0.2">
      <c r="B427" s="238"/>
      <c r="C427" s="238"/>
      <c r="D427" s="234"/>
      <c r="E427" s="315"/>
      <c r="F427" s="235"/>
      <c r="G427" s="171"/>
    </row>
    <row r="428" spans="2:7" s="232" customFormat="1" ht="12" x14ac:dyDescent="0.2">
      <c r="B428" s="238"/>
      <c r="C428" s="238"/>
      <c r="D428" s="234"/>
      <c r="E428" s="315"/>
      <c r="F428" s="235"/>
      <c r="G428" s="171"/>
    </row>
    <row r="429" spans="2:7" s="232" customFormat="1" ht="12" x14ac:dyDescent="0.2">
      <c r="B429" s="238"/>
      <c r="C429" s="238"/>
      <c r="D429" s="234"/>
      <c r="E429" s="315"/>
      <c r="F429" s="235"/>
      <c r="G429" s="171"/>
    </row>
    <row r="430" spans="2:7" s="232" customFormat="1" ht="12" x14ac:dyDescent="0.2">
      <c r="B430" s="238"/>
      <c r="C430" s="238"/>
      <c r="D430" s="234"/>
      <c r="E430" s="315"/>
      <c r="F430" s="235"/>
      <c r="G430" s="171"/>
    </row>
    <row r="431" spans="2:7" s="232" customFormat="1" ht="12" x14ac:dyDescent="0.2">
      <c r="B431" s="238"/>
      <c r="C431" s="238"/>
      <c r="D431" s="234"/>
      <c r="E431" s="315"/>
      <c r="F431" s="235"/>
      <c r="G431" s="171"/>
    </row>
    <row r="432" spans="2:7" s="232" customFormat="1" ht="12" x14ac:dyDescent="0.2">
      <c r="B432" s="238"/>
      <c r="C432" s="238"/>
      <c r="D432" s="234"/>
      <c r="E432" s="315"/>
      <c r="F432" s="235"/>
      <c r="G432" s="171"/>
    </row>
    <row r="433" spans="2:7" s="232" customFormat="1" ht="12" x14ac:dyDescent="0.2">
      <c r="B433" s="238"/>
      <c r="C433" s="238"/>
      <c r="D433" s="234"/>
      <c r="E433" s="315"/>
      <c r="F433" s="235"/>
      <c r="G433" s="171"/>
    </row>
    <row r="434" spans="2:7" s="232" customFormat="1" ht="12" x14ac:dyDescent="0.2">
      <c r="B434" s="238"/>
      <c r="C434" s="238"/>
      <c r="D434" s="234"/>
      <c r="E434" s="315"/>
      <c r="F434" s="235"/>
      <c r="G434" s="171"/>
    </row>
    <row r="435" spans="2:7" s="232" customFormat="1" ht="12" x14ac:dyDescent="0.2">
      <c r="B435" s="238"/>
      <c r="C435" s="238"/>
      <c r="D435" s="234"/>
      <c r="E435" s="315"/>
      <c r="F435" s="235"/>
      <c r="G435" s="171"/>
    </row>
    <row r="436" spans="2:7" s="232" customFormat="1" ht="12" x14ac:dyDescent="0.2">
      <c r="B436" s="238"/>
      <c r="C436" s="238"/>
      <c r="D436" s="234"/>
      <c r="E436" s="315"/>
      <c r="F436" s="235"/>
      <c r="G436" s="171"/>
    </row>
    <row r="437" spans="2:7" s="232" customFormat="1" ht="12" x14ac:dyDescent="0.2">
      <c r="B437" s="238"/>
      <c r="C437" s="238"/>
      <c r="D437" s="234"/>
      <c r="E437" s="315"/>
      <c r="F437" s="235"/>
      <c r="G437" s="171"/>
    </row>
    <row r="438" spans="2:7" s="232" customFormat="1" ht="12" x14ac:dyDescent="0.2">
      <c r="B438" s="238"/>
      <c r="C438" s="238"/>
      <c r="D438" s="234"/>
      <c r="E438" s="315"/>
      <c r="F438" s="235"/>
      <c r="G438" s="171"/>
    </row>
    <row r="439" spans="2:7" s="232" customFormat="1" ht="12" x14ac:dyDescent="0.2">
      <c r="B439" s="238"/>
      <c r="C439" s="238"/>
      <c r="D439" s="234"/>
      <c r="E439" s="315"/>
      <c r="F439" s="235"/>
      <c r="G439" s="171"/>
    </row>
    <row r="440" spans="2:7" s="232" customFormat="1" ht="12" x14ac:dyDescent="0.2">
      <c r="B440" s="238"/>
      <c r="C440" s="238"/>
      <c r="D440" s="234"/>
      <c r="E440" s="315"/>
      <c r="F440" s="235"/>
      <c r="G440" s="171"/>
    </row>
    <row r="441" spans="2:7" s="232" customFormat="1" ht="12" x14ac:dyDescent="0.2">
      <c r="B441" s="238"/>
      <c r="C441" s="238"/>
      <c r="D441" s="234"/>
      <c r="E441" s="315"/>
      <c r="F441" s="235"/>
      <c r="G441" s="171"/>
    </row>
    <row r="442" spans="2:7" s="232" customFormat="1" ht="12" x14ac:dyDescent="0.2">
      <c r="B442" s="238"/>
      <c r="C442" s="238"/>
      <c r="D442" s="234"/>
      <c r="E442" s="315"/>
      <c r="F442" s="235"/>
      <c r="G442" s="171"/>
    </row>
    <row r="443" spans="2:7" s="232" customFormat="1" ht="12" x14ac:dyDescent="0.2">
      <c r="B443" s="238"/>
      <c r="C443" s="238"/>
      <c r="D443" s="234"/>
      <c r="E443" s="315"/>
      <c r="F443" s="235"/>
      <c r="G443" s="171"/>
    </row>
    <row r="444" spans="2:7" s="232" customFormat="1" ht="12" x14ac:dyDescent="0.2">
      <c r="B444" s="238"/>
      <c r="C444" s="238"/>
      <c r="D444" s="234"/>
      <c r="E444" s="315"/>
      <c r="F444" s="235"/>
      <c r="G444" s="171"/>
    </row>
    <row r="445" spans="2:7" s="232" customFormat="1" ht="12" x14ac:dyDescent="0.2">
      <c r="B445" s="238"/>
      <c r="C445" s="238"/>
      <c r="D445" s="234"/>
      <c r="E445" s="315"/>
      <c r="F445" s="235"/>
      <c r="G445" s="171"/>
    </row>
    <row r="446" spans="2:7" s="232" customFormat="1" ht="12" x14ac:dyDescent="0.2">
      <c r="B446" s="238"/>
      <c r="C446" s="238"/>
      <c r="D446" s="234"/>
      <c r="E446" s="315"/>
      <c r="F446" s="235"/>
      <c r="G446" s="171"/>
    </row>
    <row r="447" spans="2:7" s="232" customFormat="1" ht="12" x14ac:dyDescent="0.2">
      <c r="B447" s="238"/>
      <c r="C447" s="238"/>
      <c r="D447" s="234"/>
      <c r="E447" s="315"/>
      <c r="F447" s="235"/>
      <c r="G447" s="171"/>
    </row>
    <row r="448" spans="2:7" s="232" customFormat="1" ht="12" x14ac:dyDescent="0.2">
      <c r="B448" s="238"/>
      <c r="C448" s="238"/>
      <c r="D448" s="234"/>
      <c r="E448" s="315"/>
      <c r="F448" s="235"/>
      <c r="G448" s="171"/>
    </row>
    <row r="449" spans="2:7" s="232" customFormat="1" ht="12" x14ac:dyDescent="0.2">
      <c r="B449" s="238"/>
      <c r="C449" s="238"/>
      <c r="D449" s="234"/>
      <c r="E449" s="315"/>
      <c r="F449" s="235"/>
      <c r="G449" s="171"/>
    </row>
    <row r="450" spans="2:7" s="232" customFormat="1" ht="12" x14ac:dyDescent="0.2">
      <c r="B450" s="238"/>
      <c r="C450" s="238"/>
      <c r="D450" s="234"/>
      <c r="E450" s="315"/>
      <c r="F450" s="235"/>
      <c r="G450" s="171"/>
    </row>
    <row r="451" spans="2:7" s="232" customFormat="1" ht="12" x14ac:dyDescent="0.2">
      <c r="B451" s="238"/>
      <c r="C451" s="238"/>
      <c r="D451" s="234"/>
      <c r="E451" s="315"/>
      <c r="F451" s="235"/>
      <c r="G451" s="171"/>
    </row>
    <row r="452" spans="2:7" s="232" customFormat="1" ht="12" x14ac:dyDescent="0.2">
      <c r="B452" s="238"/>
      <c r="C452" s="238"/>
      <c r="D452" s="234"/>
      <c r="E452" s="315"/>
      <c r="F452" s="235"/>
      <c r="G452" s="171"/>
    </row>
    <row r="453" spans="2:7" s="232" customFormat="1" ht="12" x14ac:dyDescent="0.2">
      <c r="B453" s="238"/>
      <c r="C453" s="238"/>
      <c r="D453" s="234"/>
      <c r="E453" s="315"/>
      <c r="F453" s="235"/>
      <c r="G453" s="171"/>
    </row>
    <row r="454" spans="2:7" s="232" customFormat="1" ht="12" x14ac:dyDescent="0.2">
      <c r="B454" s="238"/>
      <c r="C454" s="238"/>
      <c r="D454" s="234"/>
      <c r="E454" s="315"/>
      <c r="F454" s="235"/>
      <c r="G454" s="171"/>
    </row>
    <row r="455" spans="2:7" s="232" customFormat="1" ht="12" x14ac:dyDescent="0.2">
      <c r="B455" s="238"/>
      <c r="C455" s="238"/>
      <c r="D455" s="234"/>
      <c r="E455" s="315"/>
      <c r="F455" s="235"/>
      <c r="G455" s="171"/>
    </row>
    <row r="456" spans="2:7" s="232" customFormat="1" ht="12" x14ac:dyDescent="0.2">
      <c r="B456" s="238"/>
      <c r="C456" s="238"/>
      <c r="D456" s="234"/>
      <c r="E456" s="315"/>
      <c r="F456" s="235"/>
      <c r="G456" s="171"/>
    </row>
    <row r="457" spans="2:7" s="232" customFormat="1" ht="12" x14ac:dyDescent="0.2">
      <c r="B457" s="238"/>
      <c r="C457" s="238"/>
      <c r="D457" s="234"/>
      <c r="E457" s="315"/>
      <c r="F457" s="235"/>
      <c r="G457" s="171"/>
    </row>
    <row r="458" spans="2:7" s="232" customFormat="1" ht="12" x14ac:dyDescent="0.2">
      <c r="B458" s="238"/>
      <c r="C458" s="238"/>
      <c r="D458" s="234"/>
      <c r="E458" s="315"/>
      <c r="F458" s="235"/>
      <c r="G458" s="171"/>
    </row>
    <row r="459" spans="2:7" s="232" customFormat="1" ht="12" x14ac:dyDescent="0.2">
      <c r="B459" s="238"/>
      <c r="C459" s="238"/>
      <c r="D459" s="234"/>
      <c r="E459" s="315"/>
      <c r="F459" s="235"/>
      <c r="G459" s="171"/>
    </row>
    <row r="460" spans="2:7" s="232" customFormat="1" ht="12" x14ac:dyDescent="0.2">
      <c r="B460" s="238"/>
      <c r="C460" s="238"/>
      <c r="D460" s="234"/>
      <c r="E460" s="315"/>
      <c r="F460" s="235"/>
      <c r="G460" s="171"/>
    </row>
    <row r="461" spans="2:7" s="232" customFormat="1" ht="12" x14ac:dyDescent="0.2">
      <c r="B461" s="238"/>
      <c r="C461" s="238"/>
      <c r="D461" s="234"/>
      <c r="E461" s="315"/>
      <c r="F461" s="235"/>
      <c r="G461" s="171"/>
    </row>
    <row r="462" spans="2:7" s="232" customFormat="1" ht="12" x14ac:dyDescent="0.2">
      <c r="B462" s="238"/>
      <c r="C462" s="238"/>
      <c r="D462" s="234"/>
      <c r="E462" s="315"/>
      <c r="F462" s="235"/>
      <c r="G462" s="171"/>
    </row>
    <row r="463" spans="2:7" s="232" customFormat="1" ht="12" x14ac:dyDescent="0.2">
      <c r="B463" s="238"/>
      <c r="C463" s="238"/>
      <c r="D463" s="234"/>
      <c r="E463" s="315"/>
      <c r="F463" s="235"/>
      <c r="G463" s="171"/>
    </row>
    <row r="464" spans="2:7" s="232" customFormat="1" ht="12" x14ac:dyDescent="0.2">
      <c r="B464" s="238"/>
      <c r="C464" s="238"/>
      <c r="D464" s="234"/>
      <c r="E464" s="315"/>
      <c r="F464" s="235"/>
      <c r="G464" s="171"/>
    </row>
    <row r="465" spans="2:7" s="232" customFormat="1" ht="12" x14ac:dyDescent="0.2">
      <c r="B465" s="238"/>
      <c r="C465" s="238"/>
      <c r="D465" s="234"/>
      <c r="E465" s="315"/>
      <c r="F465" s="235"/>
      <c r="G465" s="171"/>
    </row>
    <row r="466" spans="2:7" s="232" customFormat="1" ht="12" x14ac:dyDescent="0.2">
      <c r="B466" s="238"/>
      <c r="C466" s="238"/>
      <c r="D466" s="234"/>
      <c r="E466" s="315"/>
      <c r="F466" s="235"/>
      <c r="G466" s="171"/>
    </row>
    <row r="467" spans="2:7" s="232" customFormat="1" ht="12" x14ac:dyDescent="0.2">
      <c r="B467" s="238"/>
      <c r="C467" s="238"/>
      <c r="D467" s="234"/>
      <c r="E467" s="315"/>
      <c r="F467" s="235"/>
      <c r="G467" s="171"/>
    </row>
    <row r="468" spans="2:7" s="232" customFormat="1" ht="12" x14ac:dyDescent="0.2">
      <c r="B468" s="238"/>
      <c r="C468" s="238"/>
      <c r="D468" s="234"/>
      <c r="E468" s="315"/>
      <c r="F468" s="235"/>
      <c r="G468" s="171"/>
    </row>
    <row r="469" spans="2:7" s="232" customFormat="1" ht="12" x14ac:dyDescent="0.2">
      <c r="B469" s="238"/>
      <c r="C469" s="238"/>
      <c r="D469" s="234"/>
      <c r="E469" s="315"/>
      <c r="F469" s="235"/>
      <c r="G469" s="171"/>
    </row>
    <row r="470" spans="2:7" s="232" customFormat="1" ht="12" x14ac:dyDescent="0.2">
      <c r="B470" s="238"/>
      <c r="C470" s="238"/>
      <c r="D470" s="234"/>
      <c r="E470" s="315"/>
      <c r="F470" s="235"/>
      <c r="G470" s="171"/>
    </row>
    <row r="471" spans="2:7" s="232" customFormat="1" ht="12" x14ac:dyDescent="0.2">
      <c r="B471" s="238"/>
      <c r="C471" s="238"/>
      <c r="D471" s="234"/>
      <c r="E471" s="315"/>
      <c r="F471" s="235"/>
      <c r="G471" s="171"/>
    </row>
    <row r="472" spans="2:7" s="232" customFormat="1" ht="12" x14ac:dyDescent="0.2">
      <c r="B472" s="238"/>
      <c r="C472" s="238"/>
      <c r="D472" s="234"/>
      <c r="E472" s="315"/>
      <c r="F472" s="235"/>
      <c r="G472" s="171"/>
    </row>
    <row r="473" spans="2:7" s="232" customFormat="1" ht="12" x14ac:dyDescent="0.2">
      <c r="B473" s="238"/>
      <c r="C473" s="238"/>
      <c r="D473" s="234"/>
      <c r="E473" s="315"/>
      <c r="F473" s="235"/>
      <c r="G473" s="171"/>
    </row>
    <row r="474" spans="2:7" s="232" customFormat="1" ht="12" x14ac:dyDescent="0.2">
      <c r="B474" s="238"/>
      <c r="C474" s="238"/>
      <c r="D474" s="234"/>
      <c r="E474" s="315"/>
      <c r="F474" s="235"/>
      <c r="G474" s="171"/>
    </row>
    <row r="475" spans="2:7" s="232" customFormat="1" ht="12" x14ac:dyDescent="0.2">
      <c r="B475" s="238"/>
      <c r="C475" s="238"/>
      <c r="D475" s="234"/>
      <c r="E475" s="315"/>
      <c r="F475" s="235"/>
      <c r="G475" s="171"/>
    </row>
    <row r="476" spans="2:7" s="232" customFormat="1" ht="12" x14ac:dyDescent="0.2">
      <c r="B476" s="238"/>
      <c r="C476" s="238"/>
      <c r="D476" s="234"/>
      <c r="E476" s="315"/>
      <c r="F476" s="235"/>
      <c r="G476" s="171"/>
    </row>
    <row r="477" spans="2:7" s="232" customFormat="1" ht="12" x14ac:dyDescent="0.2">
      <c r="B477" s="238"/>
      <c r="C477" s="238"/>
      <c r="D477" s="234"/>
      <c r="E477" s="315"/>
      <c r="F477" s="235"/>
      <c r="G477" s="171"/>
    </row>
    <row r="478" spans="2:7" s="232" customFormat="1" ht="12" x14ac:dyDescent="0.2">
      <c r="B478" s="238"/>
      <c r="C478" s="238"/>
      <c r="D478" s="234"/>
      <c r="E478" s="315"/>
      <c r="F478" s="235"/>
      <c r="G478" s="171"/>
    </row>
    <row r="479" spans="2:7" s="232" customFormat="1" ht="12" x14ac:dyDescent="0.2">
      <c r="B479" s="238"/>
      <c r="C479" s="238"/>
      <c r="D479" s="234"/>
      <c r="E479" s="315"/>
      <c r="F479" s="235"/>
      <c r="G479" s="171"/>
    </row>
    <row r="480" spans="2:7" s="232" customFormat="1" ht="12" x14ac:dyDescent="0.2">
      <c r="B480" s="238"/>
      <c r="C480" s="238"/>
      <c r="D480" s="234"/>
      <c r="E480" s="315"/>
      <c r="F480" s="235"/>
      <c r="G480" s="171"/>
    </row>
    <row r="481" spans="2:7" s="232" customFormat="1" ht="12" x14ac:dyDescent="0.2">
      <c r="B481" s="238"/>
      <c r="C481" s="238"/>
      <c r="D481" s="234"/>
      <c r="E481" s="315"/>
      <c r="F481" s="235"/>
      <c r="G481" s="171"/>
    </row>
    <row r="482" spans="2:7" s="232" customFormat="1" ht="12" x14ac:dyDescent="0.2">
      <c r="B482" s="238"/>
      <c r="C482" s="238"/>
      <c r="D482" s="234"/>
      <c r="E482" s="315"/>
      <c r="F482" s="235"/>
      <c r="G482" s="171"/>
    </row>
    <row r="483" spans="2:7" s="232" customFormat="1" ht="12" x14ac:dyDescent="0.2">
      <c r="B483" s="238"/>
      <c r="C483" s="238"/>
      <c r="D483" s="234"/>
      <c r="E483" s="315"/>
      <c r="F483" s="235"/>
      <c r="G483" s="171"/>
    </row>
    <row r="484" spans="2:7" s="232" customFormat="1" ht="12" x14ac:dyDescent="0.2">
      <c r="B484" s="238"/>
      <c r="C484" s="238"/>
      <c r="D484" s="234"/>
      <c r="E484" s="315"/>
      <c r="F484" s="235"/>
      <c r="G484" s="171"/>
    </row>
    <row r="485" spans="2:7" s="232" customFormat="1" ht="12" x14ac:dyDescent="0.2">
      <c r="B485" s="238"/>
      <c r="C485" s="238"/>
      <c r="D485" s="234"/>
      <c r="E485" s="315"/>
      <c r="F485" s="235"/>
      <c r="G485" s="171"/>
    </row>
    <row r="486" spans="2:7" s="232" customFormat="1" ht="12" x14ac:dyDescent="0.2">
      <c r="B486" s="238"/>
      <c r="C486" s="238"/>
      <c r="D486" s="234"/>
      <c r="E486" s="315"/>
      <c r="F486" s="235"/>
      <c r="G486" s="171"/>
    </row>
    <row r="487" spans="2:7" s="232" customFormat="1" ht="12" x14ac:dyDescent="0.2">
      <c r="B487" s="238"/>
      <c r="C487" s="238"/>
      <c r="D487" s="234"/>
      <c r="E487" s="315"/>
      <c r="F487" s="235"/>
      <c r="G487" s="171"/>
    </row>
    <row r="488" spans="2:7" s="232" customFormat="1" ht="12" x14ac:dyDescent="0.2">
      <c r="B488" s="238"/>
      <c r="C488" s="238"/>
      <c r="D488" s="234"/>
      <c r="E488" s="315"/>
      <c r="F488" s="235"/>
      <c r="G488" s="171"/>
    </row>
    <row r="489" spans="2:7" s="232" customFormat="1" ht="12" x14ac:dyDescent="0.2">
      <c r="B489" s="238"/>
      <c r="C489" s="238"/>
      <c r="D489" s="234"/>
      <c r="E489" s="315"/>
      <c r="F489" s="235"/>
      <c r="G489" s="171"/>
    </row>
    <row r="490" spans="2:7" s="232" customFormat="1" ht="12" x14ac:dyDescent="0.2">
      <c r="B490" s="238"/>
      <c r="C490" s="238"/>
      <c r="D490" s="234"/>
      <c r="E490" s="315"/>
      <c r="F490" s="235"/>
      <c r="G490" s="171"/>
    </row>
    <row r="491" spans="2:7" s="232" customFormat="1" ht="12" x14ac:dyDescent="0.2">
      <c r="B491" s="238"/>
      <c r="C491" s="238"/>
      <c r="D491" s="234"/>
      <c r="E491" s="315"/>
      <c r="F491" s="235"/>
      <c r="G491" s="171"/>
    </row>
    <row r="492" spans="2:7" s="232" customFormat="1" ht="12" x14ac:dyDescent="0.2">
      <c r="B492" s="238"/>
      <c r="C492" s="238"/>
      <c r="D492" s="234"/>
      <c r="E492" s="315"/>
      <c r="F492" s="235"/>
      <c r="G492" s="171"/>
    </row>
    <row r="493" spans="2:7" s="232" customFormat="1" ht="12" x14ac:dyDescent="0.2">
      <c r="B493" s="238"/>
      <c r="C493" s="238"/>
      <c r="D493" s="234"/>
      <c r="E493" s="315"/>
      <c r="F493" s="235"/>
      <c r="G493" s="171"/>
    </row>
    <row r="494" spans="2:7" s="232" customFormat="1" ht="12" x14ac:dyDescent="0.2">
      <c r="B494" s="238"/>
      <c r="C494" s="238"/>
      <c r="D494" s="234"/>
      <c r="E494" s="315"/>
      <c r="F494" s="235"/>
      <c r="G494" s="171"/>
    </row>
    <row r="495" spans="2:7" s="232" customFormat="1" ht="12" x14ac:dyDescent="0.2">
      <c r="B495" s="238"/>
      <c r="C495" s="238"/>
      <c r="D495" s="234"/>
      <c r="E495" s="315"/>
      <c r="F495" s="235"/>
      <c r="G495" s="171"/>
    </row>
    <row r="496" spans="2:7" s="232" customFormat="1" ht="12" x14ac:dyDescent="0.2">
      <c r="B496" s="238"/>
      <c r="C496" s="238"/>
      <c r="D496" s="234"/>
      <c r="E496" s="315"/>
      <c r="F496" s="235"/>
      <c r="G496" s="171"/>
    </row>
    <row r="497" spans="2:7" s="232" customFormat="1" ht="12" x14ac:dyDescent="0.2">
      <c r="B497" s="238"/>
      <c r="C497" s="238"/>
      <c r="D497" s="234"/>
      <c r="E497" s="315"/>
      <c r="F497" s="235"/>
      <c r="G497" s="171"/>
    </row>
    <row r="498" spans="2:7" s="232" customFormat="1" ht="12" x14ac:dyDescent="0.2">
      <c r="B498" s="238"/>
      <c r="C498" s="238"/>
      <c r="D498" s="234"/>
      <c r="E498" s="315"/>
      <c r="F498" s="235"/>
      <c r="G498" s="171"/>
    </row>
    <row r="499" spans="2:7" s="232" customFormat="1" ht="12" x14ac:dyDescent="0.2">
      <c r="B499" s="238"/>
      <c r="C499" s="238"/>
      <c r="D499" s="234"/>
      <c r="E499" s="315"/>
      <c r="F499" s="235"/>
      <c r="G499" s="171"/>
    </row>
    <row r="500" spans="2:7" s="232" customFormat="1" ht="12" x14ac:dyDescent="0.2">
      <c r="B500" s="238"/>
      <c r="C500" s="238"/>
      <c r="D500" s="234"/>
      <c r="E500" s="315"/>
      <c r="F500" s="235"/>
      <c r="G500" s="171"/>
    </row>
    <row r="501" spans="2:7" s="232" customFormat="1" ht="12" x14ac:dyDescent="0.2">
      <c r="B501" s="238"/>
      <c r="C501" s="238"/>
      <c r="D501" s="234"/>
      <c r="E501" s="315"/>
      <c r="F501" s="235"/>
      <c r="G501" s="171"/>
    </row>
    <row r="502" spans="2:7" s="232" customFormat="1" ht="12" x14ac:dyDescent="0.2">
      <c r="B502" s="238"/>
      <c r="C502" s="238"/>
      <c r="D502" s="234"/>
      <c r="E502" s="315"/>
      <c r="F502" s="235"/>
      <c r="G502" s="171"/>
    </row>
    <row r="503" spans="2:7" s="232" customFormat="1" ht="12" x14ac:dyDescent="0.2">
      <c r="B503" s="238"/>
      <c r="C503" s="238"/>
      <c r="D503" s="234"/>
      <c r="E503" s="315"/>
      <c r="F503" s="235"/>
      <c r="G503" s="171"/>
    </row>
    <row r="504" spans="2:7" s="232" customFormat="1" ht="12" x14ac:dyDescent="0.2">
      <c r="B504" s="238"/>
      <c r="C504" s="238"/>
      <c r="D504" s="234"/>
      <c r="E504" s="315"/>
      <c r="F504" s="235"/>
      <c r="G504" s="171"/>
    </row>
    <row r="505" spans="2:7" s="232" customFormat="1" ht="12" x14ac:dyDescent="0.2">
      <c r="B505" s="238"/>
      <c r="C505" s="238"/>
      <c r="D505" s="234"/>
      <c r="E505" s="315"/>
      <c r="F505" s="235"/>
      <c r="G505" s="171"/>
    </row>
    <row r="506" spans="2:7" s="232" customFormat="1" ht="12" x14ac:dyDescent="0.2">
      <c r="B506" s="238"/>
      <c r="C506" s="238"/>
      <c r="D506" s="234"/>
      <c r="E506" s="315"/>
      <c r="F506" s="235"/>
      <c r="G506" s="171"/>
    </row>
    <row r="507" spans="2:7" s="232" customFormat="1" ht="12" x14ac:dyDescent="0.2">
      <c r="B507" s="238"/>
      <c r="C507" s="238"/>
      <c r="D507" s="234"/>
      <c r="E507" s="315"/>
      <c r="F507" s="235"/>
      <c r="G507" s="171"/>
    </row>
    <row r="508" spans="2:7" s="232" customFormat="1" ht="12" x14ac:dyDescent="0.2">
      <c r="B508" s="238"/>
      <c r="C508" s="238"/>
      <c r="D508" s="234"/>
      <c r="E508" s="315"/>
      <c r="F508" s="235"/>
      <c r="G508" s="171"/>
    </row>
    <row r="509" spans="2:7" s="232" customFormat="1" ht="12" x14ac:dyDescent="0.2">
      <c r="B509" s="238"/>
      <c r="C509" s="238"/>
      <c r="D509" s="234"/>
      <c r="E509" s="315"/>
      <c r="F509" s="235"/>
      <c r="G509" s="171"/>
    </row>
    <row r="510" spans="2:7" s="232" customFormat="1" ht="12" x14ac:dyDescent="0.2">
      <c r="B510" s="238"/>
      <c r="C510" s="238"/>
      <c r="D510" s="234"/>
      <c r="E510" s="315"/>
      <c r="F510" s="235"/>
      <c r="G510" s="171"/>
    </row>
    <row r="511" spans="2:7" s="232" customFormat="1" ht="12" x14ac:dyDescent="0.2">
      <c r="B511" s="238"/>
      <c r="C511" s="238"/>
      <c r="D511" s="234"/>
      <c r="E511" s="315"/>
      <c r="F511" s="235"/>
      <c r="G511" s="171"/>
    </row>
    <row r="512" spans="2:7" s="232" customFormat="1" ht="12" x14ac:dyDescent="0.2">
      <c r="B512" s="238"/>
      <c r="C512" s="238"/>
      <c r="D512" s="234"/>
      <c r="E512" s="315"/>
      <c r="F512" s="235"/>
      <c r="G512" s="171"/>
    </row>
    <row r="513" spans="2:7" s="232" customFormat="1" ht="12" x14ac:dyDescent="0.2">
      <c r="B513" s="238"/>
      <c r="C513" s="238"/>
      <c r="D513" s="234"/>
      <c r="E513" s="315"/>
      <c r="F513" s="235"/>
      <c r="G513" s="171"/>
    </row>
    <row r="514" spans="2:7" s="232" customFormat="1" ht="12" x14ac:dyDescent="0.2">
      <c r="B514" s="238"/>
      <c r="C514" s="238"/>
      <c r="D514" s="234"/>
      <c r="E514" s="315"/>
      <c r="F514" s="235"/>
      <c r="G514" s="171"/>
    </row>
    <row r="515" spans="2:7" s="232" customFormat="1" ht="12" x14ac:dyDescent="0.2">
      <c r="B515" s="238"/>
      <c r="C515" s="238"/>
      <c r="D515" s="234"/>
      <c r="E515" s="315"/>
      <c r="F515" s="235"/>
      <c r="G515" s="171"/>
    </row>
    <row r="516" spans="2:7" s="232" customFormat="1" ht="12" x14ac:dyDescent="0.2">
      <c r="B516" s="238"/>
      <c r="C516" s="238"/>
      <c r="D516" s="234"/>
      <c r="E516" s="315"/>
      <c r="F516" s="235"/>
      <c r="G516" s="171"/>
    </row>
    <row r="517" spans="2:7" s="232" customFormat="1" ht="12" x14ac:dyDescent="0.2">
      <c r="B517" s="238"/>
      <c r="C517" s="238"/>
      <c r="D517" s="234"/>
      <c r="E517" s="315"/>
      <c r="F517" s="235"/>
      <c r="G517" s="171"/>
    </row>
    <row r="518" spans="2:7" s="232" customFormat="1" ht="12" x14ac:dyDescent="0.2">
      <c r="B518" s="238"/>
      <c r="C518" s="238"/>
      <c r="D518" s="234"/>
      <c r="E518" s="315"/>
      <c r="F518" s="235"/>
      <c r="G518" s="171"/>
    </row>
    <row r="519" spans="2:7" s="232" customFormat="1" ht="12" x14ac:dyDescent="0.2">
      <c r="B519" s="238"/>
      <c r="C519" s="238"/>
      <c r="D519" s="234"/>
      <c r="E519" s="315"/>
      <c r="F519" s="235"/>
      <c r="G519" s="171"/>
    </row>
    <row r="520" spans="2:7" s="232" customFormat="1" ht="12" x14ac:dyDescent="0.2">
      <c r="B520" s="238"/>
      <c r="C520" s="238"/>
      <c r="D520" s="234"/>
      <c r="E520" s="315"/>
      <c r="F520" s="235"/>
      <c r="G520" s="171"/>
    </row>
    <row r="521" spans="2:7" s="232" customFormat="1" ht="12" x14ac:dyDescent="0.2">
      <c r="B521" s="238"/>
      <c r="C521" s="238"/>
      <c r="D521" s="234"/>
      <c r="E521" s="315"/>
      <c r="F521" s="235"/>
      <c r="G521" s="171"/>
    </row>
    <row r="522" spans="2:7" s="232" customFormat="1" ht="12" x14ac:dyDescent="0.2">
      <c r="B522" s="238"/>
      <c r="C522" s="238"/>
      <c r="D522" s="234"/>
      <c r="E522" s="315"/>
      <c r="F522" s="235"/>
      <c r="G522" s="171"/>
    </row>
    <row r="523" spans="2:7" s="232" customFormat="1" ht="12" x14ac:dyDescent="0.2">
      <c r="B523" s="238"/>
      <c r="C523" s="238"/>
      <c r="D523" s="234"/>
      <c r="E523" s="315"/>
      <c r="F523" s="235"/>
      <c r="G523" s="171"/>
    </row>
    <row r="524" spans="2:7" s="232" customFormat="1" ht="12" x14ac:dyDescent="0.2">
      <c r="B524" s="238"/>
      <c r="C524" s="238"/>
      <c r="D524" s="234"/>
      <c r="E524" s="315"/>
      <c r="F524" s="235"/>
      <c r="G524" s="171"/>
    </row>
    <row r="525" spans="2:7" s="232" customFormat="1" ht="12" x14ac:dyDescent="0.2">
      <c r="B525" s="238"/>
      <c r="C525" s="238"/>
      <c r="D525" s="234"/>
      <c r="E525" s="315"/>
      <c r="F525" s="235"/>
      <c r="G525" s="171"/>
    </row>
    <row r="526" spans="2:7" s="232" customFormat="1" ht="12" x14ac:dyDescent="0.2">
      <c r="B526" s="238"/>
      <c r="C526" s="238"/>
      <c r="D526" s="234"/>
      <c r="E526" s="315"/>
      <c r="F526" s="235"/>
      <c r="G526" s="171"/>
    </row>
    <row r="527" spans="2:7" s="232" customFormat="1" ht="12" x14ac:dyDescent="0.2">
      <c r="B527" s="238"/>
      <c r="C527" s="238"/>
      <c r="D527" s="234"/>
      <c r="E527" s="315"/>
      <c r="F527" s="235"/>
      <c r="G527" s="171"/>
    </row>
    <row r="528" spans="2:7" s="232" customFormat="1" ht="12" x14ac:dyDescent="0.2">
      <c r="B528" s="238"/>
      <c r="C528" s="238"/>
      <c r="D528" s="234"/>
      <c r="E528" s="315"/>
      <c r="F528" s="235"/>
      <c r="G528" s="171"/>
    </row>
    <row r="529" spans="2:7" s="232" customFormat="1" ht="12" x14ac:dyDescent="0.2">
      <c r="B529" s="238"/>
      <c r="C529" s="238"/>
      <c r="D529" s="234"/>
      <c r="E529" s="315"/>
      <c r="F529" s="235"/>
      <c r="G529" s="171"/>
    </row>
    <row r="530" spans="2:7" s="232" customFormat="1" ht="12" x14ac:dyDescent="0.2">
      <c r="B530" s="238"/>
      <c r="C530" s="238"/>
      <c r="D530" s="234"/>
      <c r="E530" s="315"/>
      <c r="F530" s="235"/>
      <c r="G530" s="171"/>
    </row>
    <row r="531" spans="2:7" s="232" customFormat="1" ht="12" x14ac:dyDescent="0.2">
      <c r="B531" s="238"/>
      <c r="C531" s="238"/>
      <c r="D531" s="234"/>
      <c r="E531" s="315"/>
      <c r="F531" s="235"/>
      <c r="G531" s="171"/>
    </row>
    <row r="532" spans="2:7" s="232" customFormat="1" ht="12" x14ac:dyDescent="0.2">
      <c r="B532" s="238"/>
      <c r="C532" s="238"/>
      <c r="D532" s="234"/>
      <c r="E532" s="315"/>
      <c r="F532" s="235"/>
      <c r="G532" s="171"/>
    </row>
    <row r="533" spans="2:7" s="232" customFormat="1" ht="12" x14ac:dyDescent="0.2">
      <c r="B533" s="238"/>
      <c r="C533" s="238"/>
      <c r="D533" s="234"/>
      <c r="E533" s="315"/>
      <c r="F533" s="235"/>
      <c r="G533" s="171"/>
    </row>
    <row r="534" spans="2:7" s="232" customFormat="1" ht="12" x14ac:dyDescent="0.2">
      <c r="B534" s="238"/>
      <c r="C534" s="238"/>
      <c r="D534" s="234"/>
      <c r="E534" s="315"/>
      <c r="F534" s="235"/>
      <c r="G534" s="171"/>
    </row>
    <row r="535" spans="2:7" s="232" customFormat="1" ht="12" x14ac:dyDescent="0.2">
      <c r="B535" s="238"/>
      <c r="C535" s="238"/>
      <c r="D535" s="234"/>
      <c r="E535" s="315"/>
      <c r="F535" s="235"/>
      <c r="G535" s="171"/>
    </row>
    <row r="536" spans="2:7" s="232" customFormat="1" ht="12" x14ac:dyDescent="0.2">
      <c r="B536" s="238"/>
      <c r="C536" s="238"/>
      <c r="D536" s="234"/>
      <c r="E536" s="315"/>
      <c r="F536" s="235"/>
      <c r="G536" s="171"/>
    </row>
    <row r="537" spans="2:7" s="232" customFormat="1" ht="12" x14ac:dyDescent="0.2">
      <c r="B537" s="238"/>
      <c r="C537" s="238"/>
      <c r="D537" s="234"/>
      <c r="E537" s="315"/>
      <c r="F537" s="235"/>
      <c r="G537" s="171"/>
    </row>
    <row r="538" spans="2:7" s="232" customFormat="1" ht="12" x14ac:dyDescent="0.2">
      <c r="B538" s="238"/>
      <c r="C538" s="238"/>
      <c r="D538" s="234"/>
      <c r="E538" s="315"/>
      <c r="F538" s="235"/>
      <c r="G538" s="171"/>
    </row>
    <row r="539" spans="2:7" s="232" customFormat="1" ht="12" x14ac:dyDescent="0.2">
      <c r="B539" s="238"/>
      <c r="C539" s="238"/>
      <c r="D539" s="234"/>
      <c r="E539" s="315"/>
      <c r="F539" s="235"/>
      <c r="G539" s="171"/>
    </row>
    <row r="540" spans="2:7" s="232" customFormat="1" ht="12" x14ac:dyDescent="0.2">
      <c r="B540" s="238"/>
      <c r="C540" s="238"/>
      <c r="D540" s="234"/>
      <c r="E540" s="315"/>
      <c r="F540" s="235"/>
      <c r="G540" s="171"/>
    </row>
    <row r="541" spans="2:7" s="232" customFormat="1" ht="12" x14ac:dyDescent="0.2">
      <c r="B541" s="238"/>
      <c r="C541" s="238"/>
      <c r="D541" s="234"/>
      <c r="E541" s="315"/>
      <c r="F541" s="235"/>
      <c r="G541" s="171"/>
    </row>
    <row r="542" spans="2:7" s="232" customFormat="1" ht="12" x14ac:dyDescent="0.2">
      <c r="B542" s="238"/>
      <c r="C542" s="238"/>
      <c r="D542" s="234"/>
      <c r="E542" s="315"/>
      <c r="F542" s="235"/>
      <c r="G542" s="171"/>
    </row>
    <row r="543" spans="2:7" s="232" customFormat="1" ht="12" x14ac:dyDescent="0.2">
      <c r="B543" s="238"/>
      <c r="C543" s="238"/>
      <c r="D543" s="234"/>
      <c r="E543" s="315"/>
      <c r="F543" s="235"/>
      <c r="G543" s="171"/>
    </row>
    <row r="544" spans="2:7" s="232" customFormat="1" ht="12" x14ac:dyDescent="0.2">
      <c r="B544" s="238"/>
      <c r="C544" s="238"/>
      <c r="D544" s="234"/>
      <c r="E544" s="315"/>
      <c r="F544" s="235"/>
      <c r="G544" s="171"/>
    </row>
    <row r="545" spans="2:7" s="232" customFormat="1" ht="12" x14ac:dyDescent="0.2">
      <c r="B545" s="238"/>
      <c r="C545" s="238"/>
      <c r="D545" s="234"/>
      <c r="E545" s="315"/>
      <c r="F545" s="235"/>
      <c r="G545" s="171"/>
    </row>
    <row r="546" spans="2:7" s="232" customFormat="1" ht="12" x14ac:dyDescent="0.2">
      <c r="B546" s="238"/>
      <c r="C546" s="238"/>
      <c r="D546" s="234"/>
      <c r="E546" s="315"/>
      <c r="F546" s="235"/>
      <c r="G546" s="171"/>
    </row>
    <row r="547" spans="2:7" s="232" customFormat="1" ht="12" x14ac:dyDescent="0.2">
      <c r="B547" s="238"/>
      <c r="C547" s="238"/>
      <c r="D547" s="234"/>
      <c r="E547" s="315"/>
      <c r="F547" s="235"/>
      <c r="G547" s="171"/>
    </row>
    <row r="548" spans="2:7" s="232" customFormat="1" ht="12" x14ac:dyDescent="0.2">
      <c r="B548" s="238"/>
      <c r="C548" s="238"/>
      <c r="D548" s="234"/>
      <c r="E548" s="315"/>
      <c r="F548" s="235"/>
      <c r="G548" s="171"/>
    </row>
    <row r="549" spans="2:7" s="232" customFormat="1" ht="12" x14ac:dyDescent="0.2">
      <c r="B549" s="238"/>
      <c r="C549" s="238"/>
      <c r="D549" s="234"/>
      <c r="E549" s="315"/>
      <c r="F549" s="235"/>
      <c r="G549" s="171"/>
    </row>
    <row r="550" spans="2:7" s="232" customFormat="1" ht="12" x14ac:dyDescent="0.2">
      <c r="B550" s="238"/>
      <c r="C550" s="238"/>
      <c r="D550" s="234"/>
      <c r="E550" s="315"/>
      <c r="F550" s="235"/>
      <c r="G550" s="171"/>
    </row>
    <row r="551" spans="2:7" s="232" customFormat="1" ht="12" x14ac:dyDescent="0.2">
      <c r="B551" s="238"/>
      <c r="C551" s="238"/>
      <c r="D551" s="234"/>
      <c r="E551" s="315"/>
      <c r="F551" s="235"/>
      <c r="G551" s="171"/>
    </row>
    <row r="552" spans="2:7" s="232" customFormat="1" ht="12" x14ac:dyDescent="0.2">
      <c r="B552" s="238"/>
      <c r="C552" s="238"/>
      <c r="D552" s="234"/>
      <c r="E552" s="315"/>
      <c r="F552" s="235"/>
      <c r="G552" s="171"/>
    </row>
    <row r="553" spans="2:7" s="232" customFormat="1" ht="12" x14ac:dyDescent="0.2">
      <c r="B553" s="238"/>
      <c r="C553" s="238"/>
      <c r="D553" s="234"/>
      <c r="E553" s="315"/>
      <c r="F553" s="235"/>
      <c r="G553" s="171"/>
    </row>
    <row r="554" spans="2:7" s="232" customFormat="1" ht="12" x14ac:dyDescent="0.2">
      <c r="B554" s="238"/>
      <c r="C554" s="238"/>
      <c r="D554" s="234"/>
      <c r="E554" s="315"/>
      <c r="F554" s="235"/>
      <c r="G554" s="171"/>
    </row>
    <row r="555" spans="2:7" s="232" customFormat="1" ht="12" x14ac:dyDescent="0.2">
      <c r="B555" s="238"/>
      <c r="C555" s="238"/>
      <c r="D555" s="234"/>
      <c r="E555" s="315"/>
      <c r="F555" s="235"/>
      <c r="G555" s="171"/>
    </row>
    <row r="556" spans="2:7" s="232" customFormat="1" ht="12" x14ac:dyDescent="0.2">
      <c r="B556" s="238"/>
      <c r="C556" s="238"/>
      <c r="D556" s="234"/>
      <c r="E556" s="315"/>
      <c r="F556" s="235"/>
      <c r="G556" s="171"/>
    </row>
    <row r="557" spans="2:7" s="232" customFormat="1" ht="12" x14ac:dyDescent="0.2">
      <c r="B557" s="238"/>
      <c r="C557" s="238"/>
      <c r="D557" s="234"/>
      <c r="E557" s="315"/>
      <c r="F557" s="235"/>
      <c r="G557" s="171"/>
    </row>
    <row r="558" spans="2:7" s="232" customFormat="1" ht="12" x14ac:dyDescent="0.2">
      <c r="B558" s="238"/>
      <c r="C558" s="238"/>
      <c r="D558" s="234"/>
      <c r="E558" s="315"/>
      <c r="F558" s="235"/>
      <c r="G558" s="171"/>
    </row>
    <row r="559" spans="2:7" s="232" customFormat="1" ht="12" x14ac:dyDescent="0.2">
      <c r="B559" s="238"/>
      <c r="C559" s="238"/>
      <c r="D559" s="234"/>
      <c r="E559" s="315"/>
      <c r="F559" s="235"/>
      <c r="G559" s="171"/>
    </row>
    <row r="560" spans="2:7" s="232" customFormat="1" ht="12" x14ac:dyDescent="0.2">
      <c r="B560" s="238"/>
      <c r="C560" s="238"/>
      <c r="D560" s="234"/>
      <c r="E560" s="315"/>
      <c r="F560" s="235"/>
      <c r="G560" s="171"/>
    </row>
    <row r="561" spans="2:7" s="232" customFormat="1" ht="12" x14ac:dyDescent="0.2">
      <c r="B561" s="238"/>
      <c r="C561" s="238"/>
      <c r="D561" s="234"/>
      <c r="E561" s="315"/>
      <c r="F561" s="235"/>
      <c r="G561" s="171"/>
    </row>
    <row r="562" spans="2:7" s="232" customFormat="1" ht="12" x14ac:dyDescent="0.2">
      <c r="B562" s="238"/>
      <c r="C562" s="238"/>
      <c r="D562" s="234"/>
      <c r="E562" s="315"/>
      <c r="F562" s="235"/>
      <c r="G562" s="171"/>
    </row>
    <row r="563" spans="2:7" s="232" customFormat="1" ht="12" x14ac:dyDescent="0.2">
      <c r="B563" s="238"/>
      <c r="C563" s="238"/>
      <c r="D563" s="234"/>
      <c r="E563" s="315"/>
      <c r="F563" s="235"/>
      <c r="G563" s="171"/>
    </row>
    <row r="564" spans="2:7" s="232" customFormat="1" ht="12" x14ac:dyDescent="0.2">
      <c r="B564" s="238"/>
      <c r="C564" s="238"/>
      <c r="D564" s="234"/>
      <c r="E564" s="315"/>
      <c r="F564" s="235"/>
      <c r="G564" s="171"/>
    </row>
    <row r="565" spans="2:7" s="232" customFormat="1" ht="12" x14ac:dyDescent="0.2">
      <c r="B565" s="238"/>
      <c r="C565" s="238"/>
      <c r="D565" s="234"/>
      <c r="E565" s="315"/>
      <c r="F565" s="235"/>
      <c r="G565" s="171"/>
    </row>
    <row r="566" spans="2:7" s="232" customFormat="1" ht="12" x14ac:dyDescent="0.2">
      <c r="B566" s="238"/>
      <c r="C566" s="238"/>
      <c r="D566" s="234"/>
      <c r="E566" s="315"/>
      <c r="F566" s="235"/>
      <c r="G566" s="171"/>
    </row>
    <row r="567" spans="2:7" s="232" customFormat="1" ht="12" x14ac:dyDescent="0.2">
      <c r="B567" s="238"/>
      <c r="C567" s="238"/>
      <c r="D567" s="234"/>
      <c r="E567" s="315"/>
      <c r="F567" s="235"/>
      <c r="G567" s="171"/>
    </row>
    <row r="568" spans="2:7" s="232" customFormat="1" ht="12" x14ac:dyDescent="0.2">
      <c r="B568" s="238"/>
      <c r="C568" s="238"/>
      <c r="D568" s="234"/>
      <c r="E568" s="315"/>
      <c r="F568" s="235"/>
      <c r="G568" s="171"/>
    </row>
    <row r="569" spans="2:7" s="232" customFormat="1" ht="12" x14ac:dyDescent="0.2">
      <c r="B569" s="238"/>
      <c r="C569" s="238"/>
      <c r="D569" s="234"/>
      <c r="E569" s="315"/>
      <c r="F569" s="235"/>
      <c r="G569" s="171"/>
    </row>
    <row r="570" spans="2:7" s="232" customFormat="1" ht="12" x14ac:dyDescent="0.2">
      <c r="B570" s="238"/>
      <c r="C570" s="238"/>
      <c r="D570" s="234"/>
      <c r="E570" s="315"/>
      <c r="F570" s="235"/>
      <c r="G570" s="171"/>
    </row>
    <row r="571" spans="2:7" s="232" customFormat="1" ht="12" x14ac:dyDescent="0.2">
      <c r="B571" s="238"/>
      <c r="C571" s="238"/>
      <c r="D571" s="234"/>
      <c r="E571" s="315"/>
      <c r="F571" s="235"/>
      <c r="G571" s="171"/>
    </row>
    <row r="572" spans="2:7" s="232" customFormat="1" ht="12" x14ac:dyDescent="0.2">
      <c r="B572" s="238"/>
      <c r="C572" s="238"/>
      <c r="D572" s="234"/>
      <c r="E572" s="315"/>
      <c r="F572" s="235"/>
      <c r="G572" s="171"/>
    </row>
    <row r="573" spans="2:7" s="232" customFormat="1" ht="12" x14ac:dyDescent="0.2">
      <c r="B573" s="238"/>
      <c r="C573" s="238"/>
      <c r="D573" s="234"/>
      <c r="E573" s="315"/>
      <c r="F573" s="235"/>
      <c r="G573" s="171"/>
    </row>
    <row r="574" spans="2:7" s="232" customFormat="1" ht="12" x14ac:dyDescent="0.2">
      <c r="B574" s="238"/>
      <c r="C574" s="238"/>
      <c r="D574" s="234"/>
      <c r="E574" s="315"/>
      <c r="F574" s="235"/>
      <c r="G574" s="171"/>
    </row>
    <row r="575" spans="2:7" s="232" customFormat="1" ht="12" x14ac:dyDescent="0.2">
      <c r="B575" s="238"/>
      <c r="C575" s="238"/>
      <c r="D575" s="234"/>
      <c r="E575" s="315"/>
      <c r="F575" s="235"/>
      <c r="G575" s="171"/>
    </row>
    <row r="576" spans="2:7" s="232" customFormat="1" ht="12" x14ac:dyDescent="0.2">
      <c r="B576" s="238"/>
      <c r="C576" s="238"/>
      <c r="D576" s="234"/>
      <c r="E576" s="315"/>
      <c r="F576" s="235"/>
      <c r="G576" s="171"/>
    </row>
    <row r="577" spans="2:7" s="232" customFormat="1" ht="12" x14ac:dyDescent="0.2">
      <c r="B577" s="238"/>
      <c r="C577" s="238"/>
      <c r="D577" s="234"/>
      <c r="E577" s="315"/>
      <c r="F577" s="235"/>
      <c r="G577" s="171"/>
    </row>
    <row r="578" spans="2:7" s="232" customFormat="1" ht="12" x14ac:dyDescent="0.2">
      <c r="B578" s="238"/>
      <c r="C578" s="238"/>
      <c r="D578" s="234"/>
      <c r="E578" s="315"/>
      <c r="F578" s="235"/>
      <c r="G578" s="171"/>
    </row>
    <row r="579" spans="2:7" s="232" customFormat="1" ht="12" x14ac:dyDescent="0.2">
      <c r="B579" s="238"/>
      <c r="C579" s="238"/>
      <c r="D579" s="234"/>
      <c r="E579" s="315"/>
      <c r="F579" s="235"/>
      <c r="G579" s="171"/>
    </row>
    <row r="580" spans="2:7" s="232" customFormat="1" ht="12" x14ac:dyDescent="0.2">
      <c r="B580" s="238"/>
      <c r="C580" s="238"/>
      <c r="D580" s="234"/>
      <c r="E580" s="315"/>
      <c r="F580" s="235"/>
      <c r="G580" s="171"/>
    </row>
    <row r="581" spans="2:7" s="232" customFormat="1" ht="12" x14ac:dyDescent="0.2">
      <c r="B581" s="238"/>
      <c r="C581" s="238"/>
      <c r="D581" s="234"/>
      <c r="E581" s="315"/>
      <c r="F581" s="235"/>
      <c r="G581" s="171"/>
    </row>
    <row r="582" spans="2:7" s="232" customFormat="1" ht="12" x14ac:dyDescent="0.2">
      <c r="B582" s="238"/>
      <c r="C582" s="238"/>
      <c r="D582" s="234"/>
      <c r="E582" s="315"/>
      <c r="F582" s="235"/>
      <c r="G582" s="171"/>
    </row>
    <row r="583" spans="2:7" s="232" customFormat="1" ht="12" x14ac:dyDescent="0.2">
      <c r="B583" s="238"/>
      <c r="C583" s="238"/>
      <c r="D583" s="234"/>
      <c r="E583" s="315"/>
      <c r="F583" s="235"/>
      <c r="G583" s="171"/>
    </row>
    <row r="584" spans="2:7" s="232" customFormat="1" ht="12" x14ac:dyDescent="0.2">
      <c r="B584" s="238"/>
      <c r="C584" s="238"/>
      <c r="D584" s="234"/>
      <c r="E584" s="315"/>
      <c r="F584" s="235"/>
      <c r="G584" s="171"/>
    </row>
    <row r="585" spans="2:7" s="232" customFormat="1" ht="12" x14ac:dyDescent="0.2">
      <c r="B585" s="238"/>
      <c r="C585" s="238"/>
      <c r="D585" s="234"/>
      <c r="E585" s="315"/>
      <c r="F585" s="235"/>
      <c r="G585" s="171"/>
    </row>
    <row r="586" spans="2:7" s="232" customFormat="1" ht="12" x14ac:dyDescent="0.2">
      <c r="B586" s="238"/>
      <c r="C586" s="238"/>
      <c r="D586" s="234"/>
      <c r="E586" s="315"/>
      <c r="F586" s="235"/>
      <c r="G586" s="171"/>
    </row>
    <row r="587" spans="2:7" s="232" customFormat="1" ht="12" x14ac:dyDescent="0.2">
      <c r="B587" s="238"/>
      <c r="C587" s="238"/>
      <c r="D587" s="234"/>
      <c r="E587" s="315"/>
      <c r="F587" s="235"/>
      <c r="G587" s="171"/>
    </row>
    <row r="588" spans="2:7" s="232" customFormat="1" ht="12" x14ac:dyDescent="0.2">
      <c r="B588" s="238"/>
      <c r="C588" s="238"/>
      <c r="D588" s="234"/>
      <c r="E588" s="315"/>
      <c r="F588" s="235"/>
      <c r="G588" s="171"/>
    </row>
    <row r="589" spans="2:7" s="232" customFormat="1" ht="12" x14ac:dyDescent="0.2">
      <c r="B589" s="238"/>
      <c r="C589" s="238"/>
      <c r="D589" s="234"/>
      <c r="E589" s="315"/>
      <c r="F589" s="235"/>
      <c r="G589" s="171"/>
    </row>
    <row r="590" spans="2:7" s="232" customFormat="1" ht="12" x14ac:dyDescent="0.2">
      <c r="B590" s="238"/>
      <c r="C590" s="238"/>
      <c r="D590" s="234"/>
      <c r="E590" s="315"/>
      <c r="F590" s="235"/>
      <c r="G590" s="171"/>
    </row>
    <row r="591" spans="2:7" s="232" customFormat="1" ht="12" x14ac:dyDescent="0.2">
      <c r="B591" s="238"/>
      <c r="C591" s="238"/>
      <c r="D591" s="234"/>
      <c r="E591" s="315"/>
      <c r="F591" s="235"/>
      <c r="G591" s="171"/>
    </row>
    <row r="592" spans="2:7" s="232" customFormat="1" ht="12" x14ac:dyDescent="0.2">
      <c r="B592" s="238"/>
      <c r="C592" s="238"/>
      <c r="D592" s="234"/>
      <c r="E592" s="315"/>
      <c r="F592" s="235"/>
      <c r="G592" s="171"/>
    </row>
    <row r="593" spans="2:7" s="232" customFormat="1" ht="12" x14ac:dyDescent="0.2">
      <c r="B593" s="238"/>
      <c r="C593" s="238"/>
      <c r="D593" s="234"/>
      <c r="E593" s="315"/>
      <c r="F593" s="235"/>
      <c r="G593" s="171"/>
    </row>
    <row r="594" spans="2:7" s="232" customFormat="1" ht="12" x14ac:dyDescent="0.2">
      <c r="B594" s="238"/>
      <c r="C594" s="238"/>
      <c r="D594" s="234"/>
      <c r="E594" s="315"/>
      <c r="F594" s="235"/>
      <c r="G594" s="171"/>
    </row>
    <row r="595" spans="2:7" s="232" customFormat="1" ht="12" x14ac:dyDescent="0.2">
      <c r="B595" s="238"/>
      <c r="C595" s="238"/>
      <c r="D595" s="234"/>
      <c r="E595" s="315"/>
      <c r="F595" s="235"/>
      <c r="G595" s="171"/>
    </row>
    <row r="596" spans="2:7" s="232" customFormat="1" ht="12" x14ac:dyDescent="0.2">
      <c r="B596" s="238"/>
      <c r="C596" s="238"/>
      <c r="D596" s="234"/>
      <c r="E596" s="315"/>
      <c r="F596" s="235"/>
      <c r="G596" s="171"/>
    </row>
    <row r="597" spans="2:7" s="232" customFormat="1" ht="12" x14ac:dyDescent="0.2">
      <c r="B597" s="238"/>
      <c r="C597" s="238"/>
      <c r="D597" s="234"/>
      <c r="E597" s="315"/>
      <c r="F597" s="235"/>
      <c r="G597" s="171"/>
    </row>
    <row r="598" spans="2:7" s="232" customFormat="1" ht="12" x14ac:dyDescent="0.2">
      <c r="B598" s="238"/>
      <c r="C598" s="238"/>
      <c r="D598" s="234"/>
      <c r="E598" s="315"/>
      <c r="F598" s="235"/>
      <c r="G598" s="171"/>
    </row>
    <row r="599" spans="2:7" s="232" customFormat="1" ht="12" x14ac:dyDescent="0.2">
      <c r="B599" s="238"/>
      <c r="C599" s="238"/>
      <c r="D599" s="234"/>
      <c r="E599" s="315"/>
      <c r="F599" s="235"/>
      <c r="G599" s="171"/>
    </row>
    <row r="600" spans="2:7" s="232" customFormat="1" ht="12" x14ac:dyDescent="0.2">
      <c r="B600" s="238"/>
      <c r="C600" s="238"/>
      <c r="D600" s="234"/>
      <c r="E600" s="315"/>
      <c r="F600" s="235"/>
      <c r="G600" s="171"/>
    </row>
    <row r="601" spans="2:7" s="232" customFormat="1" ht="12" x14ac:dyDescent="0.2">
      <c r="B601" s="238"/>
      <c r="C601" s="238"/>
      <c r="D601" s="234"/>
      <c r="E601" s="315"/>
      <c r="F601" s="235"/>
      <c r="G601" s="171"/>
    </row>
    <row r="602" spans="2:7" s="232" customFormat="1" ht="12" x14ac:dyDescent="0.2">
      <c r="B602" s="238"/>
      <c r="C602" s="238"/>
      <c r="D602" s="234"/>
      <c r="E602" s="315"/>
      <c r="F602" s="235"/>
      <c r="G602" s="171"/>
    </row>
    <row r="603" spans="2:7" s="232" customFormat="1" ht="12" x14ac:dyDescent="0.2">
      <c r="B603" s="238"/>
      <c r="C603" s="238"/>
      <c r="D603" s="234"/>
      <c r="E603" s="315"/>
      <c r="F603" s="235"/>
      <c r="G603" s="171"/>
    </row>
    <row r="604" spans="2:7" s="232" customFormat="1" ht="12" x14ac:dyDescent="0.2">
      <c r="B604" s="238"/>
      <c r="C604" s="238"/>
      <c r="D604" s="234"/>
      <c r="E604" s="315"/>
      <c r="F604" s="235"/>
      <c r="G604" s="171"/>
    </row>
    <row r="605" spans="2:7" s="232" customFormat="1" ht="12" x14ac:dyDescent="0.2">
      <c r="B605" s="238"/>
      <c r="C605" s="238"/>
      <c r="D605" s="234"/>
      <c r="E605" s="315"/>
      <c r="F605" s="235"/>
      <c r="G605" s="171"/>
    </row>
    <row r="606" spans="2:7" s="232" customFormat="1" ht="12" x14ac:dyDescent="0.2">
      <c r="B606" s="238"/>
      <c r="C606" s="238"/>
      <c r="D606" s="234"/>
      <c r="E606" s="315"/>
      <c r="F606" s="235"/>
      <c r="G606" s="171"/>
    </row>
    <row r="607" spans="2:7" s="232" customFormat="1" ht="12" x14ac:dyDescent="0.2">
      <c r="B607" s="238"/>
      <c r="C607" s="238"/>
      <c r="D607" s="234"/>
      <c r="E607" s="315"/>
      <c r="F607" s="235"/>
      <c r="G607" s="171"/>
    </row>
    <row r="608" spans="2:7" s="232" customFormat="1" ht="12" x14ac:dyDescent="0.2">
      <c r="B608" s="238"/>
      <c r="C608" s="238"/>
      <c r="D608" s="234"/>
      <c r="E608" s="315"/>
      <c r="F608" s="235"/>
      <c r="G608" s="171"/>
    </row>
    <row r="609" spans="2:7" s="232" customFormat="1" ht="12" x14ac:dyDescent="0.2">
      <c r="B609" s="238"/>
      <c r="C609" s="238"/>
      <c r="D609" s="234"/>
      <c r="E609" s="315"/>
      <c r="F609" s="235"/>
      <c r="G609" s="171"/>
    </row>
    <row r="610" spans="2:7" s="232" customFormat="1" ht="12" x14ac:dyDescent="0.2">
      <c r="B610" s="238"/>
      <c r="C610" s="238"/>
      <c r="D610" s="234"/>
      <c r="E610" s="315"/>
      <c r="F610" s="235"/>
      <c r="G610" s="171"/>
    </row>
    <row r="611" spans="2:7" s="232" customFormat="1" ht="12" x14ac:dyDescent="0.2">
      <c r="B611" s="238"/>
      <c r="C611" s="238"/>
      <c r="D611" s="234"/>
      <c r="E611" s="315"/>
      <c r="F611" s="235"/>
      <c r="G611" s="171"/>
    </row>
    <row r="612" spans="2:7" s="232" customFormat="1" ht="12" x14ac:dyDescent="0.2">
      <c r="B612" s="238"/>
      <c r="C612" s="238"/>
      <c r="D612" s="234"/>
      <c r="E612" s="315"/>
      <c r="F612" s="235"/>
      <c r="G612" s="171"/>
    </row>
    <row r="613" spans="2:7" s="232" customFormat="1" ht="12" x14ac:dyDescent="0.2">
      <c r="B613" s="238"/>
      <c r="C613" s="238"/>
      <c r="D613" s="234"/>
      <c r="E613" s="315"/>
      <c r="F613" s="235"/>
      <c r="G613" s="171"/>
    </row>
    <row r="614" spans="2:7" s="232" customFormat="1" ht="12" x14ac:dyDescent="0.2">
      <c r="B614" s="238"/>
      <c r="C614" s="238"/>
      <c r="D614" s="234"/>
      <c r="E614" s="315"/>
      <c r="F614" s="235"/>
      <c r="G614" s="171"/>
    </row>
    <row r="615" spans="2:7" s="232" customFormat="1" ht="12" x14ac:dyDescent="0.2">
      <c r="B615" s="238"/>
      <c r="C615" s="238"/>
      <c r="D615" s="234"/>
      <c r="E615" s="315"/>
      <c r="F615" s="235"/>
      <c r="G615" s="171"/>
    </row>
    <row r="616" spans="2:7" s="232" customFormat="1" ht="12" x14ac:dyDescent="0.2">
      <c r="B616" s="238"/>
      <c r="C616" s="238"/>
      <c r="D616" s="234"/>
      <c r="E616" s="315"/>
      <c r="F616" s="235"/>
      <c r="G616" s="171"/>
    </row>
    <row r="617" spans="2:7" s="232" customFormat="1" ht="12" x14ac:dyDescent="0.2">
      <c r="B617" s="238"/>
      <c r="C617" s="238"/>
      <c r="D617" s="234"/>
      <c r="E617" s="315"/>
      <c r="F617" s="235"/>
      <c r="G617" s="171"/>
    </row>
    <row r="618" spans="2:7" s="232" customFormat="1" ht="12" x14ac:dyDescent="0.2">
      <c r="B618" s="238"/>
      <c r="C618" s="238"/>
      <c r="D618" s="234"/>
      <c r="E618" s="315"/>
      <c r="F618" s="235"/>
      <c r="G618" s="171"/>
    </row>
    <row r="619" spans="2:7" s="232" customFormat="1" ht="12" x14ac:dyDescent="0.2">
      <c r="B619" s="238"/>
      <c r="C619" s="238"/>
      <c r="D619" s="234"/>
      <c r="E619" s="315"/>
      <c r="F619" s="235"/>
      <c r="G619" s="171"/>
    </row>
    <row r="620" spans="2:7" s="232" customFormat="1" ht="12" x14ac:dyDescent="0.2">
      <c r="B620" s="238"/>
      <c r="C620" s="238"/>
      <c r="D620" s="234"/>
      <c r="E620" s="315"/>
      <c r="F620" s="235"/>
      <c r="G620" s="171"/>
    </row>
    <row r="621" spans="2:7" s="232" customFormat="1" ht="12" x14ac:dyDescent="0.2">
      <c r="B621" s="238"/>
      <c r="C621" s="238"/>
      <c r="D621" s="234"/>
      <c r="E621" s="315"/>
      <c r="F621" s="235"/>
      <c r="G621" s="171"/>
    </row>
    <row r="622" spans="2:7" s="232" customFormat="1" ht="12" x14ac:dyDescent="0.2">
      <c r="B622" s="238"/>
      <c r="C622" s="238"/>
      <c r="D622" s="234"/>
      <c r="E622" s="315"/>
      <c r="F622" s="235"/>
      <c r="G622" s="171"/>
    </row>
    <row r="623" spans="2:7" s="232" customFormat="1" ht="12" x14ac:dyDescent="0.2">
      <c r="B623" s="238"/>
      <c r="C623" s="238"/>
      <c r="D623" s="234"/>
      <c r="E623" s="315"/>
      <c r="F623" s="235"/>
      <c r="G623" s="171"/>
    </row>
    <row r="624" spans="2:7" s="232" customFormat="1" ht="12" x14ac:dyDescent="0.2">
      <c r="B624" s="238"/>
      <c r="C624" s="238"/>
      <c r="D624" s="234"/>
      <c r="E624" s="315"/>
      <c r="F624" s="235"/>
      <c r="G624" s="171"/>
    </row>
    <row r="625" spans="2:7" s="232" customFormat="1" ht="12" x14ac:dyDescent="0.2">
      <c r="B625" s="238"/>
      <c r="C625" s="238"/>
      <c r="D625" s="234"/>
      <c r="E625" s="315"/>
      <c r="F625" s="235"/>
      <c r="G625" s="171"/>
    </row>
    <row r="626" spans="2:7" s="232" customFormat="1" ht="12" x14ac:dyDescent="0.2">
      <c r="B626" s="238"/>
      <c r="C626" s="238"/>
      <c r="D626" s="234"/>
      <c r="E626" s="315"/>
      <c r="F626" s="235"/>
      <c r="G626" s="171"/>
    </row>
    <row r="627" spans="2:7" s="232" customFormat="1" ht="12" x14ac:dyDescent="0.2">
      <c r="B627" s="238"/>
      <c r="C627" s="238"/>
      <c r="D627" s="234"/>
      <c r="E627" s="315"/>
      <c r="F627" s="235"/>
      <c r="G627" s="171"/>
    </row>
    <row r="628" spans="2:7" s="232" customFormat="1" ht="12" x14ac:dyDescent="0.2">
      <c r="B628" s="238"/>
      <c r="C628" s="238"/>
      <c r="D628" s="234"/>
      <c r="E628" s="315"/>
      <c r="F628" s="235"/>
      <c r="G628" s="171"/>
    </row>
    <row r="629" spans="2:7" s="232" customFormat="1" ht="12" x14ac:dyDescent="0.2">
      <c r="B629" s="238"/>
      <c r="C629" s="238"/>
      <c r="D629" s="234"/>
      <c r="E629" s="315"/>
      <c r="F629" s="235"/>
      <c r="G629" s="171"/>
    </row>
    <row r="630" spans="2:7" s="232" customFormat="1" ht="12" x14ac:dyDescent="0.2">
      <c r="B630" s="238"/>
      <c r="C630" s="238"/>
      <c r="D630" s="234"/>
      <c r="E630" s="315"/>
      <c r="F630" s="235"/>
      <c r="G630" s="171"/>
    </row>
    <row r="631" spans="2:7" s="232" customFormat="1" ht="12" x14ac:dyDescent="0.2">
      <c r="B631" s="238"/>
      <c r="C631" s="238"/>
      <c r="D631" s="234"/>
      <c r="E631" s="315"/>
      <c r="F631" s="235"/>
      <c r="G631" s="171"/>
    </row>
    <row r="632" spans="2:7" s="232" customFormat="1" ht="12" x14ac:dyDescent="0.2">
      <c r="B632" s="238"/>
      <c r="C632" s="238"/>
      <c r="D632" s="234"/>
      <c r="E632" s="315"/>
      <c r="F632" s="235"/>
      <c r="G632" s="171"/>
    </row>
    <row r="633" spans="2:7" s="232" customFormat="1" ht="12" x14ac:dyDescent="0.2">
      <c r="B633" s="238"/>
      <c r="C633" s="238"/>
      <c r="D633" s="234"/>
      <c r="E633" s="315"/>
      <c r="F633" s="235"/>
      <c r="G633" s="171"/>
    </row>
    <row r="634" spans="2:7" s="232" customFormat="1" ht="12" x14ac:dyDescent="0.2">
      <c r="B634" s="238"/>
      <c r="C634" s="238"/>
      <c r="D634" s="234"/>
      <c r="E634" s="315"/>
      <c r="F634" s="235"/>
      <c r="G634" s="171"/>
    </row>
    <row r="635" spans="2:7" s="232" customFormat="1" ht="12" x14ac:dyDescent="0.2">
      <c r="B635" s="238"/>
      <c r="C635" s="238"/>
      <c r="D635" s="234"/>
      <c r="E635" s="315"/>
      <c r="F635" s="235"/>
      <c r="G635" s="171"/>
    </row>
    <row r="636" spans="2:7" s="232" customFormat="1" ht="12" x14ac:dyDescent="0.2">
      <c r="B636" s="238"/>
      <c r="C636" s="238"/>
      <c r="D636" s="234"/>
      <c r="E636" s="315"/>
      <c r="F636" s="235"/>
      <c r="G636" s="171"/>
    </row>
    <row r="637" spans="2:7" s="232" customFormat="1" ht="12" x14ac:dyDescent="0.2">
      <c r="B637" s="238"/>
      <c r="C637" s="238"/>
      <c r="D637" s="234"/>
      <c r="E637" s="315"/>
      <c r="F637" s="235"/>
      <c r="G637" s="171"/>
    </row>
    <row r="638" spans="2:7" s="232" customFormat="1" ht="12" x14ac:dyDescent="0.2">
      <c r="B638" s="238"/>
      <c r="C638" s="238"/>
      <c r="D638" s="234"/>
      <c r="E638" s="315"/>
      <c r="F638" s="235"/>
      <c r="G638" s="171"/>
    </row>
    <row r="639" spans="2:7" s="232" customFormat="1" ht="12" x14ac:dyDescent="0.2">
      <c r="B639" s="238"/>
      <c r="C639" s="238"/>
      <c r="D639" s="234"/>
      <c r="E639" s="315"/>
      <c r="F639" s="235"/>
      <c r="G639" s="171"/>
    </row>
    <row r="640" spans="2:7" s="232" customFormat="1" ht="12" x14ac:dyDescent="0.2">
      <c r="B640" s="238"/>
      <c r="C640" s="238"/>
      <c r="D640" s="234"/>
      <c r="E640" s="315"/>
      <c r="F640" s="235"/>
      <c r="G640" s="171"/>
    </row>
    <row r="641" spans="2:7" s="232" customFormat="1" ht="12" x14ac:dyDescent="0.2">
      <c r="B641" s="238"/>
      <c r="C641" s="238"/>
      <c r="D641" s="234"/>
      <c r="E641" s="315"/>
      <c r="F641" s="235"/>
      <c r="G641" s="171"/>
    </row>
    <row r="642" spans="2:7" s="232" customFormat="1" ht="12" x14ac:dyDescent="0.2">
      <c r="B642" s="238"/>
      <c r="C642" s="238"/>
      <c r="D642" s="234"/>
      <c r="E642" s="315"/>
      <c r="F642" s="235"/>
      <c r="G642" s="171"/>
    </row>
    <row r="643" spans="2:7" s="232" customFormat="1" ht="12" x14ac:dyDescent="0.2">
      <c r="B643" s="238"/>
      <c r="C643" s="238"/>
      <c r="D643" s="234"/>
      <c r="E643" s="315"/>
      <c r="F643" s="235"/>
      <c r="G643" s="171"/>
    </row>
    <row r="644" spans="2:7" s="232" customFormat="1" ht="12" x14ac:dyDescent="0.2">
      <c r="B644" s="238"/>
      <c r="C644" s="238"/>
      <c r="D644" s="234"/>
      <c r="E644" s="315"/>
      <c r="F644" s="235"/>
      <c r="G644" s="171"/>
    </row>
    <row r="645" spans="2:7" s="232" customFormat="1" ht="12" x14ac:dyDescent="0.2">
      <c r="B645" s="238"/>
      <c r="C645" s="238"/>
      <c r="D645" s="234"/>
      <c r="E645" s="315"/>
      <c r="F645" s="235"/>
      <c r="G645" s="171"/>
    </row>
    <row r="646" spans="2:7" s="232" customFormat="1" ht="12" x14ac:dyDescent="0.2">
      <c r="B646" s="238"/>
      <c r="C646" s="238"/>
      <c r="D646" s="234"/>
      <c r="E646" s="315"/>
      <c r="F646" s="235"/>
      <c r="G646" s="171"/>
    </row>
    <row r="647" spans="2:7" s="232" customFormat="1" ht="12" x14ac:dyDescent="0.2">
      <c r="B647" s="238"/>
      <c r="C647" s="238"/>
      <c r="D647" s="234"/>
      <c r="E647" s="315"/>
      <c r="F647" s="235"/>
      <c r="G647" s="171"/>
    </row>
    <row r="648" spans="2:7" s="232" customFormat="1" ht="12" x14ac:dyDescent="0.2">
      <c r="B648" s="238"/>
      <c r="C648" s="238"/>
      <c r="D648" s="234"/>
      <c r="E648" s="315"/>
      <c r="F648" s="235"/>
      <c r="G648" s="171"/>
    </row>
    <row r="649" spans="2:7" s="232" customFormat="1" ht="12" x14ac:dyDescent="0.2">
      <c r="B649" s="238"/>
      <c r="C649" s="238"/>
      <c r="D649" s="234"/>
      <c r="E649" s="315"/>
      <c r="F649" s="235"/>
      <c r="G649" s="171"/>
    </row>
    <row r="650" spans="2:7" s="232" customFormat="1" ht="12" x14ac:dyDescent="0.2">
      <c r="B650" s="238"/>
      <c r="C650" s="238"/>
      <c r="D650" s="234"/>
      <c r="E650" s="315"/>
      <c r="F650" s="235"/>
      <c r="G650" s="171"/>
    </row>
    <row r="651" spans="2:7" s="232" customFormat="1" ht="12" x14ac:dyDescent="0.2">
      <c r="B651" s="238"/>
      <c r="C651" s="238"/>
      <c r="D651" s="234"/>
      <c r="E651" s="315"/>
      <c r="F651" s="235"/>
      <c r="G651" s="171"/>
    </row>
    <row r="652" spans="2:7" s="232" customFormat="1" ht="12" x14ac:dyDescent="0.2">
      <c r="B652" s="238"/>
      <c r="C652" s="238"/>
      <c r="D652" s="234"/>
      <c r="E652" s="315"/>
      <c r="F652" s="235"/>
      <c r="G652" s="171"/>
    </row>
    <row r="653" spans="2:7" s="232" customFormat="1" ht="12" x14ac:dyDescent="0.2">
      <c r="B653" s="238"/>
      <c r="C653" s="238"/>
      <c r="D653" s="234"/>
      <c r="E653" s="315"/>
      <c r="F653" s="235"/>
      <c r="G653" s="171"/>
    </row>
    <row r="654" spans="2:7" s="232" customFormat="1" ht="12" x14ac:dyDescent="0.2">
      <c r="B654" s="238"/>
      <c r="C654" s="238"/>
      <c r="D654" s="234"/>
      <c r="E654" s="315"/>
      <c r="F654" s="235"/>
      <c r="G654" s="171"/>
    </row>
    <row r="655" spans="2:7" s="232" customFormat="1" ht="12" x14ac:dyDescent="0.2">
      <c r="B655" s="238"/>
      <c r="C655" s="238"/>
      <c r="D655" s="234"/>
      <c r="E655" s="315"/>
      <c r="F655" s="235"/>
      <c r="G655" s="171"/>
    </row>
    <row r="656" spans="2:7" s="232" customFormat="1" ht="12" x14ac:dyDescent="0.2">
      <c r="B656" s="238"/>
      <c r="C656" s="238"/>
      <c r="D656" s="234"/>
      <c r="E656" s="315"/>
      <c r="F656" s="235"/>
      <c r="G656" s="171"/>
    </row>
    <row r="657" spans="2:7" s="232" customFormat="1" ht="12" x14ac:dyDescent="0.2">
      <c r="B657" s="238"/>
      <c r="C657" s="238"/>
      <c r="D657" s="234"/>
      <c r="E657" s="315"/>
      <c r="F657" s="235"/>
      <c r="G657" s="171"/>
    </row>
    <row r="658" spans="2:7" s="232" customFormat="1" ht="12" x14ac:dyDescent="0.2">
      <c r="B658" s="238"/>
      <c r="C658" s="238"/>
      <c r="D658" s="234"/>
      <c r="E658" s="315"/>
      <c r="F658" s="235"/>
      <c r="G658" s="171"/>
    </row>
    <row r="659" spans="2:7" s="232" customFormat="1" ht="12" x14ac:dyDescent="0.2">
      <c r="B659" s="238"/>
      <c r="C659" s="238"/>
      <c r="D659" s="234"/>
      <c r="E659" s="315"/>
      <c r="F659" s="235"/>
      <c r="G659" s="171"/>
    </row>
    <row r="660" spans="2:7" s="232" customFormat="1" ht="12" x14ac:dyDescent="0.2">
      <c r="B660" s="238"/>
      <c r="C660" s="238"/>
      <c r="D660" s="234"/>
      <c r="E660" s="315"/>
      <c r="F660" s="235"/>
      <c r="G660" s="171"/>
    </row>
    <row r="661" spans="2:7" s="232" customFormat="1" ht="12" x14ac:dyDescent="0.2">
      <c r="B661" s="238"/>
      <c r="C661" s="238"/>
      <c r="D661" s="234"/>
      <c r="E661" s="315"/>
      <c r="F661" s="235"/>
      <c r="G661" s="171"/>
    </row>
    <row r="662" spans="2:7" s="232" customFormat="1" ht="12" x14ac:dyDescent="0.2">
      <c r="B662" s="238"/>
      <c r="C662" s="238"/>
      <c r="D662" s="234"/>
      <c r="E662" s="315"/>
      <c r="F662" s="235"/>
      <c r="G662" s="171"/>
    </row>
    <row r="663" spans="2:7" s="232" customFormat="1" ht="12" x14ac:dyDescent="0.2">
      <c r="B663" s="238"/>
      <c r="C663" s="238"/>
      <c r="D663" s="234"/>
      <c r="E663" s="315"/>
      <c r="F663" s="235"/>
      <c r="G663" s="171"/>
    </row>
    <row r="664" spans="2:7" s="232" customFormat="1" ht="12" x14ac:dyDescent="0.2">
      <c r="B664" s="238"/>
      <c r="C664" s="238"/>
      <c r="D664" s="234"/>
      <c r="E664" s="315"/>
      <c r="F664" s="235"/>
      <c r="G664" s="171"/>
    </row>
    <row r="665" spans="2:7" s="232" customFormat="1" ht="12" x14ac:dyDescent="0.2">
      <c r="B665" s="238"/>
      <c r="C665" s="238"/>
      <c r="D665" s="234"/>
      <c r="E665" s="315"/>
      <c r="F665" s="235"/>
      <c r="G665" s="171"/>
    </row>
    <row r="666" spans="2:7" s="232" customFormat="1" ht="12" x14ac:dyDescent="0.2">
      <c r="B666" s="238"/>
      <c r="C666" s="238"/>
      <c r="D666" s="234"/>
      <c r="E666" s="315"/>
      <c r="F666" s="235"/>
      <c r="G666" s="171"/>
    </row>
    <row r="667" spans="2:7" s="232" customFormat="1" ht="12" x14ac:dyDescent="0.2">
      <c r="B667" s="238"/>
      <c r="C667" s="238"/>
      <c r="D667" s="234"/>
      <c r="E667" s="315"/>
      <c r="F667" s="235"/>
      <c r="G667" s="171"/>
    </row>
    <row r="668" spans="2:7" s="232" customFormat="1" ht="12" x14ac:dyDescent="0.2">
      <c r="B668" s="238"/>
      <c r="C668" s="238"/>
      <c r="D668" s="234"/>
      <c r="E668" s="315"/>
      <c r="F668" s="235"/>
      <c r="G668" s="171"/>
    </row>
    <row r="669" spans="2:7" s="232" customFormat="1" ht="12" x14ac:dyDescent="0.2">
      <c r="B669" s="238"/>
      <c r="C669" s="238"/>
      <c r="D669" s="234"/>
      <c r="E669" s="315"/>
      <c r="F669" s="235"/>
      <c r="G669" s="171"/>
    </row>
    <row r="670" spans="2:7" s="232" customFormat="1" ht="12" x14ac:dyDescent="0.2">
      <c r="B670" s="238"/>
      <c r="C670" s="238"/>
      <c r="D670" s="234"/>
      <c r="E670" s="315"/>
      <c r="F670" s="235"/>
      <c r="G670" s="171"/>
    </row>
    <row r="671" spans="2:7" s="232" customFormat="1" ht="12" x14ac:dyDescent="0.2">
      <c r="B671" s="238"/>
      <c r="C671" s="238"/>
      <c r="D671" s="234"/>
      <c r="E671" s="315"/>
      <c r="F671" s="235"/>
      <c r="G671" s="171"/>
    </row>
    <row r="672" spans="2:7" s="232" customFormat="1" ht="12" x14ac:dyDescent="0.2">
      <c r="B672" s="238"/>
      <c r="C672" s="238"/>
      <c r="D672" s="234"/>
      <c r="E672" s="315"/>
      <c r="F672" s="235"/>
      <c r="G672" s="171"/>
    </row>
    <row r="673" spans="2:7" s="232" customFormat="1" ht="12" x14ac:dyDescent="0.2">
      <c r="B673" s="238"/>
      <c r="C673" s="238"/>
      <c r="D673" s="234"/>
      <c r="E673" s="315"/>
      <c r="F673" s="235"/>
      <c r="G673" s="171"/>
    </row>
    <row r="674" spans="2:7" s="232" customFormat="1" ht="12" x14ac:dyDescent="0.2">
      <c r="B674" s="238"/>
      <c r="C674" s="238"/>
      <c r="D674" s="234"/>
      <c r="E674" s="315"/>
      <c r="F674" s="235"/>
      <c r="G674" s="171"/>
    </row>
    <row r="675" spans="2:7" s="232" customFormat="1" ht="12" x14ac:dyDescent="0.2">
      <c r="B675" s="238"/>
      <c r="C675" s="238"/>
      <c r="D675" s="234"/>
      <c r="E675" s="315"/>
      <c r="F675" s="235"/>
      <c r="G675" s="171"/>
    </row>
    <row r="676" spans="2:7" s="232" customFormat="1" ht="12" x14ac:dyDescent="0.2">
      <c r="B676" s="238"/>
      <c r="C676" s="238"/>
      <c r="D676" s="234"/>
      <c r="E676" s="315"/>
      <c r="F676" s="235"/>
      <c r="G676" s="171"/>
    </row>
    <row r="677" spans="2:7" s="232" customFormat="1" ht="12" x14ac:dyDescent="0.2">
      <c r="B677" s="238"/>
      <c r="C677" s="238"/>
      <c r="D677" s="234"/>
      <c r="E677" s="315"/>
      <c r="F677" s="235"/>
      <c r="G677" s="171"/>
    </row>
    <row r="678" spans="2:7" s="232" customFormat="1" ht="12" x14ac:dyDescent="0.2">
      <c r="B678" s="238"/>
      <c r="C678" s="238"/>
      <c r="D678" s="234"/>
      <c r="E678" s="315"/>
      <c r="F678" s="235"/>
      <c r="G678" s="171"/>
    </row>
    <row r="679" spans="2:7" s="232" customFormat="1" ht="12" x14ac:dyDescent="0.2">
      <c r="B679" s="238"/>
      <c r="C679" s="238"/>
      <c r="D679" s="234"/>
      <c r="E679" s="315"/>
      <c r="F679" s="235"/>
      <c r="G679" s="171"/>
    </row>
    <row r="680" spans="2:7" s="232" customFormat="1" ht="12" x14ac:dyDescent="0.2">
      <c r="B680" s="238"/>
      <c r="C680" s="238"/>
      <c r="D680" s="234"/>
      <c r="E680" s="315"/>
      <c r="F680" s="235"/>
      <c r="G680" s="171"/>
    </row>
    <row r="681" spans="2:7" s="232" customFormat="1" ht="12" x14ac:dyDescent="0.2">
      <c r="B681" s="238"/>
      <c r="C681" s="238"/>
      <c r="D681" s="234"/>
      <c r="E681" s="315"/>
      <c r="F681" s="235"/>
      <c r="G681" s="171"/>
    </row>
    <row r="682" spans="2:7" s="232" customFormat="1" ht="12" x14ac:dyDescent="0.2">
      <c r="B682" s="238"/>
      <c r="C682" s="238"/>
      <c r="D682" s="234"/>
      <c r="E682" s="315"/>
      <c r="F682" s="235"/>
      <c r="G682" s="171"/>
    </row>
    <row r="683" spans="2:7" s="232" customFormat="1" ht="12" x14ac:dyDescent="0.2">
      <c r="B683" s="238"/>
      <c r="C683" s="238"/>
      <c r="D683" s="234"/>
      <c r="E683" s="315"/>
      <c r="F683" s="235"/>
      <c r="G683" s="171"/>
    </row>
    <row r="684" spans="2:7" s="232" customFormat="1" ht="12" x14ac:dyDescent="0.2">
      <c r="B684" s="238"/>
      <c r="C684" s="238"/>
      <c r="D684" s="234"/>
      <c r="E684" s="315"/>
      <c r="F684" s="235"/>
      <c r="G684" s="171"/>
    </row>
    <row r="685" spans="2:7" s="232" customFormat="1" ht="12" x14ac:dyDescent="0.2">
      <c r="B685" s="238"/>
      <c r="C685" s="238"/>
      <c r="D685" s="234"/>
      <c r="E685" s="315"/>
      <c r="F685" s="235"/>
      <c r="G685" s="171"/>
    </row>
    <row r="686" spans="2:7" s="232" customFormat="1" ht="12" x14ac:dyDescent="0.2">
      <c r="B686" s="238"/>
      <c r="C686" s="238"/>
      <c r="D686" s="234"/>
      <c r="E686" s="315"/>
      <c r="F686" s="235"/>
      <c r="G686" s="171"/>
    </row>
    <row r="687" spans="2:7" s="232" customFormat="1" ht="12" x14ac:dyDescent="0.2">
      <c r="B687" s="238"/>
      <c r="C687" s="238"/>
      <c r="D687" s="234"/>
      <c r="E687" s="315"/>
      <c r="F687" s="235"/>
      <c r="G687" s="171"/>
    </row>
    <row r="688" spans="2:7" s="232" customFormat="1" ht="12" x14ac:dyDescent="0.2">
      <c r="B688" s="238"/>
      <c r="C688" s="238"/>
      <c r="D688" s="234"/>
      <c r="E688" s="315"/>
      <c r="F688" s="235"/>
      <c r="G688" s="171"/>
    </row>
    <row r="689" spans="2:7" s="232" customFormat="1" ht="12" x14ac:dyDescent="0.2">
      <c r="B689" s="238"/>
      <c r="C689" s="238"/>
      <c r="D689" s="234"/>
      <c r="E689" s="315"/>
      <c r="F689" s="235"/>
      <c r="G689" s="171"/>
    </row>
    <row r="690" spans="2:7" s="232" customFormat="1" ht="12" x14ac:dyDescent="0.2">
      <c r="B690" s="238"/>
      <c r="C690" s="238"/>
      <c r="D690" s="234"/>
      <c r="E690" s="315"/>
      <c r="F690" s="235"/>
      <c r="G690" s="171"/>
    </row>
    <row r="691" spans="2:7" s="232" customFormat="1" ht="12" x14ac:dyDescent="0.2">
      <c r="B691" s="238"/>
      <c r="C691" s="238"/>
      <c r="D691" s="234"/>
      <c r="E691" s="315"/>
      <c r="F691" s="235"/>
      <c r="G691" s="171"/>
    </row>
    <row r="692" spans="2:7" s="232" customFormat="1" ht="12" x14ac:dyDescent="0.2">
      <c r="B692" s="238"/>
      <c r="C692" s="238"/>
      <c r="D692" s="234"/>
      <c r="E692" s="315"/>
      <c r="F692" s="235"/>
      <c r="G692" s="171"/>
    </row>
    <row r="693" spans="2:7" s="232" customFormat="1" ht="12" x14ac:dyDescent="0.2">
      <c r="B693" s="238"/>
      <c r="C693" s="238"/>
      <c r="D693" s="234"/>
      <c r="E693" s="315"/>
      <c r="F693" s="235"/>
      <c r="G693" s="171"/>
    </row>
    <row r="694" spans="2:7" s="232" customFormat="1" ht="12" x14ac:dyDescent="0.2">
      <c r="B694" s="238"/>
      <c r="C694" s="238"/>
      <c r="D694" s="234"/>
      <c r="E694" s="315"/>
      <c r="F694" s="235"/>
      <c r="G694" s="171"/>
    </row>
    <row r="695" spans="2:7" s="232" customFormat="1" ht="12" x14ac:dyDescent="0.2">
      <c r="B695" s="238"/>
      <c r="C695" s="238"/>
      <c r="D695" s="234"/>
      <c r="E695" s="315"/>
      <c r="F695" s="235"/>
      <c r="G695" s="171"/>
    </row>
    <row r="696" spans="2:7" s="232" customFormat="1" ht="12" x14ac:dyDescent="0.2">
      <c r="B696" s="238"/>
      <c r="C696" s="238"/>
      <c r="D696" s="234"/>
      <c r="E696" s="315"/>
      <c r="F696" s="235"/>
      <c r="G696" s="171"/>
    </row>
    <row r="697" spans="2:7" s="232" customFormat="1" ht="12" x14ac:dyDescent="0.2">
      <c r="B697" s="238"/>
      <c r="C697" s="238"/>
      <c r="D697" s="234"/>
      <c r="E697" s="315"/>
      <c r="F697" s="235"/>
      <c r="G697" s="171"/>
    </row>
    <row r="698" spans="2:7" s="232" customFormat="1" ht="12" x14ac:dyDescent="0.2">
      <c r="B698" s="238"/>
      <c r="C698" s="238"/>
      <c r="D698" s="234"/>
      <c r="E698" s="315"/>
      <c r="F698" s="235"/>
      <c r="G698" s="171"/>
    </row>
    <row r="699" spans="2:7" s="232" customFormat="1" ht="12" x14ac:dyDescent="0.2">
      <c r="B699" s="238"/>
      <c r="C699" s="238"/>
      <c r="D699" s="234"/>
      <c r="E699" s="315"/>
      <c r="F699" s="235"/>
      <c r="G699" s="171"/>
    </row>
    <row r="700" spans="2:7" s="232" customFormat="1" ht="12" x14ac:dyDescent="0.2">
      <c r="B700" s="238"/>
      <c r="C700" s="238"/>
      <c r="D700" s="234"/>
      <c r="E700" s="315"/>
      <c r="F700" s="235"/>
      <c r="G700" s="171"/>
    </row>
    <row r="701" spans="2:7" s="232" customFormat="1" ht="12" x14ac:dyDescent="0.2">
      <c r="B701" s="238"/>
      <c r="C701" s="238"/>
      <c r="D701" s="234"/>
      <c r="E701" s="315"/>
      <c r="F701" s="235"/>
      <c r="G701" s="171"/>
    </row>
    <row r="702" spans="2:7" s="232" customFormat="1" ht="12" x14ac:dyDescent="0.2">
      <c r="B702" s="238"/>
      <c r="C702" s="238"/>
      <c r="D702" s="234"/>
      <c r="E702" s="315"/>
      <c r="F702" s="235"/>
      <c r="G702" s="171"/>
    </row>
    <row r="703" spans="2:7" s="232" customFormat="1" ht="12" x14ac:dyDescent="0.2">
      <c r="B703" s="238"/>
      <c r="C703" s="238"/>
      <c r="D703" s="234"/>
      <c r="E703" s="315"/>
      <c r="F703" s="235"/>
      <c r="G703" s="171"/>
    </row>
    <row r="704" spans="2:7" s="232" customFormat="1" ht="12" x14ac:dyDescent="0.2">
      <c r="B704" s="238"/>
      <c r="C704" s="238"/>
      <c r="D704" s="234"/>
      <c r="E704" s="315"/>
      <c r="F704" s="235"/>
      <c r="G704" s="171"/>
    </row>
    <row r="705" spans="2:7" s="232" customFormat="1" ht="12" x14ac:dyDescent="0.2">
      <c r="B705" s="238"/>
      <c r="C705" s="238"/>
      <c r="D705" s="234"/>
      <c r="E705" s="315"/>
      <c r="F705" s="235"/>
      <c r="G705" s="171"/>
    </row>
    <row r="706" spans="2:7" s="232" customFormat="1" ht="12" x14ac:dyDescent="0.2">
      <c r="B706" s="238"/>
      <c r="C706" s="238"/>
      <c r="D706" s="234"/>
      <c r="E706" s="315"/>
      <c r="F706" s="235"/>
      <c r="G706" s="171"/>
    </row>
    <row r="707" spans="2:7" s="232" customFormat="1" ht="12" x14ac:dyDescent="0.2">
      <c r="B707" s="238"/>
      <c r="C707" s="238"/>
      <c r="D707" s="234"/>
      <c r="E707" s="315"/>
      <c r="F707" s="235"/>
      <c r="G707" s="171"/>
    </row>
    <row r="708" spans="2:7" s="232" customFormat="1" ht="12" x14ac:dyDescent="0.2">
      <c r="B708" s="238"/>
      <c r="C708" s="238"/>
      <c r="D708" s="234"/>
      <c r="E708" s="315"/>
      <c r="F708" s="235"/>
      <c r="G708" s="171"/>
    </row>
    <row r="709" spans="2:7" s="232" customFormat="1" ht="12" x14ac:dyDescent="0.2">
      <c r="B709" s="238"/>
      <c r="C709" s="238"/>
      <c r="D709" s="234"/>
      <c r="E709" s="315"/>
      <c r="F709" s="235"/>
      <c r="G709" s="171"/>
    </row>
    <row r="710" spans="2:7" s="232" customFormat="1" ht="12" x14ac:dyDescent="0.2">
      <c r="B710" s="238"/>
      <c r="C710" s="238"/>
      <c r="D710" s="234"/>
      <c r="E710" s="315"/>
      <c r="F710" s="235"/>
      <c r="G710" s="171"/>
    </row>
    <row r="711" spans="2:7" s="232" customFormat="1" ht="12" x14ac:dyDescent="0.2">
      <c r="B711" s="238"/>
      <c r="C711" s="238"/>
      <c r="D711" s="234"/>
      <c r="E711" s="315"/>
      <c r="F711" s="235"/>
      <c r="G711" s="171"/>
    </row>
    <row r="712" spans="2:7" s="232" customFormat="1" ht="12" x14ac:dyDescent="0.2">
      <c r="B712" s="238"/>
      <c r="C712" s="238"/>
      <c r="D712" s="234"/>
      <c r="E712" s="315"/>
      <c r="F712" s="235"/>
      <c r="G712" s="171"/>
    </row>
    <row r="713" spans="2:7" s="232" customFormat="1" ht="12" x14ac:dyDescent="0.2">
      <c r="B713" s="238"/>
      <c r="C713" s="238"/>
      <c r="D713" s="234"/>
      <c r="E713" s="315"/>
      <c r="F713" s="235"/>
      <c r="G713" s="171"/>
    </row>
    <row r="714" spans="2:7" s="232" customFormat="1" ht="12" x14ac:dyDescent="0.2">
      <c r="B714" s="238"/>
      <c r="C714" s="238"/>
      <c r="D714" s="234"/>
      <c r="E714" s="315"/>
      <c r="F714" s="235"/>
      <c r="G714" s="171"/>
    </row>
    <row r="715" spans="2:7" s="232" customFormat="1" ht="12" x14ac:dyDescent="0.2">
      <c r="B715" s="238"/>
      <c r="C715" s="238"/>
      <c r="D715" s="234"/>
      <c r="E715" s="315"/>
      <c r="F715" s="235"/>
      <c r="G715" s="171"/>
    </row>
    <row r="716" spans="2:7" s="232" customFormat="1" ht="12" x14ac:dyDescent="0.2">
      <c r="B716" s="238"/>
      <c r="C716" s="238"/>
      <c r="D716" s="234"/>
      <c r="E716" s="315"/>
      <c r="F716" s="235"/>
      <c r="G716" s="171"/>
    </row>
    <row r="717" spans="2:7" s="232" customFormat="1" ht="12" x14ac:dyDescent="0.2">
      <c r="B717" s="238"/>
      <c r="C717" s="238"/>
      <c r="D717" s="234"/>
      <c r="E717" s="315"/>
      <c r="F717" s="235"/>
      <c r="G717" s="171"/>
    </row>
    <row r="718" spans="2:7" s="232" customFormat="1" ht="12" x14ac:dyDescent="0.2">
      <c r="B718" s="238"/>
      <c r="C718" s="238"/>
      <c r="D718" s="234"/>
      <c r="E718" s="315"/>
      <c r="F718" s="235"/>
      <c r="G718" s="171"/>
    </row>
    <row r="719" spans="2:7" s="232" customFormat="1" ht="12" x14ac:dyDescent="0.2">
      <c r="B719" s="238"/>
      <c r="C719" s="238"/>
      <c r="D719" s="234"/>
      <c r="E719" s="315"/>
      <c r="F719" s="235"/>
      <c r="G719" s="171"/>
    </row>
    <row r="720" spans="2:7" s="232" customFormat="1" ht="12" x14ac:dyDescent="0.2">
      <c r="B720" s="238"/>
      <c r="C720" s="238"/>
      <c r="D720" s="234"/>
      <c r="E720" s="315"/>
      <c r="F720" s="235"/>
      <c r="G720" s="171"/>
    </row>
    <row r="721" spans="2:7" s="232" customFormat="1" ht="12" x14ac:dyDescent="0.2">
      <c r="B721" s="238"/>
      <c r="C721" s="238"/>
      <c r="D721" s="234"/>
      <c r="E721" s="315"/>
      <c r="F721" s="235"/>
      <c r="G721" s="171"/>
    </row>
    <row r="722" spans="2:7" s="232" customFormat="1" ht="12" x14ac:dyDescent="0.2">
      <c r="B722" s="238"/>
      <c r="C722" s="238"/>
      <c r="D722" s="234"/>
      <c r="E722" s="315"/>
      <c r="F722" s="235"/>
      <c r="G722" s="171"/>
    </row>
    <row r="723" spans="2:7" s="232" customFormat="1" ht="12" x14ac:dyDescent="0.2">
      <c r="B723" s="238"/>
      <c r="C723" s="238"/>
      <c r="D723" s="234"/>
      <c r="E723" s="315"/>
      <c r="F723" s="235"/>
      <c r="G723" s="171"/>
    </row>
    <row r="724" spans="2:7" s="232" customFormat="1" ht="12" x14ac:dyDescent="0.2">
      <c r="B724" s="238"/>
      <c r="C724" s="238"/>
      <c r="D724" s="234"/>
      <c r="E724" s="315"/>
      <c r="F724" s="235"/>
      <c r="G724" s="171"/>
    </row>
    <row r="725" spans="2:7" s="232" customFormat="1" ht="12" x14ac:dyDescent="0.2">
      <c r="B725" s="238"/>
      <c r="C725" s="238"/>
      <c r="D725" s="234"/>
      <c r="E725" s="315"/>
      <c r="F725" s="235"/>
      <c r="G725" s="171"/>
    </row>
    <row r="726" spans="2:7" s="232" customFormat="1" ht="12" x14ac:dyDescent="0.2">
      <c r="B726" s="238"/>
      <c r="C726" s="238"/>
      <c r="D726" s="234"/>
      <c r="E726" s="315"/>
      <c r="F726" s="235"/>
      <c r="G726" s="171"/>
    </row>
    <row r="727" spans="2:7" s="232" customFormat="1" ht="12" x14ac:dyDescent="0.2">
      <c r="B727" s="238"/>
      <c r="C727" s="238"/>
      <c r="D727" s="234"/>
      <c r="E727" s="315"/>
      <c r="F727" s="235"/>
      <c r="G727" s="171"/>
    </row>
    <row r="728" spans="2:7" s="232" customFormat="1" ht="12" x14ac:dyDescent="0.2">
      <c r="B728" s="238"/>
      <c r="C728" s="238"/>
      <c r="D728" s="234"/>
      <c r="E728" s="315"/>
      <c r="F728" s="235"/>
      <c r="G728" s="171"/>
    </row>
    <row r="729" spans="2:7" s="232" customFormat="1" ht="12" x14ac:dyDescent="0.2">
      <c r="B729" s="238"/>
      <c r="C729" s="238"/>
      <c r="D729" s="234"/>
      <c r="E729" s="315"/>
      <c r="F729" s="235"/>
      <c r="G729" s="171"/>
    </row>
    <row r="730" spans="2:7" s="232" customFormat="1" ht="12" x14ac:dyDescent="0.2">
      <c r="B730" s="238"/>
      <c r="C730" s="238"/>
      <c r="D730" s="234"/>
      <c r="E730" s="315"/>
      <c r="F730" s="235"/>
      <c r="G730" s="171"/>
    </row>
    <row r="731" spans="2:7" s="232" customFormat="1" ht="12" x14ac:dyDescent="0.2">
      <c r="B731" s="238"/>
      <c r="C731" s="238"/>
      <c r="D731" s="234"/>
      <c r="E731" s="315"/>
      <c r="F731" s="235"/>
      <c r="G731" s="171"/>
    </row>
    <row r="732" spans="2:7" s="232" customFormat="1" ht="12" x14ac:dyDescent="0.2">
      <c r="B732" s="238"/>
      <c r="C732" s="238"/>
      <c r="D732" s="234"/>
      <c r="E732" s="315"/>
      <c r="F732" s="235"/>
      <c r="G732" s="171"/>
    </row>
    <row r="733" spans="2:7" s="232" customFormat="1" ht="12" x14ac:dyDescent="0.2">
      <c r="B733" s="238"/>
      <c r="C733" s="238"/>
      <c r="D733" s="234"/>
      <c r="E733" s="315"/>
      <c r="F733" s="235"/>
      <c r="G733" s="171"/>
    </row>
    <row r="734" spans="2:7" s="232" customFormat="1" ht="12" x14ac:dyDescent="0.2">
      <c r="B734" s="238"/>
      <c r="C734" s="238"/>
      <c r="D734" s="234"/>
      <c r="E734" s="315"/>
      <c r="F734" s="235"/>
      <c r="G734" s="171"/>
    </row>
    <row r="735" spans="2:7" s="232" customFormat="1" ht="12" x14ac:dyDescent="0.2">
      <c r="B735" s="238"/>
      <c r="C735" s="238"/>
      <c r="D735" s="234"/>
      <c r="E735" s="315"/>
      <c r="F735" s="235"/>
      <c r="G735" s="171"/>
    </row>
    <row r="736" spans="2:7" s="232" customFormat="1" ht="12" x14ac:dyDescent="0.2">
      <c r="B736" s="238"/>
      <c r="C736" s="238"/>
      <c r="D736" s="234"/>
      <c r="E736" s="315"/>
      <c r="F736" s="235"/>
      <c r="G736" s="171"/>
    </row>
    <row r="737" spans="2:7" s="232" customFormat="1" ht="12" x14ac:dyDescent="0.2">
      <c r="B737" s="238"/>
      <c r="C737" s="238"/>
      <c r="D737" s="234"/>
      <c r="E737" s="315"/>
      <c r="F737" s="235"/>
      <c r="G737" s="171"/>
    </row>
    <row r="738" spans="2:7" s="232" customFormat="1" ht="12" x14ac:dyDescent="0.2">
      <c r="B738" s="238"/>
      <c r="C738" s="238"/>
      <c r="D738" s="234"/>
      <c r="E738" s="315"/>
      <c r="F738" s="235"/>
      <c r="G738" s="171"/>
    </row>
    <row r="739" spans="2:7" s="232" customFormat="1" ht="12" x14ac:dyDescent="0.2">
      <c r="B739" s="238"/>
      <c r="C739" s="238"/>
      <c r="D739" s="234"/>
      <c r="E739" s="315"/>
      <c r="F739" s="235"/>
      <c r="G739" s="171"/>
    </row>
    <row r="740" spans="2:7" s="232" customFormat="1" ht="12" x14ac:dyDescent="0.2">
      <c r="B740" s="238"/>
      <c r="C740" s="238"/>
      <c r="D740" s="234"/>
      <c r="E740" s="315"/>
      <c r="F740" s="235"/>
      <c r="G740" s="171"/>
    </row>
    <row r="741" spans="2:7" s="232" customFormat="1" ht="12" x14ac:dyDescent="0.2">
      <c r="B741" s="238"/>
      <c r="C741" s="238"/>
      <c r="D741" s="234"/>
      <c r="E741" s="315"/>
      <c r="F741" s="235"/>
      <c r="G741" s="171"/>
    </row>
    <row r="742" spans="2:7" s="232" customFormat="1" ht="12" x14ac:dyDescent="0.2">
      <c r="B742" s="238"/>
      <c r="C742" s="238"/>
      <c r="D742" s="234"/>
      <c r="E742" s="315"/>
      <c r="F742" s="235"/>
      <c r="G742" s="171"/>
    </row>
    <row r="743" spans="2:7" s="232" customFormat="1" ht="12" x14ac:dyDescent="0.2">
      <c r="B743" s="238"/>
      <c r="C743" s="238"/>
      <c r="D743" s="234"/>
      <c r="E743" s="315"/>
      <c r="F743" s="235"/>
      <c r="G743" s="171"/>
    </row>
    <row r="744" spans="2:7" s="232" customFormat="1" ht="12" x14ac:dyDescent="0.2">
      <c r="B744" s="238"/>
      <c r="C744" s="238"/>
      <c r="D744" s="234"/>
      <c r="E744" s="315"/>
      <c r="F744" s="235"/>
      <c r="G744" s="171"/>
    </row>
    <row r="745" spans="2:7" s="232" customFormat="1" ht="12" x14ac:dyDescent="0.2">
      <c r="B745" s="238"/>
      <c r="C745" s="238"/>
      <c r="D745" s="234"/>
      <c r="E745" s="315"/>
      <c r="F745" s="235"/>
      <c r="G745" s="171"/>
    </row>
    <row r="746" spans="2:7" s="232" customFormat="1" ht="12" x14ac:dyDescent="0.2">
      <c r="B746" s="238"/>
      <c r="C746" s="238"/>
      <c r="D746" s="234"/>
      <c r="E746" s="315"/>
      <c r="F746" s="235"/>
      <c r="G746" s="171"/>
    </row>
    <row r="747" spans="2:7" s="232" customFormat="1" ht="12" x14ac:dyDescent="0.2">
      <c r="B747" s="238"/>
      <c r="C747" s="238"/>
      <c r="D747" s="234"/>
      <c r="E747" s="315"/>
      <c r="F747" s="235"/>
      <c r="G747" s="171"/>
    </row>
    <row r="748" spans="2:7" s="232" customFormat="1" ht="12" x14ac:dyDescent="0.2">
      <c r="B748" s="238"/>
      <c r="C748" s="238"/>
      <c r="D748" s="234"/>
      <c r="E748" s="315"/>
      <c r="F748" s="235"/>
      <c r="G748" s="171"/>
    </row>
    <row r="749" spans="2:7" s="232" customFormat="1" ht="12" x14ac:dyDescent="0.2">
      <c r="B749" s="238"/>
      <c r="C749" s="238"/>
      <c r="D749" s="234"/>
      <c r="E749" s="315"/>
      <c r="F749" s="235"/>
      <c r="G749" s="171"/>
    </row>
    <row r="750" spans="2:7" s="232" customFormat="1" ht="12" x14ac:dyDescent="0.2">
      <c r="B750" s="238"/>
      <c r="C750" s="238"/>
      <c r="D750" s="234"/>
      <c r="E750" s="315"/>
      <c r="F750" s="235"/>
      <c r="G750" s="171"/>
    </row>
    <row r="751" spans="2:7" s="232" customFormat="1" ht="12" x14ac:dyDescent="0.2">
      <c r="B751" s="238"/>
      <c r="C751" s="238"/>
      <c r="D751" s="234"/>
      <c r="E751" s="315"/>
      <c r="F751" s="235"/>
      <c r="G751" s="171"/>
    </row>
    <row r="752" spans="2:7" s="232" customFormat="1" ht="12" x14ac:dyDescent="0.2">
      <c r="B752" s="238"/>
      <c r="C752" s="238"/>
      <c r="D752" s="234"/>
      <c r="E752" s="315"/>
      <c r="F752" s="235"/>
      <c r="G752" s="171"/>
    </row>
    <row r="753" spans="2:7" s="232" customFormat="1" ht="12" x14ac:dyDescent="0.2">
      <c r="B753" s="238"/>
      <c r="C753" s="238"/>
      <c r="D753" s="234"/>
      <c r="E753" s="315"/>
      <c r="F753" s="235"/>
      <c r="G753" s="171"/>
    </row>
    <row r="754" spans="2:7" s="232" customFormat="1" ht="12" x14ac:dyDescent="0.2">
      <c r="B754" s="238"/>
      <c r="C754" s="238"/>
      <c r="D754" s="234"/>
      <c r="E754" s="315"/>
      <c r="F754" s="235"/>
      <c r="G754" s="171"/>
    </row>
    <row r="755" spans="2:7" s="232" customFormat="1" ht="12" x14ac:dyDescent="0.2">
      <c r="B755" s="238"/>
      <c r="C755" s="238"/>
      <c r="D755" s="234"/>
      <c r="E755" s="315"/>
      <c r="F755" s="235"/>
      <c r="G755" s="171"/>
    </row>
    <row r="756" spans="2:7" s="232" customFormat="1" ht="12" x14ac:dyDescent="0.2">
      <c r="B756" s="238"/>
      <c r="C756" s="238"/>
      <c r="D756" s="234"/>
      <c r="E756" s="315"/>
      <c r="F756" s="235"/>
      <c r="G756" s="171"/>
    </row>
    <row r="757" spans="2:7" s="232" customFormat="1" ht="12" x14ac:dyDescent="0.2">
      <c r="B757" s="238"/>
      <c r="C757" s="238"/>
      <c r="D757" s="234"/>
      <c r="E757" s="315"/>
      <c r="F757" s="235"/>
      <c r="G757" s="171"/>
    </row>
    <row r="758" spans="2:7" s="232" customFormat="1" ht="12" x14ac:dyDescent="0.2">
      <c r="B758" s="238"/>
      <c r="C758" s="238"/>
      <c r="D758" s="234"/>
      <c r="E758" s="315"/>
      <c r="F758" s="235"/>
      <c r="G758" s="171"/>
    </row>
    <row r="759" spans="2:7" s="232" customFormat="1" ht="12" x14ac:dyDescent="0.2">
      <c r="B759" s="238"/>
      <c r="C759" s="238"/>
      <c r="D759" s="234"/>
      <c r="E759" s="315"/>
      <c r="F759" s="235"/>
      <c r="G759" s="171"/>
    </row>
    <row r="760" spans="2:7" s="232" customFormat="1" ht="12" x14ac:dyDescent="0.2">
      <c r="B760" s="238"/>
      <c r="C760" s="238"/>
      <c r="D760" s="234"/>
      <c r="E760" s="315"/>
      <c r="F760" s="235"/>
      <c r="G760" s="171"/>
    </row>
    <row r="761" spans="2:7" s="232" customFormat="1" ht="12" x14ac:dyDescent="0.2">
      <c r="B761" s="238"/>
      <c r="C761" s="238"/>
      <c r="D761" s="234"/>
      <c r="E761" s="315"/>
      <c r="F761" s="235"/>
      <c r="G761" s="171"/>
    </row>
    <row r="762" spans="2:7" s="232" customFormat="1" ht="12" x14ac:dyDescent="0.2">
      <c r="B762" s="238"/>
      <c r="C762" s="238"/>
      <c r="D762" s="234"/>
      <c r="E762" s="315"/>
      <c r="F762" s="235"/>
      <c r="G762" s="171"/>
    </row>
    <row r="763" spans="2:7" s="232" customFormat="1" ht="12" x14ac:dyDescent="0.2">
      <c r="B763" s="238"/>
      <c r="C763" s="238"/>
      <c r="D763" s="234"/>
      <c r="E763" s="315"/>
      <c r="F763" s="235"/>
      <c r="G763" s="171"/>
    </row>
    <row r="764" spans="2:7" s="232" customFormat="1" ht="12" x14ac:dyDescent="0.2">
      <c r="B764" s="238"/>
      <c r="C764" s="238"/>
      <c r="D764" s="234"/>
      <c r="E764" s="315"/>
      <c r="F764" s="235"/>
      <c r="G764" s="171"/>
    </row>
    <row r="765" spans="2:7" s="232" customFormat="1" ht="12" x14ac:dyDescent="0.2">
      <c r="B765" s="238"/>
      <c r="C765" s="238"/>
      <c r="D765" s="234"/>
      <c r="E765" s="315"/>
      <c r="F765" s="235"/>
      <c r="G765" s="171"/>
    </row>
    <row r="766" spans="2:7" s="232" customFormat="1" ht="12" x14ac:dyDescent="0.2">
      <c r="B766" s="238"/>
      <c r="C766" s="238"/>
      <c r="D766" s="234"/>
      <c r="E766" s="315"/>
      <c r="F766" s="235"/>
      <c r="G766" s="171"/>
    </row>
    <row r="767" spans="2:7" s="232" customFormat="1" ht="12" x14ac:dyDescent="0.2">
      <c r="B767" s="238"/>
      <c r="C767" s="238"/>
      <c r="D767" s="234"/>
      <c r="E767" s="315"/>
      <c r="F767" s="235"/>
      <c r="G767" s="171"/>
    </row>
    <row r="768" spans="2:7" s="232" customFormat="1" ht="12" x14ac:dyDescent="0.2">
      <c r="B768" s="238"/>
      <c r="C768" s="238"/>
      <c r="D768" s="234"/>
      <c r="E768" s="315"/>
      <c r="F768" s="235"/>
      <c r="G768" s="171"/>
    </row>
    <row r="769" spans="2:7" s="232" customFormat="1" ht="12" x14ac:dyDescent="0.2">
      <c r="B769" s="238"/>
      <c r="C769" s="238"/>
      <c r="D769" s="234"/>
      <c r="E769" s="315"/>
      <c r="F769" s="235"/>
      <c r="G769" s="171"/>
    </row>
    <row r="770" spans="2:7" s="232" customFormat="1" ht="12" x14ac:dyDescent="0.2">
      <c r="B770" s="238"/>
      <c r="C770" s="238"/>
      <c r="D770" s="234"/>
      <c r="E770" s="315"/>
      <c r="F770" s="235"/>
      <c r="G770" s="171"/>
    </row>
    <row r="771" spans="2:7" s="232" customFormat="1" ht="12" x14ac:dyDescent="0.2">
      <c r="B771" s="238"/>
      <c r="C771" s="238"/>
      <c r="D771" s="234"/>
      <c r="E771" s="315"/>
      <c r="F771" s="235"/>
      <c r="G771" s="171"/>
    </row>
    <row r="772" spans="2:7" s="232" customFormat="1" ht="12" x14ac:dyDescent="0.2">
      <c r="B772" s="238"/>
      <c r="C772" s="238"/>
      <c r="D772" s="234"/>
      <c r="E772" s="315"/>
      <c r="F772" s="235"/>
      <c r="G772" s="171"/>
    </row>
    <row r="773" spans="2:7" s="232" customFormat="1" ht="12" x14ac:dyDescent="0.2">
      <c r="B773" s="238"/>
      <c r="C773" s="238"/>
      <c r="D773" s="234"/>
      <c r="E773" s="315"/>
      <c r="F773" s="235"/>
      <c r="G773" s="171"/>
    </row>
    <row r="774" spans="2:7" s="232" customFormat="1" ht="12" x14ac:dyDescent="0.2">
      <c r="B774" s="238"/>
      <c r="C774" s="238"/>
      <c r="D774" s="234"/>
      <c r="E774" s="315"/>
      <c r="F774" s="235"/>
      <c r="G774" s="171"/>
    </row>
    <row r="775" spans="2:7" s="232" customFormat="1" ht="12" x14ac:dyDescent="0.2">
      <c r="B775" s="238"/>
      <c r="C775" s="238"/>
      <c r="D775" s="234"/>
      <c r="E775" s="315"/>
      <c r="F775" s="235"/>
      <c r="G775" s="171"/>
    </row>
    <row r="776" spans="2:7" s="232" customFormat="1" ht="12" x14ac:dyDescent="0.2">
      <c r="B776" s="238"/>
      <c r="C776" s="238"/>
      <c r="D776" s="234"/>
      <c r="E776" s="315"/>
      <c r="F776" s="235"/>
      <c r="G776" s="171"/>
    </row>
    <row r="777" spans="2:7" s="232" customFormat="1" ht="12" x14ac:dyDescent="0.2">
      <c r="B777" s="238"/>
      <c r="C777" s="238"/>
      <c r="D777" s="234"/>
      <c r="E777" s="315"/>
      <c r="F777" s="235"/>
      <c r="G777" s="171"/>
    </row>
    <row r="778" spans="2:7" s="232" customFormat="1" ht="12" x14ac:dyDescent="0.2">
      <c r="B778" s="238"/>
      <c r="C778" s="238"/>
      <c r="D778" s="234"/>
      <c r="E778" s="315"/>
      <c r="F778" s="235"/>
      <c r="G778" s="171"/>
    </row>
    <row r="779" spans="2:7" s="232" customFormat="1" ht="12" x14ac:dyDescent="0.2">
      <c r="B779" s="238"/>
      <c r="C779" s="238"/>
      <c r="D779" s="234"/>
      <c r="E779" s="315"/>
      <c r="F779" s="235"/>
      <c r="G779" s="171"/>
    </row>
    <row r="780" spans="2:7" s="232" customFormat="1" ht="12" x14ac:dyDescent="0.2">
      <c r="B780" s="238"/>
      <c r="C780" s="238"/>
      <c r="D780" s="234"/>
      <c r="E780" s="315"/>
      <c r="F780" s="235"/>
      <c r="G780" s="171"/>
    </row>
    <row r="781" spans="2:7" s="232" customFormat="1" ht="12" x14ac:dyDescent="0.2">
      <c r="B781" s="238"/>
      <c r="C781" s="238"/>
      <c r="D781" s="234"/>
      <c r="E781" s="315"/>
      <c r="F781" s="235"/>
      <c r="G781" s="171"/>
    </row>
    <row r="782" spans="2:7" s="232" customFormat="1" ht="12" x14ac:dyDescent="0.2">
      <c r="B782" s="238"/>
      <c r="C782" s="238"/>
      <c r="D782" s="234"/>
      <c r="E782" s="315"/>
      <c r="F782" s="235"/>
      <c r="G782" s="171"/>
    </row>
    <row r="783" spans="2:7" s="232" customFormat="1" ht="12" x14ac:dyDescent="0.2">
      <c r="B783" s="238"/>
      <c r="C783" s="238"/>
      <c r="D783" s="234"/>
      <c r="E783" s="315"/>
      <c r="F783" s="235"/>
      <c r="G783" s="171"/>
    </row>
    <row r="784" spans="2:7" s="232" customFormat="1" ht="12" x14ac:dyDescent="0.2">
      <c r="B784" s="238"/>
      <c r="C784" s="238"/>
      <c r="D784" s="234"/>
      <c r="E784" s="315"/>
      <c r="F784" s="235"/>
      <c r="G784" s="171"/>
    </row>
    <row r="785" spans="2:7" s="232" customFormat="1" ht="12" x14ac:dyDescent="0.2">
      <c r="B785" s="238"/>
      <c r="C785" s="238"/>
      <c r="D785" s="234"/>
      <c r="E785" s="315"/>
      <c r="F785" s="235"/>
      <c r="G785" s="171"/>
    </row>
    <row r="786" spans="2:7" s="232" customFormat="1" ht="12" x14ac:dyDescent="0.2">
      <c r="B786" s="238"/>
      <c r="C786" s="238"/>
      <c r="D786" s="234"/>
      <c r="E786" s="315"/>
      <c r="F786" s="235"/>
      <c r="G786" s="171"/>
    </row>
    <row r="787" spans="2:7" s="232" customFormat="1" ht="12" x14ac:dyDescent="0.2">
      <c r="B787" s="238"/>
      <c r="C787" s="238"/>
      <c r="D787" s="234"/>
      <c r="E787" s="315"/>
      <c r="F787" s="235"/>
      <c r="G787" s="171"/>
    </row>
    <row r="788" spans="2:7" s="232" customFormat="1" ht="12" x14ac:dyDescent="0.2">
      <c r="B788" s="238"/>
      <c r="C788" s="238"/>
      <c r="D788" s="234"/>
      <c r="E788" s="315"/>
      <c r="F788" s="235"/>
      <c r="G788" s="171"/>
    </row>
    <row r="789" spans="2:7" s="232" customFormat="1" ht="12" x14ac:dyDescent="0.2">
      <c r="B789" s="238"/>
      <c r="C789" s="238"/>
      <c r="D789" s="234"/>
      <c r="E789" s="315"/>
      <c r="F789" s="235"/>
      <c r="G789" s="171"/>
    </row>
    <row r="790" spans="2:7" s="232" customFormat="1" ht="12" x14ac:dyDescent="0.2">
      <c r="B790" s="238"/>
      <c r="C790" s="238"/>
      <c r="D790" s="234"/>
      <c r="E790" s="315"/>
      <c r="F790" s="235"/>
      <c r="G790" s="171"/>
    </row>
    <row r="791" spans="2:7" s="232" customFormat="1" ht="12" x14ac:dyDescent="0.2">
      <c r="B791" s="238"/>
      <c r="C791" s="238"/>
      <c r="D791" s="234"/>
      <c r="E791" s="315"/>
      <c r="F791" s="235"/>
      <c r="G791" s="171"/>
    </row>
    <row r="792" spans="2:7" s="232" customFormat="1" ht="12" x14ac:dyDescent="0.2">
      <c r="B792" s="238"/>
      <c r="C792" s="238"/>
      <c r="D792" s="234"/>
      <c r="E792" s="315"/>
      <c r="F792" s="235"/>
      <c r="G792" s="171"/>
    </row>
    <row r="793" spans="2:7" s="232" customFormat="1" ht="12" x14ac:dyDescent="0.2">
      <c r="B793" s="238"/>
      <c r="C793" s="238"/>
      <c r="D793" s="234"/>
      <c r="E793" s="315"/>
      <c r="F793" s="235"/>
      <c r="G793" s="171"/>
    </row>
    <row r="794" spans="2:7" s="232" customFormat="1" ht="12" x14ac:dyDescent="0.2">
      <c r="B794" s="238"/>
      <c r="C794" s="238"/>
      <c r="D794" s="234"/>
      <c r="E794" s="315"/>
      <c r="F794" s="235"/>
      <c r="G794" s="171"/>
    </row>
    <row r="795" spans="2:7" s="232" customFormat="1" ht="12" x14ac:dyDescent="0.2">
      <c r="B795" s="238"/>
      <c r="C795" s="238"/>
      <c r="D795" s="234"/>
      <c r="E795" s="315"/>
      <c r="F795" s="235"/>
      <c r="G795" s="171"/>
    </row>
    <row r="796" spans="2:7" s="232" customFormat="1" ht="12" x14ac:dyDescent="0.2">
      <c r="B796" s="238"/>
      <c r="C796" s="238"/>
      <c r="D796" s="234"/>
      <c r="E796" s="315"/>
      <c r="F796" s="235"/>
      <c r="G796" s="171"/>
    </row>
    <row r="797" spans="2:7" s="232" customFormat="1" ht="12" x14ac:dyDescent="0.2">
      <c r="B797" s="238"/>
      <c r="C797" s="238"/>
      <c r="D797" s="234"/>
      <c r="E797" s="315"/>
      <c r="F797" s="235"/>
      <c r="G797" s="171"/>
    </row>
    <row r="798" spans="2:7" s="232" customFormat="1" ht="12" x14ac:dyDescent="0.2">
      <c r="B798" s="238"/>
      <c r="C798" s="238"/>
      <c r="D798" s="234"/>
      <c r="E798" s="315"/>
      <c r="F798" s="235"/>
      <c r="G798" s="171"/>
    </row>
    <row r="799" spans="2:7" s="232" customFormat="1" ht="12" x14ac:dyDescent="0.2">
      <c r="B799" s="238"/>
      <c r="C799" s="238"/>
      <c r="D799" s="234"/>
      <c r="E799" s="315"/>
      <c r="F799" s="235"/>
      <c r="G799" s="171"/>
    </row>
    <row r="800" spans="2:7" s="232" customFormat="1" ht="12" x14ac:dyDescent="0.2">
      <c r="B800" s="238"/>
      <c r="C800" s="238"/>
      <c r="D800" s="234"/>
      <c r="E800" s="315"/>
      <c r="F800" s="235"/>
      <c r="G800" s="171"/>
    </row>
    <row r="801" spans="2:7" s="232" customFormat="1" ht="12" x14ac:dyDescent="0.2">
      <c r="B801" s="238"/>
      <c r="C801" s="238"/>
      <c r="D801" s="234"/>
      <c r="E801" s="315"/>
      <c r="F801" s="235"/>
      <c r="G801" s="171"/>
    </row>
    <row r="802" spans="2:7" s="232" customFormat="1" ht="12" x14ac:dyDescent="0.2">
      <c r="B802" s="238"/>
      <c r="C802" s="238"/>
      <c r="D802" s="234"/>
      <c r="E802" s="315"/>
      <c r="F802" s="235"/>
      <c r="G802" s="171"/>
    </row>
    <row r="803" spans="2:7" s="232" customFormat="1" ht="12" x14ac:dyDescent="0.2">
      <c r="B803" s="238"/>
      <c r="C803" s="238"/>
      <c r="D803" s="234"/>
      <c r="E803" s="315"/>
      <c r="F803" s="235"/>
      <c r="G803" s="171"/>
    </row>
    <row r="804" spans="2:7" s="232" customFormat="1" ht="12" x14ac:dyDescent="0.2">
      <c r="B804" s="238"/>
      <c r="C804" s="238"/>
      <c r="D804" s="234"/>
      <c r="E804" s="315"/>
      <c r="F804" s="235"/>
      <c r="G804" s="171"/>
    </row>
    <row r="805" spans="2:7" s="232" customFormat="1" ht="12" x14ac:dyDescent="0.2">
      <c r="B805" s="238"/>
      <c r="C805" s="238"/>
      <c r="D805" s="234"/>
      <c r="E805" s="315"/>
      <c r="F805" s="235"/>
      <c r="G805" s="171"/>
    </row>
    <row r="806" spans="2:7" s="232" customFormat="1" ht="12" x14ac:dyDescent="0.2">
      <c r="B806" s="238"/>
      <c r="C806" s="238"/>
      <c r="D806" s="234"/>
      <c r="E806" s="315"/>
      <c r="F806" s="235"/>
      <c r="G806" s="171"/>
    </row>
    <row r="807" spans="2:7" s="232" customFormat="1" ht="12" x14ac:dyDescent="0.2">
      <c r="B807" s="238"/>
      <c r="C807" s="238"/>
      <c r="D807" s="234"/>
      <c r="E807" s="315"/>
      <c r="F807" s="235"/>
      <c r="G807" s="171"/>
    </row>
    <row r="808" spans="2:7" s="232" customFormat="1" ht="12" x14ac:dyDescent="0.2">
      <c r="B808" s="238"/>
      <c r="C808" s="238"/>
      <c r="D808" s="234"/>
      <c r="E808" s="315"/>
      <c r="F808" s="235"/>
      <c r="G808" s="171"/>
    </row>
    <row r="809" spans="2:7" s="232" customFormat="1" ht="12" x14ac:dyDescent="0.2">
      <c r="B809" s="238"/>
      <c r="C809" s="238"/>
      <c r="D809" s="234"/>
      <c r="E809" s="315"/>
      <c r="F809" s="235"/>
      <c r="G809" s="171"/>
    </row>
    <row r="810" spans="2:7" s="232" customFormat="1" ht="12" x14ac:dyDescent="0.2">
      <c r="B810" s="238"/>
      <c r="C810" s="238"/>
      <c r="D810" s="234"/>
      <c r="E810" s="315"/>
      <c r="F810" s="235"/>
      <c r="G810" s="171"/>
    </row>
    <row r="811" spans="2:7" s="232" customFormat="1" ht="12" x14ac:dyDescent="0.2">
      <c r="B811" s="238"/>
      <c r="C811" s="238"/>
      <c r="D811" s="234"/>
      <c r="E811" s="315"/>
      <c r="F811" s="235"/>
      <c r="G811" s="171"/>
    </row>
    <row r="812" spans="2:7" s="232" customFormat="1" ht="12" x14ac:dyDescent="0.2">
      <c r="B812" s="238"/>
      <c r="C812" s="238"/>
      <c r="D812" s="234"/>
      <c r="E812" s="315"/>
      <c r="F812" s="235"/>
      <c r="G812" s="171"/>
    </row>
    <row r="813" spans="2:7" s="232" customFormat="1" ht="12" x14ac:dyDescent="0.2">
      <c r="B813" s="238"/>
      <c r="C813" s="238"/>
      <c r="D813" s="234"/>
      <c r="E813" s="315"/>
      <c r="F813" s="235"/>
      <c r="G813" s="171"/>
    </row>
    <row r="814" spans="2:7" s="232" customFormat="1" ht="12" x14ac:dyDescent="0.2">
      <c r="B814" s="238"/>
      <c r="C814" s="238"/>
      <c r="D814" s="234"/>
      <c r="E814" s="315"/>
      <c r="F814" s="235"/>
      <c r="G814" s="171"/>
    </row>
    <row r="815" spans="2:7" s="232" customFormat="1" ht="12" x14ac:dyDescent="0.2">
      <c r="B815" s="238"/>
      <c r="C815" s="238"/>
      <c r="D815" s="234"/>
      <c r="E815" s="315"/>
      <c r="F815" s="235"/>
      <c r="G815" s="171"/>
    </row>
    <row r="816" spans="2:7" s="232" customFormat="1" ht="12" x14ac:dyDescent="0.2">
      <c r="B816" s="238"/>
      <c r="C816" s="238"/>
      <c r="D816" s="234"/>
      <c r="E816" s="315"/>
      <c r="F816" s="235"/>
      <c r="G816" s="171"/>
    </row>
    <row r="817" spans="2:7" s="232" customFormat="1" ht="12" x14ac:dyDescent="0.2">
      <c r="B817" s="238"/>
      <c r="C817" s="238"/>
      <c r="D817" s="234"/>
      <c r="E817" s="315"/>
      <c r="F817" s="235"/>
      <c r="G817" s="171"/>
    </row>
    <row r="818" spans="2:7" s="232" customFormat="1" ht="12" x14ac:dyDescent="0.2">
      <c r="B818" s="238"/>
      <c r="C818" s="238"/>
      <c r="D818" s="234"/>
      <c r="E818" s="315"/>
      <c r="F818" s="235"/>
      <c r="G818" s="171"/>
    </row>
    <row r="819" spans="2:7" s="232" customFormat="1" ht="12" x14ac:dyDescent="0.2">
      <c r="B819" s="238"/>
      <c r="C819" s="238"/>
      <c r="D819" s="234"/>
      <c r="E819" s="315"/>
      <c r="F819" s="235"/>
      <c r="G819" s="171"/>
    </row>
    <row r="820" spans="2:7" s="232" customFormat="1" ht="12" x14ac:dyDescent="0.2">
      <c r="B820" s="238"/>
      <c r="C820" s="238"/>
      <c r="D820" s="234"/>
      <c r="E820" s="315"/>
      <c r="F820" s="235"/>
      <c r="G820" s="171"/>
    </row>
    <row r="821" spans="2:7" s="232" customFormat="1" ht="12" x14ac:dyDescent="0.2">
      <c r="B821" s="238"/>
      <c r="C821" s="238"/>
      <c r="D821" s="234"/>
      <c r="E821" s="315"/>
      <c r="F821" s="235"/>
      <c r="G821" s="171"/>
    </row>
    <row r="822" spans="2:7" s="232" customFormat="1" ht="12" x14ac:dyDescent="0.2">
      <c r="B822" s="238"/>
      <c r="C822" s="238"/>
      <c r="D822" s="234"/>
      <c r="E822" s="315"/>
      <c r="F822" s="235"/>
      <c r="G822" s="171"/>
    </row>
    <row r="823" spans="2:7" s="232" customFormat="1" ht="12" x14ac:dyDescent="0.2">
      <c r="B823" s="238"/>
      <c r="C823" s="238"/>
      <c r="D823" s="234"/>
      <c r="E823" s="315"/>
      <c r="F823" s="235"/>
      <c r="G823" s="171"/>
    </row>
    <row r="824" spans="2:7" s="232" customFormat="1" ht="12" x14ac:dyDescent="0.2">
      <c r="B824" s="238"/>
      <c r="C824" s="238"/>
      <c r="D824" s="234"/>
      <c r="E824" s="315"/>
      <c r="F824" s="235"/>
      <c r="G824" s="171"/>
    </row>
    <row r="825" spans="2:7" s="232" customFormat="1" ht="12" x14ac:dyDescent="0.2">
      <c r="B825" s="238"/>
      <c r="C825" s="238"/>
      <c r="D825" s="234"/>
      <c r="E825" s="315"/>
      <c r="F825" s="235"/>
      <c r="G825" s="171"/>
    </row>
    <row r="826" spans="2:7" s="232" customFormat="1" ht="12" x14ac:dyDescent="0.2">
      <c r="B826" s="238"/>
      <c r="C826" s="238"/>
      <c r="D826" s="234"/>
      <c r="E826" s="315"/>
      <c r="F826" s="235"/>
      <c r="G826" s="171"/>
    </row>
    <row r="827" spans="2:7" s="232" customFormat="1" ht="12" x14ac:dyDescent="0.2">
      <c r="B827" s="238"/>
      <c r="C827" s="238"/>
      <c r="D827" s="234"/>
      <c r="E827" s="315"/>
      <c r="F827" s="235"/>
      <c r="G827" s="171"/>
    </row>
    <row r="828" spans="2:7" s="232" customFormat="1" ht="12" x14ac:dyDescent="0.2">
      <c r="B828" s="238"/>
      <c r="C828" s="238"/>
      <c r="D828" s="234"/>
      <c r="E828" s="315"/>
      <c r="F828" s="235"/>
      <c r="G828" s="171"/>
    </row>
    <row r="829" spans="2:7" s="232" customFormat="1" ht="12" x14ac:dyDescent="0.2">
      <c r="B829" s="238"/>
      <c r="C829" s="238"/>
      <c r="D829" s="234"/>
      <c r="E829" s="315"/>
      <c r="F829" s="235"/>
      <c r="G829" s="171"/>
    </row>
    <row r="830" spans="2:7" s="232" customFormat="1" ht="12" x14ac:dyDescent="0.2">
      <c r="B830" s="238"/>
      <c r="C830" s="238"/>
      <c r="D830" s="234"/>
      <c r="E830" s="315"/>
      <c r="F830" s="235"/>
      <c r="G830" s="171"/>
    </row>
    <row r="831" spans="2:7" s="232" customFormat="1" ht="12" x14ac:dyDescent="0.2">
      <c r="B831" s="238"/>
      <c r="C831" s="238"/>
      <c r="D831" s="234"/>
      <c r="E831" s="315"/>
      <c r="F831" s="235"/>
      <c r="G831" s="171"/>
    </row>
    <row r="832" spans="2:7" s="232" customFormat="1" ht="12" x14ac:dyDescent="0.2">
      <c r="B832" s="238"/>
      <c r="C832" s="238"/>
      <c r="D832" s="234"/>
      <c r="E832" s="315"/>
      <c r="F832" s="235"/>
      <c r="G832" s="171"/>
    </row>
    <row r="833" spans="2:7" s="232" customFormat="1" ht="12" x14ac:dyDescent="0.2">
      <c r="B833" s="238"/>
      <c r="C833" s="238"/>
      <c r="D833" s="234"/>
      <c r="E833" s="315"/>
      <c r="F833" s="235"/>
      <c r="G833" s="171"/>
    </row>
    <row r="834" spans="2:7" s="232" customFormat="1" ht="12" x14ac:dyDescent="0.2">
      <c r="B834" s="238"/>
      <c r="C834" s="238"/>
      <c r="D834" s="234"/>
      <c r="E834" s="315"/>
      <c r="F834" s="235"/>
      <c r="G834" s="171"/>
    </row>
    <row r="835" spans="2:7" s="232" customFormat="1" ht="12" x14ac:dyDescent="0.2">
      <c r="B835" s="238"/>
      <c r="C835" s="238"/>
      <c r="D835" s="234"/>
      <c r="E835" s="315"/>
      <c r="F835" s="235"/>
      <c r="G835" s="171"/>
    </row>
    <row r="836" spans="2:7" s="232" customFormat="1" ht="12" x14ac:dyDescent="0.2">
      <c r="B836" s="238"/>
      <c r="C836" s="238"/>
      <c r="D836" s="234"/>
      <c r="E836" s="315"/>
      <c r="F836" s="235"/>
      <c r="G836" s="171"/>
    </row>
    <row r="837" spans="2:7" s="232" customFormat="1" ht="12" x14ac:dyDescent="0.2">
      <c r="B837" s="238"/>
      <c r="C837" s="238"/>
      <c r="D837" s="234"/>
      <c r="E837" s="315"/>
      <c r="F837" s="235"/>
      <c r="G837" s="171"/>
    </row>
    <row r="838" spans="2:7" s="232" customFormat="1" ht="12" x14ac:dyDescent="0.2">
      <c r="B838" s="238"/>
      <c r="C838" s="238"/>
      <c r="D838" s="234"/>
      <c r="E838" s="315"/>
      <c r="F838" s="235"/>
      <c r="G838" s="171"/>
    </row>
    <row r="839" spans="2:7" s="232" customFormat="1" ht="12" x14ac:dyDescent="0.2">
      <c r="B839" s="238"/>
      <c r="C839" s="238"/>
      <c r="D839" s="234"/>
      <c r="E839" s="315"/>
      <c r="F839" s="235"/>
      <c r="G839" s="171"/>
    </row>
    <row r="840" spans="2:7" s="232" customFormat="1" ht="12" x14ac:dyDescent="0.2">
      <c r="B840" s="238"/>
      <c r="C840" s="238"/>
      <c r="D840" s="234"/>
      <c r="E840" s="315"/>
      <c r="F840" s="235"/>
      <c r="G840" s="171"/>
    </row>
    <row r="841" spans="2:7" s="232" customFormat="1" ht="12" x14ac:dyDescent="0.2">
      <c r="B841" s="238"/>
      <c r="C841" s="238"/>
      <c r="D841" s="234"/>
      <c r="E841" s="315"/>
      <c r="F841" s="235"/>
      <c r="G841" s="171"/>
    </row>
    <row r="842" spans="2:7" s="232" customFormat="1" ht="12" x14ac:dyDescent="0.2">
      <c r="B842" s="238"/>
      <c r="C842" s="238"/>
      <c r="D842" s="234"/>
      <c r="E842" s="315"/>
      <c r="F842" s="235"/>
      <c r="G842" s="171"/>
    </row>
    <row r="843" spans="2:7" s="232" customFormat="1" ht="12" x14ac:dyDescent="0.2">
      <c r="B843" s="238"/>
      <c r="C843" s="238"/>
      <c r="D843" s="234"/>
      <c r="E843" s="315"/>
      <c r="F843" s="235"/>
      <c r="G843" s="171"/>
    </row>
    <row r="844" spans="2:7" s="232" customFormat="1" ht="12" x14ac:dyDescent="0.2">
      <c r="B844" s="238"/>
      <c r="C844" s="238"/>
      <c r="D844" s="234"/>
      <c r="E844" s="315"/>
      <c r="F844" s="235"/>
      <c r="G844" s="171"/>
    </row>
    <row r="845" spans="2:7" s="232" customFormat="1" ht="12" x14ac:dyDescent="0.2">
      <c r="B845" s="238"/>
      <c r="C845" s="238"/>
      <c r="D845" s="234"/>
      <c r="E845" s="315"/>
      <c r="F845" s="235"/>
      <c r="G845" s="171"/>
    </row>
    <row r="846" spans="2:7" s="232" customFormat="1" ht="12" x14ac:dyDescent="0.2">
      <c r="B846" s="238"/>
      <c r="C846" s="238"/>
      <c r="D846" s="234"/>
      <c r="E846" s="315"/>
      <c r="F846" s="235"/>
      <c r="G846" s="171"/>
    </row>
    <row r="847" spans="2:7" s="232" customFormat="1" ht="12" x14ac:dyDescent="0.2">
      <c r="B847" s="238"/>
      <c r="C847" s="238"/>
      <c r="D847" s="234"/>
      <c r="E847" s="315"/>
      <c r="F847" s="235"/>
      <c r="G847" s="171"/>
    </row>
    <row r="848" spans="2:7" s="232" customFormat="1" ht="12" x14ac:dyDescent="0.2">
      <c r="B848" s="238"/>
      <c r="C848" s="238"/>
      <c r="D848" s="234"/>
      <c r="E848" s="315"/>
      <c r="F848" s="235"/>
      <c r="G848" s="171"/>
    </row>
    <row r="849" spans="2:7" s="232" customFormat="1" ht="12" x14ac:dyDescent="0.2">
      <c r="B849" s="238"/>
      <c r="C849" s="238"/>
      <c r="D849" s="234"/>
      <c r="E849" s="315"/>
      <c r="F849" s="235"/>
      <c r="G849" s="171"/>
    </row>
    <row r="850" spans="2:7" s="232" customFormat="1" ht="12" x14ac:dyDescent="0.2">
      <c r="B850" s="238"/>
      <c r="C850" s="238"/>
      <c r="D850" s="234"/>
      <c r="E850" s="315"/>
      <c r="F850" s="235"/>
      <c r="G850" s="171"/>
    </row>
    <row r="851" spans="2:7" s="232" customFormat="1" ht="12" x14ac:dyDescent="0.2">
      <c r="B851" s="238"/>
      <c r="C851" s="238"/>
      <c r="D851" s="234"/>
      <c r="E851" s="315"/>
      <c r="F851" s="235"/>
      <c r="G851" s="171"/>
    </row>
    <row r="852" spans="2:7" s="232" customFormat="1" ht="12" x14ac:dyDescent="0.2">
      <c r="B852" s="238"/>
      <c r="C852" s="238"/>
      <c r="D852" s="234"/>
      <c r="E852" s="315"/>
      <c r="F852" s="235"/>
      <c r="G852" s="171"/>
    </row>
    <row r="853" spans="2:7" s="232" customFormat="1" ht="12" x14ac:dyDescent="0.2">
      <c r="B853" s="238"/>
      <c r="C853" s="238"/>
      <c r="D853" s="234"/>
      <c r="E853" s="315"/>
      <c r="F853" s="235"/>
      <c r="G853" s="171"/>
    </row>
    <row r="854" spans="2:7" s="232" customFormat="1" ht="12" x14ac:dyDescent="0.2">
      <c r="B854" s="238"/>
      <c r="C854" s="238"/>
      <c r="D854" s="234"/>
      <c r="E854" s="315"/>
      <c r="F854" s="235"/>
      <c r="G854" s="171"/>
    </row>
    <row r="855" spans="2:7" s="232" customFormat="1" ht="12" x14ac:dyDescent="0.2">
      <c r="B855" s="238"/>
      <c r="C855" s="238"/>
      <c r="D855" s="234"/>
      <c r="E855" s="315"/>
      <c r="F855" s="235"/>
      <c r="G855" s="171"/>
    </row>
    <row r="856" spans="2:7" s="232" customFormat="1" ht="12" x14ac:dyDescent="0.2">
      <c r="B856" s="238"/>
      <c r="C856" s="238"/>
      <c r="D856" s="234"/>
      <c r="E856" s="315"/>
      <c r="F856" s="235"/>
      <c r="G856" s="171"/>
    </row>
    <row r="857" spans="2:7" s="232" customFormat="1" ht="12" x14ac:dyDescent="0.2">
      <c r="B857" s="238"/>
      <c r="C857" s="238"/>
      <c r="D857" s="234"/>
      <c r="E857" s="315"/>
      <c r="F857" s="235"/>
      <c r="G857" s="171"/>
    </row>
    <row r="858" spans="2:7" s="232" customFormat="1" ht="12" x14ac:dyDescent="0.2">
      <c r="B858" s="238"/>
      <c r="C858" s="238"/>
      <c r="D858" s="234"/>
      <c r="E858" s="315"/>
      <c r="F858" s="235"/>
      <c r="G858" s="171"/>
    </row>
    <row r="859" spans="2:7" s="232" customFormat="1" ht="12" x14ac:dyDescent="0.2">
      <c r="B859" s="238"/>
      <c r="C859" s="238"/>
      <c r="D859" s="234"/>
      <c r="E859" s="315"/>
      <c r="F859" s="235"/>
      <c r="G859" s="171"/>
    </row>
    <row r="860" spans="2:7" s="232" customFormat="1" ht="12" x14ac:dyDescent="0.2">
      <c r="B860" s="238"/>
      <c r="C860" s="238"/>
      <c r="D860" s="234"/>
      <c r="E860" s="315"/>
      <c r="F860" s="235"/>
      <c r="G860" s="171"/>
    </row>
    <row r="861" spans="2:7" s="232" customFormat="1" ht="12" x14ac:dyDescent="0.2">
      <c r="B861" s="238"/>
      <c r="C861" s="238"/>
      <c r="D861" s="234"/>
      <c r="E861" s="315"/>
      <c r="F861" s="235"/>
      <c r="G861" s="171"/>
    </row>
    <row r="862" spans="2:7" s="232" customFormat="1" ht="12" x14ac:dyDescent="0.2">
      <c r="B862" s="238"/>
      <c r="C862" s="238"/>
      <c r="D862" s="234"/>
      <c r="E862" s="315"/>
      <c r="F862" s="235"/>
      <c r="G862" s="171"/>
    </row>
    <row r="863" spans="2:7" s="232" customFormat="1" ht="12" x14ac:dyDescent="0.2">
      <c r="B863" s="238"/>
      <c r="C863" s="238"/>
      <c r="D863" s="234"/>
      <c r="E863" s="315"/>
      <c r="F863" s="235"/>
      <c r="G863" s="171"/>
    </row>
    <row r="864" spans="2:7" s="232" customFormat="1" ht="12" x14ac:dyDescent="0.2">
      <c r="B864" s="238"/>
      <c r="C864" s="238"/>
      <c r="D864" s="234"/>
      <c r="E864" s="315"/>
      <c r="F864" s="235"/>
      <c r="G864" s="171"/>
    </row>
    <row r="865" spans="2:7" s="232" customFormat="1" ht="12" x14ac:dyDescent="0.2">
      <c r="B865" s="238"/>
      <c r="C865" s="238"/>
      <c r="D865" s="234"/>
      <c r="E865" s="315"/>
      <c r="F865" s="235"/>
      <c r="G865" s="171"/>
    </row>
    <row r="866" spans="2:7" s="232" customFormat="1" ht="12" x14ac:dyDescent="0.2">
      <c r="B866" s="238"/>
      <c r="C866" s="238"/>
      <c r="D866" s="234"/>
      <c r="E866" s="315"/>
      <c r="F866" s="235"/>
      <c r="G866" s="171"/>
    </row>
    <row r="867" spans="2:7" s="232" customFormat="1" ht="12" x14ac:dyDescent="0.2">
      <c r="B867" s="238"/>
      <c r="C867" s="238"/>
      <c r="D867" s="234"/>
      <c r="E867" s="315"/>
      <c r="F867" s="235"/>
      <c r="G867" s="171"/>
    </row>
    <row r="868" spans="2:7" s="232" customFormat="1" ht="12" x14ac:dyDescent="0.2">
      <c r="B868" s="238"/>
      <c r="C868" s="238"/>
      <c r="D868" s="234"/>
      <c r="E868" s="315"/>
      <c r="F868" s="235"/>
      <c r="G868" s="171"/>
    </row>
    <row r="869" spans="2:7" s="232" customFormat="1" ht="12" x14ac:dyDescent="0.2">
      <c r="B869" s="238"/>
      <c r="C869" s="238"/>
      <c r="D869" s="234"/>
      <c r="E869" s="315"/>
      <c r="F869" s="235"/>
      <c r="G869" s="171"/>
    </row>
    <row r="870" spans="2:7" s="232" customFormat="1" ht="12" x14ac:dyDescent="0.2">
      <c r="B870" s="238"/>
      <c r="C870" s="238"/>
      <c r="D870" s="234"/>
      <c r="E870" s="315"/>
      <c r="F870" s="235"/>
      <c r="G870" s="171"/>
    </row>
    <row r="871" spans="2:7" s="232" customFormat="1" ht="12" x14ac:dyDescent="0.2">
      <c r="B871" s="238"/>
      <c r="C871" s="238"/>
      <c r="D871" s="234"/>
      <c r="E871" s="315"/>
      <c r="F871" s="235"/>
      <c r="G871" s="171"/>
    </row>
    <row r="872" spans="2:7" s="232" customFormat="1" ht="12" x14ac:dyDescent="0.2">
      <c r="B872" s="238"/>
      <c r="C872" s="238"/>
      <c r="D872" s="234"/>
      <c r="E872" s="315"/>
      <c r="F872" s="235"/>
      <c r="G872" s="171"/>
    </row>
    <row r="873" spans="2:7" s="232" customFormat="1" ht="12" x14ac:dyDescent="0.2">
      <c r="B873" s="238"/>
      <c r="C873" s="238"/>
      <c r="D873" s="234"/>
      <c r="E873" s="315"/>
      <c r="F873" s="235"/>
      <c r="G873" s="171"/>
    </row>
    <row r="874" spans="2:7" s="232" customFormat="1" ht="12" x14ac:dyDescent="0.2">
      <c r="B874" s="238"/>
      <c r="C874" s="238"/>
      <c r="D874" s="234"/>
      <c r="E874" s="315"/>
      <c r="F874" s="235"/>
      <c r="G874" s="171"/>
    </row>
    <row r="875" spans="2:7" s="232" customFormat="1" ht="12" x14ac:dyDescent="0.2">
      <c r="B875" s="238"/>
      <c r="C875" s="238"/>
      <c r="D875" s="234"/>
      <c r="E875" s="315"/>
      <c r="F875" s="235"/>
      <c r="G875" s="171"/>
    </row>
    <row r="876" spans="2:7" s="232" customFormat="1" ht="12" x14ac:dyDescent="0.2">
      <c r="B876" s="238"/>
      <c r="C876" s="238"/>
      <c r="D876" s="234"/>
      <c r="E876" s="315"/>
      <c r="F876" s="235"/>
      <c r="G876" s="171"/>
    </row>
    <row r="877" spans="2:7" s="232" customFormat="1" ht="12" x14ac:dyDescent="0.2">
      <c r="B877" s="238"/>
      <c r="C877" s="238"/>
      <c r="D877" s="234"/>
      <c r="E877" s="315"/>
      <c r="F877" s="235"/>
      <c r="G877" s="171"/>
    </row>
    <row r="878" spans="2:7" s="232" customFormat="1" ht="12" x14ac:dyDescent="0.2">
      <c r="B878" s="238"/>
      <c r="C878" s="238"/>
      <c r="D878" s="234"/>
      <c r="E878" s="315"/>
      <c r="F878" s="235"/>
      <c r="G878" s="171"/>
    </row>
    <row r="879" spans="2:7" s="232" customFormat="1" ht="12" x14ac:dyDescent="0.2">
      <c r="B879" s="238"/>
      <c r="C879" s="238"/>
      <c r="D879" s="234"/>
      <c r="E879" s="315"/>
      <c r="F879" s="235"/>
      <c r="G879" s="171"/>
    </row>
    <row r="880" spans="2:7" s="232" customFormat="1" ht="12" x14ac:dyDescent="0.2">
      <c r="B880" s="238"/>
      <c r="C880" s="238"/>
      <c r="D880" s="234"/>
      <c r="E880" s="315"/>
      <c r="F880" s="235"/>
      <c r="G880" s="171"/>
    </row>
    <row r="881" spans="2:7" s="232" customFormat="1" ht="12" x14ac:dyDescent="0.2">
      <c r="B881" s="238"/>
      <c r="C881" s="238"/>
      <c r="D881" s="234"/>
      <c r="E881" s="315"/>
      <c r="F881" s="235"/>
      <c r="G881" s="171"/>
    </row>
    <row r="882" spans="2:7" s="232" customFormat="1" ht="12" x14ac:dyDescent="0.2">
      <c r="B882" s="238"/>
      <c r="C882" s="238"/>
      <c r="D882" s="234"/>
      <c r="E882" s="315"/>
      <c r="F882" s="235"/>
      <c r="G882" s="171"/>
    </row>
    <row r="883" spans="2:7" s="232" customFormat="1" ht="12" x14ac:dyDescent="0.2">
      <c r="B883" s="238"/>
      <c r="C883" s="238"/>
      <c r="D883" s="234"/>
      <c r="E883" s="315"/>
      <c r="F883" s="235"/>
      <c r="G883" s="171"/>
    </row>
    <row r="884" spans="2:7" s="232" customFormat="1" ht="12" x14ac:dyDescent="0.2">
      <c r="B884" s="238"/>
      <c r="C884" s="238"/>
      <c r="D884" s="234"/>
      <c r="E884" s="315"/>
      <c r="F884" s="235"/>
      <c r="G884" s="171"/>
    </row>
    <row r="885" spans="2:7" s="232" customFormat="1" ht="12" x14ac:dyDescent="0.2">
      <c r="B885" s="238"/>
      <c r="C885" s="238"/>
      <c r="D885" s="234"/>
      <c r="E885" s="315"/>
      <c r="F885" s="235"/>
      <c r="G885" s="171"/>
    </row>
    <row r="886" spans="2:7" s="232" customFormat="1" ht="12" x14ac:dyDescent="0.2">
      <c r="B886" s="238"/>
      <c r="C886" s="238"/>
      <c r="D886" s="234"/>
      <c r="E886" s="315"/>
      <c r="F886" s="235"/>
      <c r="G886" s="171"/>
    </row>
    <row r="887" spans="2:7" s="232" customFormat="1" ht="12" x14ac:dyDescent="0.2">
      <c r="B887" s="238"/>
      <c r="C887" s="238"/>
      <c r="D887" s="234"/>
      <c r="E887" s="315"/>
      <c r="F887" s="235"/>
      <c r="G887" s="171"/>
    </row>
    <row r="888" spans="2:7" s="232" customFormat="1" ht="12" x14ac:dyDescent="0.2">
      <c r="B888" s="238"/>
      <c r="C888" s="238"/>
      <c r="D888" s="234"/>
      <c r="E888" s="315"/>
      <c r="F888" s="235"/>
      <c r="G888" s="171"/>
    </row>
    <row r="889" spans="2:7" s="232" customFormat="1" ht="12" x14ac:dyDescent="0.2">
      <c r="B889" s="238"/>
      <c r="C889" s="238"/>
      <c r="D889" s="234"/>
      <c r="E889" s="315"/>
      <c r="F889" s="235"/>
      <c r="G889" s="171"/>
    </row>
    <row r="890" spans="2:7" s="232" customFormat="1" ht="12" x14ac:dyDescent="0.2">
      <c r="B890" s="238"/>
      <c r="C890" s="238"/>
      <c r="D890" s="234"/>
      <c r="E890" s="315"/>
      <c r="F890" s="235"/>
      <c r="G890" s="171"/>
    </row>
    <row r="891" spans="2:7" s="232" customFormat="1" ht="12" x14ac:dyDescent="0.2">
      <c r="B891" s="238"/>
      <c r="C891" s="238"/>
      <c r="D891" s="234"/>
      <c r="E891" s="315"/>
      <c r="F891" s="235"/>
      <c r="G891" s="171"/>
    </row>
    <row r="892" spans="2:7" s="232" customFormat="1" ht="12" x14ac:dyDescent="0.2">
      <c r="B892" s="238"/>
      <c r="C892" s="238"/>
      <c r="D892" s="234"/>
      <c r="E892" s="315"/>
      <c r="F892" s="235"/>
      <c r="G892" s="171"/>
    </row>
    <row r="893" spans="2:7" s="232" customFormat="1" ht="12" x14ac:dyDescent="0.2">
      <c r="B893" s="238"/>
      <c r="C893" s="238"/>
      <c r="D893" s="234"/>
      <c r="E893" s="315"/>
      <c r="F893" s="235"/>
      <c r="G893" s="171"/>
    </row>
    <row r="894" spans="2:7" s="232" customFormat="1" ht="12" x14ac:dyDescent="0.2">
      <c r="B894" s="238"/>
      <c r="C894" s="238"/>
      <c r="D894" s="234"/>
      <c r="E894" s="315"/>
      <c r="F894" s="235"/>
      <c r="G894" s="171"/>
    </row>
    <row r="895" spans="2:7" s="232" customFormat="1" ht="12" x14ac:dyDescent="0.2">
      <c r="B895" s="238"/>
      <c r="C895" s="238"/>
      <c r="D895" s="234"/>
      <c r="E895" s="315"/>
      <c r="F895" s="235"/>
      <c r="G895" s="171"/>
    </row>
    <row r="896" spans="2:7" s="232" customFormat="1" ht="12" x14ac:dyDescent="0.2">
      <c r="B896" s="238"/>
      <c r="C896" s="238"/>
      <c r="D896" s="234"/>
      <c r="E896" s="315"/>
      <c r="F896" s="235"/>
      <c r="G896" s="171"/>
    </row>
    <row r="897" spans="2:7" s="232" customFormat="1" ht="12" x14ac:dyDescent="0.2">
      <c r="B897" s="238"/>
      <c r="C897" s="238"/>
      <c r="D897" s="234"/>
      <c r="E897" s="315"/>
      <c r="F897" s="235"/>
      <c r="G897" s="171"/>
    </row>
    <row r="898" spans="2:7" s="232" customFormat="1" ht="12" x14ac:dyDescent="0.2">
      <c r="B898" s="238"/>
      <c r="C898" s="238"/>
      <c r="D898" s="234"/>
      <c r="E898" s="315"/>
      <c r="F898" s="235"/>
      <c r="G898" s="171"/>
    </row>
    <row r="899" spans="2:7" s="232" customFormat="1" ht="12" x14ac:dyDescent="0.2">
      <c r="B899" s="238"/>
      <c r="C899" s="238"/>
      <c r="D899" s="234"/>
      <c r="E899" s="315"/>
      <c r="F899" s="235"/>
      <c r="G899" s="171"/>
    </row>
    <row r="900" spans="2:7" s="232" customFormat="1" ht="12" x14ac:dyDescent="0.2">
      <c r="B900" s="238"/>
      <c r="C900" s="238"/>
      <c r="D900" s="234"/>
      <c r="E900" s="315"/>
      <c r="F900" s="235"/>
      <c r="G900" s="171"/>
    </row>
    <row r="901" spans="2:7" s="232" customFormat="1" ht="12" x14ac:dyDescent="0.2">
      <c r="B901" s="238"/>
      <c r="C901" s="238"/>
      <c r="D901" s="234"/>
      <c r="E901" s="315"/>
      <c r="F901" s="235"/>
      <c r="G901" s="171"/>
    </row>
    <row r="902" spans="2:7" s="232" customFormat="1" ht="12" x14ac:dyDescent="0.2">
      <c r="B902" s="238"/>
      <c r="C902" s="238"/>
      <c r="D902" s="234"/>
      <c r="E902" s="315"/>
      <c r="F902" s="235"/>
      <c r="G902" s="171"/>
    </row>
    <row r="903" spans="2:7" s="232" customFormat="1" ht="12" x14ac:dyDescent="0.2">
      <c r="B903" s="238"/>
      <c r="C903" s="238"/>
      <c r="D903" s="234"/>
      <c r="E903" s="315"/>
      <c r="F903" s="235"/>
      <c r="G903" s="171"/>
    </row>
    <row r="904" spans="2:7" s="232" customFormat="1" ht="12" x14ac:dyDescent="0.2">
      <c r="B904" s="238"/>
      <c r="C904" s="238"/>
      <c r="D904" s="234"/>
      <c r="E904" s="315"/>
      <c r="F904" s="235"/>
      <c r="G904" s="171"/>
    </row>
    <row r="905" spans="2:7" s="232" customFormat="1" ht="12" x14ac:dyDescent="0.2">
      <c r="B905" s="238"/>
      <c r="C905" s="238"/>
      <c r="D905" s="234"/>
      <c r="E905" s="315"/>
      <c r="F905" s="235"/>
      <c r="G905" s="171"/>
    </row>
    <row r="906" spans="2:7" s="232" customFormat="1" ht="12" x14ac:dyDescent="0.2">
      <c r="B906" s="238"/>
      <c r="C906" s="238"/>
      <c r="D906" s="234"/>
      <c r="E906" s="315"/>
      <c r="F906" s="235"/>
      <c r="G906" s="171"/>
    </row>
    <row r="907" spans="2:7" s="232" customFormat="1" ht="12" x14ac:dyDescent="0.2">
      <c r="B907" s="238"/>
      <c r="C907" s="238"/>
      <c r="D907" s="234"/>
      <c r="E907" s="315"/>
      <c r="F907" s="235"/>
      <c r="G907" s="171"/>
    </row>
    <row r="908" spans="2:7" s="232" customFormat="1" ht="12" x14ac:dyDescent="0.2">
      <c r="B908" s="238"/>
      <c r="C908" s="238"/>
      <c r="D908" s="234"/>
      <c r="E908" s="315"/>
      <c r="F908" s="235"/>
      <c r="G908" s="171"/>
    </row>
    <row r="909" spans="2:7" s="232" customFormat="1" ht="12" x14ac:dyDescent="0.2">
      <c r="B909" s="238"/>
      <c r="C909" s="238"/>
      <c r="D909" s="234"/>
      <c r="E909" s="315"/>
      <c r="F909" s="235"/>
      <c r="G909" s="171"/>
    </row>
    <row r="910" spans="2:7" s="232" customFormat="1" ht="12" x14ac:dyDescent="0.2">
      <c r="B910" s="238"/>
      <c r="C910" s="238"/>
      <c r="D910" s="234"/>
      <c r="E910" s="315"/>
      <c r="F910" s="235"/>
      <c r="G910" s="171"/>
    </row>
    <row r="911" spans="2:7" s="232" customFormat="1" ht="12" x14ac:dyDescent="0.2">
      <c r="B911" s="238"/>
      <c r="C911" s="238"/>
      <c r="D911" s="234"/>
      <c r="E911" s="315"/>
      <c r="F911" s="235"/>
      <c r="G911" s="171"/>
    </row>
    <row r="912" spans="2:7" s="232" customFormat="1" ht="12" x14ac:dyDescent="0.2">
      <c r="B912" s="238"/>
      <c r="C912" s="238"/>
      <c r="D912" s="234"/>
      <c r="E912" s="315"/>
      <c r="F912" s="235"/>
      <c r="G912" s="171"/>
    </row>
    <row r="913" spans="2:7" s="232" customFormat="1" ht="12" x14ac:dyDescent="0.2">
      <c r="B913" s="238"/>
      <c r="C913" s="238"/>
      <c r="D913" s="234"/>
      <c r="E913" s="315"/>
      <c r="F913" s="235"/>
      <c r="G913" s="171"/>
    </row>
    <row r="914" spans="2:7" s="232" customFormat="1" ht="12" x14ac:dyDescent="0.2">
      <c r="B914" s="238"/>
      <c r="C914" s="238"/>
      <c r="D914" s="234"/>
      <c r="E914" s="315"/>
      <c r="F914" s="235"/>
      <c r="G914" s="171"/>
    </row>
    <row r="915" spans="2:7" s="232" customFormat="1" ht="12" x14ac:dyDescent="0.2">
      <c r="B915" s="238"/>
      <c r="C915" s="238"/>
      <c r="D915" s="234"/>
      <c r="E915" s="315"/>
      <c r="F915" s="235"/>
      <c r="G915" s="171"/>
    </row>
    <row r="916" spans="2:7" s="232" customFormat="1" ht="12" x14ac:dyDescent="0.2">
      <c r="B916" s="238"/>
      <c r="C916" s="238"/>
      <c r="D916" s="234"/>
      <c r="E916" s="315"/>
      <c r="F916" s="235"/>
      <c r="G916" s="171"/>
    </row>
    <row r="917" spans="2:7" s="232" customFormat="1" ht="12" x14ac:dyDescent="0.2">
      <c r="B917" s="238"/>
      <c r="C917" s="238"/>
      <c r="D917" s="234"/>
      <c r="E917" s="315"/>
      <c r="F917" s="235"/>
      <c r="G917" s="171"/>
    </row>
    <row r="918" spans="2:7" s="232" customFormat="1" ht="12" x14ac:dyDescent="0.2">
      <c r="B918" s="238"/>
      <c r="C918" s="238"/>
      <c r="D918" s="234"/>
      <c r="E918" s="315"/>
      <c r="F918" s="235"/>
      <c r="G918" s="171"/>
    </row>
    <row r="919" spans="2:7" s="232" customFormat="1" ht="12" x14ac:dyDescent="0.2">
      <c r="B919" s="238"/>
      <c r="C919" s="238"/>
      <c r="D919" s="234"/>
      <c r="E919" s="315"/>
      <c r="F919" s="235"/>
      <c r="G919" s="171"/>
    </row>
    <row r="920" spans="2:7" s="232" customFormat="1" ht="12" x14ac:dyDescent="0.2">
      <c r="B920" s="238"/>
      <c r="C920" s="238"/>
      <c r="D920" s="234"/>
      <c r="E920" s="315"/>
      <c r="F920" s="235"/>
      <c r="G920" s="171"/>
    </row>
    <row r="921" spans="2:7" s="232" customFormat="1" ht="12" x14ac:dyDescent="0.2">
      <c r="B921" s="238"/>
      <c r="C921" s="238"/>
      <c r="D921" s="234"/>
      <c r="E921" s="315"/>
      <c r="F921" s="235"/>
      <c r="G921" s="171"/>
    </row>
    <row r="922" spans="2:7" s="232" customFormat="1" ht="12" x14ac:dyDescent="0.2">
      <c r="B922" s="238"/>
      <c r="C922" s="238"/>
      <c r="D922" s="234"/>
      <c r="E922" s="315"/>
      <c r="F922" s="235"/>
      <c r="G922" s="171"/>
    </row>
    <row r="923" spans="2:7" s="232" customFormat="1" ht="12" x14ac:dyDescent="0.2">
      <c r="B923" s="238"/>
      <c r="C923" s="238"/>
      <c r="D923" s="234"/>
      <c r="E923" s="315"/>
      <c r="F923" s="235"/>
      <c r="G923" s="171"/>
    </row>
    <row r="924" spans="2:7" s="232" customFormat="1" ht="12" x14ac:dyDescent="0.2">
      <c r="B924" s="238"/>
      <c r="C924" s="238"/>
      <c r="D924" s="234"/>
      <c r="E924" s="315"/>
      <c r="F924" s="235"/>
      <c r="G924" s="171"/>
    </row>
    <row r="925" spans="2:7" s="232" customFormat="1" ht="12" x14ac:dyDescent="0.2">
      <c r="B925" s="238"/>
      <c r="C925" s="238"/>
      <c r="D925" s="234"/>
      <c r="E925" s="315"/>
      <c r="F925" s="235"/>
      <c r="G925" s="171"/>
    </row>
    <row r="926" spans="2:7" s="232" customFormat="1" ht="12" x14ac:dyDescent="0.2">
      <c r="B926" s="238"/>
      <c r="C926" s="238"/>
      <c r="D926" s="234"/>
      <c r="E926" s="315"/>
      <c r="F926" s="235"/>
      <c r="G926" s="171"/>
    </row>
    <row r="927" spans="2:7" s="232" customFormat="1" ht="12" x14ac:dyDescent="0.2">
      <c r="B927" s="238"/>
      <c r="C927" s="238"/>
      <c r="D927" s="234"/>
      <c r="E927" s="315"/>
      <c r="F927" s="235"/>
      <c r="G927" s="171"/>
    </row>
    <row r="928" spans="2:7" s="232" customFormat="1" ht="12" x14ac:dyDescent="0.2">
      <c r="B928" s="238"/>
      <c r="C928" s="238"/>
      <c r="D928" s="234"/>
      <c r="E928" s="315"/>
      <c r="F928" s="235"/>
      <c r="G928" s="171"/>
    </row>
    <row r="929" spans="2:7" s="232" customFormat="1" ht="12" x14ac:dyDescent="0.2">
      <c r="B929" s="238"/>
      <c r="C929" s="238"/>
      <c r="D929" s="234"/>
      <c r="E929" s="315"/>
      <c r="F929" s="235"/>
      <c r="G929" s="171"/>
    </row>
    <row r="930" spans="2:7" s="232" customFormat="1" ht="12" x14ac:dyDescent="0.2">
      <c r="B930" s="238"/>
      <c r="C930" s="238"/>
      <c r="D930" s="234"/>
      <c r="E930" s="315"/>
      <c r="F930" s="235"/>
      <c r="G930" s="171"/>
    </row>
    <row r="931" spans="2:7" s="232" customFormat="1" ht="12" x14ac:dyDescent="0.2">
      <c r="B931" s="238"/>
      <c r="C931" s="238"/>
      <c r="D931" s="234"/>
      <c r="E931" s="315"/>
      <c r="F931" s="235"/>
      <c r="G931" s="171"/>
    </row>
    <row r="932" spans="2:7" s="232" customFormat="1" ht="12" x14ac:dyDescent="0.2">
      <c r="B932" s="238"/>
      <c r="C932" s="238"/>
      <c r="D932" s="234"/>
      <c r="E932" s="315"/>
      <c r="F932" s="235"/>
      <c r="G932" s="171"/>
    </row>
    <row r="933" spans="2:7" s="232" customFormat="1" ht="12" x14ac:dyDescent="0.2">
      <c r="B933" s="238"/>
      <c r="C933" s="238"/>
      <c r="D933" s="234"/>
      <c r="E933" s="315"/>
      <c r="F933" s="235"/>
      <c r="G933" s="171"/>
    </row>
    <row r="934" spans="2:7" s="232" customFormat="1" ht="12" x14ac:dyDescent="0.2">
      <c r="B934" s="238"/>
      <c r="C934" s="238"/>
      <c r="D934" s="234"/>
      <c r="E934" s="315"/>
      <c r="F934" s="235"/>
      <c r="G934" s="171"/>
    </row>
    <row r="935" spans="2:7" s="232" customFormat="1" ht="12" x14ac:dyDescent="0.2">
      <c r="B935" s="238"/>
      <c r="C935" s="238"/>
      <c r="D935" s="234"/>
      <c r="E935" s="315"/>
      <c r="F935" s="235"/>
      <c r="G935" s="171"/>
    </row>
    <row r="936" spans="2:7" s="232" customFormat="1" ht="12" x14ac:dyDescent="0.2">
      <c r="B936" s="238"/>
      <c r="C936" s="238"/>
      <c r="D936" s="234"/>
      <c r="E936" s="315"/>
      <c r="F936" s="235"/>
      <c r="G936" s="171"/>
    </row>
    <row r="937" spans="2:7" s="232" customFormat="1" ht="12" x14ac:dyDescent="0.2">
      <c r="B937" s="238"/>
      <c r="C937" s="238"/>
      <c r="D937" s="234"/>
      <c r="E937" s="315"/>
      <c r="F937" s="235"/>
      <c r="G937" s="171"/>
    </row>
    <row r="938" spans="2:7" s="232" customFormat="1" ht="12" x14ac:dyDescent="0.2">
      <c r="B938" s="238"/>
      <c r="C938" s="238"/>
      <c r="D938" s="234"/>
      <c r="E938" s="315"/>
      <c r="F938" s="235"/>
      <c r="G938" s="171"/>
    </row>
    <row r="939" spans="2:7" s="232" customFormat="1" ht="12" x14ac:dyDescent="0.2">
      <c r="B939" s="238"/>
      <c r="C939" s="238"/>
      <c r="D939" s="234"/>
      <c r="E939" s="315"/>
      <c r="F939" s="235"/>
      <c r="G939" s="171"/>
    </row>
    <row r="940" spans="2:7" s="232" customFormat="1" ht="12" x14ac:dyDescent="0.2">
      <c r="B940" s="238"/>
      <c r="C940" s="238"/>
      <c r="D940" s="234"/>
      <c r="E940" s="315"/>
      <c r="F940" s="235"/>
      <c r="G940" s="171"/>
    </row>
    <row r="941" spans="2:7" s="232" customFormat="1" ht="12" x14ac:dyDescent="0.2">
      <c r="B941" s="238"/>
      <c r="C941" s="238"/>
      <c r="D941" s="234"/>
      <c r="E941" s="315"/>
      <c r="F941" s="235"/>
      <c r="G941" s="171"/>
    </row>
    <row r="942" spans="2:7" s="232" customFormat="1" ht="12" x14ac:dyDescent="0.2">
      <c r="B942" s="238"/>
      <c r="C942" s="238"/>
      <c r="D942" s="234"/>
      <c r="E942" s="315"/>
      <c r="F942" s="235"/>
      <c r="G942" s="171"/>
    </row>
    <row r="943" spans="2:7" s="232" customFormat="1" ht="12" x14ac:dyDescent="0.2">
      <c r="B943" s="238"/>
      <c r="C943" s="238"/>
      <c r="D943" s="234"/>
      <c r="E943" s="315"/>
      <c r="F943" s="235"/>
      <c r="G943" s="171"/>
    </row>
    <row r="944" spans="2:7" s="232" customFormat="1" ht="12" x14ac:dyDescent="0.2">
      <c r="B944" s="238"/>
      <c r="C944" s="238"/>
      <c r="D944" s="234"/>
      <c r="E944" s="315"/>
      <c r="F944" s="235"/>
      <c r="G944" s="171"/>
    </row>
    <row r="945" spans="2:7" s="232" customFormat="1" ht="12" x14ac:dyDescent="0.2">
      <c r="B945" s="238"/>
      <c r="C945" s="238"/>
      <c r="D945" s="234"/>
      <c r="E945" s="315"/>
      <c r="F945" s="235"/>
      <c r="G945" s="171"/>
    </row>
    <row r="946" spans="2:7" s="232" customFormat="1" ht="12" x14ac:dyDescent="0.2">
      <c r="B946" s="238"/>
      <c r="C946" s="238"/>
      <c r="D946" s="234"/>
      <c r="E946" s="315"/>
      <c r="F946" s="235"/>
      <c r="G946" s="171"/>
    </row>
    <row r="947" spans="2:7" s="232" customFormat="1" ht="12" x14ac:dyDescent="0.2">
      <c r="B947" s="238"/>
      <c r="C947" s="238"/>
      <c r="D947" s="234"/>
      <c r="E947" s="315"/>
      <c r="F947" s="235"/>
      <c r="G947" s="171"/>
    </row>
    <row r="948" spans="2:7" s="232" customFormat="1" ht="12" x14ac:dyDescent="0.2">
      <c r="B948" s="238"/>
      <c r="C948" s="238"/>
      <c r="D948" s="234"/>
      <c r="E948" s="315"/>
      <c r="F948" s="235"/>
      <c r="G948" s="171"/>
    </row>
    <row r="949" spans="2:7" s="232" customFormat="1" ht="12" x14ac:dyDescent="0.2">
      <c r="B949" s="238"/>
      <c r="C949" s="238"/>
      <c r="D949" s="234"/>
      <c r="E949" s="315"/>
      <c r="F949" s="235"/>
      <c r="G949" s="171"/>
    </row>
    <row r="950" spans="2:7" s="232" customFormat="1" ht="12" x14ac:dyDescent="0.2">
      <c r="B950" s="238"/>
      <c r="C950" s="238"/>
      <c r="D950" s="234"/>
      <c r="E950" s="315"/>
      <c r="F950" s="235"/>
      <c r="G950" s="171"/>
    </row>
    <row r="951" spans="2:7" s="232" customFormat="1" ht="12" x14ac:dyDescent="0.2">
      <c r="B951" s="238"/>
      <c r="C951" s="238"/>
      <c r="D951" s="234"/>
      <c r="E951" s="315"/>
      <c r="F951" s="235"/>
      <c r="G951" s="171"/>
    </row>
    <row r="952" spans="2:7" s="232" customFormat="1" ht="12" x14ac:dyDescent="0.2">
      <c r="B952" s="238"/>
      <c r="C952" s="238"/>
      <c r="D952" s="234"/>
      <c r="E952" s="315"/>
      <c r="F952" s="235"/>
      <c r="G952" s="171"/>
    </row>
    <row r="953" spans="2:7" s="232" customFormat="1" ht="12" x14ac:dyDescent="0.2">
      <c r="B953" s="238"/>
      <c r="C953" s="238"/>
      <c r="D953" s="234"/>
      <c r="E953" s="315"/>
      <c r="F953" s="235"/>
      <c r="G953" s="171"/>
    </row>
    <row r="954" spans="2:7" s="232" customFormat="1" ht="12" x14ac:dyDescent="0.2">
      <c r="B954" s="238"/>
      <c r="C954" s="238"/>
      <c r="D954" s="234"/>
      <c r="E954" s="315"/>
      <c r="F954" s="235"/>
      <c r="G954" s="171"/>
    </row>
    <row r="955" spans="2:7" s="232" customFormat="1" ht="12" x14ac:dyDescent="0.2">
      <c r="B955" s="238"/>
      <c r="C955" s="238"/>
      <c r="D955" s="234"/>
      <c r="E955" s="315"/>
      <c r="F955" s="235"/>
      <c r="G955" s="171"/>
    </row>
    <row r="956" spans="2:7" s="232" customFormat="1" ht="12" x14ac:dyDescent="0.2">
      <c r="B956" s="238"/>
      <c r="C956" s="238"/>
      <c r="D956" s="234"/>
      <c r="E956" s="315"/>
      <c r="F956" s="235"/>
      <c r="G956" s="171"/>
    </row>
    <row r="957" spans="2:7" s="232" customFormat="1" ht="12" x14ac:dyDescent="0.2">
      <c r="B957" s="238"/>
      <c r="C957" s="238"/>
      <c r="D957" s="234"/>
      <c r="E957" s="315"/>
      <c r="F957" s="235"/>
      <c r="G957" s="171"/>
    </row>
    <row r="958" spans="2:7" s="232" customFormat="1" ht="12" x14ac:dyDescent="0.2">
      <c r="B958" s="238"/>
      <c r="C958" s="238"/>
      <c r="D958" s="234"/>
      <c r="E958" s="315"/>
      <c r="F958" s="235"/>
      <c r="G958" s="171"/>
    </row>
    <row r="959" spans="2:7" s="232" customFormat="1" ht="12" x14ac:dyDescent="0.2">
      <c r="B959" s="238"/>
      <c r="C959" s="238"/>
      <c r="D959" s="234"/>
      <c r="E959" s="315"/>
      <c r="F959" s="235"/>
      <c r="G959" s="171"/>
    </row>
    <row r="960" spans="2:7" s="232" customFormat="1" ht="12" x14ac:dyDescent="0.2">
      <c r="B960" s="238"/>
      <c r="C960" s="238"/>
      <c r="D960" s="234"/>
      <c r="E960" s="315"/>
      <c r="F960" s="235"/>
      <c r="G960" s="171"/>
    </row>
    <row r="961" spans="2:7" s="232" customFormat="1" ht="12" x14ac:dyDescent="0.2">
      <c r="B961" s="238"/>
      <c r="C961" s="238"/>
      <c r="D961" s="234"/>
      <c r="E961" s="315"/>
      <c r="F961" s="235"/>
      <c r="G961" s="171"/>
    </row>
    <row r="962" spans="2:7" s="232" customFormat="1" ht="12" x14ac:dyDescent="0.2">
      <c r="B962" s="238"/>
      <c r="C962" s="238"/>
      <c r="D962" s="234"/>
      <c r="E962" s="315"/>
      <c r="F962" s="235"/>
      <c r="G962" s="171"/>
    </row>
    <row r="963" spans="2:7" s="232" customFormat="1" ht="12" x14ac:dyDescent="0.2">
      <c r="B963" s="238"/>
      <c r="C963" s="238"/>
      <c r="D963" s="234"/>
      <c r="E963" s="315"/>
      <c r="F963" s="235"/>
      <c r="G963" s="171"/>
    </row>
    <row r="964" spans="2:7" s="232" customFormat="1" ht="12" x14ac:dyDescent="0.2">
      <c r="B964" s="238"/>
      <c r="C964" s="238"/>
      <c r="D964" s="234"/>
      <c r="E964" s="315"/>
      <c r="F964" s="235"/>
      <c r="G964" s="171"/>
    </row>
    <row r="965" spans="2:7" s="232" customFormat="1" ht="12" x14ac:dyDescent="0.2">
      <c r="B965" s="238"/>
      <c r="C965" s="238"/>
      <c r="D965" s="234"/>
      <c r="E965" s="315"/>
      <c r="F965" s="235"/>
      <c r="G965" s="171"/>
    </row>
    <row r="966" spans="2:7" s="232" customFormat="1" ht="12" x14ac:dyDescent="0.2">
      <c r="B966" s="238"/>
      <c r="C966" s="238"/>
      <c r="D966" s="234"/>
      <c r="E966" s="315"/>
      <c r="F966" s="235"/>
      <c r="G966" s="171"/>
    </row>
    <row r="967" spans="2:7" s="232" customFormat="1" ht="12" x14ac:dyDescent="0.2">
      <c r="B967" s="238"/>
      <c r="C967" s="238"/>
      <c r="D967" s="234"/>
      <c r="E967" s="315"/>
      <c r="F967" s="235"/>
      <c r="G967" s="171"/>
    </row>
    <row r="968" spans="2:7" s="232" customFormat="1" ht="12" x14ac:dyDescent="0.2">
      <c r="B968" s="238"/>
      <c r="C968" s="238"/>
      <c r="D968" s="234"/>
      <c r="E968" s="315"/>
      <c r="F968" s="235"/>
      <c r="G968" s="171"/>
    </row>
    <row r="969" spans="2:7" s="232" customFormat="1" ht="12" x14ac:dyDescent="0.2">
      <c r="B969" s="238"/>
      <c r="C969" s="238"/>
      <c r="D969" s="234"/>
      <c r="E969" s="315"/>
      <c r="F969" s="235"/>
      <c r="G969" s="171"/>
    </row>
    <row r="970" spans="2:7" s="232" customFormat="1" ht="12" x14ac:dyDescent="0.2">
      <c r="B970" s="238"/>
      <c r="C970" s="238"/>
      <c r="D970" s="234"/>
      <c r="E970" s="315"/>
      <c r="F970" s="235"/>
      <c r="G970" s="171"/>
    </row>
    <row r="971" spans="2:7" s="232" customFormat="1" ht="12" x14ac:dyDescent="0.2">
      <c r="B971" s="238"/>
      <c r="C971" s="238"/>
      <c r="D971" s="234"/>
      <c r="E971" s="315"/>
      <c r="F971" s="235"/>
      <c r="G971" s="171"/>
    </row>
    <row r="972" spans="2:7" s="232" customFormat="1" ht="12" x14ac:dyDescent="0.2">
      <c r="B972" s="238"/>
      <c r="C972" s="238"/>
      <c r="D972" s="234"/>
      <c r="E972" s="315"/>
      <c r="F972" s="235"/>
      <c r="G972" s="171"/>
    </row>
    <row r="973" spans="2:7" s="232" customFormat="1" ht="12" x14ac:dyDescent="0.2">
      <c r="B973" s="238"/>
      <c r="C973" s="238"/>
      <c r="D973" s="234"/>
      <c r="E973" s="315"/>
      <c r="F973" s="235"/>
      <c r="G973" s="171"/>
    </row>
    <row r="974" spans="2:7" s="232" customFormat="1" ht="12" x14ac:dyDescent="0.2">
      <c r="B974" s="238"/>
      <c r="C974" s="238"/>
      <c r="D974" s="234"/>
      <c r="E974" s="315"/>
      <c r="F974" s="235"/>
      <c r="G974" s="171"/>
    </row>
    <row r="975" spans="2:7" s="232" customFormat="1" ht="12" x14ac:dyDescent="0.2">
      <c r="B975" s="238"/>
      <c r="C975" s="238"/>
      <c r="D975" s="234"/>
      <c r="E975" s="315"/>
      <c r="F975" s="235"/>
      <c r="G975" s="171"/>
    </row>
    <row r="976" spans="2:7" s="232" customFormat="1" ht="12" x14ac:dyDescent="0.2">
      <c r="B976" s="238"/>
      <c r="C976" s="238"/>
      <c r="D976" s="234"/>
      <c r="E976" s="315"/>
      <c r="F976" s="235"/>
      <c r="G976" s="171"/>
    </row>
    <row r="977" spans="2:7" s="232" customFormat="1" ht="12" x14ac:dyDescent="0.2">
      <c r="B977" s="238"/>
      <c r="C977" s="238"/>
      <c r="D977" s="234"/>
      <c r="E977" s="315"/>
      <c r="F977" s="235"/>
      <c r="G977" s="171"/>
    </row>
    <row r="978" spans="2:7" s="232" customFormat="1" ht="12" x14ac:dyDescent="0.2">
      <c r="B978" s="238"/>
      <c r="C978" s="238"/>
      <c r="D978" s="234"/>
      <c r="E978" s="315"/>
      <c r="F978" s="235"/>
      <c r="G978" s="171"/>
    </row>
    <row r="979" spans="2:7" s="232" customFormat="1" ht="12" x14ac:dyDescent="0.2">
      <c r="B979" s="238"/>
      <c r="C979" s="238"/>
      <c r="D979" s="234"/>
      <c r="E979" s="315"/>
      <c r="F979" s="235"/>
      <c r="G979" s="171"/>
    </row>
    <row r="980" spans="2:7" s="232" customFormat="1" ht="12" x14ac:dyDescent="0.2">
      <c r="B980" s="238"/>
      <c r="C980" s="238"/>
      <c r="D980" s="234"/>
      <c r="E980" s="315"/>
      <c r="F980" s="235"/>
      <c r="G980" s="171"/>
    </row>
    <row r="981" spans="2:7" s="232" customFormat="1" ht="12" x14ac:dyDescent="0.2">
      <c r="B981" s="238"/>
      <c r="C981" s="238"/>
      <c r="D981" s="234"/>
      <c r="E981" s="315"/>
      <c r="F981" s="235"/>
      <c r="G981" s="171"/>
    </row>
    <row r="982" spans="2:7" s="232" customFormat="1" ht="12" x14ac:dyDescent="0.2">
      <c r="B982" s="238"/>
      <c r="C982" s="238"/>
      <c r="D982" s="234"/>
      <c r="E982" s="315"/>
      <c r="F982" s="235"/>
      <c r="G982" s="171"/>
    </row>
    <row r="983" spans="2:7" s="232" customFormat="1" ht="12" x14ac:dyDescent="0.2">
      <c r="B983" s="238"/>
      <c r="C983" s="238"/>
      <c r="D983" s="234"/>
      <c r="E983" s="315"/>
      <c r="F983" s="235"/>
      <c r="G983" s="171"/>
    </row>
    <row r="984" spans="2:7" s="232" customFormat="1" ht="12" x14ac:dyDescent="0.2">
      <c r="B984" s="238"/>
      <c r="C984" s="238"/>
      <c r="D984" s="234"/>
      <c r="E984" s="315"/>
      <c r="F984" s="235"/>
      <c r="G984" s="171"/>
    </row>
    <row r="985" spans="2:7" s="232" customFormat="1" ht="12" x14ac:dyDescent="0.2">
      <c r="B985" s="238"/>
      <c r="C985" s="238"/>
      <c r="D985" s="234"/>
      <c r="E985" s="315"/>
      <c r="F985" s="235"/>
      <c r="G985" s="171"/>
    </row>
    <row r="986" spans="2:7" s="232" customFormat="1" ht="12" x14ac:dyDescent="0.2">
      <c r="B986" s="238"/>
      <c r="C986" s="238"/>
      <c r="D986" s="234"/>
      <c r="E986" s="315"/>
      <c r="F986" s="235"/>
      <c r="G986" s="171"/>
    </row>
    <row r="987" spans="2:7" s="232" customFormat="1" ht="12" x14ac:dyDescent="0.2">
      <c r="B987" s="238"/>
      <c r="C987" s="238"/>
      <c r="D987" s="234"/>
      <c r="E987" s="315"/>
      <c r="F987" s="235"/>
      <c r="G987" s="171"/>
    </row>
    <row r="988" spans="2:7" s="232" customFormat="1" ht="12" x14ac:dyDescent="0.2">
      <c r="B988" s="238"/>
      <c r="C988" s="238"/>
      <c r="D988" s="234"/>
      <c r="E988" s="315"/>
      <c r="F988" s="235"/>
      <c r="G988" s="171"/>
    </row>
    <row r="989" spans="2:7" s="232" customFormat="1" ht="12" x14ac:dyDescent="0.2">
      <c r="B989" s="238"/>
      <c r="C989" s="238"/>
      <c r="D989" s="234"/>
      <c r="E989" s="315"/>
      <c r="F989" s="235"/>
      <c r="G989" s="171"/>
    </row>
    <row r="990" spans="2:7" s="232" customFormat="1" ht="12" x14ac:dyDescent="0.2">
      <c r="B990" s="238"/>
      <c r="C990" s="238"/>
      <c r="D990" s="234"/>
      <c r="E990" s="315"/>
      <c r="F990" s="235"/>
      <c r="G990" s="171"/>
    </row>
    <row r="991" spans="2:7" s="232" customFormat="1" ht="12" x14ac:dyDescent="0.2">
      <c r="B991" s="238"/>
      <c r="C991" s="238"/>
      <c r="D991" s="234"/>
      <c r="E991" s="315"/>
      <c r="F991" s="235"/>
      <c r="G991" s="171"/>
    </row>
    <row r="992" spans="2:7" s="232" customFormat="1" ht="12" x14ac:dyDescent="0.2">
      <c r="B992" s="238"/>
      <c r="C992" s="238"/>
      <c r="D992" s="234"/>
      <c r="E992" s="315"/>
      <c r="F992" s="235"/>
      <c r="G992" s="171"/>
    </row>
    <row r="993" spans="2:7" s="232" customFormat="1" ht="12" x14ac:dyDescent="0.2">
      <c r="B993" s="238"/>
      <c r="C993" s="238"/>
      <c r="D993" s="234"/>
      <c r="E993" s="315"/>
      <c r="F993" s="235"/>
      <c r="G993" s="171"/>
    </row>
    <row r="994" spans="2:7" s="232" customFormat="1" ht="12" x14ac:dyDescent="0.2">
      <c r="B994" s="238"/>
      <c r="C994" s="238"/>
      <c r="D994" s="234"/>
      <c r="E994" s="315"/>
      <c r="F994" s="235"/>
      <c r="G994" s="171"/>
    </row>
    <row r="995" spans="2:7" s="232" customFormat="1" ht="12" x14ac:dyDescent="0.2">
      <c r="B995" s="238"/>
      <c r="C995" s="238"/>
      <c r="D995" s="234"/>
      <c r="E995" s="315"/>
      <c r="F995" s="235"/>
      <c r="G995" s="171"/>
    </row>
    <row r="996" spans="2:7" s="232" customFormat="1" ht="12" x14ac:dyDescent="0.2">
      <c r="B996" s="238"/>
      <c r="C996" s="238"/>
      <c r="D996" s="234"/>
      <c r="E996" s="315"/>
      <c r="F996" s="235"/>
      <c r="G996" s="171"/>
    </row>
    <row r="997" spans="2:7" s="232" customFormat="1" ht="12" x14ac:dyDescent="0.2">
      <c r="B997" s="238"/>
      <c r="C997" s="238"/>
      <c r="D997" s="234"/>
      <c r="E997" s="315"/>
      <c r="F997" s="235"/>
      <c r="G997" s="171"/>
    </row>
    <row r="998" spans="2:7" s="232" customFormat="1" ht="12" x14ac:dyDescent="0.2">
      <c r="B998" s="238"/>
      <c r="C998" s="238"/>
      <c r="D998" s="234"/>
      <c r="E998" s="315"/>
      <c r="F998" s="235"/>
      <c r="G998" s="171"/>
    </row>
    <row r="999" spans="2:7" s="232" customFormat="1" ht="12" x14ac:dyDescent="0.2">
      <c r="B999" s="238"/>
      <c r="C999" s="238"/>
      <c r="D999" s="234"/>
      <c r="E999" s="315"/>
      <c r="F999" s="235"/>
      <c r="G999" s="171"/>
    </row>
    <row r="1000" spans="2:7" s="232" customFormat="1" ht="12" x14ac:dyDescent="0.2">
      <c r="B1000" s="238"/>
      <c r="C1000" s="238"/>
      <c r="D1000" s="234"/>
      <c r="E1000" s="315"/>
      <c r="F1000" s="235"/>
      <c r="G1000" s="171"/>
    </row>
    <row r="1001" spans="2:7" s="232" customFormat="1" ht="12" x14ac:dyDescent="0.2">
      <c r="B1001" s="238"/>
      <c r="C1001" s="238"/>
      <c r="D1001" s="234"/>
      <c r="E1001" s="315"/>
      <c r="F1001" s="235"/>
      <c r="G1001" s="171"/>
    </row>
    <row r="1002" spans="2:7" s="232" customFormat="1" ht="12" x14ac:dyDescent="0.2">
      <c r="B1002" s="238"/>
      <c r="C1002" s="238"/>
      <c r="D1002" s="234"/>
      <c r="E1002" s="315"/>
      <c r="F1002" s="235"/>
      <c r="G1002" s="171"/>
    </row>
    <row r="1003" spans="2:7" s="232" customFormat="1" ht="12" x14ac:dyDescent="0.2">
      <c r="B1003" s="238"/>
      <c r="C1003" s="238"/>
      <c r="D1003" s="234"/>
      <c r="E1003" s="315"/>
      <c r="F1003" s="235"/>
      <c r="G1003" s="171"/>
    </row>
    <row r="1004" spans="2:7" s="232" customFormat="1" ht="12" x14ac:dyDescent="0.2">
      <c r="B1004" s="238"/>
      <c r="C1004" s="238"/>
      <c r="D1004" s="234"/>
      <c r="E1004" s="315"/>
      <c r="F1004" s="235"/>
      <c r="G1004" s="171"/>
    </row>
    <row r="1005" spans="2:7" s="232" customFormat="1" ht="12" x14ac:dyDescent="0.2">
      <c r="B1005" s="238"/>
      <c r="C1005" s="238"/>
      <c r="D1005" s="234"/>
      <c r="E1005" s="315"/>
      <c r="F1005" s="235"/>
      <c r="G1005" s="171"/>
    </row>
    <row r="1006" spans="2:7" s="232" customFormat="1" ht="12" x14ac:dyDescent="0.2">
      <c r="B1006" s="238"/>
      <c r="C1006" s="238"/>
      <c r="D1006" s="234"/>
      <c r="E1006" s="315"/>
      <c r="F1006" s="235"/>
      <c r="G1006" s="171"/>
    </row>
    <row r="1007" spans="2:7" s="232" customFormat="1" ht="12" x14ac:dyDescent="0.2">
      <c r="B1007" s="238"/>
      <c r="C1007" s="238"/>
      <c r="D1007" s="234"/>
      <c r="E1007" s="315"/>
      <c r="F1007" s="235"/>
      <c r="G1007" s="171"/>
    </row>
    <row r="1008" spans="2:7" s="232" customFormat="1" ht="12" x14ac:dyDescent="0.2">
      <c r="B1008" s="238"/>
      <c r="C1008" s="238"/>
      <c r="D1008" s="234"/>
      <c r="E1008" s="315"/>
      <c r="F1008" s="235"/>
      <c r="G1008" s="171"/>
    </row>
    <row r="1009" spans="2:7" s="232" customFormat="1" ht="12" x14ac:dyDescent="0.2">
      <c r="B1009" s="238"/>
      <c r="C1009" s="238"/>
      <c r="D1009" s="234"/>
      <c r="E1009" s="315"/>
      <c r="F1009" s="235"/>
      <c r="G1009" s="171"/>
    </row>
    <row r="1010" spans="2:7" s="232" customFormat="1" ht="12" x14ac:dyDescent="0.2">
      <c r="B1010" s="238"/>
      <c r="C1010" s="238"/>
      <c r="D1010" s="234"/>
      <c r="E1010" s="315"/>
      <c r="F1010" s="235"/>
      <c r="G1010" s="171"/>
    </row>
    <row r="1011" spans="2:7" s="232" customFormat="1" ht="12" x14ac:dyDescent="0.2">
      <c r="B1011" s="238"/>
      <c r="C1011" s="238"/>
      <c r="D1011" s="234"/>
      <c r="E1011" s="315"/>
      <c r="F1011" s="235"/>
      <c r="G1011" s="171"/>
    </row>
    <row r="1012" spans="2:7" s="232" customFormat="1" ht="12" x14ac:dyDescent="0.2">
      <c r="B1012" s="238"/>
      <c r="C1012" s="238"/>
      <c r="D1012" s="234"/>
      <c r="E1012" s="315"/>
      <c r="F1012" s="235"/>
      <c r="G1012" s="171"/>
    </row>
    <row r="1013" spans="2:7" s="232" customFormat="1" ht="12" x14ac:dyDescent="0.2">
      <c r="B1013" s="238"/>
      <c r="C1013" s="238"/>
      <c r="D1013" s="234"/>
      <c r="E1013" s="315"/>
      <c r="F1013" s="235"/>
      <c r="G1013" s="171"/>
    </row>
    <row r="1014" spans="2:7" s="232" customFormat="1" ht="12" x14ac:dyDescent="0.2">
      <c r="B1014" s="238"/>
      <c r="C1014" s="238"/>
      <c r="D1014" s="234"/>
      <c r="E1014" s="315"/>
      <c r="F1014" s="235"/>
      <c r="G1014" s="171"/>
    </row>
    <row r="1015" spans="2:7" s="232" customFormat="1" ht="12" x14ac:dyDescent="0.2">
      <c r="B1015" s="238"/>
      <c r="C1015" s="238"/>
      <c r="D1015" s="234"/>
      <c r="E1015" s="315"/>
      <c r="F1015" s="235"/>
      <c r="G1015" s="171"/>
    </row>
    <row r="1016" spans="2:7" s="232" customFormat="1" ht="12" x14ac:dyDescent="0.2">
      <c r="B1016" s="238"/>
      <c r="C1016" s="238"/>
      <c r="D1016" s="234"/>
      <c r="E1016" s="315"/>
      <c r="F1016" s="235"/>
      <c r="G1016" s="171"/>
    </row>
    <row r="1017" spans="2:7" s="232" customFormat="1" ht="12" x14ac:dyDescent="0.2">
      <c r="B1017" s="238"/>
      <c r="C1017" s="238"/>
      <c r="D1017" s="234"/>
      <c r="E1017" s="315"/>
      <c r="F1017" s="235"/>
      <c r="G1017" s="171"/>
    </row>
    <row r="1018" spans="2:7" s="232" customFormat="1" ht="12" x14ac:dyDescent="0.2">
      <c r="B1018" s="238"/>
      <c r="C1018" s="238"/>
      <c r="D1018" s="234"/>
      <c r="E1018" s="315"/>
      <c r="F1018" s="235"/>
      <c r="G1018" s="171"/>
    </row>
    <row r="1019" spans="2:7" s="232" customFormat="1" ht="12" x14ac:dyDescent="0.2">
      <c r="B1019" s="238"/>
      <c r="C1019" s="238"/>
      <c r="D1019" s="234"/>
      <c r="E1019" s="315"/>
      <c r="F1019" s="235"/>
      <c r="G1019" s="171"/>
    </row>
    <row r="1020" spans="2:7" s="232" customFormat="1" ht="12" x14ac:dyDescent="0.2">
      <c r="B1020" s="238"/>
      <c r="C1020" s="238"/>
      <c r="D1020" s="234"/>
      <c r="E1020" s="315"/>
      <c r="F1020" s="235"/>
      <c r="G1020" s="171"/>
    </row>
    <row r="1021" spans="2:7" s="232" customFormat="1" ht="12" x14ac:dyDescent="0.2">
      <c r="B1021" s="238"/>
      <c r="C1021" s="238"/>
      <c r="D1021" s="234"/>
      <c r="E1021" s="315"/>
      <c r="F1021" s="235"/>
      <c r="G1021" s="171"/>
    </row>
    <row r="1022" spans="2:7" s="232" customFormat="1" ht="12" x14ac:dyDescent="0.2">
      <c r="B1022" s="238"/>
      <c r="C1022" s="238"/>
      <c r="D1022" s="234"/>
      <c r="E1022" s="315"/>
      <c r="F1022" s="235"/>
      <c r="G1022" s="171"/>
    </row>
    <row r="1023" spans="2:7" s="232" customFormat="1" ht="12" x14ac:dyDescent="0.2">
      <c r="B1023" s="238"/>
      <c r="C1023" s="238"/>
      <c r="D1023" s="234"/>
      <c r="E1023" s="315"/>
      <c r="F1023" s="235"/>
      <c r="G1023" s="171"/>
    </row>
    <row r="1024" spans="2:7" s="232" customFormat="1" ht="12" x14ac:dyDescent="0.2">
      <c r="B1024" s="238"/>
      <c r="C1024" s="238"/>
      <c r="D1024" s="234"/>
      <c r="E1024" s="315"/>
      <c r="F1024" s="235"/>
      <c r="G1024" s="171"/>
    </row>
    <row r="1025" spans="2:7" s="232" customFormat="1" ht="12" x14ac:dyDescent="0.2">
      <c r="B1025" s="238"/>
      <c r="C1025" s="238"/>
      <c r="D1025" s="234"/>
      <c r="E1025" s="315"/>
      <c r="F1025" s="235"/>
      <c r="G1025" s="171"/>
    </row>
    <row r="1026" spans="2:7" s="232" customFormat="1" ht="12" x14ac:dyDescent="0.2">
      <c r="B1026" s="238"/>
      <c r="C1026" s="238"/>
      <c r="D1026" s="234"/>
      <c r="E1026" s="315"/>
      <c r="F1026" s="235"/>
      <c r="G1026" s="171"/>
    </row>
    <row r="1027" spans="2:7" s="232" customFormat="1" ht="12" x14ac:dyDescent="0.2">
      <c r="B1027" s="238"/>
      <c r="C1027" s="238"/>
      <c r="D1027" s="234"/>
      <c r="E1027" s="315"/>
      <c r="F1027" s="235"/>
      <c r="G1027" s="171"/>
    </row>
    <row r="1028" spans="2:7" s="232" customFormat="1" ht="12" x14ac:dyDescent="0.2">
      <c r="B1028" s="238"/>
      <c r="C1028" s="238"/>
      <c r="D1028" s="234"/>
      <c r="E1028" s="315"/>
      <c r="F1028" s="235"/>
      <c r="G1028" s="171"/>
    </row>
    <row r="1029" spans="2:7" s="232" customFormat="1" ht="12" x14ac:dyDescent="0.2">
      <c r="B1029" s="238"/>
      <c r="C1029" s="238"/>
      <c r="D1029" s="234"/>
      <c r="E1029" s="315"/>
      <c r="F1029" s="235"/>
      <c r="G1029" s="171"/>
    </row>
    <row r="1030" spans="2:7" s="232" customFormat="1" ht="12" x14ac:dyDescent="0.2">
      <c r="B1030" s="238"/>
      <c r="C1030" s="238"/>
      <c r="D1030" s="234"/>
      <c r="E1030" s="315"/>
      <c r="F1030" s="235"/>
      <c r="G1030" s="171"/>
    </row>
    <row r="1031" spans="2:7" s="232" customFormat="1" ht="12" x14ac:dyDescent="0.2">
      <c r="B1031" s="238"/>
      <c r="C1031" s="238"/>
      <c r="D1031" s="234"/>
      <c r="E1031" s="315"/>
      <c r="F1031" s="235"/>
      <c r="G1031" s="171"/>
    </row>
    <row r="1032" spans="2:7" s="232" customFormat="1" ht="12" x14ac:dyDescent="0.2">
      <c r="B1032" s="238"/>
      <c r="C1032" s="238"/>
      <c r="D1032" s="234"/>
      <c r="E1032" s="315"/>
      <c r="F1032" s="235"/>
      <c r="G1032" s="171"/>
    </row>
    <row r="1033" spans="2:7" s="232" customFormat="1" ht="12" x14ac:dyDescent="0.2">
      <c r="B1033" s="238"/>
      <c r="C1033" s="238"/>
      <c r="D1033" s="234"/>
      <c r="E1033" s="315"/>
      <c r="F1033" s="235"/>
      <c r="G1033" s="171"/>
    </row>
    <row r="1034" spans="2:7" s="232" customFormat="1" ht="12" x14ac:dyDescent="0.2">
      <c r="B1034" s="238"/>
      <c r="C1034" s="238"/>
      <c r="D1034" s="234"/>
      <c r="E1034" s="315"/>
      <c r="F1034" s="235"/>
      <c r="G1034" s="171"/>
    </row>
    <row r="1035" spans="2:7" s="232" customFormat="1" ht="12" x14ac:dyDescent="0.2">
      <c r="B1035" s="238"/>
      <c r="C1035" s="238"/>
      <c r="D1035" s="234"/>
      <c r="E1035" s="315"/>
      <c r="F1035" s="235"/>
      <c r="G1035" s="171"/>
    </row>
    <row r="1036" spans="2:7" s="232" customFormat="1" ht="12" x14ac:dyDescent="0.2">
      <c r="B1036" s="238"/>
      <c r="C1036" s="238"/>
      <c r="D1036" s="234"/>
      <c r="E1036" s="315"/>
      <c r="F1036" s="235"/>
      <c r="G1036" s="171"/>
    </row>
    <row r="1037" spans="2:7" s="232" customFormat="1" ht="12" x14ac:dyDescent="0.2">
      <c r="B1037" s="238"/>
      <c r="C1037" s="238"/>
      <c r="D1037" s="234"/>
      <c r="E1037" s="315"/>
      <c r="F1037" s="235"/>
      <c r="G1037" s="171"/>
    </row>
    <row r="1038" spans="2:7" s="232" customFormat="1" ht="12" x14ac:dyDescent="0.2">
      <c r="B1038" s="238"/>
      <c r="C1038" s="238"/>
      <c r="D1038" s="234"/>
      <c r="E1038" s="315"/>
      <c r="F1038" s="235"/>
      <c r="G1038" s="171"/>
    </row>
    <row r="1039" spans="2:7" s="232" customFormat="1" ht="12" x14ac:dyDescent="0.2">
      <c r="B1039" s="238"/>
      <c r="C1039" s="238"/>
      <c r="D1039" s="234"/>
      <c r="E1039" s="315"/>
      <c r="F1039" s="235"/>
      <c r="G1039" s="171"/>
    </row>
    <row r="1040" spans="2:7" s="232" customFormat="1" ht="12" x14ac:dyDescent="0.2">
      <c r="B1040" s="238"/>
      <c r="C1040" s="238"/>
      <c r="D1040" s="234"/>
      <c r="E1040" s="315"/>
      <c r="F1040" s="235"/>
      <c r="G1040" s="171"/>
    </row>
    <row r="1041" spans="2:7" s="232" customFormat="1" ht="12" x14ac:dyDescent="0.2">
      <c r="B1041" s="238"/>
      <c r="C1041" s="238"/>
      <c r="D1041" s="234"/>
      <c r="E1041" s="315"/>
      <c r="F1041" s="235"/>
      <c r="G1041" s="171"/>
    </row>
    <row r="1042" spans="2:7" s="232" customFormat="1" ht="12" x14ac:dyDescent="0.2">
      <c r="B1042" s="238"/>
      <c r="C1042" s="238"/>
      <c r="D1042" s="234"/>
      <c r="E1042" s="315"/>
      <c r="F1042" s="235"/>
      <c r="G1042" s="171"/>
    </row>
    <row r="1043" spans="2:7" s="232" customFormat="1" ht="12" x14ac:dyDescent="0.2">
      <c r="B1043" s="238"/>
      <c r="C1043" s="238"/>
      <c r="D1043" s="234"/>
      <c r="E1043" s="315"/>
      <c r="F1043" s="235"/>
      <c r="G1043" s="171"/>
    </row>
    <row r="1044" spans="2:7" s="232" customFormat="1" ht="12" x14ac:dyDescent="0.2">
      <c r="B1044" s="238"/>
      <c r="C1044" s="238"/>
      <c r="D1044" s="234"/>
      <c r="E1044" s="315"/>
      <c r="F1044" s="235"/>
      <c r="G1044" s="171"/>
    </row>
    <row r="1045" spans="2:7" s="232" customFormat="1" ht="12" x14ac:dyDescent="0.2">
      <c r="B1045" s="238"/>
      <c r="C1045" s="238"/>
      <c r="D1045" s="234"/>
      <c r="E1045" s="315"/>
      <c r="F1045" s="235"/>
      <c r="G1045" s="171"/>
    </row>
    <row r="1046" spans="2:7" s="232" customFormat="1" ht="12" x14ac:dyDescent="0.2">
      <c r="B1046" s="238"/>
      <c r="C1046" s="238"/>
      <c r="D1046" s="234"/>
      <c r="E1046" s="315"/>
      <c r="F1046" s="235"/>
      <c r="G1046" s="171"/>
    </row>
    <row r="1047" spans="2:7" s="232" customFormat="1" ht="12" x14ac:dyDescent="0.2">
      <c r="B1047" s="238"/>
      <c r="C1047" s="238"/>
      <c r="D1047" s="234"/>
      <c r="E1047" s="315"/>
      <c r="F1047" s="235"/>
      <c r="G1047" s="171"/>
    </row>
    <row r="1048" spans="2:7" s="232" customFormat="1" ht="12" x14ac:dyDescent="0.2">
      <c r="B1048" s="238"/>
      <c r="C1048" s="238"/>
      <c r="D1048" s="234"/>
      <c r="E1048" s="315"/>
      <c r="F1048" s="235"/>
      <c r="G1048" s="171"/>
    </row>
    <row r="1049" spans="2:7" s="232" customFormat="1" ht="12" x14ac:dyDescent="0.2">
      <c r="B1049" s="238"/>
      <c r="C1049" s="238"/>
      <c r="D1049" s="234"/>
      <c r="E1049" s="315"/>
      <c r="F1049" s="235"/>
      <c r="G1049" s="171"/>
    </row>
    <row r="1050" spans="2:7" s="232" customFormat="1" ht="12" x14ac:dyDescent="0.2">
      <c r="B1050" s="238"/>
      <c r="C1050" s="238"/>
      <c r="D1050" s="234"/>
      <c r="E1050" s="315"/>
      <c r="F1050" s="235"/>
      <c r="G1050" s="171"/>
    </row>
    <row r="1051" spans="2:7" s="232" customFormat="1" ht="12" x14ac:dyDescent="0.2">
      <c r="B1051" s="238"/>
      <c r="C1051" s="238"/>
      <c r="D1051" s="234"/>
      <c r="E1051" s="315"/>
      <c r="F1051" s="235"/>
      <c r="G1051" s="171"/>
    </row>
    <row r="1052" spans="2:7" s="232" customFormat="1" ht="12" x14ac:dyDescent="0.2">
      <c r="B1052" s="238"/>
      <c r="C1052" s="238"/>
      <c r="D1052" s="234"/>
      <c r="E1052" s="315"/>
      <c r="F1052" s="235"/>
      <c r="G1052" s="171"/>
    </row>
    <row r="1053" spans="2:7" s="232" customFormat="1" ht="12" x14ac:dyDescent="0.2">
      <c r="B1053" s="238"/>
      <c r="C1053" s="238"/>
      <c r="D1053" s="234"/>
      <c r="E1053" s="315"/>
      <c r="F1053" s="235"/>
      <c r="G1053" s="171"/>
    </row>
    <row r="1054" spans="2:7" s="232" customFormat="1" ht="12" x14ac:dyDescent="0.2">
      <c r="B1054" s="238"/>
      <c r="C1054" s="238"/>
      <c r="D1054" s="234"/>
      <c r="E1054" s="315"/>
      <c r="F1054" s="235"/>
      <c r="G1054" s="171"/>
    </row>
    <row r="1055" spans="2:7" s="232" customFormat="1" ht="12" x14ac:dyDescent="0.2">
      <c r="B1055" s="238"/>
      <c r="C1055" s="238"/>
      <c r="D1055" s="234"/>
      <c r="E1055" s="315"/>
      <c r="F1055" s="235"/>
      <c r="G1055" s="171"/>
    </row>
    <row r="1056" spans="2:7" s="232" customFormat="1" ht="12" x14ac:dyDescent="0.2">
      <c r="B1056" s="238"/>
      <c r="C1056" s="238"/>
      <c r="D1056" s="234"/>
      <c r="E1056" s="315"/>
      <c r="F1056" s="235"/>
      <c r="G1056" s="171"/>
    </row>
    <row r="1057" spans="2:7" s="232" customFormat="1" ht="12" x14ac:dyDescent="0.2">
      <c r="B1057" s="238"/>
      <c r="C1057" s="238"/>
      <c r="D1057" s="234"/>
      <c r="E1057" s="315"/>
      <c r="F1057" s="235"/>
      <c r="G1057" s="171"/>
    </row>
    <row r="1058" spans="2:7" s="232" customFormat="1" ht="12" x14ac:dyDescent="0.2">
      <c r="B1058" s="238"/>
      <c r="C1058" s="238"/>
      <c r="D1058" s="234"/>
      <c r="E1058" s="315"/>
      <c r="F1058" s="235"/>
      <c r="G1058" s="171"/>
    </row>
    <row r="1059" spans="2:7" s="232" customFormat="1" ht="12" x14ac:dyDescent="0.2">
      <c r="B1059" s="238"/>
      <c r="C1059" s="238"/>
      <c r="D1059" s="234"/>
      <c r="E1059" s="315"/>
      <c r="F1059" s="235"/>
      <c r="G1059" s="171"/>
    </row>
    <row r="1060" spans="2:7" s="232" customFormat="1" ht="12" x14ac:dyDescent="0.2">
      <c r="B1060" s="238"/>
      <c r="C1060" s="238"/>
      <c r="D1060" s="234"/>
      <c r="E1060" s="315"/>
      <c r="F1060" s="235"/>
      <c r="G1060" s="171"/>
    </row>
    <row r="1061" spans="2:7" s="232" customFormat="1" ht="12" x14ac:dyDescent="0.2">
      <c r="B1061" s="238"/>
      <c r="C1061" s="238"/>
      <c r="D1061" s="234"/>
      <c r="E1061" s="315"/>
      <c r="F1061" s="235"/>
      <c r="G1061" s="171"/>
    </row>
    <row r="1062" spans="2:7" s="232" customFormat="1" ht="12" x14ac:dyDescent="0.2">
      <c r="B1062" s="238"/>
      <c r="C1062" s="238"/>
      <c r="D1062" s="234"/>
      <c r="E1062" s="315"/>
      <c r="F1062" s="235"/>
      <c r="G1062" s="171"/>
    </row>
    <row r="1063" spans="2:7" s="232" customFormat="1" ht="12" x14ac:dyDescent="0.2">
      <c r="B1063" s="238"/>
      <c r="C1063" s="238"/>
      <c r="D1063" s="234"/>
      <c r="E1063" s="315"/>
      <c r="F1063" s="235"/>
      <c r="G1063" s="171"/>
    </row>
    <row r="1064" spans="2:7" s="232" customFormat="1" ht="12" x14ac:dyDescent="0.2">
      <c r="B1064" s="238"/>
      <c r="C1064" s="238"/>
      <c r="D1064" s="234"/>
      <c r="E1064" s="315"/>
      <c r="F1064" s="235"/>
      <c r="G1064" s="171"/>
    </row>
    <row r="1065" spans="2:7" s="232" customFormat="1" ht="12" x14ac:dyDescent="0.2">
      <c r="B1065" s="238"/>
      <c r="C1065" s="238"/>
      <c r="D1065" s="234"/>
      <c r="E1065" s="315"/>
      <c r="F1065" s="235"/>
      <c r="G1065" s="171"/>
    </row>
    <row r="1066" spans="2:7" s="232" customFormat="1" ht="12" x14ac:dyDescent="0.2">
      <c r="B1066" s="238"/>
      <c r="C1066" s="238"/>
      <c r="D1066" s="234"/>
      <c r="E1066" s="315"/>
      <c r="F1066" s="235"/>
      <c r="G1066" s="171"/>
    </row>
    <row r="1067" spans="2:7" s="232" customFormat="1" ht="12" x14ac:dyDescent="0.2">
      <c r="B1067" s="238"/>
      <c r="C1067" s="238"/>
      <c r="D1067" s="234"/>
      <c r="E1067" s="315"/>
      <c r="F1067" s="235"/>
      <c r="G1067" s="171"/>
    </row>
    <row r="1068" spans="2:7" s="232" customFormat="1" ht="12" x14ac:dyDescent="0.2">
      <c r="B1068" s="238"/>
      <c r="C1068" s="238"/>
      <c r="D1068" s="234"/>
      <c r="E1068" s="315"/>
      <c r="F1068" s="235"/>
      <c r="G1068" s="171"/>
    </row>
    <row r="1069" spans="2:7" s="232" customFormat="1" ht="12" x14ac:dyDescent="0.2">
      <c r="B1069" s="238"/>
      <c r="C1069" s="238"/>
      <c r="D1069" s="234"/>
      <c r="E1069" s="315"/>
      <c r="F1069" s="235"/>
      <c r="G1069" s="171"/>
    </row>
    <row r="1070" spans="2:7" s="232" customFormat="1" ht="12" x14ac:dyDescent="0.2">
      <c r="B1070" s="238"/>
      <c r="C1070" s="238"/>
      <c r="D1070" s="234"/>
      <c r="E1070" s="315"/>
      <c r="F1070" s="235"/>
      <c r="G1070" s="171"/>
    </row>
    <row r="1071" spans="2:7" s="232" customFormat="1" ht="12" x14ac:dyDescent="0.2">
      <c r="B1071" s="238"/>
      <c r="C1071" s="238"/>
      <c r="D1071" s="234"/>
      <c r="E1071" s="315"/>
      <c r="F1071" s="235"/>
      <c r="G1071" s="171"/>
    </row>
    <row r="1072" spans="2:7" s="232" customFormat="1" ht="12" x14ac:dyDescent="0.2">
      <c r="B1072" s="238"/>
      <c r="C1072" s="238"/>
      <c r="D1072" s="234"/>
      <c r="E1072" s="315"/>
      <c r="F1072" s="235"/>
      <c r="G1072" s="171"/>
    </row>
    <row r="1073" spans="2:7" s="232" customFormat="1" ht="12" x14ac:dyDescent="0.2">
      <c r="B1073" s="238"/>
      <c r="C1073" s="238"/>
      <c r="D1073" s="234"/>
      <c r="E1073" s="315"/>
      <c r="F1073" s="235"/>
      <c r="G1073" s="171"/>
    </row>
    <row r="1074" spans="2:7" s="232" customFormat="1" ht="12" x14ac:dyDescent="0.2">
      <c r="B1074" s="238"/>
      <c r="C1074" s="238"/>
      <c r="D1074" s="234"/>
      <c r="E1074" s="315"/>
      <c r="F1074" s="235"/>
      <c r="G1074" s="171"/>
    </row>
    <row r="1075" spans="2:7" s="232" customFormat="1" ht="12" x14ac:dyDescent="0.2">
      <c r="B1075" s="238"/>
      <c r="C1075" s="238"/>
      <c r="D1075" s="234"/>
      <c r="E1075" s="315"/>
      <c r="F1075" s="235"/>
      <c r="G1075" s="171"/>
    </row>
    <row r="1076" spans="2:7" s="232" customFormat="1" ht="12" x14ac:dyDescent="0.2">
      <c r="B1076" s="238"/>
      <c r="C1076" s="238"/>
      <c r="D1076" s="234"/>
      <c r="E1076" s="315"/>
      <c r="F1076" s="235"/>
      <c r="G1076" s="171"/>
    </row>
    <row r="1077" spans="2:7" s="232" customFormat="1" ht="12" x14ac:dyDescent="0.2">
      <c r="B1077" s="238"/>
      <c r="C1077" s="238"/>
      <c r="D1077" s="234"/>
      <c r="E1077" s="315"/>
      <c r="F1077" s="235"/>
      <c r="G1077" s="171"/>
    </row>
    <row r="1078" spans="2:7" s="232" customFormat="1" ht="12" x14ac:dyDescent="0.2">
      <c r="B1078" s="238"/>
      <c r="C1078" s="238"/>
      <c r="D1078" s="234"/>
      <c r="E1078" s="315"/>
      <c r="F1078" s="235"/>
      <c r="G1078" s="171"/>
    </row>
    <row r="1079" spans="2:7" s="232" customFormat="1" ht="12" x14ac:dyDescent="0.2">
      <c r="B1079" s="238"/>
      <c r="C1079" s="238"/>
      <c r="D1079" s="234"/>
      <c r="E1079" s="315"/>
      <c r="F1079" s="235"/>
      <c r="G1079" s="171"/>
    </row>
    <row r="1080" spans="2:7" s="232" customFormat="1" ht="12" x14ac:dyDescent="0.2">
      <c r="B1080" s="238"/>
      <c r="C1080" s="238"/>
      <c r="D1080" s="234"/>
      <c r="E1080" s="315"/>
      <c r="F1080" s="235"/>
      <c r="G1080" s="171"/>
    </row>
    <row r="1081" spans="2:7" s="232" customFormat="1" ht="12" x14ac:dyDescent="0.2">
      <c r="B1081" s="238"/>
      <c r="C1081" s="238"/>
      <c r="D1081" s="234"/>
      <c r="E1081" s="315"/>
      <c r="F1081" s="235"/>
      <c r="G1081" s="171"/>
    </row>
    <row r="1082" spans="2:7" s="232" customFormat="1" ht="12" x14ac:dyDescent="0.2">
      <c r="B1082" s="238"/>
      <c r="C1082" s="238"/>
      <c r="D1082" s="234"/>
      <c r="E1082" s="315"/>
      <c r="F1082" s="235"/>
      <c r="G1082" s="171"/>
    </row>
    <row r="1083" spans="2:7" s="232" customFormat="1" ht="12" x14ac:dyDescent="0.2">
      <c r="B1083" s="238"/>
      <c r="C1083" s="238"/>
      <c r="D1083" s="234"/>
      <c r="E1083" s="315"/>
      <c r="F1083" s="235"/>
      <c r="G1083" s="171"/>
    </row>
    <row r="1084" spans="2:7" s="232" customFormat="1" ht="12" x14ac:dyDescent="0.2">
      <c r="B1084" s="238"/>
      <c r="C1084" s="238"/>
      <c r="D1084" s="234"/>
      <c r="E1084" s="315"/>
      <c r="F1084" s="235"/>
      <c r="G1084" s="171"/>
    </row>
    <row r="1085" spans="2:7" s="232" customFormat="1" ht="12" x14ac:dyDescent="0.2">
      <c r="B1085" s="238"/>
      <c r="C1085" s="238"/>
      <c r="D1085" s="234"/>
      <c r="E1085" s="315"/>
      <c r="F1085" s="235"/>
      <c r="G1085" s="171"/>
    </row>
    <row r="1086" spans="2:7" s="232" customFormat="1" ht="12" x14ac:dyDescent="0.2">
      <c r="B1086" s="238"/>
      <c r="C1086" s="238"/>
      <c r="D1086" s="234"/>
      <c r="E1086" s="315"/>
      <c r="F1086" s="235"/>
      <c r="G1086" s="171"/>
    </row>
    <row r="1087" spans="2:7" s="232" customFormat="1" ht="12" x14ac:dyDescent="0.2">
      <c r="B1087" s="238"/>
      <c r="C1087" s="238"/>
      <c r="D1087" s="234"/>
      <c r="E1087" s="315"/>
      <c r="F1087" s="235"/>
      <c r="G1087" s="171"/>
    </row>
    <row r="1088" spans="2:7" s="232" customFormat="1" ht="12" x14ac:dyDescent="0.2">
      <c r="B1088" s="238"/>
      <c r="C1088" s="238"/>
      <c r="D1088" s="234"/>
      <c r="E1088" s="315"/>
      <c r="F1088" s="235"/>
      <c r="G1088" s="171"/>
    </row>
    <row r="1089" spans="2:7" s="232" customFormat="1" ht="12" x14ac:dyDescent="0.2">
      <c r="B1089" s="238"/>
      <c r="C1089" s="238"/>
      <c r="D1089" s="234"/>
      <c r="E1089" s="315"/>
      <c r="F1089" s="235"/>
      <c r="G1089" s="171"/>
    </row>
    <row r="1090" spans="2:7" s="232" customFormat="1" ht="12" x14ac:dyDescent="0.2">
      <c r="B1090" s="238"/>
      <c r="C1090" s="238"/>
      <c r="D1090" s="234"/>
      <c r="E1090" s="315"/>
      <c r="F1090" s="235"/>
      <c r="G1090" s="171"/>
    </row>
    <row r="1091" spans="2:7" s="232" customFormat="1" ht="12" x14ac:dyDescent="0.2">
      <c r="B1091" s="238"/>
      <c r="C1091" s="238"/>
      <c r="D1091" s="234"/>
      <c r="E1091" s="315"/>
      <c r="F1091" s="235"/>
      <c r="G1091" s="171"/>
    </row>
    <row r="1092" spans="2:7" s="232" customFormat="1" ht="12" x14ac:dyDescent="0.2">
      <c r="B1092" s="238"/>
      <c r="C1092" s="238"/>
      <c r="D1092" s="234"/>
      <c r="E1092" s="315"/>
      <c r="F1092" s="235"/>
      <c r="G1092" s="171"/>
    </row>
    <row r="1093" spans="2:7" s="232" customFormat="1" ht="12" x14ac:dyDescent="0.2">
      <c r="B1093" s="238"/>
      <c r="C1093" s="238"/>
      <c r="D1093" s="234"/>
      <c r="E1093" s="315"/>
      <c r="F1093" s="235"/>
      <c r="G1093" s="171"/>
    </row>
    <row r="1094" spans="2:7" s="232" customFormat="1" ht="12" x14ac:dyDescent="0.2">
      <c r="B1094" s="238"/>
      <c r="C1094" s="238"/>
      <c r="D1094" s="234"/>
      <c r="E1094" s="315"/>
      <c r="F1094" s="235"/>
      <c r="G1094" s="171"/>
    </row>
    <row r="1095" spans="2:7" s="232" customFormat="1" ht="12" x14ac:dyDescent="0.2">
      <c r="B1095" s="238"/>
      <c r="C1095" s="238"/>
      <c r="D1095" s="234"/>
      <c r="E1095" s="315"/>
      <c r="F1095" s="235"/>
      <c r="G1095" s="171"/>
    </row>
    <row r="1096" spans="2:7" s="232" customFormat="1" ht="12" x14ac:dyDescent="0.2">
      <c r="B1096" s="238"/>
      <c r="C1096" s="238"/>
      <c r="D1096" s="234"/>
      <c r="E1096" s="315"/>
      <c r="F1096" s="235"/>
      <c r="G1096" s="171"/>
    </row>
    <row r="1097" spans="2:7" s="232" customFormat="1" ht="12" x14ac:dyDescent="0.2">
      <c r="B1097" s="238"/>
      <c r="C1097" s="238"/>
      <c r="D1097" s="234"/>
      <c r="E1097" s="315"/>
      <c r="F1097" s="235"/>
      <c r="G1097" s="171"/>
    </row>
    <row r="1098" spans="2:7" s="232" customFormat="1" ht="12" x14ac:dyDescent="0.2">
      <c r="B1098" s="238"/>
      <c r="C1098" s="238"/>
      <c r="D1098" s="234"/>
      <c r="E1098" s="315"/>
      <c r="F1098" s="235"/>
      <c r="G1098" s="171"/>
    </row>
    <row r="1099" spans="2:7" s="232" customFormat="1" ht="12" x14ac:dyDescent="0.2">
      <c r="B1099" s="238"/>
      <c r="C1099" s="238"/>
      <c r="D1099" s="234"/>
      <c r="E1099" s="315"/>
      <c r="F1099" s="235"/>
      <c r="G1099" s="171"/>
    </row>
    <row r="1100" spans="2:7" s="232" customFormat="1" ht="12" x14ac:dyDescent="0.2">
      <c r="B1100" s="238"/>
      <c r="C1100" s="238"/>
      <c r="D1100" s="234"/>
      <c r="E1100" s="315"/>
      <c r="F1100" s="235"/>
      <c r="G1100" s="171"/>
    </row>
    <row r="1101" spans="2:7" s="232" customFormat="1" ht="12" x14ac:dyDescent="0.2">
      <c r="B1101" s="238"/>
      <c r="C1101" s="238"/>
      <c r="D1101" s="234"/>
      <c r="E1101" s="315"/>
      <c r="F1101" s="235"/>
      <c r="G1101" s="171"/>
    </row>
    <row r="1102" spans="2:7" s="232" customFormat="1" ht="12" x14ac:dyDescent="0.2">
      <c r="B1102" s="238"/>
      <c r="C1102" s="238"/>
      <c r="D1102" s="234"/>
      <c r="E1102" s="315"/>
      <c r="F1102" s="235"/>
      <c r="G1102" s="171"/>
    </row>
    <row r="1103" spans="2:7" s="232" customFormat="1" ht="12" x14ac:dyDescent="0.2">
      <c r="B1103" s="238"/>
      <c r="C1103" s="238"/>
      <c r="D1103" s="234"/>
      <c r="E1103" s="315"/>
      <c r="F1103" s="235"/>
      <c r="G1103" s="171"/>
    </row>
    <row r="1104" spans="2:7" s="232" customFormat="1" ht="12" x14ac:dyDescent="0.2">
      <c r="B1104" s="238"/>
      <c r="C1104" s="238"/>
      <c r="D1104" s="234"/>
      <c r="E1104" s="315"/>
      <c r="F1104" s="235"/>
      <c r="G1104" s="171"/>
    </row>
    <row r="1105" spans="2:7" s="232" customFormat="1" ht="12" x14ac:dyDescent="0.2">
      <c r="B1105" s="238"/>
      <c r="C1105" s="238"/>
      <c r="D1105" s="234"/>
      <c r="E1105" s="315"/>
      <c r="F1105" s="235"/>
      <c r="G1105" s="171"/>
    </row>
    <row r="1106" spans="2:7" s="232" customFormat="1" ht="12" x14ac:dyDescent="0.2">
      <c r="B1106" s="238"/>
      <c r="C1106" s="238"/>
      <c r="D1106" s="234"/>
      <c r="E1106" s="315"/>
      <c r="F1106" s="235"/>
      <c r="G1106" s="171"/>
    </row>
    <row r="1107" spans="2:7" s="232" customFormat="1" ht="12" x14ac:dyDescent="0.2">
      <c r="B1107" s="238"/>
      <c r="C1107" s="238"/>
      <c r="D1107" s="234"/>
      <c r="E1107" s="315"/>
      <c r="F1107" s="235"/>
      <c r="G1107" s="171"/>
    </row>
    <row r="1108" spans="2:7" s="232" customFormat="1" ht="12" x14ac:dyDescent="0.2">
      <c r="B1108" s="238"/>
      <c r="C1108" s="238"/>
      <c r="D1108" s="234"/>
      <c r="E1108" s="315"/>
      <c r="F1108" s="235"/>
      <c r="G1108" s="171"/>
    </row>
    <row r="1109" spans="2:7" s="232" customFormat="1" ht="12" x14ac:dyDescent="0.2">
      <c r="B1109" s="238"/>
      <c r="C1109" s="238"/>
      <c r="D1109" s="234"/>
      <c r="E1109" s="315"/>
      <c r="F1109" s="235"/>
      <c r="G1109" s="171"/>
    </row>
    <row r="1110" spans="2:7" s="232" customFormat="1" ht="12" x14ac:dyDescent="0.2">
      <c r="B1110" s="238"/>
      <c r="C1110" s="238"/>
      <c r="D1110" s="234"/>
      <c r="E1110" s="315"/>
      <c r="F1110" s="235"/>
      <c r="G1110" s="171"/>
    </row>
    <row r="1111" spans="2:7" s="232" customFormat="1" ht="12" x14ac:dyDescent="0.2">
      <c r="B1111" s="238"/>
      <c r="C1111" s="238"/>
      <c r="D1111" s="234"/>
      <c r="E1111" s="315"/>
      <c r="F1111" s="235"/>
      <c r="G1111" s="171"/>
    </row>
    <row r="1112" spans="2:7" s="232" customFormat="1" ht="12" x14ac:dyDescent="0.2">
      <c r="B1112" s="238"/>
      <c r="C1112" s="238"/>
      <c r="D1112" s="234"/>
      <c r="E1112" s="315"/>
      <c r="F1112" s="235"/>
      <c r="G1112" s="171"/>
    </row>
    <row r="1113" spans="2:7" s="232" customFormat="1" ht="12" x14ac:dyDescent="0.2">
      <c r="B1113" s="238"/>
      <c r="C1113" s="238"/>
      <c r="D1113" s="234"/>
      <c r="E1113" s="315"/>
      <c r="F1113" s="235"/>
      <c r="G1113" s="171"/>
    </row>
    <row r="1114" spans="2:7" s="232" customFormat="1" ht="12" x14ac:dyDescent="0.2">
      <c r="B1114" s="238"/>
      <c r="C1114" s="238"/>
      <c r="D1114" s="234"/>
      <c r="E1114" s="315"/>
      <c r="F1114" s="235"/>
      <c r="G1114" s="171"/>
    </row>
    <row r="1115" spans="2:7" s="232" customFormat="1" ht="12" x14ac:dyDescent="0.2">
      <c r="B1115" s="238"/>
      <c r="C1115" s="238"/>
      <c r="D1115" s="234"/>
      <c r="E1115" s="315"/>
      <c r="F1115" s="235"/>
      <c r="G1115" s="171"/>
    </row>
    <row r="1116" spans="2:7" s="232" customFormat="1" ht="12" x14ac:dyDescent="0.2">
      <c r="B1116" s="238"/>
      <c r="C1116" s="238"/>
      <c r="D1116" s="234"/>
      <c r="E1116" s="315"/>
      <c r="F1116" s="235"/>
      <c r="G1116" s="171"/>
    </row>
    <row r="1117" spans="2:7" s="232" customFormat="1" ht="12" x14ac:dyDescent="0.2">
      <c r="B1117" s="238"/>
      <c r="C1117" s="238"/>
      <c r="D1117" s="234"/>
      <c r="E1117" s="315"/>
      <c r="F1117" s="235"/>
      <c r="G1117" s="171"/>
    </row>
    <row r="1118" spans="2:7" s="232" customFormat="1" ht="12" x14ac:dyDescent="0.2">
      <c r="B1118" s="238"/>
      <c r="C1118" s="238"/>
      <c r="D1118" s="234"/>
      <c r="E1118" s="315"/>
      <c r="F1118" s="235"/>
      <c r="G1118" s="171"/>
    </row>
    <row r="1119" spans="2:7" s="232" customFormat="1" ht="12" x14ac:dyDescent="0.2">
      <c r="B1119" s="238"/>
      <c r="C1119" s="238"/>
      <c r="D1119" s="234"/>
      <c r="E1119" s="315"/>
      <c r="F1119" s="235"/>
      <c r="G1119" s="171"/>
    </row>
    <row r="1120" spans="2:7" s="232" customFormat="1" ht="12" x14ac:dyDescent="0.2">
      <c r="B1120" s="238"/>
      <c r="C1120" s="238"/>
      <c r="D1120" s="234"/>
      <c r="E1120" s="315"/>
      <c r="F1120" s="235"/>
      <c r="G1120" s="171"/>
    </row>
    <row r="1121" spans="2:7" s="232" customFormat="1" ht="12" x14ac:dyDescent="0.2">
      <c r="B1121" s="238"/>
      <c r="C1121" s="238"/>
      <c r="D1121" s="234"/>
      <c r="E1121" s="315"/>
      <c r="F1121" s="235"/>
      <c r="G1121" s="171"/>
    </row>
    <row r="1122" spans="2:7" s="232" customFormat="1" ht="12" x14ac:dyDescent="0.2">
      <c r="B1122" s="238"/>
      <c r="C1122" s="238"/>
      <c r="D1122" s="234"/>
      <c r="E1122" s="315"/>
      <c r="F1122" s="235"/>
      <c r="G1122" s="171"/>
    </row>
    <row r="1123" spans="2:7" s="232" customFormat="1" ht="12" x14ac:dyDescent="0.2">
      <c r="B1123" s="238"/>
      <c r="C1123" s="238"/>
      <c r="D1123" s="234"/>
      <c r="E1123" s="315"/>
      <c r="F1123" s="235"/>
      <c r="G1123" s="171"/>
    </row>
    <row r="1124" spans="2:7" s="232" customFormat="1" ht="12" x14ac:dyDescent="0.2">
      <c r="B1124" s="238"/>
      <c r="C1124" s="238"/>
      <c r="D1124" s="234"/>
      <c r="E1124" s="315"/>
      <c r="F1124" s="235"/>
      <c r="G1124" s="171"/>
    </row>
    <row r="1125" spans="2:7" s="232" customFormat="1" ht="12" x14ac:dyDescent="0.2">
      <c r="B1125" s="238"/>
      <c r="C1125" s="238"/>
      <c r="D1125" s="234"/>
      <c r="E1125" s="315"/>
      <c r="F1125" s="235"/>
      <c r="G1125" s="171"/>
    </row>
    <row r="1126" spans="2:7" s="232" customFormat="1" ht="12" x14ac:dyDescent="0.2">
      <c r="B1126" s="238"/>
      <c r="C1126" s="238"/>
      <c r="D1126" s="234"/>
      <c r="E1126" s="315"/>
      <c r="F1126" s="235"/>
      <c r="G1126" s="171"/>
    </row>
    <row r="1127" spans="2:7" s="232" customFormat="1" ht="12" x14ac:dyDescent="0.2">
      <c r="B1127" s="238"/>
      <c r="C1127" s="238"/>
      <c r="D1127" s="234"/>
      <c r="E1127" s="315"/>
      <c r="F1127" s="235"/>
      <c r="G1127" s="171"/>
    </row>
    <row r="1128" spans="2:7" s="232" customFormat="1" ht="12" x14ac:dyDescent="0.2">
      <c r="B1128" s="238"/>
      <c r="C1128" s="238"/>
      <c r="D1128" s="234"/>
      <c r="E1128" s="315"/>
      <c r="F1128" s="235"/>
      <c r="G1128" s="171"/>
    </row>
    <row r="1129" spans="2:7" s="232" customFormat="1" ht="12" x14ac:dyDescent="0.2">
      <c r="B1129" s="238"/>
      <c r="C1129" s="238"/>
      <c r="D1129" s="234"/>
      <c r="E1129" s="315"/>
      <c r="F1129" s="235"/>
      <c r="G1129" s="171"/>
    </row>
    <row r="1130" spans="2:7" s="232" customFormat="1" ht="12" x14ac:dyDescent="0.2">
      <c r="B1130" s="238"/>
      <c r="C1130" s="238"/>
      <c r="D1130" s="234"/>
      <c r="E1130" s="315"/>
      <c r="F1130" s="235"/>
      <c r="G1130" s="171"/>
    </row>
    <row r="1131" spans="2:7" s="232" customFormat="1" ht="12" x14ac:dyDescent="0.2">
      <c r="B1131" s="238"/>
      <c r="C1131" s="238"/>
      <c r="D1131" s="234"/>
      <c r="E1131" s="315"/>
      <c r="F1131" s="235"/>
      <c r="G1131" s="171"/>
    </row>
    <row r="1132" spans="2:7" s="232" customFormat="1" ht="12" x14ac:dyDescent="0.2">
      <c r="B1132" s="238"/>
      <c r="C1132" s="238"/>
      <c r="D1132" s="234"/>
      <c r="E1132" s="315"/>
      <c r="F1132" s="235"/>
      <c r="G1132" s="171"/>
    </row>
    <row r="1133" spans="2:7" s="232" customFormat="1" ht="12" x14ac:dyDescent="0.2">
      <c r="B1133" s="238"/>
      <c r="C1133" s="238"/>
      <c r="D1133" s="234"/>
      <c r="E1133" s="315"/>
      <c r="F1133" s="235"/>
      <c r="G1133" s="171"/>
    </row>
    <row r="1134" spans="2:7" s="232" customFormat="1" ht="12" x14ac:dyDescent="0.2">
      <c r="B1134" s="238"/>
      <c r="C1134" s="238"/>
      <c r="D1134" s="234"/>
      <c r="E1134" s="315"/>
      <c r="F1134" s="235"/>
      <c r="G1134" s="171"/>
    </row>
    <row r="1135" spans="2:7" s="232" customFormat="1" ht="12" x14ac:dyDescent="0.2">
      <c r="B1135" s="238"/>
      <c r="C1135" s="238"/>
      <c r="D1135" s="234"/>
      <c r="E1135" s="315"/>
      <c r="F1135" s="235"/>
      <c r="G1135" s="171"/>
    </row>
    <row r="1136" spans="2:7" s="232" customFormat="1" ht="12" x14ac:dyDescent="0.2">
      <c r="B1136" s="238"/>
      <c r="C1136" s="238"/>
      <c r="D1136" s="234"/>
      <c r="E1136" s="315"/>
      <c r="F1136" s="235"/>
      <c r="G1136" s="171"/>
    </row>
    <row r="1137" spans="2:7" s="232" customFormat="1" ht="12" x14ac:dyDescent="0.2">
      <c r="B1137" s="238"/>
      <c r="C1137" s="238"/>
      <c r="D1137" s="234"/>
      <c r="E1137" s="315"/>
      <c r="F1137" s="235"/>
      <c r="G1137" s="171"/>
    </row>
    <row r="1138" spans="2:7" s="232" customFormat="1" ht="12" x14ac:dyDescent="0.2">
      <c r="B1138" s="238"/>
      <c r="C1138" s="238"/>
      <c r="D1138" s="234"/>
      <c r="E1138" s="315"/>
      <c r="F1138" s="235"/>
      <c r="G1138" s="171"/>
    </row>
    <row r="1139" spans="2:7" s="232" customFormat="1" ht="12" x14ac:dyDescent="0.2">
      <c r="B1139" s="238"/>
      <c r="C1139" s="238"/>
      <c r="D1139" s="234"/>
      <c r="E1139" s="315"/>
      <c r="F1139" s="235"/>
      <c r="G1139" s="171"/>
    </row>
    <row r="1140" spans="2:7" s="232" customFormat="1" ht="12" x14ac:dyDescent="0.2">
      <c r="B1140" s="238"/>
      <c r="C1140" s="238"/>
      <c r="D1140" s="234"/>
      <c r="E1140" s="315"/>
      <c r="F1140" s="235"/>
      <c r="G1140" s="171"/>
    </row>
    <row r="1141" spans="2:7" s="232" customFormat="1" ht="12" x14ac:dyDescent="0.2">
      <c r="B1141" s="238"/>
      <c r="C1141" s="238"/>
      <c r="D1141" s="234"/>
      <c r="E1141" s="315"/>
      <c r="F1141" s="235"/>
      <c r="G1141" s="171"/>
    </row>
    <row r="1142" spans="2:7" s="232" customFormat="1" ht="12" x14ac:dyDescent="0.2">
      <c r="B1142" s="238"/>
      <c r="C1142" s="238"/>
      <c r="D1142" s="234"/>
      <c r="E1142" s="315"/>
      <c r="F1142" s="235"/>
      <c r="G1142" s="171"/>
    </row>
    <row r="1143" spans="2:7" s="232" customFormat="1" ht="12" x14ac:dyDescent="0.2">
      <c r="B1143" s="238"/>
      <c r="C1143" s="238"/>
      <c r="D1143" s="234"/>
      <c r="E1143" s="315"/>
      <c r="F1143" s="235"/>
      <c r="G1143" s="171"/>
    </row>
    <row r="1144" spans="2:7" s="232" customFormat="1" ht="12" x14ac:dyDescent="0.2">
      <c r="B1144" s="238"/>
      <c r="C1144" s="238"/>
      <c r="D1144" s="234"/>
      <c r="E1144" s="315"/>
      <c r="F1144" s="235"/>
      <c r="G1144" s="171"/>
    </row>
    <row r="1145" spans="2:7" s="232" customFormat="1" ht="12" x14ac:dyDescent="0.2">
      <c r="B1145" s="238"/>
      <c r="C1145" s="238"/>
      <c r="D1145" s="234"/>
      <c r="E1145" s="315"/>
      <c r="F1145" s="235"/>
      <c r="G1145" s="171"/>
    </row>
    <row r="1146" spans="2:7" s="232" customFormat="1" ht="12" x14ac:dyDescent="0.2">
      <c r="B1146" s="238"/>
      <c r="C1146" s="238"/>
      <c r="D1146" s="234"/>
      <c r="E1146" s="315"/>
      <c r="F1146" s="235"/>
      <c r="G1146" s="171"/>
    </row>
    <row r="1147" spans="2:7" s="232" customFormat="1" ht="12" x14ac:dyDescent="0.2">
      <c r="B1147" s="238"/>
      <c r="C1147" s="238"/>
      <c r="D1147" s="234"/>
      <c r="E1147" s="315"/>
      <c r="F1147" s="235"/>
      <c r="G1147" s="171"/>
    </row>
    <row r="1148" spans="2:7" s="232" customFormat="1" ht="12" x14ac:dyDescent="0.2">
      <c r="B1148" s="238"/>
      <c r="C1148" s="238"/>
      <c r="D1148" s="234"/>
      <c r="E1148" s="315"/>
      <c r="F1148" s="235"/>
      <c r="G1148" s="171"/>
    </row>
    <row r="1149" spans="2:7" s="232" customFormat="1" ht="12" x14ac:dyDescent="0.2">
      <c r="B1149" s="238"/>
      <c r="C1149" s="238"/>
      <c r="D1149" s="234"/>
      <c r="E1149" s="315"/>
      <c r="F1149" s="235"/>
      <c r="G1149" s="171"/>
    </row>
    <row r="1150" spans="2:7" s="232" customFormat="1" ht="12" x14ac:dyDescent="0.2">
      <c r="B1150" s="238"/>
      <c r="C1150" s="238"/>
      <c r="D1150" s="234"/>
      <c r="E1150" s="315"/>
      <c r="F1150" s="235"/>
      <c r="G1150" s="171"/>
    </row>
    <row r="1151" spans="2:7" s="232" customFormat="1" ht="12" x14ac:dyDescent="0.2">
      <c r="B1151" s="238"/>
      <c r="C1151" s="238"/>
      <c r="D1151" s="234"/>
      <c r="E1151" s="315"/>
      <c r="F1151" s="235"/>
      <c r="G1151" s="171"/>
    </row>
    <row r="1152" spans="2:7" s="232" customFormat="1" ht="12" x14ac:dyDescent="0.2">
      <c r="B1152" s="238"/>
      <c r="C1152" s="238"/>
      <c r="D1152" s="234"/>
      <c r="E1152" s="315"/>
      <c r="F1152" s="235"/>
      <c r="G1152" s="171"/>
    </row>
    <row r="1153" spans="2:7" s="232" customFormat="1" ht="12" x14ac:dyDescent="0.2">
      <c r="B1153" s="238"/>
      <c r="C1153" s="238"/>
      <c r="D1153" s="234"/>
      <c r="E1153" s="315"/>
      <c r="F1153" s="235"/>
      <c r="G1153" s="171"/>
    </row>
    <row r="1154" spans="2:7" s="232" customFormat="1" ht="12" x14ac:dyDescent="0.2">
      <c r="B1154" s="238"/>
      <c r="C1154" s="238"/>
      <c r="D1154" s="234"/>
      <c r="E1154" s="315"/>
      <c r="F1154" s="235"/>
      <c r="G1154" s="171"/>
    </row>
    <row r="1155" spans="2:7" s="232" customFormat="1" ht="12" x14ac:dyDescent="0.2">
      <c r="B1155" s="238"/>
      <c r="C1155" s="238"/>
      <c r="D1155" s="234"/>
      <c r="E1155" s="315"/>
      <c r="F1155" s="235"/>
      <c r="G1155" s="171"/>
    </row>
    <row r="1156" spans="2:7" s="232" customFormat="1" ht="12" x14ac:dyDescent="0.2">
      <c r="B1156" s="238"/>
      <c r="C1156" s="238"/>
      <c r="D1156" s="234"/>
      <c r="E1156" s="315"/>
      <c r="F1156" s="235"/>
      <c r="G1156" s="171"/>
    </row>
    <row r="1157" spans="2:7" s="232" customFormat="1" ht="12" x14ac:dyDescent="0.2">
      <c r="B1157" s="238"/>
      <c r="C1157" s="238"/>
      <c r="D1157" s="234"/>
      <c r="E1157" s="315"/>
      <c r="F1157" s="235"/>
      <c r="G1157" s="171"/>
    </row>
    <row r="1158" spans="2:7" s="232" customFormat="1" ht="12" x14ac:dyDescent="0.2">
      <c r="B1158" s="238"/>
      <c r="C1158" s="238"/>
      <c r="D1158" s="234"/>
      <c r="E1158" s="315"/>
      <c r="F1158" s="235"/>
      <c r="G1158" s="171"/>
    </row>
    <row r="1159" spans="2:7" s="232" customFormat="1" ht="12" x14ac:dyDescent="0.2">
      <c r="B1159" s="238"/>
      <c r="C1159" s="238"/>
      <c r="D1159" s="234"/>
      <c r="E1159" s="315"/>
      <c r="F1159" s="235"/>
      <c r="G1159" s="171"/>
    </row>
    <row r="1160" spans="2:7" s="232" customFormat="1" ht="12" x14ac:dyDescent="0.2">
      <c r="B1160" s="238"/>
      <c r="C1160" s="238"/>
      <c r="D1160" s="234"/>
      <c r="E1160" s="315"/>
      <c r="F1160" s="235"/>
      <c r="G1160" s="171"/>
    </row>
    <row r="1161" spans="2:7" s="232" customFormat="1" ht="12" x14ac:dyDescent="0.2">
      <c r="B1161" s="238"/>
      <c r="C1161" s="238"/>
      <c r="D1161" s="234"/>
      <c r="E1161" s="315"/>
      <c r="F1161" s="235"/>
      <c r="G1161" s="171"/>
    </row>
    <row r="1162" spans="2:7" s="232" customFormat="1" ht="12" x14ac:dyDescent="0.2">
      <c r="B1162" s="238"/>
      <c r="C1162" s="238"/>
      <c r="D1162" s="234"/>
      <c r="E1162" s="315"/>
      <c r="F1162" s="235"/>
      <c r="G1162" s="171"/>
    </row>
    <row r="1163" spans="2:7" s="232" customFormat="1" ht="12" x14ac:dyDescent="0.2">
      <c r="B1163" s="238"/>
      <c r="C1163" s="238"/>
      <c r="D1163" s="234"/>
      <c r="E1163" s="315"/>
      <c r="F1163" s="235"/>
      <c r="G1163" s="171"/>
    </row>
    <row r="1164" spans="2:7" s="232" customFormat="1" ht="12" x14ac:dyDescent="0.2">
      <c r="B1164" s="238"/>
      <c r="C1164" s="238"/>
      <c r="D1164" s="234"/>
      <c r="E1164" s="315"/>
      <c r="F1164" s="235"/>
      <c r="G1164" s="171"/>
    </row>
    <row r="1165" spans="2:7" s="232" customFormat="1" ht="12" x14ac:dyDescent="0.2">
      <c r="B1165" s="238"/>
      <c r="C1165" s="238"/>
      <c r="D1165" s="234"/>
      <c r="E1165" s="315"/>
      <c r="F1165" s="235"/>
      <c r="G1165" s="171"/>
    </row>
    <row r="1166" spans="2:7" s="232" customFormat="1" ht="12" x14ac:dyDescent="0.2">
      <c r="B1166" s="238"/>
      <c r="C1166" s="238"/>
      <c r="D1166" s="234"/>
      <c r="E1166" s="315"/>
      <c r="F1166" s="235"/>
      <c r="G1166" s="171"/>
    </row>
    <row r="1167" spans="2:7" s="232" customFormat="1" ht="12" x14ac:dyDescent="0.2">
      <c r="B1167" s="238"/>
      <c r="C1167" s="238"/>
      <c r="D1167" s="234"/>
      <c r="E1167" s="315"/>
      <c r="F1167" s="235"/>
      <c r="G1167" s="171"/>
    </row>
    <row r="1168" spans="2:7" s="232" customFormat="1" ht="12" x14ac:dyDescent="0.2">
      <c r="B1168" s="238"/>
      <c r="C1168" s="238"/>
      <c r="D1168" s="234"/>
      <c r="E1168" s="315"/>
      <c r="F1168" s="235"/>
      <c r="G1168" s="171"/>
    </row>
    <row r="1169" spans="2:7" s="232" customFormat="1" ht="12" x14ac:dyDescent="0.2">
      <c r="B1169" s="238"/>
      <c r="C1169" s="238"/>
      <c r="D1169" s="234"/>
      <c r="E1169" s="315"/>
      <c r="F1169" s="235"/>
      <c r="G1169" s="171"/>
    </row>
    <row r="1170" spans="2:7" s="232" customFormat="1" ht="12" x14ac:dyDescent="0.2">
      <c r="B1170" s="238"/>
      <c r="C1170" s="238"/>
      <c r="D1170" s="234"/>
      <c r="E1170" s="315"/>
      <c r="F1170" s="235"/>
      <c r="G1170" s="171"/>
    </row>
    <row r="1171" spans="2:7" s="232" customFormat="1" ht="12" x14ac:dyDescent="0.2">
      <c r="B1171" s="238"/>
      <c r="C1171" s="238"/>
      <c r="D1171" s="234"/>
      <c r="E1171" s="315"/>
      <c r="F1171" s="235"/>
      <c r="G1171" s="171"/>
    </row>
    <row r="1172" spans="2:7" s="232" customFormat="1" ht="12" x14ac:dyDescent="0.2">
      <c r="B1172" s="238"/>
      <c r="C1172" s="238"/>
      <c r="D1172" s="234"/>
      <c r="E1172" s="315"/>
      <c r="F1172" s="235"/>
      <c r="G1172" s="171"/>
    </row>
    <row r="1173" spans="2:7" s="232" customFormat="1" ht="12" x14ac:dyDescent="0.2">
      <c r="B1173" s="238"/>
      <c r="C1173" s="238"/>
      <c r="D1173" s="234"/>
      <c r="E1173" s="315"/>
      <c r="F1173" s="235"/>
      <c r="G1173" s="171"/>
    </row>
    <row r="1174" spans="2:7" s="232" customFormat="1" ht="12" x14ac:dyDescent="0.2">
      <c r="B1174" s="238"/>
      <c r="C1174" s="238"/>
      <c r="D1174" s="234"/>
      <c r="E1174" s="315"/>
      <c r="F1174" s="235"/>
      <c r="G1174" s="171"/>
    </row>
    <row r="1175" spans="2:7" s="232" customFormat="1" ht="12" x14ac:dyDescent="0.2">
      <c r="B1175" s="238"/>
      <c r="C1175" s="238"/>
      <c r="D1175" s="234"/>
      <c r="E1175" s="315"/>
      <c r="F1175" s="235"/>
      <c r="G1175" s="171"/>
    </row>
    <row r="1176" spans="2:7" s="232" customFormat="1" ht="12" x14ac:dyDescent="0.2">
      <c r="B1176" s="238"/>
      <c r="C1176" s="238"/>
      <c r="D1176" s="234"/>
      <c r="E1176" s="315"/>
      <c r="F1176" s="235"/>
      <c r="G1176" s="171"/>
    </row>
    <row r="1177" spans="2:7" s="232" customFormat="1" ht="12" x14ac:dyDescent="0.2">
      <c r="B1177" s="238"/>
      <c r="C1177" s="238"/>
      <c r="D1177" s="234"/>
      <c r="E1177" s="315"/>
      <c r="F1177" s="235"/>
      <c r="G1177" s="171"/>
    </row>
    <row r="1178" spans="2:7" s="232" customFormat="1" ht="12" x14ac:dyDescent="0.2">
      <c r="B1178" s="238"/>
      <c r="C1178" s="238"/>
      <c r="D1178" s="234"/>
      <c r="E1178" s="315"/>
      <c r="F1178" s="235"/>
      <c r="G1178" s="171"/>
    </row>
    <row r="1179" spans="2:7" s="232" customFormat="1" ht="12" x14ac:dyDescent="0.2">
      <c r="B1179" s="238"/>
      <c r="C1179" s="238"/>
      <c r="D1179" s="234"/>
      <c r="E1179" s="315"/>
      <c r="F1179" s="235"/>
      <c r="G1179" s="171"/>
    </row>
    <row r="1180" spans="2:7" s="232" customFormat="1" ht="12" x14ac:dyDescent="0.2">
      <c r="B1180" s="238"/>
      <c r="C1180" s="238"/>
      <c r="D1180" s="234"/>
      <c r="E1180" s="315"/>
      <c r="F1180" s="235"/>
      <c r="G1180" s="171"/>
    </row>
    <row r="1181" spans="2:7" s="232" customFormat="1" ht="12" x14ac:dyDescent="0.2">
      <c r="B1181" s="238"/>
      <c r="C1181" s="238"/>
      <c r="D1181" s="234"/>
      <c r="E1181" s="315"/>
      <c r="F1181" s="235"/>
      <c r="G1181" s="171"/>
    </row>
    <row r="1182" spans="2:7" s="232" customFormat="1" ht="12" x14ac:dyDescent="0.2">
      <c r="B1182" s="238"/>
      <c r="C1182" s="238"/>
      <c r="D1182" s="234"/>
      <c r="E1182" s="315"/>
      <c r="F1182" s="235"/>
      <c r="G1182" s="171"/>
    </row>
    <row r="1183" spans="2:7" s="232" customFormat="1" ht="12" x14ac:dyDescent="0.2">
      <c r="B1183" s="238"/>
      <c r="C1183" s="238"/>
      <c r="D1183" s="234"/>
      <c r="E1183" s="315"/>
      <c r="F1183" s="235"/>
      <c r="G1183" s="171"/>
    </row>
    <row r="1184" spans="2:7" s="232" customFormat="1" ht="12" x14ac:dyDescent="0.2">
      <c r="B1184" s="238"/>
      <c r="C1184" s="238"/>
      <c r="D1184" s="234"/>
      <c r="E1184" s="315"/>
      <c r="F1184" s="235"/>
      <c r="G1184" s="171"/>
    </row>
    <row r="1185" spans="2:7" s="232" customFormat="1" ht="12" x14ac:dyDescent="0.2">
      <c r="B1185" s="238"/>
      <c r="C1185" s="238"/>
      <c r="D1185" s="234"/>
      <c r="E1185" s="315"/>
      <c r="F1185" s="235"/>
      <c r="G1185" s="171"/>
    </row>
    <row r="1186" spans="2:7" s="232" customFormat="1" ht="12" x14ac:dyDescent="0.2">
      <c r="B1186" s="238"/>
      <c r="C1186" s="238"/>
      <c r="D1186" s="234"/>
      <c r="E1186" s="315"/>
      <c r="F1186" s="235"/>
      <c r="G1186" s="171"/>
    </row>
    <row r="1187" spans="2:7" s="232" customFormat="1" ht="12" x14ac:dyDescent="0.2">
      <c r="B1187" s="238"/>
      <c r="C1187" s="238"/>
      <c r="D1187" s="234"/>
      <c r="E1187" s="315"/>
      <c r="F1187" s="235"/>
      <c r="G1187" s="171"/>
    </row>
    <row r="1188" spans="2:7" s="232" customFormat="1" ht="12" x14ac:dyDescent="0.2">
      <c r="B1188" s="238"/>
      <c r="C1188" s="238"/>
      <c r="D1188" s="234"/>
      <c r="E1188" s="315"/>
      <c r="F1188" s="235"/>
      <c r="G1188" s="171"/>
    </row>
    <row r="1189" spans="2:7" s="232" customFormat="1" ht="12" x14ac:dyDescent="0.2">
      <c r="B1189" s="238"/>
      <c r="C1189" s="238"/>
      <c r="D1189" s="234"/>
      <c r="E1189" s="315"/>
      <c r="F1189" s="235"/>
      <c r="G1189" s="171"/>
    </row>
    <row r="1190" spans="2:7" s="232" customFormat="1" ht="12" x14ac:dyDescent="0.2">
      <c r="B1190" s="238"/>
      <c r="C1190" s="238"/>
      <c r="D1190" s="234"/>
      <c r="E1190" s="315"/>
      <c r="F1190" s="235"/>
      <c r="G1190" s="171"/>
    </row>
    <row r="1191" spans="2:7" s="232" customFormat="1" ht="12" x14ac:dyDescent="0.2">
      <c r="B1191" s="238"/>
      <c r="C1191" s="238"/>
      <c r="D1191" s="234"/>
      <c r="E1191" s="315"/>
      <c r="F1191" s="235"/>
      <c r="G1191" s="171"/>
    </row>
    <row r="1192" spans="2:7" s="232" customFormat="1" ht="12" x14ac:dyDescent="0.2">
      <c r="B1192" s="238"/>
      <c r="C1192" s="238"/>
      <c r="D1192" s="234"/>
      <c r="E1192" s="315"/>
      <c r="F1192" s="235"/>
      <c r="G1192" s="171"/>
    </row>
    <row r="1193" spans="2:7" s="232" customFormat="1" ht="12" x14ac:dyDescent="0.2">
      <c r="B1193" s="238"/>
      <c r="C1193" s="238"/>
      <c r="D1193" s="234"/>
      <c r="E1193" s="315"/>
      <c r="F1193" s="235"/>
      <c r="G1193" s="171"/>
    </row>
    <row r="1194" spans="2:7" s="232" customFormat="1" ht="12" x14ac:dyDescent="0.2">
      <c r="B1194" s="238"/>
      <c r="C1194" s="238"/>
      <c r="D1194" s="234"/>
      <c r="E1194" s="315"/>
      <c r="F1194" s="235"/>
      <c r="G1194" s="171"/>
    </row>
    <row r="1195" spans="2:7" s="232" customFormat="1" ht="12" x14ac:dyDescent="0.2">
      <c r="B1195" s="238"/>
      <c r="C1195" s="238"/>
      <c r="D1195" s="234"/>
      <c r="E1195" s="315"/>
      <c r="F1195" s="235"/>
      <c r="G1195" s="171"/>
    </row>
    <row r="1196" spans="2:7" s="232" customFormat="1" ht="12" x14ac:dyDescent="0.2">
      <c r="B1196" s="238"/>
      <c r="C1196" s="238"/>
      <c r="D1196" s="234"/>
      <c r="E1196" s="315"/>
      <c r="F1196" s="235"/>
      <c r="G1196" s="171"/>
    </row>
    <row r="1197" spans="2:7" s="232" customFormat="1" ht="12" x14ac:dyDescent="0.2">
      <c r="B1197" s="238"/>
      <c r="C1197" s="238"/>
      <c r="D1197" s="234"/>
      <c r="E1197" s="315"/>
      <c r="F1197" s="235"/>
      <c r="G1197" s="171"/>
    </row>
    <row r="1198" spans="2:7" s="232" customFormat="1" ht="12" x14ac:dyDescent="0.2">
      <c r="B1198" s="238"/>
      <c r="C1198" s="238"/>
      <c r="D1198" s="234"/>
      <c r="E1198" s="315"/>
      <c r="F1198" s="235"/>
      <c r="G1198" s="171"/>
    </row>
    <row r="1199" spans="2:7" s="232" customFormat="1" ht="12" x14ac:dyDescent="0.2">
      <c r="B1199" s="238"/>
      <c r="C1199" s="238"/>
      <c r="D1199" s="234"/>
      <c r="E1199" s="315"/>
      <c r="F1199" s="235"/>
      <c r="G1199" s="171"/>
    </row>
    <row r="1200" spans="2:7" s="232" customFormat="1" ht="12" x14ac:dyDescent="0.2">
      <c r="B1200" s="238"/>
      <c r="C1200" s="238"/>
      <c r="D1200" s="234"/>
      <c r="E1200" s="315"/>
      <c r="F1200" s="235"/>
      <c r="G1200" s="171"/>
    </row>
    <row r="1201" spans="2:7" s="232" customFormat="1" ht="12" x14ac:dyDescent="0.2">
      <c r="B1201" s="238"/>
      <c r="C1201" s="238"/>
      <c r="D1201" s="234"/>
      <c r="E1201" s="315"/>
      <c r="F1201" s="235"/>
      <c r="G1201" s="171"/>
    </row>
    <row r="1202" spans="2:7" s="232" customFormat="1" ht="12" x14ac:dyDescent="0.2">
      <c r="B1202" s="238"/>
      <c r="C1202" s="238"/>
      <c r="D1202" s="234"/>
      <c r="E1202" s="315"/>
      <c r="F1202" s="235"/>
      <c r="G1202" s="171"/>
    </row>
    <row r="1203" spans="2:7" s="232" customFormat="1" ht="12" x14ac:dyDescent="0.2">
      <c r="B1203" s="238"/>
      <c r="C1203" s="238"/>
      <c r="D1203" s="234"/>
      <c r="E1203" s="315"/>
      <c r="F1203" s="235"/>
      <c r="G1203" s="171"/>
    </row>
    <row r="1204" spans="2:7" s="232" customFormat="1" ht="12" x14ac:dyDescent="0.2">
      <c r="B1204" s="238"/>
      <c r="C1204" s="238"/>
      <c r="D1204" s="234"/>
      <c r="E1204" s="315"/>
      <c r="F1204" s="235"/>
      <c r="G1204" s="171"/>
    </row>
    <row r="1205" spans="2:7" s="232" customFormat="1" ht="12" x14ac:dyDescent="0.2">
      <c r="B1205" s="238"/>
      <c r="C1205" s="238"/>
      <c r="D1205" s="234"/>
      <c r="E1205" s="315"/>
      <c r="F1205" s="235"/>
      <c r="G1205" s="171"/>
    </row>
    <row r="1206" spans="2:7" s="232" customFormat="1" ht="12" x14ac:dyDescent="0.2">
      <c r="B1206" s="238"/>
      <c r="C1206" s="238"/>
      <c r="D1206" s="234"/>
      <c r="E1206" s="315"/>
      <c r="F1206" s="235"/>
      <c r="G1206" s="171"/>
    </row>
    <row r="1207" spans="2:7" s="232" customFormat="1" ht="12" x14ac:dyDescent="0.2">
      <c r="B1207" s="238"/>
      <c r="C1207" s="238"/>
      <c r="D1207" s="234"/>
      <c r="E1207" s="315"/>
      <c r="F1207" s="235"/>
      <c r="G1207" s="171"/>
    </row>
    <row r="1208" spans="2:7" s="232" customFormat="1" ht="12" x14ac:dyDescent="0.2">
      <c r="B1208" s="238"/>
      <c r="C1208" s="238"/>
      <c r="D1208" s="234"/>
      <c r="E1208" s="315"/>
      <c r="F1208" s="235"/>
      <c r="G1208" s="171"/>
    </row>
    <row r="1209" spans="2:7" s="232" customFormat="1" ht="12" x14ac:dyDescent="0.2">
      <c r="B1209" s="238"/>
      <c r="C1209" s="238"/>
      <c r="D1209" s="234"/>
      <c r="E1209" s="315"/>
      <c r="F1209" s="235"/>
      <c r="G1209" s="171"/>
    </row>
    <row r="1210" spans="2:7" s="232" customFormat="1" ht="12" x14ac:dyDescent="0.2">
      <c r="B1210" s="238"/>
      <c r="C1210" s="238"/>
      <c r="D1210" s="234"/>
      <c r="E1210" s="315"/>
      <c r="F1210" s="235"/>
      <c r="G1210" s="171"/>
    </row>
    <row r="1211" spans="2:7" s="232" customFormat="1" ht="12" x14ac:dyDescent="0.2">
      <c r="B1211" s="238"/>
      <c r="C1211" s="238"/>
      <c r="D1211" s="234"/>
      <c r="E1211" s="315"/>
      <c r="F1211" s="235"/>
      <c r="G1211" s="171"/>
    </row>
    <row r="1212" spans="2:7" s="232" customFormat="1" ht="12" x14ac:dyDescent="0.2">
      <c r="B1212" s="238"/>
      <c r="C1212" s="238"/>
      <c r="D1212" s="234"/>
      <c r="E1212" s="315"/>
      <c r="F1212" s="235"/>
      <c r="G1212" s="171"/>
    </row>
    <row r="1213" spans="2:7" s="232" customFormat="1" ht="12" x14ac:dyDescent="0.2">
      <c r="B1213" s="238"/>
      <c r="C1213" s="238"/>
      <c r="D1213" s="234"/>
      <c r="E1213" s="315"/>
      <c r="F1213" s="235"/>
      <c r="G1213" s="171"/>
    </row>
    <row r="1214" spans="2:7" s="232" customFormat="1" ht="12" x14ac:dyDescent="0.2">
      <c r="B1214" s="238"/>
      <c r="C1214" s="238"/>
      <c r="D1214" s="234"/>
      <c r="E1214" s="315"/>
      <c r="F1214" s="235"/>
      <c r="G1214" s="171"/>
    </row>
    <row r="1215" spans="2:7" s="232" customFormat="1" ht="12" x14ac:dyDescent="0.2">
      <c r="B1215" s="238"/>
      <c r="C1215" s="238"/>
      <c r="D1215" s="234"/>
      <c r="E1215" s="315"/>
      <c r="F1215" s="235"/>
      <c r="G1215" s="171"/>
    </row>
    <row r="1216" spans="2:7" s="232" customFormat="1" ht="12" x14ac:dyDescent="0.2">
      <c r="B1216" s="238"/>
      <c r="C1216" s="238"/>
      <c r="D1216" s="234"/>
      <c r="E1216" s="315"/>
      <c r="F1216" s="235"/>
      <c r="G1216" s="171"/>
    </row>
    <row r="1217" spans="2:7" s="232" customFormat="1" ht="12" x14ac:dyDescent="0.2">
      <c r="B1217" s="238"/>
      <c r="C1217" s="238"/>
      <c r="D1217" s="234"/>
      <c r="E1217" s="315"/>
      <c r="F1217" s="235"/>
      <c r="G1217" s="171"/>
    </row>
    <row r="1218" spans="2:7" s="232" customFormat="1" ht="12" x14ac:dyDescent="0.2">
      <c r="B1218" s="238"/>
      <c r="C1218" s="238"/>
      <c r="D1218" s="234"/>
      <c r="E1218" s="315"/>
      <c r="F1218" s="235"/>
      <c r="G1218" s="171"/>
    </row>
    <row r="1219" spans="2:7" s="232" customFormat="1" ht="12" x14ac:dyDescent="0.2">
      <c r="B1219" s="238"/>
      <c r="C1219" s="238"/>
      <c r="D1219" s="234"/>
      <c r="E1219" s="315"/>
      <c r="F1219" s="235"/>
      <c r="G1219" s="171"/>
    </row>
    <row r="1220" spans="2:7" s="232" customFormat="1" ht="12" x14ac:dyDescent="0.2">
      <c r="B1220" s="238"/>
      <c r="C1220" s="238"/>
      <c r="D1220" s="234"/>
      <c r="E1220" s="315"/>
      <c r="F1220" s="235"/>
      <c r="G1220" s="171"/>
    </row>
    <row r="1221" spans="2:7" s="232" customFormat="1" ht="12" x14ac:dyDescent="0.2">
      <c r="B1221" s="238"/>
      <c r="C1221" s="238"/>
      <c r="D1221" s="234"/>
      <c r="E1221" s="315"/>
      <c r="F1221" s="235"/>
      <c r="G1221" s="171"/>
    </row>
    <row r="1222" spans="2:7" s="232" customFormat="1" ht="12" x14ac:dyDescent="0.2">
      <c r="B1222" s="238"/>
      <c r="C1222" s="238"/>
      <c r="D1222" s="234"/>
      <c r="E1222" s="315"/>
      <c r="F1222" s="235"/>
      <c r="G1222" s="171"/>
    </row>
    <row r="1223" spans="2:7" s="232" customFormat="1" ht="12" x14ac:dyDescent="0.2">
      <c r="B1223" s="238"/>
      <c r="C1223" s="238"/>
      <c r="D1223" s="234"/>
      <c r="E1223" s="315"/>
      <c r="F1223" s="235"/>
      <c r="G1223" s="171"/>
    </row>
    <row r="1224" spans="2:7" s="232" customFormat="1" ht="12" x14ac:dyDescent="0.2">
      <c r="B1224" s="238"/>
      <c r="C1224" s="238"/>
      <c r="D1224" s="234"/>
      <c r="E1224" s="315"/>
      <c r="F1224" s="235"/>
      <c r="G1224" s="171"/>
    </row>
    <row r="1225" spans="2:7" s="232" customFormat="1" ht="12" x14ac:dyDescent="0.2">
      <c r="B1225" s="238"/>
      <c r="C1225" s="238"/>
      <c r="D1225" s="234"/>
      <c r="E1225" s="315"/>
      <c r="F1225" s="235"/>
      <c r="G1225" s="171"/>
    </row>
    <row r="1226" spans="2:7" s="232" customFormat="1" ht="12" x14ac:dyDescent="0.2">
      <c r="B1226" s="238"/>
      <c r="C1226" s="238"/>
      <c r="D1226" s="234"/>
      <c r="E1226" s="315"/>
      <c r="F1226" s="235"/>
      <c r="G1226" s="171"/>
    </row>
    <row r="1227" spans="2:7" s="232" customFormat="1" ht="12" x14ac:dyDescent="0.2">
      <c r="B1227" s="238"/>
      <c r="C1227" s="238"/>
      <c r="D1227" s="234"/>
      <c r="E1227" s="315"/>
      <c r="F1227" s="235"/>
      <c r="G1227" s="171"/>
    </row>
    <row r="1228" spans="2:7" s="232" customFormat="1" ht="12" x14ac:dyDescent="0.2">
      <c r="B1228" s="238"/>
      <c r="C1228" s="238"/>
      <c r="D1228" s="234"/>
      <c r="E1228" s="315"/>
      <c r="F1228" s="235"/>
      <c r="G1228" s="171"/>
    </row>
    <row r="1229" spans="2:7" s="232" customFormat="1" ht="12" x14ac:dyDescent="0.2">
      <c r="B1229" s="238"/>
      <c r="C1229" s="238"/>
      <c r="D1229" s="234"/>
      <c r="E1229" s="315"/>
      <c r="F1229" s="235"/>
      <c r="G1229" s="171"/>
    </row>
    <row r="1230" spans="2:7" s="232" customFormat="1" ht="12" x14ac:dyDescent="0.2">
      <c r="B1230" s="238"/>
      <c r="C1230" s="238"/>
      <c r="D1230" s="234"/>
      <c r="E1230" s="315"/>
      <c r="F1230" s="235"/>
      <c r="G1230" s="171"/>
    </row>
    <row r="1231" spans="2:7" s="232" customFormat="1" ht="12" x14ac:dyDescent="0.2">
      <c r="B1231" s="238"/>
      <c r="C1231" s="238"/>
      <c r="D1231" s="234"/>
      <c r="E1231" s="315"/>
      <c r="F1231" s="235"/>
      <c r="G1231" s="171"/>
    </row>
    <row r="1232" spans="2:7" s="232" customFormat="1" ht="12" x14ac:dyDescent="0.2">
      <c r="B1232" s="238"/>
      <c r="C1232" s="238"/>
      <c r="D1232" s="234"/>
      <c r="E1232" s="315"/>
      <c r="F1232" s="235"/>
      <c r="G1232" s="171"/>
    </row>
    <row r="1233" spans="2:7" s="232" customFormat="1" ht="12" x14ac:dyDescent="0.2">
      <c r="B1233" s="238"/>
      <c r="C1233" s="238"/>
      <c r="D1233" s="234"/>
      <c r="E1233" s="315"/>
      <c r="F1233" s="235"/>
      <c r="G1233" s="171"/>
    </row>
    <row r="1234" spans="2:7" s="232" customFormat="1" ht="12" x14ac:dyDescent="0.2">
      <c r="B1234" s="238"/>
      <c r="C1234" s="238"/>
      <c r="D1234" s="234"/>
      <c r="E1234" s="315"/>
      <c r="F1234" s="235"/>
      <c r="G1234" s="171"/>
    </row>
    <row r="1235" spans="2:7" s="232" customFormat="1" ht="12" x14ac:dyDescent="0.2">
      <c r="B1235" s="238"/>
      <c r="C1235" s="238"/>
      <c r="D1235" s="234"/>
      <c r="E1235" s="315"/>
      <c r="F1235" s="235"/>
      <c r="G1235" s="171"/>
    </row>
    <row r="1236" spans="2:7" s="232" customFormat="1" ht="12" x14ac:dyDescent="0.2">
      <c r="B1236" s="238"/>
      <c r="C1236" s="238"/>
      <c r="D1236" s="234"/>
      <c r="E1236" s="315"/>
      <c r="F1236" s="235"/>
      <c r="G1236" s="171"/>
    </row>
    <row r="1237" spans="2:7" s="232" customFormat="1" ht="12" x14ac:dyDescent="0.2">
      <c r="B1237" s="238"/>
      <c r="C1237" s="238"/>
      <c r="D1237" s="234"/>
      <c r="E1237" s="315"/>
      <c r="F1237" s="235"/>
      <c r="G1237" s="171"/>
    </row>
    <row r="1238" spans="2:7" s="232" customFormat="1" ht="12" x14ac:dyDescent="0.2">
      <c r="B1238" s="238"/>
      <c r="C1238" s="238"/>
      <c r="D1238" s="234"/>
      <c r="E1238" s="315"/>
      <c r="F1238" s="235"/>
      <c r="G1238" s="171"/>
    </row>
    <row r="1239" spans="2:7" s="232" customFormat="1" ht="12" x14ac:dyDescent="0.2">
      <c r="B1239" s="238"/>
      <c r="C1239" s="238"/>
      <c r="D1239" s="234"/>
      <c r="E1239" s="315"/>
      <c r="F1239" s="235"/>
      <c r="G1239" s="171"/>
    </row>
    <row r="1240" spans="2:7" s="232" customFormat="1" ht="12" x14ac:dyDescent="0.2">
      <c r="B1240" s="238"/>
      <c r="C1240" s="238"/>
      <c r="D1240" s="234"/>
      <c r="E1240" s="315"/>
      <c r="F1240" s="235"/>
      <c r="G1240" s="171"/>
    </row>
    <row r="1241" spans="2:7" s="232" customFormat="1" ht="12" x14ac:dyDescent="0.2">
      <c r="B1241" s="238"/>
      <c r="C1241" s="238"/>
      <c r="D1241" s="234"/>
      <c r="E1241" s="315"/>
      <c r="F1241" s="235"/>
      <c r="G1241" s="171"/>
    </row>
    <row r="1242" spans="2:7" s="232" customFormat="1" ht="12" x14ac:dyDescent="0.2">
      <c r="B1242" s="238"/>
      <c r="C1242" s="238"/>
      <c r="D1242" s="234"/>
      <c r="E1242" s="315"/>
      <c r="F1242" s="235"/>
      <c r="G1242" s="171"/>
    </row>
    <row r="1243" spans="2:7" s="232" customFormat="1" ht="12" x14ac:dyDescent="0.2">
      <c r="B1243" s="238"/>
      <c r="C1243" s="238"/>
      <c r="D1243" s="234"/>
      <c r="E1243" s="315"/>
      <c r="F1243" s="235"/>
      <c r="G1243" s="171"/>
    </row>
    <row r="1244" spans="2:7" s="232" customFormat="1" ht="12" x14ac:dyDescent="0.2">
      <c r="B1244" s="238"/>
      <c r="C1244" s="238"/>
      <c r="D1244" s="234"/>
      <c r="E1244" s="315"/>
      <c r="F1244" s="235"/>
      <c r="G1244" s="171"/>
    </row>
    <row r="1245" spans="2:7" s="232" customFormat="1" ht="12" x14ac:dyDescent="0.2">
      <c r="B1245" s="238"/>
      <c r="C1245" s="238"/>
      <c r="D1245" s="234"/>
      <c r="E1245" s="315"/>
      <c r="F1245" s="235"/>
      <c r="G1245" s="171"/>
    </row>
    <row r="1246" spans="2:7" s="232" customFormat="1" ht="12" x14ac:dyDescent="0.2">
      <c r="B1246" s="238"/>
      <c r="C1246" s="238"/>
      <c r="D1246" s="234"/>
      <c r="E1246" s="315"/>
      <c r="F1246" s="235"/>
      <c r="G1246" s="171"/>
    </row>
    <row r="1247" spans="2:7" s="232" customFormat="1" ht="12" x14ac:dyDescent="0.2">
      <c r="B1247" s="238"/>
      <c r="C1247" s="238"/>
      <c r="D1247" s="234"/>
      <c r="E1247" s="315"/>
      <c r="F1247" s="235"/>
      <c r="G1247" s="171"/>
    </row>
    <row r="1248" spans="2:7" s="232" customFormat="1" ht="12" x14ac:dyDescent="0.2">
      <c r="B1248" s="238"/>
      <c r="C1248" s="238"/>
      <c r="D1248" s="234"/>
      <c r="E1248" s="315"/>
      <c r="F1248" s="235"/>
      <c r="G1248" s="171"/>
    </row>
    <row r="1249" spans="2:7" s="232" customFormat="1" ht="12" x14ac:dyDescent="0.2">
      <c r="B1249" s="238"/>
      <c r="C1249" s="238"/>
      <c r="D1249" s="234"/>
      <c r="E1249" s="315"/>
      <c r="F1249" s="235"/>
      <c r="G1249" s="171"/>
    </row>
    <row r="1250" spans="2:7" s="232" customFormat="1" ht="12" x14ac:dyDescent="0.2">
      <c r="B1250" s="238"/>
      <c r="C1250" s="238"/>
      <c r="D1250" s="234"/>
      <c r="E1250" s="315"/>
      <c r="F1250" s="235"/>
      <c r="G1250" s="171"/>
    </row>
    <row r="1251" spans="2:7" s="232" customFormat="1" ht="12" x14ac:dyDescent="0.2">
      <c r="B1251" s="238"/>
      <c r="C1251" s="238"/>
      <c r="D1251" s="234"/>
      <c r="E1251" s="315"/>
      <c r="F1251" s="235"/>
      <c r="G1251" s="171"/>
    </row>
    <row r="1252" spans="2:7" s="232" customFormat="1" ht="12" x14ac:dyDescent="0.2">
      <c r="B1252" s="238"/>
      <c r="C1252" s="238"/>
      <c r="D1252" s="234"/>
      <c r="E1252" s="315"/>
      <c r="F1252" s="235"/>
      <c r="G1252" s="171"/>
    </row>
    <row r="1253" spans="2:7" s="232" customFormat="1" ht="12" x14ac:dyDescent="0.2">
      <c r="B1253" s="238"/>
      <c r="C1253" s="238"/>
      <c r="D1253" s="234"/>
      <c r="E1253" s="315"/>
      <c r="F1253" s="235"/>
      <c r="G1253" s="171"/>
    </row>
    <row r="1254" spans="2:7" s="232" customFormat="1" ht="12" x14ac:dyDescent="0.2">
      <c r="B1254" s="238"/>
      <c r="C1254" s="238"/>
      <c r="D1254" s="234"/>
      <c r="E1254" s="315"/>
      <c r="F1254" s="235"/>
      <c r="G1254" s="171"/>
    </row>
    <row r="1255" spans="2:7" s="232" customFormat="1" ht="12" x14ac:dyDescent="0.2">
      <c r="B1255" s="238"/>
      <c r="C1255" s="238"/>
      <c r="D1255" s="234"/>
      <c r="E1255" s="315"/>
      <c r="F1255" s="235"/>
      <c r="G1255" s="171"/>
    </row>
    <row r="1256" spans="2:7" s="232" customFormat="1" ht="12" x14ac:dyDescent="0.2">
      <c r="B1256" s="238"/>
      <c r="C1256" s="238"/>
      <c r="D1256" s="234"/>
      <c r="E1256" s="315"/>
      <c r="F1256" s="235"/>
      <c r="G1256" s="171"/>
    </row>
    <row r="1257" spans="2:7" s="232" customFormat="1" ht="12" x14ac:dyDescent="0.2">
      <c r="B1257" s="238"/>
      <c r="C1257" s="238"/>
      <c r="D1257" s="234"/>
      <c r="E1257" s="315"/>
      <c r="F1257" s="235"/>
      <c r="G1257" s="171"/>
    </row>
    <row r="1258" spans="2:7" s="232" customFormat="1" ht="12" x14ac:dyDescent="0.2">
      <c r="B1258" s="238"/>
      <c r="C1258" s="238"/>
      <c r="D1258" s="234"/>
      <c r="E1258" s="315"/>
      <c r="F1258" s="235"/>
      <c r="G1258" s="171"/>
    </row>
    <row r="1259" spans="2:7" s="232" customFormat="1" ht="12" x14ac:dyDescent="0.2">
      <c r="B1259" s="238"/>
      <c r="C1259" s="238"/>
      <c r="D1259" s="234"/>
      <c r="E1259" s="315"/>
      <c r="F1259" s="235"/>
      <c r="G1259" s="171"/>
    </row>
    <row r="1260" spans="2:7" s="232" customFormat="1" ht="12" x14ac:dyDescent="0.2">
      <c r="B1260" s="238"/>
      <c r="C1260" s="238"/>
      <c r="D1260" s="234"/>
      <c r="E1260" s="315"/>
      <c r="F1260" s="235"/>
      <c r="G1260" s="171"/>
    </row>
    <row r="1261" spans="2:7" s="232" customFormat="1" ht="12" x14ac:dyDescent="0.2">
      <c r="B1261" s="238"/>
      <c r="C1261" s="238"/>
      <c r="D1261" s="234"/>
      <c r="E1261" s="315"/>
      <c r="F1261" s="235"/>
      <c r="G1261" s="171"/>
    </row>
    <row r="1262" spans="2:7" s="232" customFormat="1" ht="12" x14ac:dyDescent="0.2">
      <c r="B1262" s="238"/>
      <c r="C1262" s="238"/>
      <c r="D1262" s="234"/>
      <c r="E1262" s="315"/>
      <c r="F1262" s="235"/>
      <c r="G1262" s="171"/>
    </row>
    <row r="1263" spans="2:7" s="232" customFormat="1" ht="12" x14ac:dyDescent="0.2">
      <c r="B1263" s="238"/>
      <c r="C1263" s="238"/>
      <c r="D1263" s="234"/>
      <c r="E1263" s="315"/>
      <c r="F1263" s="235"/>
      <c r="G1263" s="171"/>
    </row>
    <row r="1264" spans="2:7" s="232" customFormat="1" ht="12" x14ac:dyDescent="0.2">
      <c r="B1264" s="238"/>
      <c r="C1264" s="238"/>
      <c r="D1264" s="234"/>
      <c r="E1264" s="315"/>
      <c r="F1264" s="235"/>
      <c r="G1264" s="171"/>
    </row>
    <row r="1265" spans="2:7" s="232" customFormat="1" ht="12" x14ac:dyDescent="0.2">
      <c r="B1265" s="238"/>
      <c r="C1265" s="238"/>
      <c r="D1265" s="234"/>
      <c r="E1265" s="315"/>
      <c r="F1265" s="235"/>
      <c r="G1265" s="171"/>
    </row>
    <row r="1266" spans="2:7" s="232" customFormat="1" ht="12" x14ac:dyDescent="0.2">
      <c r="B1266" s="238"/>
      <c r="C1266" s="238"/>
      <c r="D1266" s="234"/>
      <c r="E1266" s="315"/>
      <c r="F1266" s="235"/>
      <c r="G1266" s="171"/>
    </row>
    <row r="1267" spans="2:7" s="232" customFormat="1" ht="12" x14ac:dyDescent="0.2">
      <c r="B1267" s="238"/>
      <c r="C1267" s="238"/>
      <c r="D1267" s="234"/>
      <c r="E1267" s="315"/>
      <c r="F1267" s="235"/>
      <c r="G1267" s="171"/>
    </row>
    <row r="1268" spans="2:7" s="232" customFormat="1" ht="12" x14ac:dyDescent="0.2">
      <c r="B1268" s="238"/>
      <c r="C1268" s="238"/>
      <c r="D1268" s="234"/>
      <c r="E1268" s="315"/>
      <c r="F1268" s="235"/>
      <c r="G1268" s="171"/>
    </row>
    <row r="1269" spans="2:7" s="232" customFormat="1" ht="12" x14ac:dyDescent="0.2">
      <c r="B1269" s="238"/>
      <c r="C1269" s="238"/>
      <c r="D1269" s="234"/>
      <c r="E1269" s="315"/>
      <c r="F1269" s="235"/>
      <c r="G1269" s="171"/>
    </row>
    <row r="1270" spans="2:7" s="232" customFormat="1" ht="12" x14ac:dyDescent="0.2">
      <c r="B1270" s="238"/>
      <c r="C1270" s="238"/>
      <c r="D1270" s="234"/>
      <c r="E1270" s="315"/>
      <c r="F1270" s="235"/>
      <c r="G1270" s="171"/>
    </row>
    <row r="1271" spans="2:7" s="232" customFormat="1" ht="12" x14ac:dyDescent="0.2">
      <c r="B1271" s="238"/>
      <c r="C1271" s="238"/>
      <c r="D1271" s="234"/>
      <c r="E1271" s="315"/>
      <c r="F1271" s="235"/>
      <c r="G1271" s="171"/>
    </row>
    <row r="1272" spans="2:7" s="232" customFormat="1" ht="12" x14ac:dyDescent="0.2">
      <c r="B1272" s="238"/>
      <c r="C1272" s="238"/>
      <c r="D1272" s="234"/>
      <c r="E1272" s="315"/>
      <c r="F1272" s="235"/>
      <c r="G1272" s="171"/>
    </row>
    <row r="1273" spans="2:7" s="232" customFormat="1" ht="12" x14ac:dyDescent="0.2">
      <c r="B1273" s="238"/>
      <c r="C1273" s="238"/>
      <c r="D1273" s="234"/>
      <c r="E1273" s="315"/>
      <c r="F1273" s="235"/>
      <c r="G1273" s="171"/>
    </row>
    <row r="1274" spans="2:7" s="232" customFormat="1" ht="12" x14ac:dyDescent="0.2">
      <c r="B1274" s="238"/>
      <c r="C1274" s="238"/>
      <c r="D1274" s="234"/>
      <c r="E1274" s="315"/>
      <c r="F1274" s="235"/>
      <c r="G1274" s="171"/>
    </row>
    <row r="1275" spans="2:7" s="232" customFormat="1" ht="12" x14ac:dyDescent="0.2">
      <c r="B1275" s="238"/>
      <c r="C1275" s="238"/>
      <c r="D1275" s="234"/>
      <c r="E1275" s="315"/>
      <c r="F1275" s="235"/>
      <c r="G1275" s="171"/>
    </row>
    <row r="1276" spans="2:7" s="232" customFormat="1" ht="12" x14ac:dyDescent="0.2">
      <c r="B1276" s="238"/>
      <c r="C1276" s="238"/>
      <c r="D1276" s="234"/>
      <c r="E1276" s="315"/>
      <c r="F1276" s="235"/>
      <c r="G1276" s="171"/>
    </row>
    <row r="1277" spans="2:7" s="232" customFormat="1" ht="12" x14ac:dyDescent="0.2">
      <c r="B1277" s="238"/>
      <c r="C1277" s="238"/>
      <c r="D1277" s="234"/>
      <c r="E1277" s="315"/>
      <c r="F1277" s="235"/>
      <c r="G1277" s="171"/>
    </row>
    <row r="1278" spans="2:7" s="232" customFormat="1" ht="12" x14ac:dyDescent="0.2">
      <c r="B1278" s="238"/>
      <c r="C1278" s="238"/>
      <c r="D1278" s="234"/>
      <c r="E1278" s="315"/>
      <c r="F1278" s="235"/>
      <c r="G1278" s="171"/>
    </row>
    <row r="1279" spans="2:7" s="232" customFormat="1" ht="12" x14ac:dyDescent="0.2">
      <c r="B1279" s="238"/>
      <c r="C1279" s="238"/>
      <c r="D1279" s="234"/>
      <c r="E1279" s="315"/>
      <c r="F1279" s="235"/>
      <c r="G1279" s="171"/>
    </row>
  </sheetData>
  <sheetProtection algorithmName="SHA-512" hashValue="sZtTiIVAAECoLABzIg58Z6HkcegurBJwPj4b6bEuOkuHk3+HWgcki92NEMah0OWpSYjkV5PrmINAdtuOL3pSzw==" saltValue="XLHO+W4vDbwxqVlMQ/lvMA==" spinCount="100000" sheet="1" objects="1" scenarios="1" sort="0" autoFilter="0" pivotTables="0"/>
  <dataValidations count="1">
    <dataValidation type="custom" allowBlank="1" showInputMessage="1" showErrorMessage="1" errorTitle="Vnos onemogočen" error="Vnos ni dovoljen: količina je 0 ali prazna." sqref="F70 F314 F306 F298 F291 F284 F276 F268 F261 F253 F240 F233 F227 F220 F213 F206 F199 F192 F185 F178 F171 F162 F155 F149 F142 F135 F128 F121 F114 F108 F101 F94 F87 F81 F75" xr:uid="{0CB7E024-9504-4AAA-BD00-745AE4C4AD49}">
      <formula1>FALSE</formula1>
    </dataValidation>
  </dataValidations>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7" manualBreakCount="7">
    <brk id="83" max="16383" man="1"/>
    <brk id="109" max="16383" man="1"/>
    <brk id="137" max="16383" man="1"/>
    <brk id="187" max="16383" man="1"/>
    <brk id="242" max="16383" man="1"/>
    <brk id="270" max="16383" man="1"/>
    <brk id="293" max="16383"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1B09A-3A09-4D22-BE84-E6E10734A8EB}">
  <sheetPr codeName="List20">
    <pageSetUpPr fitToPage="1"/>
  </sheetPr>
  <dimension ref="A1:G1745"/>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72" customWidth="1"/>
    <col min="4" max="4" width="4.7109375" style="234" customWidth="1"/>
    <col min="5" max="5" width="10.7109375" style="315"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B5" s="238"/>
      <c r="C5" s="238"/>
      <c r="D5" s="173"/>
      <c r="E5" s="113"/>
      <c r="F5" s="113"/>
      <c r="G5" s="99"/>
    </row>
    <row r="6" spans="1:7" x14ac:dyDescent="0.2">
      <c r="A6" s="174"/>
      <c r="B6" s="233"/>
      <c r="C6" s="233"/>
      <c r="D6" s="173"/>
      <c r="E6" s="113"/>
      <c r="F6" s="113"/>
      <c r="G6" s="99"/>
    </row>
    <row r="7" spans="1:7" x14ac:dyDescent="0.2">
      <c r="A7" s="42" t="s">
        <v>3281</v>
      </c>
      <c r="B7" s="233" t="s">
        <v>156</v>
      </c>
      <c r="C7" s="233" t="s">
        <v>6568</v>
      </c>
      <c r="D7" s="177"/>
      <c r="E7" s="99"/>
      <c r="F7" s="134"/>
      <c r="G7" s="99"/>
    </row>
    <row r="8" spans="1:7" x14ac:dyDescent="0.2">
      <c r="A8" s="178" t="s">
        <v>3295</v>
      </c>
      <c r="B8" s="238" t="s">
        <v>1652</v>
      </c>
      <c r="C8" s="238" t="s">
        <v>6448</v>
      </c>
      <c r="D8" s="102"/>
      <c r="E8" s="99"/>
      <c r="F8" s="134"/>
      <c r="G8" s="99">
        <f>G115</f>
        <v>0</v>
      </c>
    </row>
    <row r="9" spans="1:7" x14ac:dyDescent="0.2">
      <c r="A9" s="169"/>
      <c r="B9" s="238"/>
      <c r="C9" s="238"/>
      <c r="D9" s="180"/>
      <c r="E9" s="99"/>
      <c r="F9" s="134"/>
      <c r="G9" s="99"/>
    </row>
    <row r="10" spans="1:7" x14ac:dyDescent="0.2">
      <c r="A10" s="181" t="s">
        <v>6554</v>
      </c>
      <c r="B10" s="238"/>
      <c r="C10" s="238"/>
      <c r="D10" s="180"/>
      <c r="E10" s="99"/>
      <c r="F10" s="134"/>
      <c r="G10" s="99"/>
    </row>
    <row r="11" spans="1:7" s="188" customFormat="1" ht="12" x14ac:dyDescent="0.2">
      <c r="A11" s="182"/>
      <c r="B11" s="316"/>
      <c r="C11" s="316"/>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320"/>
      <c r="B13" s="321"/>
      <c r="C13" s="322"/>
      <c r="D13" s="323"/>
      <c r="E13" s="324"/>
      <c r="F13" s="325"/>
      <c r="G13" s="326"/>
    </row>
    <row r="14" spans="1:7" s="204" customFormat="1" x14ac:dyDescent="0.2">
      <c r="A14" s="202" t="s">
        <v>1651</v>
      </c>
      <c r="B14" s="203" t="str">
        <f>$B$8</f>
        <v>LESENA VRATA</v>
      </c>
      <c r="C14" s="203" t="str">
        <f>$C$8</f>
        <v>WOODEN DOORS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307"/>
      <c r="F17" s="217"/>
      <c r="G17" s="218"/>
    </row>
    <row r="18" spans="1:7" x14ac:dyDescent="0.2">
      <c r="A18" s="212"/>
      <c r="B18" s="220" t="s">
        <v>166</v>
      </c>
      <c r="C18" s="221" t="s">
        <v>3652</v>
      </c>
      <c r="D18" s="215"/>
      <c r="E18" s="307"/>
      <c r="F18" s="217"/>
      <c r="G18" s="218"/>
    </row>
    <row r="19" spans="1:7" ht="24" x14ac:dyDescent="0.2">
      <c r="A19" s="212"/>
      <c r="B19" s="213" t="s">
        <v>168</v>
      </c>
      <c r="C19" s="214" t="s">
        <v>3653</v>
      </c>
      <c r="D19" s="215"/>
      <c r="E19" s="307"/>
      <c r="F19" s="217"/>
      <c r="G19" s="218"/>
    </row>
    <row r="20" spans="1:7" ht="36" x14ac:dyDescent="0.2">
      <c r="A20" s="212" t="s">
        <v>167</v>
      </c>
      <c r="B20" s="213" t="s">
        <v>1532</v>
      </c>
      <c r="C20" s="214" t="s">
        <v>4943</v>
      </c>
      <c r="D20" s="215"/>
      <c r="E20" s="307"/>
      <c r="F20" s="217"/>
      <c r="G20" s="218"/>
    </row>
    <row r="21" spans="1:7" ht="24" x14ac:dyDescent="0.2">
      <c r="A21" s="212" t="s">
        <v>169</v>
      </c>
      <c r="B21" s="213" t="s">
        <v>789</v>
      </c>
      <c r="C21" s="214" t="s">
        <v>4186</v>
      </c>
      <c r="D21" s="215"/>
      <c r="E21" s="307"/>
      <c r="F21" s="217"/>
      <c r="G21" s="218"/>
    </row>
    <row r="22" spans="1:7" ht="24" x14ac:dyDescent="0.2">
      <c r="A22" s="212" t="s">
        <v>179</v>
      </c>
      <c r="B22" s="213" t="s">
        <v>790</v>
      </c>
      <c r="C22" s="214" t="s">
        <v>4187</v>
      </c>
      <c r="D22" s="215"/>
      <c r="E22" s="307"/>
      <c r="F22" s="217"/>
      <c r="G22" s="218"/>
    </row>
    <row r="23" spans="1:7" x14ac:dyDescent="0.2">
      <c r="A23" s="212" t="s">
        <v>181</v>
      </c>
      <c r="B23" s="213" t="s">
        <v>791</v>
      </c>
      <c r="C23" s="214" t="s">
        <v>4188</v>
      </c>
      <c r="D23" s="215"/>
      <c r="E23" s="307"/>
      <c r="F23" s="217"/>
      <c r="G23" s="218"/>
    </row>
    <row r="24" spans="1:7" ht="24" x14ac:dyDescent="0.2">
      <c r="A24" s="212" t="s">
        <v>182</v>
      </c>
      <c r="B24" s="213" t="s">
        <v>792</v>
      </c>
      <c r="C24" s="214" t="s">
        <v>4189</v>
      </c>
      <c r="D24" s="215"/>
      <c r="E24" s="307"/>
      <c r="F24" s="217"/>
      <c r="G24" s="218"/>
    </row>
    <row r="25" spans="1:7" x14ac:dyDescent="0.2">
      <c r="A25" s="212" t="s">
        <v>183</v>
      </c>
      <c r="B25" s="213" t="s">
        <v>793</v>
      </c>
      <c r="C25" s="214" t="s">
        <v>4190</v>
      </c>
      <c r="D25" s="215"/>
      <c r="E25" s="307"/>
      <c r="F25" s="217"/>
      <c r="G25" s="218"/>
    </row>
    <row r="26" spans="1:7" x14ac:dyDescent="0.2">
      <c r="A26" s="212" t="s">
        <v>212</v>
      </c>
      <c r="B26" s="213" t="s">
        <v>794</v>
      </c>
      <c r="C26" s="214" t="s">
        <v>4191</v>
      </c>
      <c r="D26" s="215"/>
      <c r="E26" s="307"/>
      <c r="F26" s="217"/>
      <c r="G26" s="218"/>
    </row>
    <row r="27" spans="1:7" ht="48" x14ac:dyDescent="0.2">
      <c r="A27" s="212" t="s">
        <v>213</v>
      </c>
      <c r="B27" s="213" t="s">
        <v>795</v>
      </c>
      <c r="C27" s="214" t="s">
        <v>4192</v>
      </c>
      <c r="D27" s="215"/>
      <c r="E27" s="307"/>
      <c r="F27" s="217"/>
      <c r="G27" s="218"/>
    </row>
    <row r="28" spans="1:7" x14ac:dyDescent="0.2">
      <c r="A28" s="212" t="s">
        <v>214</v>
      </c>
      <c r="B28" s="213" t="s">
        <v>796</v>
      </c>
      <c r="C28" s="214" t="s">
        <v>4193</v>
      </c>
      <c r="D28" s="215"/>
      <c r="E28" s="307"/>
      <c r="F28" s="217"/>
      <c r="G28" s="218"/>
    </row>
    <row r="29" spans="1:7" ht="36" x14ac:dyDescent="0.2">
      <c r="A29" s="212" t="s">
        <v>216</v>
      </c>
      <c r="B29" s="213" t="s">
        <v>797</v>
      </c>
      <c r="C29" s="214" t="s">
        <v>4194</v>
      </c>
      <c r="D29" s="215"/>
      <c r="E29" s="307"/>
      <c r="F29" s="217"/>
      <c r="G29" s="218"/>
    </row>
    <row r="30" spans="1:7" x14ac:dyDescent="0.2">
      <c r="A30" s="212" t="s">
        <v>170</v>
      </c>
      <c r="B30" s="213" t="s">
        <v>172</v>
      </c>
      <c r="C30" s="214" t="s">
        <v>3673</v>
      </c>
      <c r="D30" s="215"/>
      <c r="E30" s="307"/>
      <c r="F30" s="217"/>
      <c r="G30" s="218"/>
    </row>
    <row r="31" spans="1:7" x14ac:dyDescent="0.2">
      <c r="A31" s="212"/>
      <c r="B31" s="213" t="s">
        <v>341</v>
      </c>
      <c r="C31" s="214" t="s">
        <v>3960</v>
      </c>
      <c r="D31" s="215"/>
      <c r="E31" s="307"/>
      <c r="F31" s="217"/>
      <c r="G31" s="218"/>
    </row>
    <row r="32" spans="1:7" x14ac:dyDescent="0.2">
      <c r="A32" s="212"/>
      <c r="B32" s="213" t="s">
        <v>342</v>
      </c>
      <c r="C32" s="214" t="s">
        <v>3675</v>
      </c>
      <c r="D32" s="215"/>
      <c r="E32" s="307"/>
      <c r="F32" s="217"/>
      <c r="G32" s="218"/>
    </row>
    <row r="33" spans="1:7" ht="24" x14ac:dyDescent="0.2">
      <c r="A33" s="212"/>
      <c r="B33" s="213" t="s">
        <v>343</v>
      </c>
      <c r="C33" s="214" t="s">
        <v>3676</v>
      </c>
      <c r="D33" s="215"/>
      <c r="E33" s="307"/>
      <c r="F33" s="217"/>
      <c r="G33" s="218"/>
    </row>
    <row r="34" spans="1:7" ht="24" x14ac:dyDescent="0.2">
      <c r="A34" s="212"/>
      <c r="B34" s="213" t="s">
        <v>344</v>
      </c>
      <c r="C34" s="214" t="s">
        <v>3677</v>
      </c>
      <c r="D34" s="215"/>
      <c r="E34" s="307"/>
      <c r="F34" s="217"/>
      <c r="G34" s="218"/>
    </row>
    <row r="35" spans="1:7" x14ac:dyDescent="0.2">
      <c r="A35" s="212"/>
      <c r="B35" s="213" t="s">
        <v>345</v>
      </c>
      <c r="C35" s="214" t="s">
        <v>3678</v>
      </c>
      <c r="D35" s="215"/>
      <c r="E35" s="307"/>
      <c r="F35" s="217"/>
      <c r="G35" s="218"/>
    </row>
    <row r="36" spans="1:7" ht="24" x14ac:dyDescent="0.2">
      <c r="A36" s="212"/>
      <c r="B36" s="213" t="s">
        <v>346</v>
      </c>
      <c r="C36" s="214" t="s">
        <v>3679</v>
      </c>
      <c r="D36" s="215"/>
      <c r="E36" s="307"/>
      <c r="F36" s="217"/>
      <c r="G36" s="218"/>
    </row>
    <row r="37" spans="1:7" ht="24" x14ac:dyDescent="0.2">
      <c r="A37" s="212"/>
      <c r="B37" s="213" t="s">
        <v>347</v>
      </c>
      <c r="C37" s="214" t="s">
        <v>3680</v>
      </c>
      <c r="D37" s="215"/>
      <c r="E37" s="307"/>
      <c r="F37" s="217"/>
      <c r="G37" s="218"/>
    </row>
    <row r="38" spans="1:7" x14ac:dyDescent="0.2">
      <c r="A38" s="212"/>
      <c r="B38" s="213" t="s">
        <v>348</v>
      </c>
      <c r="C38" s="214" t="s">
        <v>3681</v>
      </c>
      <c r="D38" s="215"/>
      <c r="E38" s="307"/>
      <c r="F38" s="217"/>
      <c r="G38" s="218"/>
    </row>
    <row r="39" spans="1:7" x14ac:dyDescent="0.2">
      <c r="A39" s="212"/>
      <c r="B39" s="213" t="s">
        <v>349</v>
      </c>
      <c r="C39" s="214" t="s">
        <v>3682</v>
      </c>
      <c r="D39" s="215"/>
      <c r="E39" s="307"/>
      <c r="F39" s="217"/>
      <c r="G39" s="218"/>
    </row>
    <row r="40" spans="1:7" ht="24" x14ac:dyDescent="0.2">
      <c r="A40" s="212"/>
      <c r="B40" s="213" t="s">
        <v>350</v>
      </c>
      <c r="C40" s="214" t="s">
        <v>3683</v>
      </c>
      <c r="D40" s="215"/>
      <c r="E40" s="307"/>
      <c r="F40" s="217"/>
      <c r="G40" s="218"/>
    </row>
    <row r="41" spans="1:7" ht="24" x14ac:dyDescent="0.2">
      <c r="A41" s="212"/>
      <c r="B41" s="213" t="s">
        <v>351</v>
      </c>
      <c r="C41" s="214" t="s">
        <v>3684</v>
      </c>
      <c r="D41" s="215"/>
      <c r="E41" s="307"/>
      <c r="F41" s="217"/>
      <c r="G41" s="218"/>
    </row>
    <row r="42" spans="1:7" ht="24" x14ac:dyDescent="0.2">
      <c r="A42" s="212"/>
      <c r="B42" s="213" t="s">
        <v>352</v>
      </c>
      <c r="C42" s="214" t="s">
        <v>3685</v>
      </c>
      <c r="D42" s="215"/>
      <c r="E42" s="307"/>
      <c r="F42" s="217"/>
      <c r="G42" s="218"/>
    </row>
    <row r="43" spans="1:7" x14ac:dyDescent="0.2">
      <c r="A43" s="212"/>
      <c r="B43" s="213" t="s">
        <v>353</v>
      </c>
      <c r="C43" s="214" t="s">
        <v>3686</v>
      </c>
      <c r="D43" s="215"/>
      <c r="E43" s="307"/>
      <c r="F43" s="217"/>
      <c r="G43" s="218"/>
    </row>
    <row r="44" spans="1:7" ht="24" x14ac:dyDescent="0.2">
      <c r="A44" s="212"/>
      <c r="B44" s="213" t="s">
        <v>354</v>
      </c>
      <c r="C44" s="214" t="s">
        <v>3687</v>
      </c>
      <c r="D44" s="215"/>
      <c r="E44" s="307"/>
      <c r="F44" s="217"/>
      <c r="G44" s="218"/>
    </row>
    <row r="45" spans="1:7" ht="48" x14ac:dyDescent="0.2">
      <c r="A45" s="212"/>
      <c r="B45" s="213" t="s">
        <v>564</v>
      </c>
      <c r="C45" s="214" t="s">
        <v>3961</v>
      </c>
      <c r="D45" s="215"/>
      <c r="E45" s="307"/>
      <c r="F45" s="217"/>
      <c r="G45" s="218"/>
    </row>
    <row r="46" spans="1:7" ht="24" x14ac:dyDescent="0.2">
      <c r="A46" s="212"/>
      <c r="B46" s="213" t="s">
        <v>356</v>
      </c>
      <c r="C46" s="214" t="s">
        <v>3689</v>
      </c>
      <c r="D46" s="215"/>
      <c r="E46" s="307"/>
      <c r="F46" s="217"/>
      <c r="G46" s="218"/>
    </row>
    <row r="47" spans="1:7" ht="24" x14ac:dyDescent="0.2">
      <c r="A47" s="212"/>
      <c r="B47" s="213" t="s">
        <v>357</v>
      </c>
      <c r="C47" s="214" t="s">
        <v>3690</v>
      </c>
      <c r="D47" s="215"/>
      <c r="E47" s="307"/>
      <c r="F47" s="217"/>
      <c r="G47" s="218"/>
    </row>
    <row r="48" spans="1:7" ht="24" x14ac:dyDescent="0.2">
      <c r="A48" s="212"/>
      <c r="B48" s="213" t="s">
        <v>358</v>
      </c>
      <c r="C48" s="214" t="s">
        <v>3691</v>
      </c>
      <c r="D48" s="215"/>
      <c r="E48" s="307"/>
      <c r="F48" s="217"/>
      <c r="G48" s="218"/>
    </row>
    <row r="49" spans="1:7" ht="24" x14ac:dyDescent="0.2">
      <c r="A49" s="212"/>
      <c r="B49" s="213" t="s">
        <v>359</v>
      </c>
      <c r="C49" s="214" t="s">
        <v>3692</v>
      </c>
      <c r="D49" s="215"/>
      <c r="E49" s="307"/>
      <c r="F49" s="217"/>
      <c r="G49" s="218"/>
    </row>
    <row r="50" spans="1:7" ht="24" x14ac:dyDescent="0.2">
      <c r="A50" s="212"/>
      <c r="B50" s="213" t="s">
        <v>360</v>
      </c>
      <c r="C50" s="214" t="s">
        <v>3693</v>
      </c>
      <c r="D50" s="215"/>
      <c r="E50" s="307"/>
      <c r="F50" s="217"/>
      <c r="G50" s="218"/>
    </row>
    <row r="51" spans="1:7" ht="36" x14ac:dyDescent="0.2">
      <c r="A51" s="212"/>
      <c r="B51" s="213" t="s">
        <v>361</v>
      </c>
      <c r="C51" s="214" t="s">
        <v>3694</v>
      </c>
      <c r="D51" s="215"/>
      <c r="E51" s="307"/>
      <c r="F51" s="217"/>
      <c r="G51" s="218"/>
    </row>
    <row r="52" spans="1:7" ht="36" x14ac:dyDescent="0.2">
      <c r="A52" s="212"/>
      <c r="B52" s="213" t="s">
        <v>362</v>
      </c>
      <c r="C52" s="214" t="s">
        <v>3695</v>
      </c>
      <c r="D52" s="215"/>
      <c r="E52" s="307"/>
      <c r="F52" s="217"/>
      <c r="G52" s="218"/>
    </row>
    <row r="53" spans="1:7" ht="36" x14ac:dyDescent="0.2">
      <c r="A53" s="212"/>
      <c r="B53" s="213" t="s">
        <v>363</v>
      </c>
      <c r="C53" s="214" t="s">
        <v>3696</v>
      </c>
      <c r="D53" s="215"/>
      <c r="E53" s="307"/>
      <c r="F53" s="217"/>
      <c r="G53" s="218"/>
    </row>
    <row r="54" spans="1:7" ht="36" x14ac:dyDescent="0.2">
      <c r="A54" s="212" t="s">
        <v>171</v>
      </c>
      <c r="B54" s="213" t="s">
        <v>339</v>
      </c>
      <c r="C54" s="214" t="s">
        <v>3672</v>
      </c>
      <c r="D54" s="215"/>
      <c r="E54" s="307"/>
      <c r="F54" s="217"/>
      <c r="G54" s="218"/>
    </row>
    <row r="55" spans="1:7" ht="36" x14ac:dyDescent="0.2">
      <c r="A55" s="212" t="s">
        <v>173</v>
      </c>
      <c r="B55" s="213" t="s">
        <v>176</v>
      </c>
      <c r="C55" s="214" t="s">
        <v>3671</v>
      </c>
      <c r="D55" s="215"/>
      <c r="E55" s="307"/>
      <c r="F55" s="217"/>
      <c r="G55" s="218"/>
    </row>
    <row r="56" spans="1:7" x14ac:dyDescent="0.2">
      <c r="A56" s="212"/>
      <c r="B56" s="213"/>
      <c r="C56" s="214"/>
      <c r="D56" s="215"/>
      <c r="E56" s="307"/>
      <c r="F56" s="217"/>
      <c r="G56" s="218"/>
    </row>
    <row r="57" spans="1:7" ht="60" x14ac:dyDescent="0.2">
      <c r="A57" s="212"/>
      <c r="B57" s="213" t="s">
        <v>368</v>
      </c>
      <c r="C57" s="214" t="s">
        <v>3702</v>
      </c>
      <c r="D57" s="215"/>
      <c r="E57" s="307"/>
      <c r="F57" s="217"/>
      <c r="G57" s="218"/>
    </row>
    <row r="58" spans="1:7" ht="60" x14ac:dyDescent="0.2">
      <c r="A58" s="212"/>
      <c r="B58" s="213" t="s">
        <v>1074</v>
      </c>
      <c r="C58" s="214" t="s">
        <v>5083</v>
      </c>
      <c r="D58" s="215"/>
      <c r="E58" s="307"/>
      <c r="F58" s="217"/>
      <c r="G58" s="218"/>
    </row>
    <row r="59" spans="1:7" ht="60" x14ac:dyDescent="0.2">
      <c r="A59" s="212"/>
      <c r="B59" s="213" t="s">
        <v>1075</v>
      </c>
      <c r="C59" s="214" t="s">
        <v>4491</v>
      </c>
      <c r="D59" s="215"/>
      <c r="E59" s="307"/>
      <c r="F59" s="217"/>
      <c r="G59" s="218"/>
    </row>
    <row r="60" spans="1:7" x14ac:dyDescent="0.2">
      <c r="A60" s="212"/>
      <c r="B60" s="213"/>
      <c r="C60" s="214"/>
      <c r="D60" s="215"/>
      <c r="E60" s="307"/>
      <c r="F60" s="217"/>
      <c r="G60" s="218"/>
    </row>
    <row r="61" spans="1:7" ht="264" x14ac:dyDescent="0.2">
      <c r="A61" s="222" t="str">
        <f>CONCATENATE($A$14,".",TEXT(COUNTA(A$15:A60)-COUNTIF(A$15:A60,"*.")-COUNTIF(A$15:A60,"*)")+1,0))</f>
        <v>2.8.1</v>
      </c>
      <c r="B61" s="220" t="s">
        <v>1653</v>
      </c>
      <c r="C61" s="221" t="s">
        <v>5084</v>
      </c>
      <c r="D61" s="215" t="s">
        <v>180</v>
      </c>
      <c r="E61" s="216">
        <v>2</v>
      </c>
      <c r="F61" s="4"/>
      <c r="G61" s="218">
        <f t="shared" ref="G61:G85" si="0">ROUND(E61*F61,2)</f>
        <v>0</v>
      </c>
    </row>
    <row r="62" spans="1:7" x14ac:dyDescent="0.2">
      <c r="A62" s="374"/>
      <c r="B62" s="220"/>
      <c r="C62" s="221"/>
      <c r="D62" s="375"/>
      <c r="E62" s="376"/>
      <c r="F62" s="218"/>
      <c r="G62" s="218"/>
    </row>
    <row r="63" spans="1:7" ht="264" x14ac:dyDescent="0.2">
      <c r="A63" s="222" t="str">
        <f>CONCATENATE($A$14,".",TEXT(COUNTA(A$15:A62)-COUNTIF(A$15:A62,"*.")-COUNTIF(A$15:A62,"*)")+1,0))</f>
        <v>2.8.2</v>
      </c>
      <c r="B63" s="220" t="s">
        <v>1654</v>
      </c>
      <c r="C63" s="221" t="s">
        <v>5085</v>
      </c>
      <c r="D63" s="215" t="s">
        <v>180</v>
      </c>
      <c r="E63" s="216">
        <v>2</v>
      </c>
      <c r="F63" s="4"/>
      <c r="G63" s="218">
        <f t="shared" si="0"/>
        <v>0</v>
      </c>
    </row>
    <row r="64" spans="1:7" x14ac:dyDescent="0.2">
      <c r="A64" s="374"/>
      <c r="B64" s="220"/>
      <c r="C64" s="221"/>
      <c r="D64" s="215"/>
      <c r="E64" s="216"/>
      <c r="F64" s="217"/>
      <c r="G64" s="218"/>
    </row>
    <row r="65" spans="1:7" ht="312" x14ac:dyDescent="0.2">
      <c r="A65" s="222" t="str">
        <f>CONCATENATE($A$14,".",TEXT(COUNTA(A$15:A64)-COUNTIF(A$15:A64,"*.")-COUNTIF(A$15:A64,"*)")+1,0))</f>
        <v>2.8.3</v>
      </c>
      <c r="B65" s="220" t="s">
        <v>1655</v>
      </c>
      <c r="C65" s="221" t="s">
        <v>5086</v>
      </c>
      <c r="D65" s="215" t="s">
        <v>180</v>
      </c>
      <c r="E65" s="216">
        <v>3</v>
      </c>
      <c r="F65" s="4"/>
      <c r="G65" s="218">
        <f t="shared" si="0"/>
        <v>0</v>
      </c>
    </row>
    <row r="66" spans="1:7" x14ac:dyDescent="0.2">
      <c r="A66" s="374"/>
      <c r="B66" s="220"/>
      <c r="C66" s="221"/>
      <c r="D66" s="215"/>
      <c r="E66" s="216"/>
      <c r="F66" s="217"/>
      <c r="G66" s="218"/>
    </row>
    <row r="67" spans="1:7" ht="264" x14ac:dyDescent="0.2">
      <c r="A67" s="222" t="str">
        <f>CONCATENATE($A$14,".",TEXT(COUNTA(A$15:A66)-COUNTIF(A$15:A66,"*.")-COUNTIF(A$15:A66,"*)")+1,0))</f>
        <v>2.8.4</v>
      </c>
      <c r="B67" s="220" t="s">
        <v>1656</v>
      </c>
      <c r="C67" s="221" t="s">
        <v>5087</v>
      </c>
      <c r="D67" s="215" t="s">
        <v>180</v>
      </c>
      <c r="E67" s="216">
        <v>2</v>
      </c>
      <c r="F67" s="4"/>
      <c r="G67" s="218">
        <f t="shared" si="0"/>
        <v>0</v>
      </c>
    </row>
    <row r="68" spans="1:7" x14ac:dyDescent="0.2">
      <c r="A68" s="374"/>
      <c r="B68" s="220"/>
      <c r="C68" s="221"/>
      <c r="D68" s="215"/>
      <c r="E68" s="216"/>
      <c r="F68" s="217"/>
      <c r="G68" s="218"/>
    </row>
    <row r="69" spans="1:7" ht="264" x14ac:dyDescent="0.2">
      <c r="A69" s="222" t="str">
        <f>CONCATENATE($A$14,".",TEXT(COUNTA(A$15:A68)-COUNTIF(A$15:A68,"*.")-COUNTIF(A$15:A68,"*)")+1,0))</f>
        <v>2.8.5</v>
      </c>
      <c r="B69" s="220" t="s">
        <v>1657</v>
      </c>
      <c r="C69" s="221" t="s">
        <v>5088</v>
      </c>
      <c r="D69" s="215" t="s">
        <v>180</v>
      </c>
      <c r="E69" s="216">
        <v>1</v>
      </c>
      <c r="F69" s="4"/>
      <c r="G69" s="218">
        <f t="shared" si="0"/>
        <v>0</v>
      </c>
    </row>
    <row r="70" spans="1:7" x14ac:dyDescent="0.2">
      <c r="A70" s="374"/>
      <c r="B70" s="220"/>
      <c r="C70" s="221"/>
      <c r="D70" s="215"/>
      <c r="E70" s="216"/>
      <c r="F70" s="217"/>
      <c r="G70" s="218"/>
    </row>
    <row r="71" spans="1:7" ht="288" x14ac:dyDescent="0.2">
      <c r="A71" s="222" t="str">
        <f>CONCATENATE($A$14,".",TEXT(COUNTA(A$15:A70)-COUNTIF(A$15:A70,"*.")-COUNTIF(A$15:A70,"*)")+1,0))</f>
        <v>2.8.6</v>
      </c>
      <c r="B71" s="220" t="s">
        <v>1658</v>
      </c>
      <c r="C71" s="221" t="s">
        <v>5089</v>
      </c>
      <c r="D71" s="215" t="s">
        <v>180</v>
      </c>
      <c r="E71" s="216">
        <v>2</v>
      </c>
      <c r="F71" s="4"/>
      <c r="G71" s="218">
        <f t="shared" si="0"/>
        <v>0</v>
      </c>
    </row>
    <row r="72" spans="1:7" x14ac:dyDescent="0.2">
      <c r="A72" s="374"/>
      <c r="B72" s="220"/>
      <c r="C72" s="221"/>
      <c r="D72" s="215"/>
      <c r="E72" s="216"/>
      <c r="F72" s="217"/>
      <c r="G72" s="218"/>
    </row>
    <row r="73" spans="1:7" ht="312" x14ac:dyDescent="0.2">
      <c r="A73" s="222" t="str">
        <f>CONCATENATE($A$14,".",TEXT(COUNTA(A$15:A72)-COUNTIF(A$15:A72,"*.")-COUNTIF(A$15:A72,"*)")+1,0))</f>
        <v>2.8.7</v>
      </c>
      <c r="B73" s="220" t="s">
        <v>1659</v>
      </c>
      <c r="C73" s="221" t="s">
        <v>5090</v>
      </c>
      <c r="D73" s="215" t="s">
        <v>180</v>
      </c>
      <c r="E73" s="216">
        <v>33</v>
      </c>
      <c r="F73" s="4"/>
      <c r="G73" s="218">
        <f t="shared" si="0"/>
        <v>0</v>
      </c>
    </row>
    <row r="74" spans="1:7" x14ac:dyDescent="0.2">
      <c r="A74" s="374"/>
      <c r="B74" s="220"/>
      <c r="C74" s="221"/>
      <c r="D74" s="215"/>
      <c r="E74" s="216"/>
      <c r="F74" s="217"/>
      <c r="G74" s="218"/>
    </row>
    <row r="75" spans="1:7" ht="264" x14ac:dyDescent="0.2">
      <c r="A75" s="222" t="str">
        <f>CONCATENATE($A$14,".",TEXT(COUNTA(A$15:A74)-COUNTIF(A$15:A74,"*.")-COUNTIF(A$15:A74,"*)")+1,0))</f>
        <v>2.8.8</v>
      </c>
      <c r="B75" s="220" t="s">
        <v>1660</v>
      </c>
      <c r="C75" s="221" t="s">
        <v>5091</v>
      </c>
      <c r="D75" s="215" t="s">
        <v>180</v>
      </c>
      <c r="E75" s="216">
        <v>6</v>
      </c>
      <c r="F75" s="4"/>
      <c r="G75" s="218">
        <f t="shared" si="0"/>
        <v>0</v>
      </c>
    </row>
    <row r="76" spans="1:7" x14ac:dyDescent="0.2">
      <c r="A76" s="374"/>
      <c r="B76" s="220"/>
      <c r="C76" s="221"/>
      <c r="D76" s="215"/>
      <c r="E76" s="216"/>
      <c r="F76" s="217"/>
      <c r="G76" s="218"/>
    </row>
    <row r="77" spans="1:7" ht="252" x14ac:dyDescent="0.2">
      <c r="A77" s="222" t="str">
        <f>CONCATENATE($A$14,".",TEXT(COUNTA(A$15:A76)-COUNTIF(A$15:A76,"*.")-COUNTIF(A$15:A76,"*)")+1,0))</f>
        <v>2.8.9</v>
      </c>
      <c r="B77" s="220" t="s">
        <v>1661</v>
      </c>
      <c r="C77" s="221" t="s">
        <v>5092</v>
      </c>
      <c r="D77" s="215" t="s">
        <v>180</v>
      </c>
      <c r="E77" s="216">
        <v>2</v>
      </c>
      <c r="F77" s="4"/>
      <c r="G77" s="218">
        <f t="shared" si="0"/>
        <v>0</v>
      </c>
    </row>
    <row r="78" spans="1:7" x14ac:dyDescent="0.2">
      <c r="A78" s="374"/>
      <c r="B78" s="220"/>
      <c r="C78" s="221"/>
      <c r="D78" s="215"/>
      <c r="E78" s="216"/>
      <c r="F78" s="217"/>
      <c r="G78" s="218"/>
    </row>
    <row r="79" spans="1:7" ht="228" x14ac:dyDescent="0.2">
      <c r="A79" s="222" t="str">
        <f>CONCATENATE($A$14,".",TEXT(COUNTA(A$15:A78)-COUNTIF(A$15:A78,"*.")-COUNTIF(A$15:A78,"*)")+1,0))</f>
        <v>2.8.10</v>
      </c>
      <c r="B79" s="220" t="s">
        <v>1662</v>
      </c>
      <c r="C79" s="221" t="s">
        <v>5093</v>
      </c>
      <c r="D79" s="215" t="s">
        <v>180</v>
      </c>
      <c r="E79" s="216">
        <v>1</v>
      </c>
      <c r="F79" s="4"/>
      <c r="G79" s="218">
        <f t="shared" si="0"/>
        <v>0</v>
      </c>
    </row>
    <row r="80" spans="1:7" x14ac:dyDescent="0.2">
      <c r="A80" s="374"/>
      <c r="B80" s="220"/>
      <c r="C80" s="221"/>
      <c r="D80" s="215"/>
      <c r="E80" s="216"/>
      <c r="F80" s="217"/>
      <c r="G80" s="218"/>
    </row>
    <row r="81" spans="1:7" ht="252" x14ac:dyDescent="0.2">
      <c r="A81" s="222" t="str">
        <f>CONCATENATE($A$14,".",TEXT(COUNTA(A$15:A80)-COUNTIF(A$15:A80,"*.")-COUNTIF(A$15:A80,"*)")+1,0))</f>
        <v>2.8.11</v>
      </c>
      <c r="B81" s="220" t="s">
        <v>1663</v>
      </c>
      <c r="C81" s="221" t="s">
        <v>5094</v>
      </c>
      <c r="D81" s="215" t="s">
        <v>180</v>
      </c>
      <c r="E81" s="216">
        <v>2</v>
      </c>
      <c r="F81" s="4"/>
      <c r="G81" s="218">
        <f t="shared" si="0"/>
        <v>0</v>
      </c>
    </row>
    <row r="82" spans="1:7" x14ac:dyDescent="0.2">
      <c r="A82" s="374"/>
      <c r="B82" s="220"/>
      <c r="C82" s="221"/>
      <c r="D82" s="215"/>
      <c r="E82" s="216"/>
      <c r="F82" s="217"/>
      <c r="G82" s="218"/>
    </row>
    <row r="83" spans="1:7" ht="264" x14ac:dyDescent="0.2">
      <c r="A83" s="222" t="str">
        <f>CONCATENATE($A$14,".",TEXT(COUNTA(A$15:A82)-COUNTIF(A$15:A82,"*.")-COUNTIF(A$15:A82,"*)")+1,0))</f>
        <v>2.8.12</v>
      </c>
      <c r="B83" s="220" t="s">
        <v>1664</v>
      </c>
      <c r="C83" s="221" t="s">
        <v>5095</v>
      </c>
      <c r="D83" s="215" t="s">
        <v>180</v>
      </c>
      <c r="E83" s="216">
        <v>8</v>
      </c>
      <c r="F83" s="4"/>
      <c r="G83" s="218">
        <f t="shared" si="0"/>
        <v>0</v>
      </c>
    </row>
    <row r="84" spans="1:7" x14ac:dyDescent="0.2">
      <c r="A84" s="374"/>
      <c r="B84" s="220"/>
      <c r="C84" s="221"/>
      <c r="D84" s="215"/>
      <c r="E84" s="216"/>
      <c r="F84" s="217"/>
      <c r="G84" s="218"/>
    </row>
    <row r="85" spans="1:7" ht="336" x14ac:dyDescent="0.2">
      <c r="A85" s="222" t="str">
        <f>CONCATENATE($A$14,".",TEXT(COUNTA(A$15:A84)-COUNTIF(A$15:A84,"*.")-COUNTIF(A$15:A84,"*)")+1,0))</f>
        <v>2.8.13</v>
      </c>
      <c r="B85" s="220" t="s">
        <v>1665</v>
      </c>
      <c r="C85" s="221" t="s">
        <v>5096</v>
      </c>
      <c r="D85" s="215" t="s">
        <v>180</v>
      </c>
      <c r="E85" s="216">
        <v>8</v>
      </c>
      <c r="F85" s="4"/>
      <c r="G85" s="218">
        <f t="shared" si="0"/>
        <v>0</v>
      </c>
    </row>
    <row r="86" spans="1:7" x14ac:dyDescent="0.2">
      <c r="A86" s="374"/>
      <c r="B86" s="220"/>
      <c r="C86" s="221"/>
      <c r="D86" s="215"/>
      <c r="E86" s="216"/>
      <c r="F86" s="217"/>
      <c r="G86" s="218"/>
    </row>
    <row r="87" spans="1:7" ht="312" x14ac:dyDescent="0.2">
      <c r="A87" s="222" t="str">
        <f>CONCATENATE($A$14,".",TEXT(COUNTA(A$15:A86)-COUNTIF(A$15:A86,"*.")-COUNTIF(A$15:A86,"*)")+1,0))</f>
        <v>2.8.14</v>
      </c>
      <c r="B87" s="220" t="s">
        <v>1666</v>
      </c>
      <c r="C87" s="221" t="s">
        <v>5097</v>
      </c>
      <c r="D87" s="215" t="s">
        <v>180</v>
      </c>
      <c r="E87" s="216">
        <v>19</v>
      </c>
      <c r="F87" s="4"/>
      <c r="G87" s="218">
        <f t="shared" ref="G87" si="1">ROUND(E87*F87,2)</f>
        <v>0</v>
      </c>
    </row>
    <row r="88" spans="1:7" x14ac:dyDescent="0.2">
      <c r="A88" s="374"/>
      <c r="B88" s="220"/>
      <c r="C88" s="221"/>
      <c r="D88" s="215"/>
      <c r="E88" s="216"/>
      <c r="F88" s="217"/>
      <c r="G88" s="218"/>
    </row>
    <row r="89" spans="1:7" ht="312" x14ac:dyDescent="0.2">
      <c r="A89" s="222" t="str">
        <f>CONCATENATE($A$14,".",TEXT(COUNTA(A$15:A88)-COUNTIF(A$15:A88,"*.")-COUNTIF(A$15:A88,"*)")+1,0))</f>
        <v>2.8.15</v>
      </c>
      <c r="B89" s="220" t="s">
        <v>1667</v>
      </c>
      <c r="C89" s="221" t="s">
        <v>5098</v>
      </c>
      <c r="D89" s="215" t="s">
        <v>180</v>
      </c>
      <c r="E89" s="216">
        <v>1</v>
      </c>
      <c r="F89" s="4"/>
      <c r="G89" s="218">
        <f t="shared" ref="G89" si="2">ROUND(E89*F89,2)</f>
        <v>0</v>
      </c>
    </row>
    <row r="90" spans="1:7" x14ac:dyDescent="0.2">
      <c r="A90" s="374"/>
      <c r="B90" s="220"/>
      <c r="C90" s="221"/>
      <c r="D90" s="215"/>
      <c r="E90" s="216"/>
      <c r="F90" s="217"/>
      <c r="G90" s="218"/>
    </row>
    <row r="91" spans="1:7" ht="264" x14ac:dyDescent="0.2">
      <c r="A91" s="222" t="str">
        <f>CONCATENATE($A$14,".",TEXT(COUNTA(A$15:A90)-COUNTIF(A$15:A90,"*.")-COUNTIF(A$15:A90,"*)")+1,0))</f>
        <v>2.8.16</v>
      </c>
      <c r="B91" s="220" t="s">
        <v>1668</v>
      </c>
      <c r="C91" s="221" t="s">
        <v>5099</v>
      </c>
      <c r="D91" s="215" t="s">
        <v>180</v>
      </c>
      <c r="E91" s="216">
        <v>2</v>
      </c>
      <c r="F91" s="4"/>
      <c r="G91" s="218">
        <f t="shared" ref="G91" si="3">ROUND(E91*F91,2)</f>
        <v>0</v>
      </c>
    </row>
    <row r="92" spans="1:7" x14ac:dyDescent="0.2">
      <c r="A92" s="374"/>
      <c r="B92" s="220"/>
      <c r="C92" s="221"/>
      <c r="D92" s="215"/>
      <c r="E92" s="216"/>
      <c r="F92" s="217"/>
      <c r="G92" s="218"/>
    </row>
    <row r="93" spans="1:7" ht="264" x14ac:dyDescent="0.2">
      <c r="A93" s="222" t="str">
        <f>CONCATENATE($A$14,".",TEXT(COUNTA(A$15:A92)-COUNTIF(A$15:A92,"*.")-COUNTIF(A$15:A92,"*)")+1,0))</f>
        <v>2.8.17</v>
      </c>
      <c r="B93" s="220" t="s">
        <v>1669</v>
      </c>
      <c r="C93" s="221" t="s">
        <v>5100</v>
      </c>
      <c r="D93" s="215" t="s">
        <v>180</v>
      </c>
      <c r="E93" s="216">
        <v>3</v>
      </c>
      <c r="F93" s="4"/>
      <c r="G93" s="218">
        <f t="shared" ref="G93" si="4">ROUND(E93*F93,2)</f>
        <v>0</v>
      </c>
    </row>
    <row r="94" spans="1:7" x14ac:dyDescent="0.2">
      <c r="A94" s="374"/>
      <c r="B94" s="220"/>
      <c r="C94" s="221"/>
      <c r="D94" s="215"/>
      <c r="E94" s="216"/>
      <c r="F94" s="217"/>
      <c r="G94" s="218"/>
    </row>
    <row r="95" spans="1:7" ht="312" x14ac:dyDescent="0.2">
      <c r="A95" s="222" t="str">
        <f>CONCATENATE($A$14,".",TEXT(COUNTA(A$15:A94)-COUNTIF(A$15:A94,"*.")-COUNTIF(A$15:A94,"*)")+1,0))</f>
        <v>2.8.18</v>
      </c>
      <c r="B95" s="220" t="s">
        <v>1670</v>
      </c>
      <c r="C95" s="221" t="s">
        <v>5101</v>
      </c>
      <c r="D95" s="215" t="s">
        <v>180</v>
      </c>
      <c r="E95" s="216">
        <v>1</v>
      </c>
      <c r="F95" s="4"/>
      <c r="G95" s="218">
        <f t="shared" ref="G95" si="5">ROUND(E95*F95,2)</f>
        <v>0</v>
      </c>
    </row>
    <row r="96" spans="1:7" x14ac:dyDescent="0.2">
      <c r="A96" s="374"/>
      <c r="B96" s="220"/>
      <c r="C96" s="221"/>
      <c r="D96" s="215"/>
      <c r="E96" s="216"/>
      <c r="F96" s="217"/>
      <c r="G96" s="218"/>
    </row>
    <row r="97" spans="1:7" ht="264" x14ac:dyDescent="0.2">
      <c r="A97" s="222" t="str">
        <f>CONCATENATE($A$14,".",TEXT(COUNTA(A$15:A96)-COUNTIF(A$15:A96,"*.")-COUNTIF(A$15:A96,"*)")+1,0))</f>
        <v>2.8.19</v>
      </c>
      <c r="B97" s="220" t="s">
        <v>1671</v>
      </c>
      <c r="C97" s="221" t="s">
        <v>5102</v>
      </c>
      <c r="D97" s="215" t="s">
        <v>180</v>
      </c>
      <c r="E97" s="216">
        <v>2</v>
      </c>
      <c r="F97" s="4"/>
      <c r="G97" s="218">
        <f t="shared" ref="G97" si="6">ROUND(E97*F97,2)</f>
        <v>0</v>
      </c>
    </row>
    <row r="98" spans="1:7" x14ac:dyDescent="0.2">
      <c r="A98" s="374"/>
      <c r="B98" s="220"/>
      <c r="C98" s="221"/>
      <c r="D98" s="215"/>
      <c r="E98" s="216"/>
      <c r="F98" s="217"/>
      <c r="G98" s="218"/>
    </row>
    <row r="99" spans="1:7" ht="264" x14ac:dyDescent="0.2">
      <c r="A99" s="222" t="str">
        <f>CONCATENATE($A$14,".",TEXT(COUNTA(A$15:A98)-COUNTIF(A$15:A98,"*.")-COUNTIF(A$15:A98,"*)")+1,0))</f>
        <v>2.8.20</v>
      </c>
      <c r="B99" s="220" t="s">
        <v>1672</v>
      </c>
      <c r="C99" s="221" t="s">
        <v>5103</v>
      </c>
      <c r="D99" s="215" t="s">
        <v>180</v>
      </c>
      <c r="E99" s="216">
        <v>2</v>
      </c>
      <c r="F99" s="4"/>
      <c r="G99" s="218">
        <f t="shared" ref="G99" si="7">ROUND(E99*F99,2)</f>
        <v>0</v>
      </c>
    </row>
    <row r="100" spans="1:7" x14ac:dyDescent="0.2">
      <c r="A100" s="374"/>
      <c r="B100" s="220"/>
      <c r="C100" s="221"/>
      <c r="D100" s="215"/>
      <c r="E100" s="216"/>
      <c r="F100" s="217"/>
      <c r="G100" s="218"/>
    </row>
    <row r="101" spans="1:7" ht="324" x14ac:dyDescent="0.2">
      <c r="A101" s="222" t="str">
        <f>CONCATENATE($A$14,".",TEXT(COUNTA(A$15:A100)-COUNTIF(A$15:A100,"*.")-COUNTIF(A$15:A100,"*)")+1,0))</f>
        <v>2.8.21</v>
      </c>
      <c r="B101" s="220" t="s">
        <v>1673</v>
      </c>
      <c r="C101" s="221" t="s">
        <v>5104</v>
      </c>
      <c r="D101" s="215" t="s">
        <v>180</v>
      </c>
      <c r="E101" s="216">
        <v>6</v>
      </c>
      <c r="F101" s="4"/>
      <c r="G101" s="218">
        <f t="shared" ref="G101" si="8">ROUND(E101*F101,2)</f>
        <v>0</v>
      </c>
    </row>
    <row r="102" spans="1:7" x14ac:dyDescent="0.2">
      <c r="A102" s="374"/>
      <c r="B102" s="220"/>
      <c r="C102" s="221"/>
      <c r="D102" s="215"/>
      <c r="E102" s="216"/>
      <c r="F102" s="217"/>
      <c r="G102" s="218"/>
    </row>
    <row r="103" spans="1:7" ht="324" x14ac:dyDescent="0.2">
      <c r="A103" s="222" t="str">
        <f>CONCATENATE($A$14,".",TEXT(COUNTA(A$15:A102)-COUNTIF(A$15:A102,"*.")-COUNTIF(A$15:A102,"*)")+1,0))</f>
        <v>2.8.22</v>
      </c>
      <c r="B103" s="220" t="s">
        <v>1674</v>
      </c>
      <c r="C103" s="221" t="s">
        <v>5105</v>
      </c>
      <c r="D103" s="215" t="s">
        <v>180</v>
      </c>
      <c r="E103" s="216">
        <v>1</v>
      </c>
      <c r="F103" s="4"/>
      <c r="G103" s="218">
        <f t="shared" ref="G103" si="9">ROUND(E103*F103,2)</f>
        <v>0</v>
      </c>
    </row>
    <row r="104" spans="1:7" x14ac:dyDescent="0.2">
      <c r="A104" s="374"/>
      <c r="B104" s="220"/>
      <c r="C104" s="221"/>
      <c r="D104" s="215"/>
      <c r="E104" s="216"/>
      <c r="F104" s="217"/>
      <c r="G104" s="218"/>
    </row>
    <row r="105" spans="1:7" ht="324" x14ac:dyDescent="0.2">
      <c r="A105" s="222" t="str">
        <f>CONCATENATE($A$14,".",TEXT(COUNTA(A$15:A104)-COUNTIF(A$15:A104,"*.")-COUNTIF(A$15:A104,"*)")+1,0))</f>
        <v>2.8.23</v>
      </c>
      <c r="B105" s="220" t="s">
        <v>1675</v>
      </c>
      <c r="C105" s="221" t="s">
        <v>5106</v>
      </c>
      <c r="D105" s="215" t="s">
        <v>180</v>
      </c>
      <c r="E105" s="216">
        <v>1</v>
      </c>
      <c r="F105" s="4"/>
      <c r="G105" s="218">
        <f t="shared" ref="G105" si="10">ROUND(E105*F105,2)</f>
        <v>0</v>
      </c>
    </row>
    <row r="106" spans="1:7" x14ac:dyDescent="0.2">
      <c r="A106" s="374"/>
      <c r="B106" s="220"/>
      <c r="C106" s="221"/>
      <c r="D106" s="215"/>
      <c r="E106" s="216"/>
      <c r="F106" s="217"/>
      <c r="G106" s="218"/>
    </row>
    <row r="107" spans="1:7" ht="336" x14ac:dyDescent="0.2">
      <c r="A107" s="222" t="str">
        <f>CONCATENATE($A$14,".",TEXT(COUNTA(A$15:A106)-COUNTIF(A$15:A106,"*.")-COUNTIF(A$15:A106,"*)")+1,0))</f>
        <v>2.8.24</v>
      </c>
      <c r="B107" s="220" t="s">
        <v>1676</v>
      </c>
      <c r="C107" s="221" t="s">
        <v>5107</v>
      </c>
      <c r="D107" s="215" t="s">
        <v>180</v>
      </c>
      <c r="E107" s="216">
        <v>38</v>
      </c>
      <c r="F107" s="4"/>
      <c r="G107" s="218">
        <f t="shared" ref="G107" si="11">ROUND(E107*F107,2)</f>
        <v>0</v>
      </c>
    </row>
    <row r="108" spans="1:7" x14ac:dyDescent="0.2">
      <c r="A108" s="374"/>
      <c r="B108" s="220"/>
      <c r="C108" s="221"/>
      <c r="D108" s="215"/>
      <c r="E108" s="216"/>
      <c r="F108" s="217"/>
      <c r="G108" s="218"/>
    </row>
    <row r="109" spans="1:7" ht="324" x14ac:dyDescent="0.2">
      <c r="A109" s="222" t="str">
        <f>CONCATENATE($A$14,".",TEXT(COUNTA(A$15:A108)-COUNTIF(A$15:A108,"*.")-COUNTIF(A$15:A108,"*)")+1,0))</f>
        <v>2.8.25</v>
      </c>
      <c r="B109" s="220" t="s">
        <v>1677</v>
      </c>
      <c r="C109" s="221" t="s">
        <v>5108</v>
      </c>
      <c r="D109" s="215" t="s">
        <v>180</v>
      </c>
      <c r="E109" s="216">
        <v>2</v>
      </c>
      <c r="F109" s="4"/>
      <c r="G109" s="218">
        <f t="shared" ref="G109" si="12">ROUND(E109*F109,2)</f>
        <v>0</v>
      </c>
    </row>
    <row r="110" spans="1:7" x14ac:dyDescent="0.2">
      <c r="A110" s="374"/>
      <c r="B110" s="220"/>
      <c r="C110" s="221"/>
      <c r="D110" s="215"/>
      <c r="E110" s="216"/>
      <c r="F110" s="217"/>
      <c r="G110" s="218"/>
    </row>
    <row r="111" spans="1:7" ht="324" x14ac:dyDescent="0.2">
      <c r="A111" s="374"/>
      <c r="B111" s="220" t="s">
        <v>1678</v>
      </c>
      <c r="C111" s="221" t="s">
        <v>5109</v>
      </c>
      <c r="D111" s="215" t="s">
        <v>180</v>
      </c>
      <c r="E111" s="216">
        <v>1</v>
      </c>
      <c r="F111" s="4"/>
      <c r="G111" s="218">
        <f t="shared" ref="G111" si="13">ROUND(E111*F111,2)</f>
        <v>0</v>
      </c>
    </row>
    <row r="112" spans="1:7" x14ac:dyDescent="0.2">
      <c r="A112" s="374"/>
      <c r="B112" s="220"/>
      <c r="C112" s="221"/>
      <c r="D112" s="215"/>
      <c r="E112" s="216"/>
      <c r="F112" s="217"/>
      <c r="G112" s="218"/>
    </row>
    <row r="113" spans="1:7" ht="264" x14ac:dyDescent="0.2">
      <c r="A113" s="222" t="str">
        <f>CONCATENATE($A$14,".",TEXT(COUNTA(A$15:A112)-COUNTIF(A$15:A112,"*.")-COUNTIF(A$15:A112,"*)")+1,0))</f>
        <v>2.8.26</v>
      </c>
      <c r="B113" s="220" t="s">
        <v>1679</v>
      </c>
      <c r="C113" s="221" t="s">
        <v>5110</v>
      </c>
      <c r="D113" s="215" t="s">
        <v>180</v>
      </c>
      <c r="E113" s="216">
        <v>3</v>
      </c>
      <c r="F113" s="4"/>
      <c r="G113" s="218">
        <f t="shared" ref="G113" si="14">ROUND(E113*F113,2)</f>
        <v>0</v>
      </c>
    </row>
    <row r="114" spans="1:7" x14ac:dyDescent="0.2">
      <c r="A114" s="223"/>
      <c r="B114" s="224"/>
      <c r="C114" s="225"/>
      <c r="D114" s="215"/>
      <c r="E114" s="216"/>
      <c r="F114" s="217"/>
      <c r="G114" s="218"/>
    </row>
    <row r="115" spans="1:7" s="250" customFormat="1" x14ac:dyDescent="0.2">
      <c r="A115" s="230"/>
      <c r="B115" s="190" t="str">
        <f>$B$8</f>
        <v>LESENA VRATA</v>
      </c>
      <c r="C115" s="190" t="str">
        <f>$C$8</f>
        <v>WOODEN DOORS</v>
      </c>
      <c r="D115" s="191"/>
      <c r="E115" s="314"/>
      <c r="F115" s="330"/>
      <c r="G115" s="231">
        <f>SUM(G13:G114)</f>
        <v>0</v>
      </c>
    </row>
    <row r="116" spans="1:7" x14ac:dyDescent="0.2">
      <c r="B116" s="238"/>
      <c r="C116" s="238"/>
    </row>
    <row r="117" spans="1:7" x14ac:dyDescent="0.2">
      <c r="B117" s="238"/>
      <c r="C117" s="238"/>
    </row>
    <row r="118" spans="1:7" x14ac:dyDescent="0.2">
      <c r="B118" s="238"/>
      <c r="C118" s="238"/>
    </row>
    <row r="119" spans="1:7" x14ac:dyDescent="0.2">
      <c r="B119" s="238"/>
      <c r="C119" s="238"/>
    </row>
    <row r="120" spans="1:7" x14ac:dyDescent="0.2">
      <c r="B120" s="238"/>
      <c r="C120" s="238"/>
    </row>
    <row r="121" spans="1:7" x14ac:dyDescent="0.2">
      <c r="B121" s="238"/>
      <c r="C121" s="238"/>
    </row>
    <row r="122" spans="1:7" x14ac:dyDescent="0.2">
      <c r="B122" s="238"/>
      <c r="C122" s="238"/>
    </row>
    <row r="123" spans="1:7" x14ac:dyDescent="0.2">
      <c r="B123" s="238"/>
      <c r="C123" s="238"/>
    </row>
    <row r="124" spans="1:7" x14ac:dyDescent="0.2">
      <c r="B124" s="238"/>
      <c r="C124" s="238"/>
    </row>
    <row r="125" spans="1:7" x14ac:dyDescent="0.2">
      <c r="B125" s="238"/>
      <c r="C125" s="238"/>
    </row>
    <row r="126" spans="1:7" x14ac:dyDescent="0.2">
      <c r="B126" s="238"/>
      <c r="C126" s="238"/>
    </row>
    <row r="127" spans="1:7" x14ac:dyDescent="0.2">
      <c r="B127" s="238"/>
      <c r="C127" s="238"/>
    </row>
    <row r="128" spans="1:7" x14ac:dyDescent="0.2">
      <c r="B128" s="238"/>
      <c r="C128" s="238"/>
    </row>
    <row r="129" spans="1:7" x14ac:dyDescent="0.2">
      <c r="B129" s="238"/>
      <c r="C129" s="238"/>
    </row>
    <row r="130" spans="1:7" x14ac:dyDescent="0.2">
      <c r="B130" s="238"/>
      <c r="C130" s="238"/>
    </row>
    <row r="131" spans="1:7" s="234" customFormat="1" ht="12" x14ac:dyDescent="0.2">
      <c r="A131" s="232"/>
      <c r="B131" s="238"/>
      <c r="C131" s="238"/>
      <c r="E131" s="315"/>
      <c r="F131" s="235"/>
      <c r="G131" s="171"/>
    </row>
    <row r="132" spans="1:7" s="234" customFormat="1" ht="12" x14ac:dyDescent="0.2">
      <c r="A132" s="232"/>
      <c r="B132" s="238"/>
      <c r="C132" s="238"/>
      <c r="E132" s="315"/>
      <c r="F132" s="235"/>
      <c r="G132" s="171"/>
    </row>
    <row r="133" spans="1:7" s="234" customFormat="1" ht="12" x14ac:dyDescent="0.2">
      <c r="A133" s="232"/>
      <c r="B133" s="238"/>
      <c r="C133" s="238"/>
      <c r="E133" s="315"/>
      <c r="F133" s="235"/>
      <c r="G133" s="171"/>
    </row>
    <row r="134" spans="1:7" s="234" customFormat="1" ht="12" x14ac:dyDescent="0.2">
      <c r="A134" s="232"/>
      <c r="B134" s="238"/>
      <c r="C134" s="238"/>
      <c r="E134" s="315"/>
      <c r="F134" s="235"/>
      <c r="G134" s="171"/>
    </row>
    <row r="135" spans="1:7" s="234" customFormat="1" ht="12" x14ac:dyDescent="0.2">
      <c r="A135" s="232"/>
      <c r="B135" s="238"/>
      <c r="C135" s="238"/>
      <c r="E135" s="315"/>
      <c r="F135" s="235"/>
      <c r="G135" s="171"/>
    </row>
    <row r="136" spans="1:7" s="234" customFormat="1" ht="12" x14ac:dyDescent="0.2">
      <c r="A136" s="232"/>
      <c r="B136" s="238"/>
      <c r="C136" s="238"/>
      <c r="E136" s="315"/>
      <c r="F136" s="235"/>
      <c r="G136" s="171"/>
    </row>
    <row r="137" spans="1:7" s="234" customFormat="1" ht="12" x14ac:dyDescent="0.2">
      <c r="A137" s="232"/>
      <c r="B137" s="238"/>
      <c r="C137" s="238"/>
      <c r="E137" s="315"/>
      <c r="F137" s="235"/>
      <c r="G137" s="171"/>
    </row>
    <row r="138" spans="1:7" s="234" customFormat="1" ht="12" x14ac:dyDescent="0.2">
      <c r="A138" s="232"/>
      <c r="B138" s="238"/>
      <c r="C138" s="238"/>
      <c r="E138" s="315"/>
      <c r="F138" s="235"/>
      <c r="G138" s="171"/>
    </row>
    <row r="139" spans="1:7" s="234" customFormat="1" ht="12" x14ac:dyDescent="0.2">
      <c r="A139" s="232"/>
      <c r="B139" s="238"/>
      <c r="C139" s="238"/>
      <c r="E139" s="315"/>
      <c r="F139" s="235"/>
      <c r="G139" s="171"/>
    </row>
    <row r="140" spans="1:7" s="234" customFormat="1" ht="12" x14ac:dyDescent="0.2">
      <c r="A140" s="232"/>
      <c r="B140" s="238"/>
      <c r="C140" s="238"/>
      <c r="E140" s="315"/>
      <c r="F140" s="235"/>
      <c r="G140" s="171"/>
    </row>
    <row r="141" spans="1:7" s="234" customFormat="1" ht="12" x14ac:dyDescent="0.2">
      <c r="A141" s="232"/>
      <c r="B141" s="238"/>
      <c r="C141" s="238"/>
      <c r="E141" s="315"/>
      <c r="F141" s="235"/>
      <c r="G141" s="171"/>
    </row>
    <row r="142" spans="1:7" s="234" customFormat="1" ht="12" x14ac:dyDescent="0.2">
      <c r="A142" s="232"/>
      <c r="B142" s="238"/>
      <c r="C142" s="238"/>
      <c r="E142" s="315"/>
      <c r="F142" s="235"/>
      <c r="G142" s="171"/>
    </row>
    <row r="143" spans="1:7" s="234" customFormat="1" ht="12" x14ac:dyDescent="0.2">
      <c r="A143" s="232"/>
      <c r="B143" s="238"/>
      <c r="C143" s="238"/>
      <c r="E143" s="315"/>
      <c r="F143" s="235"/>
      <c r="G143" s="171"/>
    </row>
    <row r="144" spans="1:7" s="234" customFormat="1" ht="12" x14ac:dyDescent="0.2">
      <c r="A144" s="232"/>
      <c r="B144" s="238"/>
      <c r="C144" s="238"/>
      <c r="E144" s="315"/>
      <c r="F144" s="235"/>
      <c r="G144" s="171"/>
    </row>
    <row r="145" spans="1:7" s="234" customFormat="1" ht="12" x14ac:dyDescent="0.2">
      <c r="A145" s="232"/>
      <c r="B145" s="238"/>
      <c r="C145" s="238"/>
      <c r="E145" s="315"/>
      <c r="F145" s="235"/>
      <c r="G145" s="171"/>
    </row>
    <row r="146" spans="1:7" s="234" customFormat="1" ht="12" x14ac:dyDescent="0.2">
      <c r="A146" s="232"/>
      <c r="B146" s="238"/>
      <c r="C146" s="238"/>
      <c r="E146" s="315"/>
      <c r="F146" s="235"/>
      <c r="G146" s="171"/>
    </row>
    <row r="147" spans="1:7" s="234" customFormat="1" ht="12" x14ac:dyDescent="0.2">
      <c r="A147" s="232"/>
      <c r="B147" s="238"/>
      <c r="C147" s="238"/>
      <c r="E147" s="315"/>
      <c r="F147" s="235"/>
      <c r="G147" s="171"/>
    </row>
    <row r="148" spans="1:7" s="234" customFormat="1" ht="12" x14ac:dyDescent="0.2">
      <c r="A148" s="232"/>
      <c r="B148" s="238"/>
      <c r="C148" s="238"/>
      <c r="E148" s="315"/>
      <c r="F148" s="235"/>
      <c r="G148" s="171"/>
    </row>
    <row r="149" spans="1:7" s="234" customFormat="1" ht="12" x14ac:dyDescent="0.2">
      <c r="A149" s="232"/>
      <c r="B149" s="238"/>
      <c r="C149" s="238"/>
      <c r="E149" s="315"/>
      <c r="F149" s="235"/>
      <c r="G149" s="171"/>
    </row>
    <row r="150" spans="1:7" s="234" customFormat="1" ht="12" x14ac:dyDescent="0.2">
      <c r="A150" s="232"/>
      <c r="B150" s="238"/>
      <c r="C150" s="238"/>
      <c r="E150" s="315"/>
      <c r="F150" s="235"/>
      <c r="G150" s="171"/>
    </row>
    <row r="151" spans="1:7" s="234" customFormat="1" ht="12" x14ac:dyDescent="0.2">
      <c r="A151" s="232"/>
      <c r="B151" s="238"/>
      <c r="C151" s="238"/>
      <c r="E151" s="315"/>
      <c r="F151" s="235"/>
      <c r="G151" s="171"/>
    </row>
    <row r="152" spans="1:7" s="234" customFormat="1" ht="12" x14ac:dyDescent="0.2">
      <c r="A152" s="232"/>
      <c r="B152" s="238"/>
      <c r="C152" s="238"/>
      <c r="E152" s="315"/>
      <c r="F152" s="235"/>
      <c r="G152" s="171"/>
    </row>
    <row r="153" spans="1:7" s="234" customFormat="1" ht="12" x14ac:dyDescent="0.2">
      <c r="A153" s="232"/>
      <c r="B153" s="238"/>
      <c r="C153" s="238"/>
      <c r="E153" s="315"/>
      <c r="F153" s="235"/>
      <c r="G153" s="171"/>
    </row>
    <row r="154" spans="1:7" s="234" customFormat="1" ht="12" x14ac:dyDescent="0.2">
      <c r="A154" s="232"/>
      <c r="B154" s="238"/>
      <c r="C154" s="238"/>
      <c r="E154" s="315"/>
      <c r="F154" s="235"/>
      <c r="G154" s="171"/>
    </row>
    <row r="155" spans="1:7" s="234" customFormat="1" ht="12" x14ac:dyDescent="0.2">
      <c r="A155" s="232"/>
      <c r="B155" s="238"/>
      <c r="C155" s="238"/>
      <c r="E155" s="315"/>
      <c r="F155" s="235"/>
      <c r="G155" s="171"/>
    </row>
    <row r="156" spans="1:7" s="234" customFormat="1" ht="12" x14ac:dyDescent="0.2">
      <c r="A156" s="232"/>
      <c r="B156" s="238"/>
      <c r="C156" s="238"/>
      <c r="E156" s="315"/>
      <c r="F156" s="235"/>
      <c r="G156" s="171"/>
    </row>
    <row r="157" spans="1:7" s="234" customFormat="1" ht="12" x14ac:dyDescent="0.2">
      <c r="A157" s="232"/>
      <c r="B157" s="238"/>
      <c r="C157" s="238"/>
      <c r="E157" s="315"/>
      <c r="F157" s="235"/>
      <c r="G157" s="171"/>
    </row>
    <row r="158" spans="1:7" s="234" customFormat="1" ht="12" x14ac:dyDescent="0.2">
      <c r="A158" s="232"/>
      <c r="B158" s="238"/>
      <c r="C158" s="238"/>
      <c r="E158" s="315"/>
      <c r="F158" s="235"/>
      <c r="G158" s="171"/>
    </row>
    <row r="159" spans="1:7" s="234" customFormat="1" ht="12" x14ac:dyDescent="0.2">
      <c r="A159" s="232"/>
      <c r="B159" s="238"/>
      <c r="C159" s="238"/>
      <c r="E159" s="315"/>
      <c r="F159" s="235"/>
      <c r="G159" s="171"/>
    </row>
    <row r="160" spans="1:7" s="234" customFormat="1" ht="12" x14ac:dyDescent="0.2">
      <c r="A160" s="232"/>
      <c r="B160" s="238"/>
      <c r="C160" s="238"/>
      <c r="E160" s="315"/>
      <c r="F160" s="235"/>
      <c r="G160" s="171"/>
    </row>
    <row r="161" spans="1:7" s="234" customFormat="1" ht="12" x14ac:dyDescent="0.2">
      <c r="A161" s="232"/>
      <c r="B161" s="238"/>
      <c r="C161" s="238"/>
      <c r="E161" s="315"/>
      <c r="F161" s="235"/>
      <c r="G161" s="171"/>
    </row>
    <row r="162" spans="1:7" s="234" customFormat="1" ht="12" x14ac:dyDescent="0.2">
      <c r="A162" s="232"/>
      <c r="B162" s="238"/>
      <c r="C162" s="238"/>
      <c r="E162" s="315"/>
      <c r="F162" s="235"/>
      <c r="G162" s="171"/>
    </row>
    <row r="163" spans="1:7" s="234" customFormat="1" ht="12" x14ac:dyDescent="0.2">
      <c r="A163" s="232"/>
      <c r="B163" s="238"/>
      <c r="C163" s="238"/>
      <c r="E163" s="315"/>
      <c r="F163" s="235"/>
      <c r="G163" s="171"/>
    </row>
    <row r="164" spans="1:7" s="234" customFormat="1" ht="12" x14ac:dyDescent="0.2">
      <c r="A164" s="232"/>
      <c r="B164" s="238"/>
      <c r="C164" s="238"/>
      <c r="E164" s="315"/>
      <c r="F164" s="235"/>
      <c r="G164" s="171"/>
    </row>
    <row r="165" spans="1:7" s="234" customFormat="1" ht="12" x14ac:dyDescent="0.2">
      <c r="A165" s="232"/>
      <c r="B165" s="238"/>
      <c r="C165" s="238"/>
      <c r="E165" s="315"/>
      <c r="F165" s="235"/>
      <c r="G165" s="171"/>
    </row>
    <row r="166" spans="1:7" s="234" customFormat="1" ht="12" x14ac:dyDescent="0.2">
      <c r="A166" s="232"/>
      <c r="B166" s="238"/>
      <c r="C166" s="238"/>
      <c r="E166" s="315"/>
      <c r="F166" s="235"/>
      <c r="G166" s="171"/>
    </row>
    <row r="167" spans="1:7" s="234" customFormat="1" ht="12" x14ac:dyDescent="0.2">
      <c r="A167" s="232"/>
      <c r="B167" s="238"/>
      <c r="C167" s="238"/>
      <c r="E167" s="315"/>
      <c r="F167" s="235"/>
      <c r="G167" s="171"/>
    </row>
    <row r="168" spans="1:7" s="234" customFormat="1" ht="12" x14ac:dyDescent="0.2">
      <c r="A168" s="232"/>
      <c r="B168" s="238"/>
      <c r="C168" s="238"/>
      <c r="E168" s="315"/>
      <c r="F168" s="235"/>
      <c r="G168" s="171"/>
    </row>
    <row r="169" spans="1:7" s="234" customFormat="1" ht="12" x14ac:dyDescent="0.2">
      <c r="A169" s="232"/>
      <c r="B169" s="238"/>
      <c r="C169" s="238"/>
      <c r="E169" s="315"/>
      <c r="F169" s="235"/>
      <c r="G169" s="171"/>
    </row>
    <row r="170" spans="1:7" s="234" customFormat="1" ht="12" x14ac:dyDescent="0.2">
      <c r="A170" s="232"/>
      <c r="B170" s="238"/>
      <c r="C170" s="238"/>
      <c r="E170" s="315"/>
      <c r="F170" s="235"/>
      <c r="G170" s="171"/>
    </row>
    <row r="171" spans="1:7" s="234" customFormat="1" ht="12" x14ac:dyDescent="0.2">
      <c r="A171" s="232"/>
      <c r="B171" s="238"/>
      <c r="C171" s="238"/>
      <c r="E171" s="315"/>
      <c r="F171" s="235"/>
      <c r="G171" s="171"/>
    </row>
    <row r="172" spans="1:7" s="234" customFormat="1" ht="12" x14ac:dyDescent="0.2">
      <c r="A172" s="232"/>
      <c r="B172" s="238"/>
      <c r="C172" s="238"/>
      <c r="E172" s="315"/>
      <c r="F172" s="235"/>
      <c r="G172" s="171"/>
    </row>
    <row r="173" spans="1:7" s="234" customFormat="1" ht="12" x14ac:dyDescent="0.2">
      <c r="A173" s="232"/>
      <c r="B173" s="238"/>
      <c r="C173" s="238"/>
      <c r="E173" s="315"/>
      <c r="F173" s="235"/>
      <c r="G173" s="171"/>
    </row>
    <row r="174" spans="1:7" s="234" customFormat="1" ht="12" x14ac:dyDescent="0.2">
      <c r="A174" s="232"/>
      <c r="B174" s="238"/>
      <c r="C174" s="238"/>
      <c r="E174" s="315"/>
      <c r="F174" s="235"/>
      <c r="G174" s="171"/>
    </row>
    <row r="175" spans="1:7" s="234" customFormat="1" ht="12" x14ac:dyDescent="0.2">
      <c r="A175" s="232"/>
      <c r="B175" s="238"/>
      <c r="C175" s="238"/>
      <c r="E175" s="315"/>
      <c r="F175" s="235"/>
      <c r="G175" s="171"/>
    </row>
    <row r="176" spans="1:7" s="234" customFormat="1" ht="12" x14ac:dyDescent="0.2">
      <c r="A176" s="232"/>
      <c r="B176" s="238"/>
      <c r="C176" s="238"/>
      <c r="E176" s="315"/>
      <c r="F176" s="235"/>
      <c r="G176" s="171"/>
    </row>
    <row r="177" spans="1:7" s="234" customFormat="1" ht="12" x14ac:dyDescent="0.2">
      <c r="A177" s="232"/>
      <c r="B177" s="238"/>
      <c r="C177" s="238"/>
      <c r="E177" s="315"/>
      <c r="F177" s="235"/>
      <c r="G177" s="171"/>
    </row>
    <row r="178" spans="1:7" s="234" customFormat="1" ht="12" x14ac:dyDescent="0.2">
      <c r="A178" s="232"/>
      <c r="B178" s="238"/>
      <c r="C178" s="238"/>
      <c r="E178" s="315"/>
      <c r="F178" s="235"/>
      <c r="G178" s="171"/>
    </row>
    <row r="179" spans="1:7" s="234" customFormat="1" ht="12" x14ac:dyDescent="0.2">
      <c r="A179" s="232"/>
      <c r="B179" s="238"/>
      <c r="C179" s="238"/>
      <c r="E179" s="315"/>
      <c r="F179" s="235"/>
      <c r="G179" s="171"/>
    </row>
    <row r="180" spans="1:7" s="234" customFormat="1" ht="12" x14ac:dyDescent="0.2">
      <c r="A180" s="232"/>
      <c r="B180" s="238"/>
      <c r="C180" s="238"/>
      <c r="E180" s="315"/>
      <c r="F180" s="235"/>
      <c r="G180" s="171"/>
    </row>
    <row r="181" spans="1:7" s="234" customFormat="1" ht="12" x14ac:dyDescent="0.2">
      <c r="A181" s="232"/>
      <c r="B181" s="238"/>
      <c r="C181" s="238"/>
      <c r="E181" s="315"/>
      <c r="F181" s="235"/>
      <c r="G181" s="171"/>
    </row>
    <row r="182" spans="1:7" s="234" customFormat="1" ht="12" x14ac:dyDescent="0.2">
      <c r="A182" s="232"/>
      <c r="B182" s="238"/>
      <c r="C182" s="238"/>
      <c r="E182" s="315"/>
      <c r="F182" s="235"/>
      <c r="G182" s="171"/>
    </row>
    <row r="183" spans="1:7" s="234" customFormat="1" ht="12" x14ac:dyDescent="0.2">
      <c r="A183" s="232"/>
      <c r="B183" s="238"/>
      <c r="C183" s="238"/>
      <c r="E183" s="315"/>
      <c r="F183" s="235"/>
      <c r="G183" s="171"/>
    </row>
    <row r="184" spans="1:7" s="234" customFormat="1" ht="12" x14ac:dyDescent="0.2">
      <c r="A184" s="232"/>
      <c r="B184" s="238"/>
      <c r="C184" s="238"/>
      <c r="E184" s="315"/>
      <c r="F184" s="235"/>
      <c r="G184" s="171"/>
    </row>
    <row r="185" spans="1:7" s="234" customFormat="1" ht="12" x14ac:dyDescent="0.2">
      <c r="A185" s="232"/>
      <c r="B185" s="238"/>
      <c r="C185" s="238"/>
      <c r="E185" s="315"/>
      <c r="F185" s="235"/>
      <c r="G185" s="171"/>
    </row>
    <row r="186" spans="1:7" s="234" customFormat="1" ht="12" x14ac:dyDescent="0.2">
      <c r="A186" s="232"/>
      <c r="B186" s="238"/>
      <c r="C186" s="238"/>
      <c r="E186" s="315"/>
      <c r="F186" s="235"/>
      <c r="G186" s="171"/>
    </row>
    <row r="187" spans="1:7" s="234" customFormat="1" ht="12" x14ac:dyDescent="0.2">
      <c r="A187" s="232"/>
      <c r="B187" s="238"/>
      <c r="C187" s="238"/>
      <c r="E187" s="315"/>
      <c r="F187" s="235"/>
      <c r="G187" s="171"/>
    </row>
    <row r="188" spans="1:7" s="234" customFormat="1" ht="12" x14ac:dyDescent="0.2">
      <c r="A188" s="232"/>
      <c r="B188" s="238"/>
      <c r="C188" s="238"/>
      <c r="E188" s="315"/>
      <c r="F188" s="235"/>
      <c r="G188" s="171"/>
    </row>
    <row r="189" spans="1:7" s="234" customFormat="1" ht="12" x14ac:dyDescent="0.2">
      <c r="A189" s="232"/>
      <c r="B189" s="238"/>
      <c r="C189" s="238"/>
      <c r="E189" s="315"/>
      <c r="F189" s="235"/>
      <c r="G189" s="171"/>
    </row>
    <row r="190" spans="1:7" s="234" customFormat="1" ht="12" x14ac:dyDescent="0.2">
      <c r="A190" s="232"/>
      <c r="B190" s="238"/>
      <c r="C190" s="238"/>
      <c r="E190" s="315"/>
      <c r="F190" s="235"/>
      <c r="G190" s="171"/>
    </row>
    <row r="191" spans="1:7" s="234" customFormat="1" ht="12" x14ac:dyDescent="0.2">
      <c r="A191" s="232"/>
      <c r="B191" s="238"/>
      <c r="C191" s="238"/>
      <c r="E191" s="315"/>
      <c r="F191" s="235"/>
      <c r="G191" s="171"/>
    </row>
    <row r="192" spans="1:7" s="234" customFormat="1" ht="12" x14ac:dyDescent="0.2">
      <c r="A192" s="232"/>
      <c r="B192" s="238"/>
      <c r="C192" s="238"/>
      <c r="E192" s="315"/>
      <c r="F192" s="235"/>
      <c r="G192" s="171"/>
    </row>
    <row r="193" spans="1:7" s="234" customFormat="1" ht="12" x14ac:dyDescent="0.2">
      <c r="A193" s="232"/>
      <c r="B193" s="238"/>
      <c r="C193" s="238"/>
      <c r="E193" s="315"/>
      <c r="F193" s="235"/>
      <c r="G193" s="171"/>
    </row>
    <row r="194" spans="1:7" s="234" customFormat="1" ht="12" x14ac:dyDescent="0.2">
      <c r="A194" s="232"/>
      <c r="B194" s="238"/>
      <c r="C194" s="238"/>
      <c r="E194" s="315"/>
      <c r="F194" s="235"/>
      <c r="G194" s="171"/>
    </row>
    <row r="195" spans="1:7" s="234" customFormat="1" ht="12" x14ac:dyDescent="0.2">
      <c r="A195" s="232"/>
      <c r="B195" s="238"/>
      <c r="C195" s="238"/>
      <c r="E195" s="315"/>
      <c r="F195" s="235"/>
      <c r="G195" s="171"/>
    </row>
    <row r="196" spans="1:7" s="234" customFormat="1" ht="12" x14ac:dyDescent="0.2">
      <c r="A196" s="232"/>
      <c r="B196" s="238"/>
      <c r="C196" s="238"/>
      <c r="E196" s="315"/>
      <c r="F196" s="235"/>
      <c r="G196" s="171"/>
    </row>
    <row r="197" spans="1:7" s="234" customFormat="1" ht="12" x14ac:dyDescent="0.2">
      <c r="A197" s="232"/>
      <c r="B197" s="238"/>
      <c r="C197" s="238"/>
      <c r="E197" s="315"/>
      <c r="F197" s="235"/>
      <c r="G197" s="171"/>
    </row>
    <row r="198" spans="1:7" s="234" customFormat="1" ht="12" x14ac:dyDescent="0.2">
      <c r="A198" s="232"/>
      <c r="B198" s="238"/>
      <c r="C198" s="238"/>
      <c r="E198" s="315"/>
      <c r="F198" s="235"/>
      <c r="G198" s="171"/>
    </row>
    <row r="199" spans="1:7" s="234" customFormat="1" ht="12" x14ac:dyDescent="0.2">
      <c r="A199" s="232"/>
      <c r="B199" s="238"/>
      <c r="C199" s="238"/>
      <c r="E199" s="315"/>
      <c r="F199" s="235"/>
      <c r="G199" s="171"/>
    </row>
    <row r="200" spans="1:7" s="234" customFormat="1" ht="12" x14ac:dyDescent="0.2">
      <c r="A200" s="232"/>
      <c r="B200" s="238"/>
      <c r="C200" s="238"/>
      <c r="E200" s="315"/>
      <c r="F200" s="235"/>
      <c r="G200" s="171"/>
    </row>
    <row r="201" spans="1:7" s="234" customFormat="1" ht="12" x14ac:dyDescent="0.2">
      <c r="A201" s="232"/>
      <c r="B201" s="238"/>
      <c r="C201" s="238"/>
      <c r="E201" s="315"/>
      <c r="F201" s="235"/>
      <c r="G201" s="171"/>
    </row>
    <row r="202" spans="1:7" s="234" customFormat="1" ht="12" x14ac:dyDescent="0.2">
      <c r="A202" s="232"/>
      <c r="B202" s="238"/>
      <c r="C202" s="238"/>
      <c r="E202" s="315"/>
      <c r="F202" s="235"/>
      <c r="G202" s="171"/>
    </row>
    <row r="203" spans="1:7" s="234" customFormat="1" ht="12" x14ac:dyDescent="0.2">
      <c r="A203" s="232"/>
      <c r="B203" s="238"/>
      <c r="C203" s="238"/>
      <c r="E203" s="315"/>
      <c r="F203" s="235"/>
      <c r="G203" s="171"/>
    </row>
    <row r="204" spans="1:7" s="234" customFormat="1" ht="12" x14ac:dyDescent="0.2">
      <c r="A204" s="232"/>
      <c r="B204" s="238"/>
      <c r="C204" s="238"/>
      <c r="E204" s="315"/>
      <c r="F204" s="235"/>
      <c r="G204" s="171"/>
    </row>
    <row r="205" spans="1:7" s="234" customFormat="1" ht="12" x14ac:dyDescent="0.2">
      <c r="A205" s="232"/>
      <c r="B205" s="238"/>
      <c r="C205" s="238"/>
      <c r="E205" s="315"/>
      <c r="F205" s="235"/>
      <c r="G205" s="171"/>
    </row>
    <row r="206" spans="1:7" s="234" customFormat="1" ht="12" x14ac:dyDescent="0.2">
      <c r="A206" s="232"/>
      <c r="B206" s="238"/>
      <c r="C206" s="238"/>
      <c r="E206" s="315"/>
      <c r="F206" s="235"/>
      <c r="G206" s="171"/>
    </row>
    <row r="207" spans="1:7" s="234" customFormat="1" ht="12" x14ac:dyDescent="0.2">
      <c r="A207" s="232"/>
      <c r="B207" s="238"/>
      <c r="C207" s="238"/>
      <c r="E207" s="315"/>
      <c r="F207" s="235"/>
      <c r="G207" s="171"/>
    </row>
    <row r="208" spans="1:7" s="234" customFormat="1" ht="12" x14ac:dyDescent="0.2">
      <c r="A208" s="232"/>
      <c r="B208" s="238"/>
      <c r="C208" s="238"/>
      <c r="E208" s="315"/>
      <c r="F208" s="235"/>
      <c r="G208" s="171"/>
    </row>
    <row r="209" spans="1:7" s="234" customFormat="1" ht="12" x14ac:dyDescent="0.2">
      <c r="A209" s="232"/>
      <c r="B209" s="238"/>
      <c r="C209" s="238"/>
      <c r="E209" s="315"/>
      <c r="F209" s="235"/>
      <c r="G209" s="171"/>
    </row>
    <row r="210" spans="1:7" s="234" customFormat="1" ht="12" x14ac:dyDescent="0.2">
      <c r="A210" s="232"/>
      <c r="B210" s="238"/>
      <c r="C210" s="238"/>
      <c r="E210" s="315"/>
      <c r="F210" s="235"/>
      <c r="G210" s="171"/>
    </row>
    <row r="211" spans="1:7" s="234" customFormat="1" ht="12" x14ac:dyDescent="0.2">
      <c r="A211" s="232"/>
      <c r="B211" s="238"/>
      <c r="C211" s="238"/>
      <c r="E211" s="315"/>
      <c r="F211" s="235"/>
      <c r="G211" s="171"/>
    </row>
    <row r="212" spans="1:7" s="234" customFormat="1" ht="12" x14ac:dyDescent="0.2">
      <c r="A212" s="232"/>
      <c r="B212" s="238"/>
      <c r="C212" s="238"/>
      <c r="E212" s="315"/>
      <c r="F212" s="235"/>
      <c r="G212" s="171"/>
    </row>
    <row r="213" spans="1:7" s="234" customFormat="1" ht="12" x14ac:dyDescent="0.2">
      <c r="A213" s="232"/>
      <c r="B213" s="238"/>
      <c r="C213" s="238"/>
      <c r="E213" s="315"/>
      <c r="F213" s="235"/>
      <c r="G213" s="171"/>
    </row>
    <row r="214" spans="1:7" s="234" customFormat="1" ht="12" x14ac:dyDescent="0.2">
      <c r="A214" s="232"/>
      <c r="B214" s="238"/>
      <c r="C214" s="238"/>
      <c r="E214" s="315"/>
      <c r="F214" s="235"/>
      <c r="G214" s="171"/>
    </row>
    <row r="215" spans="1:7" s="234" customFormat="1" ht="12" x14ac:dyDescent="0.2">
      <c r="A215" s="232"/>
      <c r="B215" s="238"/>
      <c r="C215" s="238"/>
      <c r="E215" s="315"/>
      <c r="F215" s="235"/>
      <c r="G215" s="171"/>
    </row>
    <row r="216" spans="1:7" s="234" customFormat="1" ht="12" x14ac:dyDescent="0.2">
      <c r="A216" s="232"/>
      <c r="B216" s="238"/>
      <c r="C216" s="238"/>
      <c r="E216" s="315"/>
      <c r="F216" s="235"/>
      <c r="G216" s="171"/>
    </row>
    <row r="217" spans="1:7" s="234" customFormat="1" ht="12" x14ac:dyDescent="0.2">
      <c r="A217" s="232"/>
      <c r="B217" s="238"/>
      <c r="C217" s="238"/>
      <c r="E217" s="315"/>
      <c r="F217" s="235"/>
      <c r="G217" s="171"/>
    </row>
    <row r="218" spans="1:7" s="234" customFormat="1" ht="12" x14ac:dyDescent="0.2">
      <c r="A218" s="232"/>
      <c r="B218" s="238"/>
      <c r="C218" s="238"/>
      <c r="E218" s="315"/>
      <c r="F218" s="235"/>
      <c r="G218" s="171"/>
    </row>
    <row r="219" spans="1:7" s="234" customFormat="1" ht="12" x14ac:dyDescent="0.2">
      <c r="A219" s="232"/>
      <c r="B219" s="238"/>
      <c r="C219" s="238"/>
      <c r="E219" s="315"/>
      <c r="F219" s="235"/>
      <c r="G219" s="171"/>
    </row>
    <row r="220" spans="1:7" s="234" customFormat="1" ht="12" x14ac:dyDescent="0.2">
      <c r="A220" s="232"/>
      <c r="B220" s="238"/>
      <c r="C220" s="238"/>
      <c r="E220" s="315"/>
      <c r="F220" s="235"/>
      <c r="G220" s="171"/>
    </row>
    <row r="221" spans="1:7" s="234" customFormat="1" ht="12" x14ac:dyDescent="0.2">
      <c r="A221" s="232"/>
      <c r="B221" s="238"/>
      <c r="C221" s="238"/>
      <c r="E221" s="315"/>
      <c r="F221" s="235"/>
      <c r="G221" s="171"/>
    </row>
    <row r="222" spans="1:7" s="234" customFormat="1" ht="12" x14ac:dyDescent="0.2">
      <c r="A222" s="232"/>
      <c r="B222" s="238"/>
      <c r="C222" s="238"/>
      <c r="E222" s="315"/>
      <c r="F222" s="235"/>
      <c r="G222" s="171"/>
    </row>
    <row r="223" spans="1:7" s="234" customFormat="1" ht="12" x14ac:dyDescent="0.2">
      <c r="A223" s="232"/>
      <c r="B223" s="238"/>
      <c r="C223" s="238"/>
      <c r="E223" s="315"/>
      <c r="F223" s="235"/>
      <c r="G223" s="171"/>
    </row>
    <row r="224" spans="1:7" s="234" customFormat="1" ht="12" x14ac:dyDescent="0.2">
      <c r="A224" s="232"/>
      <c r="B224" s="238"/>
      <c r="C224" s="238"/>
      <c r="E224" s="315"/>
      <c r="F224" s="235"/>
      <c r="G224" s="171"/>
    </row>
    <row r="225" spans="1:7" s="234" customFormat="1" ht="12" x14ac:dyDescent="0.2">
      <c r="A225" s="232"/>
      <c r="B225" s="238"/>
      <c r="C225" s="238"/>
      <c r="E225" s="315"/>
      <c r="F225" s="235"/>
      <c r="G225" s="171"/>
    </row>
    <row r="226" spans="1:7" s="234" customFormat="1" ht="12" x14ac:dyDescent="0.2">
      <c r="A226" s="232"/>
      <c r="B226" s="238"/>
      <c r="C226" s="238"/>
      <c r="E226" s="315"/>
      <c r="F226" s="235"/>
      <c r="G226" s="171"/>
    </row>
    <row r="227" spans="1:7" s="234" customFormat="1" ht="12" x14ac:dyDescent="0.2">
      <c r="A227" s="232"/>
      <c r="B227" s="238"/>
      <c r="C227" s="238"/>
      <c r="E227" s="315"/>
      <c r="F227" s="235"/>
      <c r="G227" s="171"/>
    </row>
    <row r="228" spans="1:7" s="234" customFormat="1" ht="12" x14ac:dyDescent="0.2">
      <c r="A228" s="232"/>
      <c r="B228" s="238"/>
      <c r="C228" s="238"/>
      <c r="E228" s="315"/>
      <c r="F228" s="235"/>
      <c r="G228" s="171"/>
    </row>
    <row r="229" spans="1:7" s="234" customFormat="1" ht="12" x14ac:dyDescent="0.2">
      <c r="A229" s="232"/>
      <c r="B229" s="238"/>
      <c r="C229" s="238"/>
      <c r="E229" s="315"/>
      <c r="F229" s="235"/>
      <c r="G229" s="171"/>
    </row>
    <row r="230" spans="1:7" s="234" customFormat="1" ht="12" x14ac:dyDescent="0.2">
      <c r="A230" s="232"/>
      <c r="B230" s="238"/>
      <c r="C230" s="238"/>
      <c r="E230" s="315"/>
      <c r="F230" s="235"/>
      <c r="G230" s="171"/>
    </row>
    <row r="231" spans="1:7" s="234" customFormat="1" ht="12" x14ac:dyDescent="0.2">
      <c r="A231" s="232"/>
      <c r="B231" s="238"/>
      <c r="C231" s="238"/>
      <c r="E231" s="315"/>
      <c r="F231" s="235"/>
      <c r="G231" s="171"/>
    </row>
    <row r="232" spans="1:7" s="234" customFormat="1" ht="12" x14ac:dyDescent="0.2">
      <c r="A232" s="232"/>
      <c r="B232" s="238"/>
      <c r="C232" s="238"/>
      <c r="E232" s="315"/>
      <c r="F232" s="235"/>
      <c r="G232" s="171"/>
    </row>
    <row r="233" spans="1:7" s="234" customFormat="1" ht="12" x14ac:dyDescent="0.2">
      <c r="A233" s="232"/>
      <c r="B233" s="238"/>
      <c r="C233" s="238"/>
      <c r="E233" s="315"/>
      <c r="F233" s="235"/>
      <c r="G233" s="171"/>
    </row>
    <row r="234" spans="1:7" s="234" customFormat="1" ht="12" x14ac:dyDescent="0.2">
      <c r="A234" s="232"/>
      <c r="B234" s="238"/>
      <c r="C234" s="238"/>
      <c r="E234" s="315"/>
      <c r="F234" s="235"/>
      <c r="G234" s="171"/>
    </row>
    <row r="235" spans="1:7" s="234" customFormat="1" ht="12" x14ac:dyDescent="0.2">
      <c r="A235" s="232"/>
      <c r="B235" s="238"/>
      <c r="C235" s="238"/>
      <c r="E235" s="315"/>
      <c r="F235" s="235"/>
      <c r="G235" s="171"/>
    </row>
    <row r="236" spans="1:7" s="234" customFormat="1" ht="12" x14ac:dyDescent="0.2">
      <c r="A236" s="232"/>
      <c r="B236" s="238"/>
      <c r="C236" s="238"/>
      <c r="E236" s="315"/>
      <c r="F236" s="235"/>
      <c r="G236" s="171"/>
    </row>
    <row r="237" spans="1:7" s="234" customFormat="1" ht="12" x14ac:dyDescent="0.2">
      <c r="A237" s="232"/>
      <c r="B237" s="238"/>
      <c r="C237" s="238"/>
      <c r="E237" s="315"/>
      <c r="F237" s="235"/>
      <c r="G237" s="171"/>
    </row>
    <row r="238" spans="1:7" s="234" customFormat="1" ht="12" x14ac:dyDescent="0.2">
      <c r="A238" s="232"/>
      <c r="B238" s="238"/>
      <c r="C238" s="238"/>
      <c r="E238" s="315"/>
      <c r="F238" s="235"/>
      <c r="G238" s="171"/>
    </row>
    <row r="239" spans="1:7" s="234" customFormat="1" ht="12" x14ac:dyDescent="0.2">
      <c r="A239" s="232"/>
      <c r="B239" s="238"/>
      <c r="C239" s="238"/>
      <c r="E239" s="315"/>
      <c r="F239" s="235"/>
      <c r="G239" s="171"/>
    </row>
    <row r="240" spans="1:7" s="234" customFormat="1" ht="12" x14ac:dyDescent="0.2">
      <c r="A240" s="232"/>
      <c r="B240" s="238"/>
      <c r="C240" s="238"/>
      <c r="E240" s="315"/>
      <c r="F240" s="235"/>
      <c r="G240" s="171"/>
    </row>
    <row r="241" spans="1:7" s="234" customFormat="1" ht="12" x14ac:dyDescent="0.2">
      <c r="A241" s="232"/>
      <c r="B241" s="238"/>
      <c r="C241" s="238"/>
      <c r="E241" s="315"/>
      <c r="F241" s="235"/>
      <c r="G241" s="171"/>
    </row>
    <row r="242" spans="1:7" s="234" customFormat="1" ht="12" x14ac:dyDescent="0.2">
      <c r="A242" s="232"/>
      <c r="B242" s="238"/>
      <c r="C242" s="238"/>
      <c r="E242" s="315"/>
      <c r="F242" s="235"/>
      <c r="G242" s="171"/>
    </row>
    <row r="243" spans="1:7" s="234" customFormat="1" ht="12" x14ac:dyDescent="0.2">
      <c r="A243" s="232"/>
      <c r="B243" s="238"/>
      <c r="C243" s="238"/>
      <c r="E243" s="315"/>
      <c r="F243" s="235"/>
      <c r="G243" s="171"/>
    </row>
    <row r="244" spans="1:7" s="234" customFormat="1" ht="12" x14ac:dyDescent="0.2">
      <c r="A244" s="232"/>
      <c r="B244" s="238"/>
      <c r="C244" s="238"/>
      <c r="E244" s="315"/>
      <c r="F244" s="235"/>
      <c r="G244" s="171"/>
    </row>
    <row r="245" spans="1:7" s="234" customFormat="1" ht="12" x14ac:dyDescent="0.2">
      <c r="A245" s="232"/>
      <c r="B245" s="238"/>
      <c r="C245" s="238"/>
      <c r="E245" s="315"/>
      <c r="F245" s="235"/>
      <c r="G245" s="171"/>
    </row>
    <row r="246" spans="1:7" s="234" customFormat="1" ht="12" x14ac:dyDescent="0.2">
      <c r="A246" s="232"/>
      <c r="B246" s="238"/>
      <c r="C246" s="238"/>
      <c r="E246" s="315"/>
      <c r="F246" s="235"/>
      <c r="G246" s="171"/>
    </row>
    <row r="247" spans="1:7" s="234" customFormat="1" ht="12" x14ac:dyDescent="0.2">
      <c r="A247" s="232"/>
      <c r="B247" s="238"/>
      <c r="C247" s="238"/>
      <c r="E247" s="315"/>
      <c r="F247" s="235"/>
      <c r="G247" s="171"/>
    </row>
    <row r="248" spans="1:7" s="234" customFormat="1" ht="12" x14ac:dyDescent="0.2">
      <c r="A248" s="232"/>
      <c r="B248" s="238"/>
      <c r="C248" s="238"/>
      <c r="E248" s="315"/>
      <c r="F248" s="235"/>
      <c r="G248" s="171"/>
    </row>
    <row r="249" spans="1:7" s="234" customFormat="1" ht="12" x14ac:dyDescent="0.2">
      <c r="A249" s="232"/>
      <c r="B249" s="238"/>
      <c r="C249" s="238"/>
      <c r="E249" s="315"/>
      <c r="F249" s="235"/>
      <c r="G249" s="171"/>
    </row>
    <row r="250" spans="1:7" s="234" customFormat="1" ht="12" x14ac:dyDescent="0.2">
      <c r="A250" s="232"/>
      <c r="B250" s="238"/>
      <c r="C250" s="238"/>
      <c r="E250" s="315"/>
      <c r="F250" s="235"/>
      <c r="G250" s="171"/>
    </row>
    <row r="251" spans="1:7" s="234" customFormat="1" ht="12" x14ac:dyDescent="0.2">
      <c r="A251" s="232"/>
      <c r="B251" s="238"/>
      <c r="C251" s="238"/>
      <c r="E251" s="315"/>
      <c r="F251" s="235"/>
      <c r="G251" s="171"/>
    </row>
    <row r="252" spans="1:7" s="234" customFormat="1" ht="12" x14ac:dyDescent="0.2">
      <c r="A252" s="232"/>
      <c r="B252" s="238"/>
      <c r="C252" s="238"/>
      <c r="E252" s="315"/>
      <c r="F252" s="235"/>
      <c r="G252" s="171"/>
    </row>
    <row r="253" spans="1:7" s="234" customFormat="1" ht="12" x14ac:dyDescent="0.2">
      <c r="A253" s="232"/>
      <c r="B253" s="238"/>
      <c r="C253" s="238"/>
      <c r="E253" s="315"/>
      <c r="F253" s="235"/>
      <c r="G253" s="171"/>
    </row>
    <row r="254" spans="1:7" s="234" customFormat="1" ht="12" x14ac:dyDescent="0.2">
      <c r="A254" s="232"/>
      <c r="B254" s="238"/>
      <c r="C254" s="238"/>
      <c r="E254" s="315"/>
      <c r="F254" s="235"/>
      <c r="G254" s="171"/>
    </row>
    <row r="255" spans="1:7" s="234" customFormat="1" ht="12" x14ac:dyDescent="0.2">
      <c r="A255" s="232"/>
      <c r="B255" s="238"/>
      <c r="C255" s="238"/>
      <c r="E255" s="315"/>
      <c r="F255" s="235"/>
      <c r="G255" s="171"/>
    </row>
    <row r="256" spans="1:7" s="234" customFormat="1" ht="12" x14ac:dyDescent="0.2">
      <c r="A256" s="232"/>
      <c r="B256" s="238"/>
      <c r="C256" s="238"/>
      <c r="E256" s="315"/>
      <c r="F256" s="235"/>
      <c r="G256" s="171"/>
    </row>
    <row r="257" spans="1:7" s="234" customFormat="1" ht="12" x14ac:dyDescent="0.2">
      <c r="A257" s="232"/>
      <c r="B257" s="238"/>
      <c r="C257" s="238"/>
      <c r="E257" s="315"/>
      <c r="F257" s="235"/>
      <c r="G257" s="171"/>
    </row>
    <row r="258" spans="1:7" s="234" customFormat="1" ht="12" x14ac:dyDescent="0.2">
      <c r="A258" s="232"/>
      <c r="B258" s="238"/>
      <c r="C258" s="238"/>
      <c r="E258" s="315"/>
      <c r="F258" s="235"/>
      <c r="G258" s="171"/>
    </row>
    <row r="259" spans="1:7" s="234" customFormat="1" ht="12" x14ac:dyDescent="0.2">
      <c r="A259" s="232"/>
      <c r="B259" s="238"/>
      <c r="C259" s="238"/>
      <c r="E259" s="315"/>
      <c r="F259" s="235"/>
      <c r="G259" s="171"/>
    </row>
    <row r="260" spans="1:7" s="234" customFormat="1" ht="12" x14ac:dyDescent="0.2">
      <c r="A260" s="232"/>
      <c r="B260" s="238"/>
      <c r="C260" s="238"/>
      <c r="E260" s="315"/>
      <c r="F260" s="235"/>
      <c r="G260" s="171"/>
    </row>
    <row r="261" spans="1:7" s="234" customFormat="1" ht="12" x14ac:dyDescent="0.2">
      <c r="A261" s="232"/>
      <c r="B261" s="238"/>
      <c r="C261" s="238"/>
      <c r="E261" s="315"/>
      <c r="F261" s="235"/>
      <c r="G261" s="171"/>
    </row>
    <row r="262" spans="1:7" s="234" customFormat="1" ht="12" x14ac:dyDescent="0.2">
      <c r="A262" s="232"/>
      <c r="B262" s="238"/>
      <c r="C262" s="238"/>
      <c r="E262" s="315"/>
      <c r="F262" s="235"/>
      <c r="G262" s="171"/>
    </row>
    <row r="263" spans="1:7" s="234" customFormat="1" ht="12" x14ac:dyDescent="0.2">
      <c r="A263" s="232"/>
      <c r="B263" s="238"/>
      <c r="C263" s="238"/>
      <c r="E263" s="315"/>
      <c r="F263" s="235"/>
      <c r="G263" s="171"/>
    </row>
    <row r="264" spans="1:7" s="234" customFormat="1" ht="12" x14ac:dyDescent="0.2">
      <c r="A264" s="232"/>
      <c r="B264" s="238"/>
      <c r="C264" s="238"/>
      <c r="E264" s="315"/>
      <c r="F264" s="235"/>
      <c r="G264" s="171"/>
    </row>
    <row r="265" spans="1:7" s="234" customFormat="1" ht="12" x14ac:dyDescent="0.2">
      <c r="A265" s="232"/>
      <c r="B265" s="238"/>
      <c r="C265" s="238"/>
      <c r="E265" s="315"/>
      <c r="F265" s="235"/>
      <c r="G265" s="171"/>
    </row>
    <row r="266" spans="1:7" s="234" customFormat="1" ht="12" x14ac:dyDescent="0.2">
      <c r="A266" s="232"/>
      <c r="B266" s="238"/>
      <c r="C266" s="238"/>
      <c r="E266" s="315"/>
      <c r="F266" s="235"/>
      <c r="G266" s="171"/>
    </row>
    <row r="267" spans="1:7" s="234" customFormat="1" ht="12" x14ac:dyDescent="0.2">
      <c r="A267" s="232"/>
      <c r="B267" s="238"/>
      <c r="C267" s="238"/>
      <c r="E267" s="315"/>
      <c r="F267" s="235"/>
      <c r="G267" s="171"/>
    </row>
    <row r="268" spans="1:7" s="234" customFormat="1" ht="12" x14ac:dyDescent="0.2">
      <c r="A268" s="232"/>
      <c r="B268" s="238"/>
      <c r="C268" s="238"/>
      <c r="E268" s="315"/>
      <c r="F268" s="235"/>
      <c r="G268" s="171"/>
    </row>
    <row r="269" spans="1:7" s="234" customFormat="1" ht="12" x14ac:dyDescent="0.2">
      <c r="A269" s="232"/>
      <c r="B269" s="238"/>
      <c r="C269" s="238"/>
      <c r="E269" s="315"/>
      <c r="F269" s="235"/>
      <c r="G269" s="171"/>
    </row>
    <row r="270" spans="1:7" s="234" customFormat="1" ht="12" x14ac:dyDescent="0.2">
      <c r="A270" s="232"/>
      <c r="B270" s="238"/>
      <c r="C270" s="238"/>
      <c r="E270" s="315"/>
      <c r="F270" s="235"/>
      <c r="G270" s="171"/>
    </row>
    <row r="271" spans="1:7" s="234" customFormat="1" ht="12" x14ac:dyDescent="0.2">
      <c r="A271" s="232"/>
      <c r="B271" s="238"/>
      <c r="C271" s="238"/>
      <c r="E271" s="315"/>
      <c r="F271" s="235"/>
      <c r="G271" s="171"/>
    </row>
    <row r="272" spans="1:7" s="234" customFormat="1" ht="12" x14ac:dyDescent="0.2">
      <c r="A272" s="232"/>
      <c r="B272" s="238"/>
      <c r="C272" s="238"/>
      <c r="E272" s="315"/>
      <c r="F272" s="235"/>
      <c r="G272" s="171"/>
    </row>
    <row r="273" spans="1:7" s="234" customFormat="1" ht="12" x14ac:dyDescent="0.2">
      <c r="A273" s="232"/>
      <c r="B273" s="238"/>
      <c r="C273" s="238"/>
      <c r="E273" s="315"/>
      <c r="F273" s="235"/>
      <c r="G273" s="171"/>
    </row>
    <row r="274" spans="1:7" s="234" customFormat="1" ht="12" x14ac:dyDescent="0.2">
      <c r="A274" s="232"/>
      <c r="B274" s="238"/>
      <c r="C274" s="238"/>
      <c r="E274" s="315"/>
      <c r="F274" s="235"/>
      <c r="G274" s="171"/>
    </row>
    <row r="275" spans="1:7" s="234" customFormat="1" ht="12" x14ac:dyDescent="0.2">
      <c r="A275" s="232"/>
      <c r="B275" s="238"/>
      <c r="C275" s="238"/>
      <c r="E275" s="315"/>
      <c r="F275" s="235"/>
      <c r="G275" s="171"/>
    </row>
    <row r="276" spans="1:7" s="234" customFormat="1" ht="12" x14ac:dyDescent="0.2">
      <c r="A276" s="232"/>
      <c r="B276" s="238"/>
      <c r="C276" s="238"/>
      <c r="E276" s="315"/>
      <c r="F276" s="235"/>
      <c r="G276" s="171"/>
    </row>
    <row r="277" spans="1:7" s="234" customFormat="1" ht="12" x14ac:dyDescent="0.2">
      <c r="A277" s="232"/>
      <c r="B277" s="238"/>
      <c r="C277" s="238"/>
      <c r="E277" s="315"/>
      <c r="F277" s="235"/>
      <c r="G277" s="171"/>
    </row>
    <row r="278" spans="1:7" s="234" customFormat="1" ht="12" x14ac:dyDescent="0.2">
      <c r="A278" s="232"/>
      <c r="B278" s="238"/>
      <c r="C278" s="238"/>
      <c r="E278" s="315"/>
      <c r="F278" s="235"/>
      <c r="G278" s="171"/>
    </row>
    <row r="279" spans="1:7" s="234" customFormat="1" ht="12" x14ac:dyDescent="0.2">
      <c r="A279" s="232"/>
      <c r="B279" s="238"/>
      <c r="C279" s="238"/>
      <c r="E279" s="315"/>
      <c r="F279" s="235"/>
      <c r="G279" s="171"/>
    </row>
    <row r="280" spans="1:7" s="234" customFormat="1" ht="12" x14ac:dyDescent="0.2">
      <c r="A280" s="232"/>
      <c r="B280" s="238"/>
      <c r="C280" s="238"/>
      <c r="E280" s="315"/>
      <c r="F280" s="235"/>
      <c r="G280" s="171"/>
    </row>
    <row r="281" spans="1:7" s="234" customFormat="1" ht="12" x14ac:dyDescent="0.2">
      <c r="A281" s="232"/>
      <c r="B281" s="238"/>
      <c r="C281" s="238"/>
      <c r="E281" s="315"/>
      <c r="F281" s="235"/>
      <c r="G281" s="171"/>
    </row>
    <row r="282" spans="1:7" s="234" customFormat="1" ht="12" x14ac:dyDescent="0.2">
      <c r="A282" s="232"/>
      <c r="B282" s="238"/>
      <c r="C282" s="238"/>
      <c r="E282" s="315"/>
      <c r="F282" s="235"/>
      <c r="G282" s="171"/>
    </row>
    <row r="283" spans="1:7" s="234" customFormat="1" ht="12" x14ac:dyDescent="0.2">
      <c r="A283" s="232"/>
      <c r="B283" s="238"/>
      <c r="C283" s="238"/>
      <c r="E283" s="315"/>
      <c r="F283" s="235"/>
      <c r="G283" s="171"/>
    </row>
    <row r="284" spans="1:7" s="234" customFormat="1" ht="12" x14ac:dyDescent="0.2">
      <c r="A284" s="232"/>
      <c r="B284" s="238"/>
      <c r="C284" s="238"/>
      <c r="E284" s="315"/>
      <c r="F284" s="235"/>
      <c r="G284" s="171"/>
    </row>
    <row r="285" spans="1:7" s="234" customFormat="1" ht="12" x14ac:dyDescent="0.2">
      <c r="A285" s="232"/>
      <c r="B285" s="238"/>
      <c r="C285" s="238"/>
      <c r="E285" s="315"/>
      <c r="F285" s="235"/>
      <c r="G285" s="171"/>
    </row>
    <row r="286" spans="1:7" s="234" customFormat="1" ht="12" x14ac:dyDescent="0.2">
      <c r="A286" s="232"/>
      <c r="B286" s="238"/>
      <c r="C286" s="238"/>
      <c r="E286" s="315"/>
      <c r="F286" s="235"/>
      <c r="G286" s="171"/>
    </row>
    <row r="287" spans="1:7" s="234" customFormat="1" ht="12" x14ac:dyDescent="0.2">
      <c r="A287" s="232"/>
      <c r="B287" s="238"/>
      <c r="C287" s="238"/>
      <c r="E287" s="315"/>
      <c r="F287" s="235"/>
      <c r="G287" s="171"/>
    </row>
    <row r="288" spans="1:7" s="234" customFormat="1" ht="12" x14ac:dyDescent="0.2">
      <c r="A288" s="232"/>
      <c r="B288" s="238"/>
      <c r="C288" s="238"/>
      <c r="E288" s="315"/>
      <c r="F288" s="235"/>
      <c r="G288" s="171"/>
    </row>
    <row r="289" spans="1:7" s="234" customFormat="1" ht="12" x14ac:dyDescent="0.2">
      <c r="A289" s="232"/>
      <c r="B289" s="238"/>
      <c r="C289" s="238"/>
      <c r="E289" s="315"/>
      <c r="F289" s="235"/>
      <c r="G289" s="171"/>
    </row>
    <row r="290" spans="1:7" s="234" customFormat="1" ht="12" x14ac:dyDescent="0.2">
      <c r="A290" s="232"/>
      <c r="B290" s="238"/>
      <c r="C290" s="238"/>
      <c r="E290" s="315"/>
      <c r="F290" s="235"/>
      <c r="G290" s="171"/>
    </row>
    <row r="291" spans="1:7" s="234" customFormat="1" ht="12" x14ac:dyDescent="0.2">
      <c r="A291" s="232"/>
      <c r="B291" s="238"/>
      <c r="C291" s="238"/>
      <c r="E291" s="315"/>
      <c r="F291" s="235"/>
      <c r="G291" s="171"/>
    </row>
    <row r="292" spans="1:7" s="234" customFormat="1" ht="12" x14ac:dyDescent="0.2">
      <c r="A292" s="232"/>
      <c r="B292" s="238"/>
      <c r="C292" s="238"/>
      <c r="E292" s="315"/>
      <c r="F292" s="235"/>
      <c r="G292" s="171"/>
    </row>
    <row r="293" spans="1:7" s="234" customFormat="1" ht="12" x14ac:dyDescent="0.2">
      <c r="A293" s="232"/>
      <c r="B293" s="238"/>
      <c r="C293" s="238"/>
      <c r="E293" s="315"/>
      <c r="F293" s="235"/>
      <c r="G293" s="171"/>
    </row>
    <row r="294" spans="1:7" s="234" customFormat="1" ht="12" x14ac:dyDescent="0.2">
      <c r="A294" s="232"/>
      <c r="B294" s="238"/>
      <c r="C294" s="238"/>
      <c r="E294" s="315"/>
      <c r="F294" s="235"/>
      <c r="G294" s="171"/>
    </row>
    <row r="295" spans="1:7" s="234" customFormat="1" ht="12" x14ac:dyDescent="0.2">
      <c r="A295" s="232"/>
      <c r="B295" s="238"/>
      <c r="C295" s="238"/>
      <c r="E295" s="315"/>
      <c r="F295" s="235"/>
      <c r="G295" s="171"/>
    </row>
    <row r="296" spans="1:7" s="234" customFormat="1" ht="12" x14ac:dyDescent="0.2">
      <c r="A296" s="232"/>
      <c r="B296" s="238"/>
      <c r="C296" s="238"/>
      <c r="E296" s="315"/>
      <c r="F296" s="235"/>
      <c r="G296" s="171"/>
    </row>
    <row r="297" spans="1:7" s="234" customFormat="1" ht="12" x14ac:dyDescent="0.2">
      <c r="A297" s="232"/>
      <c r="B297" s="238"/>
      <c r="C297" s="238"/>
      <c r="E297" s="315"/>
      <c r="F297" s="235"/>
      <c r="G297" s="171"/>
    </row>
    <row r="298" spans="1:7" s="234" customFormat="1" ht="12" x14ac:dyDescent="0.2">
      <c r="A298" s="232"/>
      <c r="B298" s="238"/>
      <c r="C298" s="238"/>
      <c r="E298" s="315"/>
      <c r="F298" s="235"/>
      <c r="G298" s="171"/>
    </row>
    <row r="299" spans="1:7" s="234" customFormat="1" ht="12" x14ac:dyDescent="0.2">
      <c r="A299" s="232"/>
      <c r="B299" s="238"/>
      <c r="C299" s="238"/>
      <c r="E299" s="315"/>
      <c r="F299" s="235"/>
      <c r="G299" s="171"/>
    </row>
    <row r="300" spans="1:7" s="234" customFormat="1" ht="12" x14ac:dyDescent="0.2">
      <c r="A300" s="232"/>
      <c r="B300" s="238"/>
      <c r="C300" s="238"/>
      <c r="E300" s="315"/>
      <c r="F300" s="235"/>
      <c r="G300" s="171"/>
    </row>
    <row r="301" spans="1:7" s="234" customFormat="1" ht="12" x14ac:dyDescent="0.2">
      <c r="A301" s="232"/>
      <c r="B301" s="238"/>
      <c r="C301" s="238"/>
      <c r="E301" s="315"/>
      <c r="F301" s="235"/>
      <c r="G301" s="171"/>
    </row>
    <row r="302" spans="1:7" s="234" customFormat="1" ht="12" x14ac:dyDescent="0.2">
      <c r="A302" s="232"/>
      <c r="B302" s="238"/>
      <c r="C302" s="238"/>
      <c r="E302" s="315"/>
      <c r="F302" s="235"/>
      <c r="G302" s="171"/>
    </row>
    <row r="303" spans="1:7" s="234" customFormat="1" ht="12" x14ac:dyDescent="0.2">
      <c r="A303" s="232"/>
      <c r="B303" s="238"/>
      <c r="C303" s="238"/>
      <c r="E303" s="315"/>
      <c r="F303" s="235"/>
      <c r="G303" s="171"/>
    </row>
    <row r="304" spans="1:7" s="234" customFormat="1" ht="12" x14ac:dyDescent="0.2">
      <c r="A304" s="232"/>
      <c r="B304" s="238"/>
      <c r="C304" s="238"/>
      <c r="E304" s="315"/>
      <c r="F304" s="235"/>
      <c r="G304" s="171"/>
    </row>
    <row r="305" spans="1:7" s="234" customFormat="1" ht="12" x14ac:dyDescent="0.2">
      <c r="A305" s="232"/>
      <c r="B305" s="238"/>
      <c r="C305" s="238"/>
      <c r="E305" s="315"/>
      <c r="F305" s="235"/>
      <c r="G305" s="171"/>
    </row>
    <row r="306" spans="1:7" s="234" customFormat="1" ht="12" x14ac:dyDescent="0.2">
      <c r="A306" s="232"/>
      <c r="B306" s="238"/>
      <c r="C306" s="238"/>
      <c r="E306" s="315"/>
      <c r="F306" s="235"/>
      <c r="G306" s="171"/>
    </row>
    <row r="307" spans="1:7" s="234" customFormat="1" ht="12" x14ac:dyDescent="0.2">
      <c r="A307" s="232"/>
      <c r="B307" s="238"/>
      <c r="C307" s="238"/>
      <c r="E307" s="315"/>
      <c r="F307" s="235"/>
      <c r="G307" s="171"/>
    </row>
    <row r="308" spans="1:7" s="234" customFormat="1" ht="12" x14ac:dyDescent="0.2">
      <c r="A308" s="232"/>
      <c r="B308" s="238"/>
      <c r="C308" s="238"/>
      <c r="E308" s="315"/>
      <c r="F308" s="235"/>
      <c r="G308" s="171"/>
    </row>
    <row r="309" spans="1:7" s="234" customFormat="1" ht="12" x14ac:dyDescent="0.2">
      <c r="A309" s="232"/>
      <c r="B309" s="238"/>
      <c r="C309" s="238"/>
      <c r="E309" s="315"/>
      <c r="F309" s="235"/>
      <c r="G309" s="171"/>
    </row>
    <row r="851" spans="2:7" s="232" customFormat="1" ht="12" x14ac:dyDescent="0.2">
      <c r="B851" s="172"/>
      <c r="C851" s="172"/>
      <c r="D851" s="234"/>
      <c r="E851" s="315"/>
      <c r="F851" s="235"/>
      <c r="G851" s="171"/>
    </row>
    <row r="852" spans="2:7" s="232" customFormat="1" ht="12" x14ac:dyDescent="0.2">
      <c r="B852" s="172"/>
      <c r="C852" s="172"/>
      <c r="D852" s="234"/>
      <c r="E852" s="315"/>
      <c r="F852" s="235"/>
      <c r="G852" s="171"/>
    </row>
    <row r="853" spans="2:7" s="232" customFormat="1" ht="12" x14ac:dyDescent="0.2">
      <c r="B853" s="172"/>
      <c r="C853" s="172"/>
      <c r="D853" s="234"/>
      <c r="E853" s="315"/>
      <c r="F853" s="235"/>
      <c r="G853" s="171"/>
    </row>
    <row r="854" spans="2:7" s="232" customFormat="1" ht="12" x14ac:dyDescent="0.2">
      <c r="B854" s="172"/>
      <c r="C854" s="172"/>
      <c r="D854" s="234"/>
      <c r="E854" s="315"/>
      <c r="F854" s="235"/>
      <c r="G854" s="171"/>
    </row>
    <row r="855" spans="2:7" s="232" customFormat="1" ht="12" x14ac:dyDescent="0.2">
      <c r="B855" s="172"/>
      <c r="C855" s="172"/>
      <c r="D855" s="234"/>
      <c r="E855" s="315"/>
      <c r="F855" s="235"/>
      <c r="G855" s="171"/>
    </row>
    <row r="856" spans="2:7" s="232" customFormat="1" ht="12" x14ac:dyDescent="0.2">
      <c r="B856" s="172"/>
      <c r="C856" s="172"/>
      <c r="D856" s="234"/>
      <c r="E856" s="315"/>
      <c r="F856" s="235"/>
      <c r="G856" s="171"/>
    </row>
    <row r="857" spans="2:7" s="232" customFormat="1" ht="12" x14ac:dyDescent="0.2">
      <c r="B857" s="172"/>
      <c r="C857" s="172"/>
      <c r="D857" s="234"/>
      <c r="E857" s="315"/>
      <c r="F857" s="235"/>
      <c r="G857" s="171"/>
    </row>
    <row r="858" spans="2:7" s="232" customFormat="1" ht="12" x14ac:dyDescent="0.2">
      <c r="B858" s="172"/>
      <c r="C858" s="172"/>
      <c r="D858" s="234"/>
      <c r="E858" s="315"/>
      <c r="F858" s="235"/>
      <c r="G858" s="171"/>
    </row>
    <row r="859" spans="2:7" s="232" customFormat="1" ht="12" x14ac:dyDescent="0.2">
      <c r="B859" s="172"/>
      <c r="C859" s="172"/>
      <c r="D859" s="234"/>
      <c r="E859" s="315"/>
      <c r="F859" s="235"/>
      <c r="G859" s="171"/>
    </row>
    <row r="860" spans="2:7" s="232" customFormat="1" ht="12" x14ac:dyDescent="0.2">
      <c r="B860" s="172"/>
      <c r="C860" s="172"/>
      <c r="D860" s="234"/>
      <c r="E860" s="315"/>
      <c r="F860" s="235"/>
      <c r="G860" s="171"/>
    </row>
    <row r="861" spans="2:7" s="232" customFormat="1" ht="12" x14ac:dyDescent="0.2">
      <c r="B861" s="172"/>
      <c r="C861" s="172"/>
      <c r="D861" s="234"/>
      <c r="E861" s="315"/>
      <c r="F861" s="235"/>
      <c r="G861" s="171"/>
    </row>
    <row r="862" spans="2:7" s="232" customFormat="1" ht="12" x14ac:dyDescent="0.2">
      <c r="B862" s="172"/>
      <c r="C862" s="172"/>
      <c r="D862" s="234"/>
      <c r="E862" s="315"/>
      <c r="F862" s="235"/>
      <c r="G862" s="171"/>
    </row>
    <row r="863" spans="2:7" s="232" customFormat="1" ht="12" x14ac:dyDescent="0.2">
      <c r="B863" s="172"/>
      <c r="C863" s="172"/>
      <c r="D863" s="234"/>
      <c r="E863" s="315"/>
      <c r="F863" s="235"/>
      <c r="G863" s="171"/>
    </row>
    <row r="864" spans="2:7" s="232" customFormat="1" ht="12" x14ac:dyDescent="0.2">
      <c r="B864" s="172"/>
      <c r="C864" s="172"/>
      <c r="D864" s="234"/>
      <c r="E864" s="315"/>
      <c r="F864" s="235"/>
      <c r="G864" s="171"/>
    </row>
    <row r="865" spans="2:7" s="232" customFormat="1" ht="12" x14ac:dyDescent="0.2">
      <c r="B865" s="172"/>
      <c r="C865" s="172"/>
      <c r="D865" s="234"/>
      <c r="E865" s="315"/>
      <c r="F865" s="235"/>
      <c r="G865" s="171"/>
    </row>
    <row r="866" spans="2:7" s="232" customFormat="1" ht="12" x14ac:dyDescent="0.2">
      <c r="B866" s="172"/>
      <c r="C866" s="172"/>
      <c r="D866" s="234"/>
      <c r="E866" s="315"/>
      <c r="F866" s="235"/>
      <c r="G866" s="171"/>
    </row>
    <row r="867" spans="2:7" s="232" customFormat="1" ht="12" x14ac:dyDescent="0.2">
      <c r="B867" s="172"/>
      <c r="C867" s="172"/>
      <c r="D867" s="234"/>
      <c r="E867" s="315"/>
      <c r="F867" s="235"/>
      <c r="G867" s="171"/>
    </row>
    <row r="868" spans="2:7" s="232" customFormat="1" ht="12" x14ac:dyDescent="0.2">
      <c r="B868" s="172"/>
      <c r="C868" s="172"/>
      <c r="D868" s="234"/>
      <c r="E868" s="315"/>
      <c r="F868" s="235"/>
      <c r="G868" s="171"/>
    </row>
    <row r="869" spans="2:7" s="232" customFormat="1" ht="12" x14ac:dyDescent="0.2">
      <c r="B869" s="172"/>
      <c r="C869" s="172"/>
      <c r="D869" s="234"/>
      <c r="E869" s="315"/>
      <c r="F869" s="235"/>
      <c r="G869" s="171"/>
    </row>
    <row r="870" spans="2:7" s="232" customFormat="1" ht="12" x14ac:dyDescent="0.2">
      <c r="B870" s="172"/>
      <c r="C870" s="172"/>
      <c r="D870" s="234"/>
      <c r="E870" s="315"/>
      <c r="F870" s="235"/>
      <c r="G870" s="171"/>
    </row>
    <row r="871" spans="2:7" s="232" customFormat="1" ht="12" x14ac:dyDescent="0.2">
      <c r="B871" s="172"/>
      <c r="C871" s="172"/>
      <c r="D871" s="234"/>
      <c r="E871" s="315"/>
      <c r="F871" s="235"/>
      <c r="G871" s="171"/>
    </row>
    <row r="872" spans="2:7" s="232" customFormat="1" ht="12" x14ac:dyDescent="0.2">
      <c r="B872" s="172"/>
      <c r="C872" s="172"/>
      <c r="D872" s="234"/>
      <c r="E872" s="315"/>
      <c r="F872" s="235"/>
      <c r="G872" s="171"/>
    </row>
    <row r="873" spans="2:7" s="232" customFormat="1" ht="12" x14ac:dyDescent="0.2">
      <c r="B873" s="172"/>
      <c r="C873" s="172"/>
      <c r="D873" s="234"/>
      <c r="E873" s="315"/>
      <c r="F873" s="235"/>
      <c r="G873" s="171"/>
    </row>
    <row r="874" spans="2:7" s="232" customFormat="1" ht="12" x14ac:dyDescent="0.2">
      <c r="B874" s="172"/>
      <c r="C874" s="172"/>
      <c r="D874" s="234"/>
      <c r="E874" s="315"/>
      <c r="F874" s="235"/>
      <c r="G874" s="171"/>
    </row>
    <row r="875" spans="2:7" s="232" customFormat="1" ht="12" x14ac:dyDescent="0.2">
      <c r="B875" s="172"/>
      <c r="C875" s="172"/>
      <c r="D875" s="234"/>
      <c r="E875" s="315"/>
      <c r="F875" s="235"/>
      <c r="G875" s="171"/>
    </row>
    <row r="876" spans="2:7" s="232" customFormat="1" ht="12" x14ac:dyDescent="0.2">
      <c r="B876" s="172"/>
      <c r="C876" s="172"/>
      <c r="D876" s="234"/>
      <c r="E876" s="315"/>
      <c r="F876" s="235"/>
      <c r="G876" s="171"/>
    </row>
    <row r="877" spans="2:7" s="232" customFormat="1" ht="12" x14ac:dyDescent="0.2">
      <c r="B877" s="172"/>
      <c r="C877" s="172"/>
      <c r="D877" s="234"/>
      <c r="E877" s="315"/>
      <c r="F877" s="235"/>
      <c r="G877" s="171"/>
    </row>
    <row r="878" spans="2:7" s="232" customFormat="1" ht="12" x14ac:dyDescent="0.2">
      <c r="B878" s="172"/>
      <c r="C878" s="172"/>
      <c r="D878" s="234"/>
      <c r="E878" s="315"/>
      <c r="F878" s="235"/>
      <c r="G878" s="171"/>
    </row>
    <row r="879" spans="2:7" s="232" customFormat="1" ht="12" x14ac:dyDescent="0.2">
      <c r="B879" s="172"/>
      <c r="C879" s="172"/>
      <c r="D879" s="234"/>
      <c r="E879" s="315"/>
      <c r="F879" s="235"/>
      <c r="G879" s="171"/>
    </row>
    <row r="880" spans="2:7" s="232" customFormat="1" ht="12" x14ac:dyDescent="0.2">
      <c r="B880" s="172"/>
      <c r="C880" s="172"/>
      <c r="D880" s="234"/>
      <c r="E880" s="315"/>
      <c r="F880" s="235"/>
      <c r="G880" s="171"/>
    </row>
    <row r="881" spans="2:7" s="232" customFormat="1" ht="12" x14ac:dyDescent="0.2">
      <c r="B881" s="172"/>
      <c r="C881" s="172"/>
      <c r="D881" s="234"/>
      <c r="E881" s="315"/>
      <c r="F881" s="235"/>
      <c r="G881" s="171"/>
    </row>
    <row r="882" spans="2:7" s="232" customFormat="1" ht="12" x14ac:dyDescent="0.2">
      <c r="B882" s="172"/>
      <c r="C882" s="172"/>
      <c r="D882" s="234"/>
      <c r="E882" s="315"/>
      <c r="F882" s="235"/>
      <c r="G882" s="171"/>
    </row>
    <row r="883" spans="2:7" s="232" customFormat="1" ht="12" x14ac:dyDescent="0.2">
      <c r="B883" s="172"/>
      <c r="C883" s="172"/>
      <c r="D883" s="234"/>
      <c r="E883" s="315"/>
      <c r="F883" s="235"/>
      <c r="G883" s="171"/>
    </row>
    <row r="884" spans="2:7" s="232" customFormat="1" ht="12" x14ac:dyDescent="0.2">
      <c r="B884" s="172"/>
      <c r="C884" s="172"/>
      <c r="D884" s="234"/>
      <c r="E884" s="315"/>
      <c r="F884" s="235"/>
      <c r="G884" s="171"/>
    </row>
    <row r="885" spans="2:7" s="232" customFormat="1" ht="12" x14ac:dyDescent="0.2">
      <c r="B885" s="172"/>
      <c r="C885" s="172"/>
      <c r="D885" s="234"/>
      <c r="E885" s="315"/>
      <c r="F885" s="235"/>
      <c r="G885" s="171"/>
    </row>
    <row r="886" spans="2:7" s="232" customFormat="1" ht="12" x14ac:dyDescent="0.2">
      <c r="B886" s="172"/>
      <c r="C886" s="172"/>
      <c r="D886" s="234"/>
      <c r="E886" s="315"/>
      <c r="F886" s="235"/>
      <c r="G886" s="171"/>
    </row>
    <row r="887" spans="2:7" s="232" customFormat="1" ht="12" x14ac:dyDescent="0.2">
      <c r="B887" s="172"/>
      <c r="C887" s="172"/>
      <c r="D887" s="234"/>
      <c r="E887" s="315"/>
      <c r="F887" s="235"/>
      <c r="G887" s="171"/>
    </row>
    <row r="888" spans="2:7" s="232" customFormat="1" ht="12" x14ac:dyDescent="0.2">
      <c r="B888" s="172"/>
      <c r="C888" s="172"/>
      <c r="D888" s="234"/>
      <c r="E888" s="315"/>
      <c r="F888" s="235"/>
      <c r="G888" s="171"/>
    </row>
    <row r="889" spans="2:7" s="232" customFormat="1" ht="12" x14ac:dyDescent="0.2">
      <c r="B889" s="172"/>
      <c r="C889" s="172"/>
      <c r="D889" s="234"/>
      <c r="E889" s="315"/>
      <c r="F889" s="235"/>
      <c r="G889" s="171"/>
    </row>
    <row r="890" spans="2:7" s="232" customFormat="1" ht="12" x14ac:dyDescent="0.2">
      <c r="B890" s="172"/>
      <c r="C890" s="172"/>
      <c r="D890" s="234"/>
      <c r="E890" s="315"/>
      <c r="F890" s="235"/>
      <c r="G890" s="171"/>
    </row>
    <row r="891" spans="2:7" s="232" customFormat="1" ht="12" x14ac:dyDescent="0.2">
      <c r="B891" s="172"/>
      <c r="C891" s="172"/>
      <c r="D891" s="234"/>
      <c r="E891" s="315"/>
      <c r="F891" s="235"/>
      <c r="G891" s="171"/>
    </row>
    <row r="892" spans="2:7" s="232" customFormat="1" ht="12" x14ac:dyDescent="0.2">
      <c r="B892" s="172"/>
      <c r="C892" s="172"/>
      <c r="D892" s="234"/>
      <c r="E892" s="315"/>
      <c r="F892" s="235"/>
      <c r="G892" s="171"/>
    </row>
    <row r="893" spans="2:7" s="232" customFormat="1" ht="12" x14ac:dyDescent="0.2">
      <c r="B893" s="172"/>
      <c r="C893" s="172"/>
      <c r="D893" s="234"/>
      <c r="E893" s="315"/>
      <c r="F893" s="235"/>
      <c r="G893" s="171"/>
    </row>
    <row r="894" spans="2:7" s="232" customFormat="1" ht="12" x14ac:dyDescent="0.2">
      <c r="B894" s="172"/>
      <c r="C894" s="172"/>
      <c r="D894" s="234"/>
      <c r="E894" s="315"/>
      <c r="F894" s="235"/>
      <c r="G894" s="171"/>
    </row>
    <row r="895" spans="2:7" s="232" customFormat="1" ht="12" x14ac:dyDescent="0.2">
      <c r="B895" s="172"/>
      <c r="C895" s="172"/>
      <c r="D895" s="234"/>
      <c r="E895" s="315"/>
      <c r="F895" s="235"/>
      <c r="G895" s="171"/>
    </row>
    <row r="896" spans="2:7" s="232" customFormat="1" ht="12" x14ac:dyDescent="0.2">
      <c r="B896" s="172"/>
      <c r="C896" s="172"/>
      <c r="D896" s="234"/>
      <c r="E896" s="315"/>
      <c r="F896" s="235"/>
      <c r="G896" s="171"/>
    </row>
    <row r="897" spans="2:7" s="232" customFormat="1" ht="12" x14ac:dyDescent="0.2">
      <c r="B897" s="172"/>
      <c r="C897" s="172"/>
      <c r="D897" s="234"/>
      <c r="E897" s="315"/>
      <c r="F897" s="235"/>
      <c r="G897" s="171"/>
    </row>
    <row r="898" spans="2:7" s="232" customFormat="1" ht="12" x14ac:dyDescent="0.2">
      <c r="B898" s="172"/>
      <c r="C898" s="172"/>
      <c r="D898" s="234"/>
      <c r="E898" s="315"/>
      <c r="F898" s="235"/>
      <c r="G898" s="171"/>
    </row>
    <row r="899" spans="2:7" s="232" customFormat="1" ht="12" x14ac:dyDescent="0.2">
      <c r="B899" s="172"/>
      <c r="C899" s="172"/>
      <c r="D899" s="234"/>
      <c r="E899" s="315"/>
      <c r="F899" s="235"/>
      <c r="G899" s="171"/>
    </row>
    <row r="900" spans="2:7" s="232" customFormat="1" ht="12" x14ac:dyDescent="0.2">
      <c r="B900" s="172"/>
      <c r="C900" s="172"/>
      <c r="D900" s="234"/>
      <c r="E900" s="315"/>
      <c r="F900" s="235"/>
      <c r="G900" s="171"/>
    </row>
    <row r="901" spans="2:7" s="232" customFormat="1" ht="12" x14ac:dyDescent="0.2">
      <c r="B901" s="172"/>
      <c r="C901" s="172"/>
      <c r="D901" s="234"/>
      <c r="E901" s="315"/>
      <c r="F901" s="235"/>
      <c r="G901" s="171"/>
    </row>
    <row r="902" spans="2:7" s="232" customFormat="1" ht="12" x14ac:dyDescent="0.2">
      <c r="B902" s="172"/>
      <c r="C902" s="172"/>
      <c r="D902" s="234"/>
      <c r="E902" s="315"/>
      <c r="F902" s="235"/>
      <c r="G902" s="171"/>
    </row>
    <row r="903" spans="2:7" s="232" customFormat="1" ht="12" x14ac:dyDescent="0.2">
      <c r="B903" s="172"/>
      <c r="C903" s="172"/>
      <c r="D903" s="234"/>
      <c r="E903" s="315"/>
      <c r="F903" s="235"/>
      <c r="G903" s="171"/>
    </row>
    <row r="904" spans="2:7" s="232" customFormat="1" ht="12" x14ac:dyDescent="0.2">
      <c r="B904" s="172"/>
      <c r="C904" s="172"/>
      <c r="D904" s="234"/>
      <c r="E904" s="315"/>
      <c r="F904" s="235"/>
      <c r="G904" s="171"/>
    </row>
    <row r="905" spans="2:7" s="232" customFormat="1" ht="12" x14ac:dyDescent="0.2">
      <c r="B905" s="172"/>
      <c r="C905" s="172"/>
      <c r="D905" s="234"/>
      <c r="E905" s="315"/>
      <c r="F905" s="235"/>
      <c r="G905" s="171"/>
    </row>
    <row r="906" spans="2:7" s="232" customFormat="1" ht="12" x14ac:dyDescent="0.2">
      <c r="B906" s="172"/>
      <c r="C906" s="172"/>
      <c r="D906" s="234"/>
      <c r="E906" s="315"/>
      <c r="F906" s="235"/>
      <c r="G906" s="171"/>
    </row>
    <row r="907" spans="2:7" s="232" customFormat="1" ht="12" x14ac:dyDescent="0.2">
      <c r="B907" s="172"/>
      <c r="C907" s="172"/>
      <c r="D907" s="234"/>
      <c r="E907" s="315"/>
      <c r="F907" s="235"/>
      <c r="G907" s="171"/>
    </row>
    <row r="908" spans="2:7" s="232" customFormat="1" ht="12" x14ac:dyDescent="0.2">
      <c r="B908" s="172"/>
      <c r="C908" s="172"/>
      <c r="D908" s="234"/>
      <c r="E908" s="315"/>
      <c r="F908" s="235"/>
      <c r="G908" s="171"/>
    </row>
    <row r="909" spans="2:7" s="232" customFormat="1" ht="12" x14ac:dyDescent="0.2">
      <c r="B909" s="172"/>
      <c r="C909" s="172"/>
      <c r="D909" s="234"/>
      <c r="E909" s="315"/>
      <c r="F909" s="235"/>
      <c r="G909" s="171"/>
    </row>
    <row r="910" spans="2:7" s="232" customFormat="1" ht="12" x14ac:dyDescent="0.2">
      <c r="B910" s="172"/>
      <c r="C910" s="172"/>
      <c r="D910" s="234"/>
      <c r="E910" s="315"/>
      <c r="F910" s="235"/>
      <c r="G910" s="171"/>
    </row>
    <row r="911" spans="2:7" s="232" customFormat="1" ht="12" x14ac:dyDescent="0.2">
      <c r="B911" s="172"/>
      <c r="C911" s="172"/>
      <c r="D911" s="234"/>
      <c r="E911" s="315"/>
      <c r="F911" s="235"/>
      <c r="G911" s="171"/>
    </row>
    <row r="912" spans="2:7" s="232" customFormat="1" ht="12" x14ac:dyDescent="0.2">
      <c r="B912" s="172"/>
      <c r="C912" s="172"/>
      <c r="D912" s="234"/>
      <c r="E912" s="315"/>
      <c r="F912" s="235"/>
      <c r="G912" s="171"/>
    </row>
    <row r="913" spans="2:7" s="232" customFormat="1" ht="12" x14ac:dyDescent="0.2">
      <c r="B913" s="172"/>
      <c r="C913" s="172"/>
      <c r="D913" s="234"/>
      <c r="E913" s="315"/>
      <c r="F913" s="235"/>
      <c r="G913" s="171"/>
    </row>
    <row r="914" spans="2:7" s="232" customFormat="1" ht="12" x14ac:dyDescent="0.2">
      <c r="B914" s="172"/>
      <c r="C914" s="172"/>
      <c r="D914" s="234"/>
      <c r="E914" s="315"/>
      <c r="F914" s="235"/>
      <c r="G914" s="171"/>
    </row>
    <row r="915" spans="2:7" s="232" customFormat="1" ht="12" x14ac:dyDescent="0.2">
      <c r="B915" s="172"/>
      <c r="C915" s="172"/>
      <c r="D915" s="234"/>
      <c r="E915" s="315"/>
      <c r="F915" s="235"/>
      <c r="G915" s="171"/>
    </row>
    <row r="916" spans="2:7" s="232" customFormat="1" ht="12" x14ac:dyDescent="0.2">
      <c r="B916" s="172"/>
      <c r="C916" s="172"/>
      <c r="D916" s="234"/>
      <c r="E916" s="315"/>
      <c r="F916" s="235"/>
      <c r="G916" s="171"/>
    </row>
    <row r="917" spans="2:7" s="232" customFormat="1" ht="12" x14ac:dyDescent="0.2">
      <c r="B917" s="172"/>
      <c r="C917" s="172"/>
      <c r="D917" s="234"/>
      <c r="E917" s="315"/>
      <c r="F917" s="235"/>
      <c r="G917" s="171"/>
    </row>
    <row r="918" spans="2:7" s="232" customFormat="1" ht="12" x14ac:dyDescent="0.2">
      <c r="B918" s="172"/>
      <c r="C918" s="172"/>
      <c r="D918" s="234"/>
      <c r="E918" s="315"/>
      <c r="F918" s="235"/>
      <c r="G918" s="171"/>
    </row>
    <row r="919" spans="2:7" s="232" customFormat="1" ht="12" x14ac:dyDescent="0.2">
      <c r="B919" s="172"/>
      <c r="C919" s="172"/>
      <c r="D919" s="234"/>
      <c r="E919" s="315"/>
      <c r="F919" s="235"/>
      <c r="G919" s="171"/>
    </row>
    <row r="920" spans="2:7" s="232" customFormat="1" ht="12" x14ac:dyDescent="0.2">
      <c r="B920" s="172"/>
      <c r="C920" s="172"/>
      <c r="D920" s="234"/>
      <c r="E920" s="315"/>
      <c r="F920" s="235"/>
      <c r="G920" s="171"/>
    </row>
    <row r="921" spans="2:7" s="232" customFormat="1" ht="12" x14ac:dyDescent="0.2">
      <c r="B921" s="172"/>
      <c r="C921" s="172"/>
      <c r="D921" s="234"/>
      <c r="E921" s="315"/>
      <c r="F921" s="235"/>
      <c r="G921" s="171"/>
    </row>
    <row r="922" spans="2:7" s="232" customFormat="1" ht="12" x14ac:dyDescent="0.2">
      <c r="B922" s="172"/>
      <c r="C922" s="172"/>
      <c r="D922" s="234"/>
      <c r="E922" s="315"/>
      <c r="F922" s="235"/>
      <c r="G922" s="171"/>
    </row>
    <row r="923" spans="2:7" s="232" customFormat="1" ht="12" x14ac:dyDescent="0.2">
      <c r="B923" s="172"/>
      <c r="C923" s="172"/>
      <c r="D923" s="234"/>
      <c r="E923" s="315"/>
      <c r="F923" s="235"/>
      <c r="G923" s="171"/>
    </row>
    <row r="924" spans="2:7" s="232" customFormat="1" ht="12" x14ac:dyDescent="0.2">
      <c r="B924" s="172"/>
      <c r="C924" s="172"/>
      <c r="D924" s="234"/>
      <c r="E924" s="315"/>
      <c r="F924" s="235"/>
      <c r="G924" s="171"/>
    </row>
    <row r="925" spans="2:7" s="232" customFormat="1" ht="12" x14ac:dyDescent="0.2">
      <c r="B925" s="172"/>
      <c r="C925" s="172"/>
      <c r="D925" s="234"/>
      <c r="E925" s="315"/>
      <c r="F925" s="235"/>
      <c r="G925" s="171"/>
    </row>
    <row r="926" spans="2:7" s="232" customFormat="1" ht="12" x14ac:dyDescent="0.2">
      <c r="B926" s="172"/>
      <c r="C926" s="172"/>
      <c r="D926" s="234"/>
      <c r="E926" s="315"/>
      <c r="F926" s="235"/>
      <c r="G926" s="171"/>
    </row>
    <row r="927" spans="2:7" s="232" customFormat="1" ht="12" x14ac:dyDescent="0.2">
      <c r="B927" s="172"/>
      <c r="C927" s="172"/>
      <c r="D927" s="234"/>
      <c r="E927" s="315"/>
      <c r="F927" s="235"/>
      <c r="G927" s="171"/>
    </row>
    <row r="928" spans="2:7" s="232" customFormat="1" ht="12" x14ac:dyDescent="0.2">
      <c r="B928" s="172"/>
      <c r="C928" s="172"/>
      <c r="D928" s="234"/>
      <c r="E928" s="315"/>
      <c r="F928" s="235"/>
      <c r="G928" s="171"/>
    </row>
    <row r="929" spans="2:7" s="232" customFormat="1" ht="12" x14ac:dyDescent="0.2">
      <c r="B929" s="172"/>
      <c r="C929" s="172"/>
      <c r="D929" s="234"/>
      <c r="E929" s="315"/>
      <c r="F929" s="235"/>
      <c r="G929" s="171"/>
    </row>
    <row r="930" spans="2:7" s="232" customFormat="1" ht="12" x14ac:dyDescent="0.2">
      <c r="B930" s="172"/>
      <c r="C930" s="172"/>
      <c r="D930" s="234"/>
      <c r="E930" s="315"/>
      <c r="F930" s="235"/>
      <c r="G930" s="171"/>
    </row>
    <row r="931" spans="2:7" s="232" customFormat="1" ht="12" x14ac:dyDescent="0.2">
      <c r="B931" s="172"/>
      <c r="C931" s="172"/>
      <c r="D931" s="234"/>
      <c r="E931" s="315"/>
      <c r="F931" s="235"/>
      <c r="G931" s="171"/>
    </row>
    <row r="932" spans="2:7" s="232" customFormat="1" ht="12" x14ac:dyDescent="0.2">
      <c r="B932" s="172"/>
      <c r="C932" s="172"/>
      <c r="D932" s="234"/>
      <c r="E932" s="315"/>
      <c r="F932" s="235"/>
      <c r="G932" s="171"/>
    </row>
    <row r="933" spans="2:7" s="232" customFormat="1" ht="12" x14ac:dyDescent="0.2">
      <c r="B933" s="172"/>
      <c r="C933" s="172"/>
      <c r="D933" s="234"/>
      <c r="E933" s="315"/>
      <c r="F933" s="235"/>
      <c r="G933" s="171"/>
    </row>
    <row r="934" spans="2:7" s="232" customFormat="1" ht="12" x14ac:dyDescent="0.2">
      <c r="B934" s="172"/>
      <c r="C934" s="172"/>
      <c r="D934" s="234"/>
      <c r="E934" s="315"/>
      <c r="F934" s="235"/>
      <c r="G934" s="171"/>
    </row>
    <row r="935" spans="2:7" s="232" customFormat="1" ht="12" x14ac:dyDescent="0.2">
      <c r="B935" s="172"/>
      <c r="C935" s="172"/>
      <c r="D935" s="234"/>
      <c r="E935" s="315"/>
      <c r="F935" s="235"/>
      <c r="G935" s="171"/>
    </row>
    <row r="936" spans="2:7" s="232" customFormat="1" ht="12" x14ac:dyDescent="0.2">
      <c r="B936" s="172"/>
      <c r="C936" s="172"/>
      <c r="D936" s="234"/>
      <c r="E936" s="315"/>
      <c r="F936" s="235"/>
      <c r="G936" s="171"/>
    </row>
    <row r="937" spans="2:7" s="232" customFormat="1" ht="12" x14ac:dyDescent="0.2">
      <c r="B937" s="172"/>
      <c r="C937" s="172"/>
      <c r="D937" s="234"/>
      <c r="E937" s="315"/>
      <c r="F937" s="235"/>
      <c r="G937" s="171"/>
    </row>
    <row r="938" spans="2:7" s="232" customFormat="1" ht="12" x14ac:dyDescent="0.2">
      <c r="B938" s="172"/>
      <c r="C938" s="172"/>
      <c r="D938" s="234"/>
      <c r="E938" s="315"/>
      <c r="F938" s="235"/>
      <c r="G938" s="171"/>
    </row>
    <row r="939" spans="2:7" s="232" customFormat="1" ht="12" x14ac:dyDescent="0.2">
      <c r="B939" s="172"/>
      <c r="C939" s="172"/>
      <c r="D939" s="234"/>
      <c r="E939" s="315"/>
      <c r="F939" s="235"/>
      <c r="G939" s="171"/>
    </row>
    <row r="940" spans="2:7" s="232" customFormat="1" ht="12" x14ac:dyDescent="0.2">
      <c r="B940" s="172"/>
      <c r="C940" s="172"/>
      <c r="D940" s="234"/>
      <c r="E940" s="315"/>
      <c r="F940" s="235"/>
      <c r="G940" s="171"/>
    </row>
    <row r="941" spans="2:7" s="232" customFormat="1" ht="12" x14ac:dyDescent="0.2">
      <c r="B941" s="172"/>
      <c r="C941" s="172"/>
      <c r="D941" s="234"/>
      <c r="E941" s="315"/>
      <c r="F941" s="235"/>
      <c r="G941" s="171"/>
    </row>
    <row r="942" spans="2:7" s="232" customFormat="1" ht="12" x14ac:dyDescent="0.2">
      <c r="B942" s="172"/>
      <c r="C942" s="172"/>
      <c r="D942" s="234"/>
      <c r="E942" s="315"/>
      <c r="F942" s="235"/>
      <c r="G942" s="171"/>
    </row>
    <row r="943" spans="2:7" s="232" customFormat="1" ht="12" x14ac:dyDescent="0.2">
      <c r="B943" s="172"/>
      <c r="C943" s="172"/>
      <c r="D943" s="234"/>
      <c r="E943" s="315"/>
      <c r="F943" s="235"/>
      <c r="G943" s="171"/>
    </row>
    <row r="944" spans="2:7" s="232" customFormat="1" ht="12" x14ac:dyDescent="0.2">
      <c r="B944" s="172"/>
      <c r="C944" s="172"/>
      <c r="D944" s="234"/>
      <c r="E944" s="315"/>
      <c r="F944" s="235"/>
      <c r="G944" s="171"/>
    </row>
    <row r="945" spans="2:7" s="232" customFormat="1" ht="12" x14ac:dyDescent="0.2">
      <c r="B945" s="172"/>
      <c r="C945" s="172"/>
      <c r="D945" s="234"/>
      <c r="E945" s="315"/>
      <c r="F945" s="235"/>
      <c r="G945" s="171"/>
    </row>
    <row r="946" spans="2:7" s="232" customFormat="1" ht="12" x14ac:dyDescent="0.2">
      <c r="B946" s="172"/>
      <c r="C946" s="172"/>
      <c r="D946" s="234"/>
      <c r="E946" s="315"/>
      <c r="F946" s="235"/>
      <c r="G946" s="171"/>
    </row>
    <row r="947" spans="2:7" s="232" customFormat="1" ht="12" x14ac:dyDescent="0.2">
      <c r="B947" s="172"/>
      <c r="C947" s="172"/>
      <c r="D947" s="234"/>
      <c r="E947" s="315"/>
      <c r="F947" s="235"/>
      <c r="G947" s="171"/>
    </row>
    <row r="948" spans="2:7" s="232" customFormat="1" ht="12" x14ac:dyDescent="0.2">
      <c r="B948" s="172"/>
      <c r="C948" s="172"/>
      <c r="D948" s="234"/>
      <c r="E948" s="315"/>
      <c r="F948" s="235"/>
      <c r="G948" s="171"/>
    </row>
    <row r="949" spans="2:7" s="232" customFormat="1" ht="12" x14ac:dyDescent="0.2">
      <c r="B949" s="172"/>
      <c r="C949" s="172"/>
      <c r="D949" s="234"/>
      <c r="E949" s="315"/>
      <c r="F949" s="235"/>
      <c r="G949" s="171"/>
    </row>
    <row r="950" spans="2:7" s="232" customFormat="1" ht="12" x14ac:dyDescent="0.2">
      <c r="B950" s="172"/>
      <c r="C950" s="172"/>
      <c r="D950" s="234"/>
      <c r="E950" s="315"/>
      <c r="F950" s="235"/>
      <c r="G950" s="171"/>
    </row>
    <row r="951" spans="2:7" s="232" customFormat="1" ht="12" x14ac:dyDescent="0.2">
      <c r="B951" s="172"/>
      <c r="C951" s="172"/>
      <c r="D951" s="234"/>
      <c r="E951" s="315"/>
      <c r="F951" s="235"/>
      <c r="G951" s="171"/>
    </row>
    <row r="952" spans="2:7" s="232" customFormat="1" ht="12" x14ac:dyDescent="0.2">
      <c r="B952" s="172"/>
      <c r="C952" s="172"/>
      <c r="D952" s="234"/>
      <c r="E952" s="315"/>
      <c r="F952" s="235"/>
      <c r="G952" s="171"/>
    </row>
    <row r="953" spans="2:7" s="232" customFormat="1" ht="12" x14ac:dyDescent="0.2">
      <c r="B953" s="172"/>
      <c r="C953" s="172"/>
      <c r="D953" s="234"/>
      <c r="E953" s="315"/>
      <c r="F953" s="235"/>
      <c r="G953" s="171"/>
    </row>
    <row r="954" spans="2:7" s="232" customFormat="1" ht="12" x14ac:dyDescent="0.2">
      <c r="B954" s="172"/>
      <c r="C954" s="172"/>
      <c r="D954" s="234"/>
      <c r="E954" s="315"/>
      <c r="F954" s="235"/>
      <c r="G954" s="171"/>
    </row>
    <row r="955" spans="2:7" s="232" customFormat="1" ht="12" x14ac:dyDescent="0.2">
      <c r="B955" s="172"/>
      <c r="C955" s="172"/>
      <c r="D955" s="234"/>
      <c r="E955" s="315"/>
      <c r="F955" s="235"/>
      <c r="G955" s="171"/>
    </row>
    <row r="956" spans="2:7" s="232" customFormat="1" ht="12" x14ac:dyDescent="0.2">
      <c r="B956" s="172"/>
      <c r="C956" s="172"/>
      <c r="D956" s="234"/>
      <c r="E956" s="315"/>
      <c r="F956" s="235"/>
      <c r="G956" s="171"/>
    </row>
    <row r="957" spans="2:7" s="232" customFormat="1" ht="12" x14ac:dyDescent="0.2">
      <c r="B957" s="172"/>
      <c r="C957" s="172"/>
      <c r="D957" s="234"/>
      <c r="E957" s="315"/>
      <c r="F957" s="235"/>
      <c r="G957" s="171"/>
    </row>
    <row r="958" spans="2:7" s="232" customFormat="1" ht="12" x14ac:dyDescent="0.2">
      <c r="B958" s="172"/>
      <c r="C958" s="172"/>
      <c r="D958" s="234"/>
      <c r="E958" s="315"/>
      <c r="F958" s="235"/>
      <c r="G958" s="171"/>
    </row>
    <row r="959" spans="2:7" s="232" customFormat="1" ht="12" x14ac:dyDescent="0.2">
      <c r="B959" s="172"/>
      <c r="C959" s="172"/>
      <c r="D959" s="234"/>
      <c r="E959" s="315"/>
      <c r="F959" s="235"/>
      <c r="G959" s="171"/>
    </row>
    <row r="960" spans="2:7" s="232" customFormat="1" ht="12" x14ac:dyDescent="0.2">
      <c r="B960" s="172"/>
      <c r="C960" s="172"/>
      <c r="D960" s="234"/>
      <c r="E960" s="315"/>
      <c r="F960" s="235"/>
      <c r="G960" s="171"/>
    </row>
    <row r="961" spans="2:7" s="232" customFormat="1" ht="12" x14ac:dyDescent="0.2">
      <c r="B961" s="172"/>
      <c r="C961" s="172"/>
      <c r="D961" s="234"/>
      <c r="E961" s="315"/>
      <c r="F961" s="235"/>
      <c r="G961" s="171"/>
    </row>
    <row r="962" spans="2:7" s="232" customFormat="1" ht="12" x14ac:dyDescent="0.2">
      <c r="B962" s="172"/>
      <c r="C962" s="172"/>
      <c r="D962" s="234"/>
      <c r="E962" s="315"/>
      <c r="F962" s="235"/>
      <c r="G962" s="171"/>
    </row>
    <row r="963" spans="2:7" s="232" customFormat="1" ht="12" x14ac:dyDescent="0.2">
      <c r="B963" s="172"/>
      <c r="C963" s="172"/>
      <c r="D963" s="234"/>
      <c r="E963" s="315"/>
      <c r="F963" s="235"/>
      <c r="G963" s="171"/>
    </row>
    <row r="964" spans="2:7" s="232" customFormat="1" ht="12" x14ac:dyDescent="0.2">
      <c r="B964" s="172"/>
      <c r="C964" s="172"/>
      <c r="D964" s="234"/>
      <c r="E964" s="315"/>
      <c r="F964" s="235"/>
      <c r="G964" s="171"/>
    </row>
    <row r="965" spans="2:7" s="232" customFormat="1" ht="12" x14ac:dyDescent="0.2">
      <c r="B965" s="172"/>
      <c r="C965" s="172"/>
      <c r="D965" s="234"/>
      <c r="E965" s="315"/>
      <c r="F965" s="235"/>
      <c r="G965" s="171"/>
    </row>
    <row r="966" spans="2:7" s="232" customFormat="1" ht="12" x14ac:dyDescent="0.2">
      <c r="B966" s="172"/>
      <c r="C966" s="172"/>
      <c r="D966" s="234"/>
      <c r="E966" s="315"/>
      <c r="F966" s="235"/>
      <c r="G966" s="171"/>
    </row>
    <row r="967" spans="2:7" s="232" customFormat="1" ht="12" x14ac:dyDescent="0.2">
      <c r="B967" s="172"/>
      <c r="C967" s="172"/>
      <c r="D967" s="234"/>
      <c r="E967" s="315"/>
      <c r="F967" s="235"/>
      <c r="G967" s="171"/>
    </row>
    <row r="968" spans="2:7" s="232" customFormat="1" ht="12" x14ac:dyDescent="0.2">
      <c r="B968" s="172"/>
      <c r="C968" s="172"/>
      <c r="D968" s="234"/>
      <c r="E968" s="315"/>
      <c r="F968" s="235"/>
      <c r="G968" s="171"/>
    </row>
    <row r="969" spans="2:7" s="232" customFormat="1" ht="12" x14ac:dyDescent="0.2">
      <c r="B969" s="172"/>
      <c r="C969" s="172"/>
      <c r="D969" s="234"/>
      <c r="E969" s="315"/>
      <c r="F969" s="235"/>
      <c r="G969" s="171"/>
    </row>
    <row r="970" spans="2:7" s="232" customFormat="1" ht="12" x14ac:dyDescent="0.2">
      <c r="B970" s="172"/>
      <c r="C970" s="172"/>
      <c r="D970" s="234"/>
      <c r="E970" s="315"/>
      <c r="F970" s="235"/>
      <c r="G970" s="171"/>
    </row>
    <row r="971" spans="2:7" s="232" customFormat="1" ht="12" x14ac:dyDescent="0.2">
      <c r="B971" s="172"/>
      <c r="C971" s="172"/>
      <c r="D971" s="234"/>
      <c r="E971" s="315"/>
      <c r="F971" s="235"/>
      <c r="G971" s="171"/>
    </row>
    <row r="972" spans="2:7" s="232" customFormat="1" ht="12" x14ac:dyDescent="0.2">
      <c r="B972" s="172"/>
      <c r="C972" s="172"/>
      <c r="D972" s="234"/>
      <c r="E972" s="315"/>
      <c r="F972" s="235"/>
      <c r="G972" s="171"/>
    </row>
    <row r="973" spans="2:7" s="232" customFormat="1" ht="12" x14ac:dyDescent="0.2">
      <c r="B973" s="172"/>
      <c r="C973" s="172"/>
      <c r="D973" s="234"/>
      <c r="E973" s="315"/>
      <c r="F973" s="235"/>
      <c r="G973" s="171"/>
    </row>
    <row r="974" spans="2:7" s="232" customFormat="1" ht="12" x14ac:dyDescent="0.2">
      <c r="B974" s="172"/>
      <c r="C974" s="172"/>
      <c r="D974" s="234"/>
      <c r="E974" s="315"/>
      <c r="F974" s="235"/>
      <c r="G974" s="171"/>
    </row>
    <row r="975" spans="2:7" s="232" customFormat="1" ht="12" x14ac:dyDescent="0.2">
      <c r="B975" s="172"/>
      <c r="C975" s="172"/>
      <c r="D975" s="234"/>
      <c r="E975" s="315"/>
      <c r="F975" s="235"/>
      <c r="G975" s="171"/>
    </row>
    <row r="976" spans="2:7" s="232" customFormat="1" ht="12" x14ac:dyDescent="0.2">
      <c r="B976" s="172"/>
      <c r="C976" s="172"/>
      <c r="D976" s="234"/>
      <c r="E976" s="315"/>
      <c r="F976" s="235"/>
      <c r="G976" s="171"/>
    </row>
    <row r="977" spans="2:7" s="232" customFormat="1" ht="12" x14ac:dyDescent="0.2">
      <c r="B977" s="172"/>
      <c r="C977" s="172"/>
      <c r="D977" s="234"/>
      <c r="E977" s="315"/>
      <c r="F977" s="235"/>
      <c r="G977" s="171"/>
    </row>
    <row r="978" spans="2:7" s="232" customFormat="1" ht="12" x14ac:dyDescent="0.2">
      <c r="B978" s="172"/>
      <c r="C978" s="172"/>
      <c r="D978" s="234"/>
      <c r="E978" s="315"/>
      <c r="F978" s="235"/>
      <c r="G978" s="171"/>
    </row>
    <row r="979" spans="2:7" s="232" customFormat="1" ht="12" x14ac:dyDescent="0.2">
      <c r="B979" s="172"/>
      <c r="C979" s="172"/>
      <c r="D979" s="234"/>
      <c r="E979" s="315"/>
      <c r="F979" s="235"/>
      <c r="G979" s="171"/>
    </row>
    <row r="980" spans="2:7" s="232" customFormat="1" ht="12" x14ac:dyDescent="0.2">
      <c r="B980" s="172"/>
      <c r="C980" s="172"/>
      <c r="D980" s="234"/>
      <c r="E980" s="315"/>
      <c r="F980" s="235"/>
      <c r="G980" s="171"/>
    </row>
    <row r="981" spans="2:7" s="232" customFormat="1" ht="12" x14ac:dyDescent="0.2">
      <c r="B981" s="172"/>
      <c r="C981" s="172"/>
      <c r="D981" s="234"/>
      <c r="E981" s="315"/>
      <c r="F981" s="235"/>
      <c r="G981" s="171"/>
    </row>
    <row r="982" spans="2:7" s="232" customFormat="1" ht="12" x14ac:dyDescent="0.2">
      <c r="B982" s="172"/>
      <c r="C982" s="172"/>
      <c r="D982" s="234"/>
      <c r="E982" s="315"/>
      <c r="F982" s="235"/>
      <c r="G982" s="171"/>
    </row>
    <row r="983" spans="2:7" s="232" customFormat="1" ht="12" x14ac:dyDescent="0.2">
      <c r="B983" s="172"/>
      <c r="C983" s="172"/>
      <c r="D983" s="234"/>
      <c r="E983" s="315"/>
      <c r="F983" s="235"/>
      <c r="G983" s="171"/>
    </row>
    <row r="984" spans="2:7" s="232" customFormat="1" ht="12" x14ac:dyDescent="0.2">
      <c r="B984" s="172"/>
      <c r="C984" s="172"/>
      <c r="D984" s="234"/>
      <c r="E984" s="315"/>
      <c r="F984" s="235"/>
      <c r="G984" s="171"/>
    </row>
    <row r="985" spans="2:7" s="232" customFormat="1" ht="12" x14ac:dyDescent="0.2">
      <c r="B985" s="172"/>
      <c r="C985" s="172"/>
      <c r="D985" s="234"/>
      <c r="E985" s="315"/>
      <c r="F985" s="235"/>
      <c r="G985" s="171"/>
    </row>
    <row r="986" spans="2:7" s="232" customFormat="1" ht="12" x14ac:dyDescent="0.2">
      <c r="B986" s="172"/>
      <c r="C986" s="172"/>
      <c r="D986" s="234"/>
      <c r="E986" s="315"/>
      <c r="F986" s="235"/>
      <c r="G986" s="171"/>
    </row>
    <row r="987" spans="2:7" s="232" customFormat="1" ht="12" x14ac:dyDescent="0.2">
      <c r="B987" s="172"/>
      <c r="C987" s="172"/>
      <c r="D987" s="234"/>
      <c r="E987" s="315"/>
      <c r="F987" s="235"/>
      <c r="G987" s="171"/>
    </row>
    <row r="988" spans="2:7" s="232" customFormat="1" ht="12" x14ac:dyDescent="0.2">
      <c r="B988" s="172"/>
      <c r="C988" s="172"/>
      <c r="D988" s="234"/>
      <c r="E988" s="315"/>
      <c r="F988" s="235"/>
      <c r="G988" s="171"/>
    </row>
    <row r="989" spans="2:7" s="232" customFormat="1" ht="12" x14ac:dyDescent="0.2">
      <c r="B989" s="172"/>
      <c r="C989" s="172"/>
      <c r="D989" s="234"/>
      <c r="E989" s="315"/>
      <c r="F989" s="235"/>
      <c r="G989" s="171"/>
    </row>
    <row r="990" spans="2:7" s="232" customFormat="1" ht="12" x14ac:dyDescent="0.2">
      <c r="B990" s="172"/>
      <c r="C990" s="172"/>
      <c r="D990" s="234"/>
      <c r="E990" s="315"/>
      <c r="F990" s="235"/>
      <c r="G990" s="171"/>
    </row>
    <row r="991" spans="2:7" s="232" customFormat="1" ht="12" x14ac:dyDescent="0.2">
      <c r="B991" s="172"/>
      <c r="C991" s="172"/>
      <c r="D991" s="234"/>
      <c r="E991" s="315"/>
      <c r="F991" s="235"/>
      <c r="G991" s="171"/>
    </row>
    <row r="992" spans="2:7" s="232" customFormat="1" ht="12" x14ac:dyDescent="0.2">
      <c r="B992" s="172"/>
      <c r="C992" s="172"/>
      <c r="D992" s="234"/>
      <c r="E992" s="315"/>
      <c r="F992" s="235"/>
      <c r="G992" s="171"/>
    </row>
    <row r="993" spans="2:7" s="232" customFormat="1" ht="12" x14ac:dyDescent="0.2">
      <c r="B993" s="172"/>
      <c r="C993" s="172"/>
      <c r="D993" s="234"/>
      <c r="E993" s="315"/>
      <c r="F993" s="235"/>
      <c r="G993" s="171"/>
    </row>
    <row r="994" spans="2:7" s="232" customFormat="1" ht="12" x14ac:dyDescent="0.2">
      <c r="B994" s="172"/>
      <c r="C994" s="172"/>
      <c r="D994" s="234"/>
      <c r="E994" s="315"/>
      <c r="F994" s="235"/>
      <c r="G994" s="171"/>
    </row>
    <row r="995" spans="2:7" s="232" customFormat="1" ht="12" x14ac:dyDescent="0.2">
      <c r="B995" s="172"/>
      <c r="C995" s="172"/>
      <c r="D995" s="234"/>
      <c r="E995" s="315"/>
      <c r="F995" s="235"/>
      <c r="G995" s="171"/>
    </row>
    <row r="996" spans="2:7" s="232" customFormat="1" ht="12" x14ac:dyDescent="0.2">
      <c r="B996" s="172"/>
      <c r="C996" s="172"/>
      <c r="D996" s="234"/>
      <c r="E996" s="315"/>
      <c r="F996" s="235"/>
      <c r="G996" s="171"/>
    </row>
    <row r="997" spans="2:7" s="232" customFormat="1" ht="12" x14ac:dyDescent="0.2">
      <c r="B997" s="172"/>
      <c r="C997" s="172"/>
      <c r="D997" s="234"/>
      <c r="E997" s="315"/>
      <c r="F997" s="235"/>
      <c r="G997" s="171"/>
    </row>
    <row r="998" spans="2:7" s="232" customFormat="1" ht="12" x14ac:dyDescent="0.2">
      <c r="B998" s="172"/>
      <c r="C998" s="172"/>
      <c r="D998" s="234"/>
      <c r="E998" s="315"/>
      <c r="F998" s="235"/>
      <c r="G998" s="171"/>
    </row>
    <row r="999" spans="2:7" s="232" customFormat="1" ht="12" x14ac:dyDescent="0.2">
      <c r="B999" s="172"/>
      <c r="C999" s="172"/>
      <c r="D999" s="234"/>
      <c r="E999" s="315"/>
      <c r="F999" s="235"/>
      <c r="G999" s="171"/>
    </row>
    <row r="1000" spans="2:7" s="232" customFormat="1" ht="12" x14ac:dyDescent="0.2">
      <c r="B1000" s="172"/>
      <c r="C1000" s="172"/>
      <c r="D1000" s="234"/>
      <c r="E1000" s="315"/>
      <c r="F1000" s="235"/>
      <c r="G1000" s="171"/>
    </row>
    <row r="1001" spans="2:7" s="232" customFormat="1" ht="12" x14ac:dyDescent="0.2">
      <c r="B1001" s="172"/>
      <c r="C1001" s="172"/>
      <c r="D1001" s="234"/>
      <c r="E1001" s="315"/>
      <c r="F1001" s="235"/>
      <c r="G1001" s="171"/>
    </row>
    <row r="1002" spans="2:7" s="232" customFormat="1" ht="12" x14ac:dyDescent="0.2">
      <c r="B1002" s="172"/>
      <c r="C1002" s="172"/>
      <c r="D1002" s="234"/>
      <c r="E1002" s="315"/>
      <c r="F1002" s="235"/>
      <c r="G1002" s="171"/>
    </row>
    <row r="1003" spans="2:7" s="232" customFormat="1" ht="12" x14ac:dyDescent="0.2">
      <c r="B1003" s="172"/>
      <c r="C1003" s="172"/>
      <c r="D1003" s="234"/>
      <c r="E1003" s="315"/>
      <c r="F1003" s="235"/>
      <c r="G1003" s="171"/>
    </row>
    <row r="1004" spans="2:7" s="232" customFormat="1" ht="12" x14ac:dyDescent="0.2">
      <c r="B1004" s="172"/>
      <c r="C1004" s="172"/>
      <c r="D1004" s="234"/>
      <c r="E1004" s="315"/>
      <c r="F1004" s="235"/>
      <c r="G1004" s="171"/>
    </row>
    <row r="1005" spans="2:7" s="232" customFormat="1" ht="12" x14ac:dyDescent="0.2">
      <c r="B1005" s="172"/>
      <c r="C1005" s="172"/>
      <c r="D1005" s="234"/>
      <c r="E1005" s="315"/>
      <c r="F1005" s="235"/>
      <c r="G1005" s="171"/>
    </row>
    <row r="1006" spans="2:7" s="232" customFormat="1" ht="12" x14ac:dyDescent="0.2">
      <c r="B1006" s="172"/>
      <c r="C1006" s="172"/>
      <c r="D1006" s="234"/>
      <c r="E1006" s="315"/>
      <c r="F1006" s="235"/>
      <c r="G1006" s="171"/>
    </row>
    <row r="1007" spans="2:7" s="232" customFormat="1" ht="12" x14ac:dyDescent="0.2">
      <c r="B1007" s="172"/>
      <c r="C1007" s="172"/>
      <c r="D1007" s="234"/>
      <c r="E1007" s="315"/>
      <c r="F1007" s="235"/>
      <c r="G1007" s="171"/>
    </row>
    <row r="1008" spans="2:7" s="232" customFormat="1" ht="12" x14ac:dyDescent="0.2">
      <c r="B1008" s="172"/>
      <c r="C1008" s="172"/>
      <c r="D1008" s="234"/>
      <c r="E1008" s="315"/>
      <c r="F1008" s="235"/>
      <c r="G1008" s="171"/>
    </row>
    <row r="1009" spans="2:7" s="232" customFormat="1" ht="12" x14ac:dyDescent="0.2">
      <c r="B1009" s="172"/>
      <c r="C1009" s="172"/>
      <c r="D1009" s="234"/>
      <c r="E1009" s="315"/>
      <c r="F1009" s="235"/>
      <c r="G1009" s="171"/>
    </row>
    <row r="1010" spans="2:7" s="232" customFormat="1" ht="12" x14ac:dyDescent="0.2">
      <c r="B1010" s="172"/>
      <c r="C1010" s="172"/>
      <c r="D1010" s="234"/>
      <c r="E1010" s="315"/>
      <c r="F1010" s="235"/>
      <c r="G1010" s="171"/>
    </row>
    <row r="1011" spans="2:7" s="232" customFormat="1" ht="12" x14ac:dyDescent="0.2">
      <c r="B1011" s="172"/>
      <c r="C1011" s="172"/>
      <c r="D1011" s="234"/>
      <c r="E1011" s="315"/>
      <c r="F1011" s="235"/>
      <c r="G1011" s="171"/>
    </row>
    <row r="1012" spans="2:7" s="232" customFormat="1" ht="12" x14ac:dyDescent="0.2">
      <c r="B1012" s="172"/>
      <c r="C1012" s="172"/>
      <c r="D1012" s="234"/>
      <c r="E1012" s="315"/>
      <c r="F1012" s="235"/>
      <c r="G1012" s="171"/>
    </row>
    <row r="1013" spans="2:7" s="232" customFormat="1" ht="12" x14ac:dyDescent="0.2">
      <c r="B1013" s="172"/>
      <c r="C1013" s="172"/>
      <c r="D1013" s="234"/>
      <c r="E1013" s="315"/>
      <c r="F1013" s="235"/>
      <c r="G1013" s="171"/>
    </row>
    <row r="1014" spans="2:7" s="232" customFormat="1" ht="12" x14ac:dyDescent="0.2">
      <c r="B1014" s="172"/>
      <c r="C1014" s="172"/>
      <c r="D1014" s="234"/>
      <c r="E1014" s="315"/>
      <c r="F1014" s="235"/>
      <c r="G1014" s="171"/>
    </row>
    <row r="1015" spans="2:7" s="232" customFormat="1" ht="12" x14ac:dyDescent="0.2">
      <c r="B1015" s="172"/>
      <c r="C1015" s="172"/>
      <c r="D1015" s="234"/>
      <c r="E1015" s="315"/>
      <c r="F1015" s="235"/>
      <c r="G1015" s="171"/>
    </row>
    <row r="1016" spans="2:7" s="232" customFormat="1" ht="12" x14ac:dyDescent="0.2">
      <c r="B1016" s="172"/>
      <c r="C1016" s="172"/>
      <c r="D1016" s="234"/>
      <c r="E1016" s="315"/>
      <c r="F1016" s="235"/>
      <c r="G1016" s="171"/>
    </row>
    <row r="1017" spans="2:7" s="232" customFormat="1" ht="12" x14ac:dyDescent="0.2">
      <c r="B1017" s="172"/>
      <c r="C1017" s="172"/>
      <c r="D1017" s="234"/>
      <c r="E1017" s="315"/>
      <c r="F1017" s="235"/>
      <c r="G1017" s="171"/>
    </row>
    <row r="1018" spans="2:7" s="232" customFormat="1" ht="12" x14ac:dyDescent="0.2">
      <c r="B1018" s="172"/>
      <c r="C1018" s="172"/>
      <c r="D1018" s="234"/>
      <c r="E1018" s="315"/>
      <c r="F1018" s="235"/>
      <c r="G1018" s="171"/>
    </row>
    <row r="1019" spans="2:7" s="232" customFormat="1" ht="12" x14ac:dyDescent="0.2">
      <c r="B1019" s="172"/>
      <c r="C1019" s="172"/>
      <c r="D1019" s="234"/>
      <c r="E1019" s="315"/>
      <c r="F1019" s="235"/>
      <c r="G1019" s="171"/>
    </row>
    <row r="1020" spans="2:7" s="232" customFormat="1" ht="12" x14ac:dyDescent="0.2">
      <c r="B1020" s="172"/>
      <c r="C1020" s="172"/>
      <c r="D1020" s="234"/>
      <c r="E1020" s="315"/>
      <c r="F1020" s="235"/>
      <c r="G1020" s="171"/>
    </row>
    <row r="1021" spans="2:7" s="232" customFormat="1" ht="12" x14ac:dyDescent="0.2">
      <c r="B1021" s="172"/>
      <c r="C1021" s="172"/>
      <c r="D1021" s="234"/>
      <c r="E1021" s="315"/>
      <c r="F1021" s="235"/>
      <c r="G1021" s="171"/>
    </row>
    <row r="1022" spans="2:7" s="232" customFormat="1" ht="12" x14ac:dyDescent="0.2">
      <c r="B1022" s="172"/>
      <c r="C1022" s="172"/>
      <c r="D1022" s="234"/>
      <c r="E1022" s="315"/>
      <c r="F1022" s="235"/>
      <c r="G1022" s="171"/>
    </row>
    <row r="1023" spans="2:7" s="232" customFormat="1" ht="12" x14ac:dyDescent="0.2">
      <c r="B1023" s="172"/>
      <c r="C1023" s="172"/>
      <c r="D1023" s="234"/>
      <c r="E1023" s="315"/>
      <c r="F1023" s="235"/>
      <c r="G1023" s="171"/>
    </row>
    <row r="1024" spans="2:7" s="232" customFormat="1" ht="12" x14ac:dyDescent="0.2">
      <c r="B1024" s="172"/>
      <c r="C1024" s="172"/>
      <c r="D1024" s="234"/>
      <c r="E1024" s="315"/>
      <c r="F1024" s="235"/>
      <c r="G1024" s="171"/>
    </row>
    <row r="1025" spans="2:7" s="232" customFormat="1" ht="12" x14ac:dyDescent="0.2">
      <c r="B1025" s="172"/>
      <c r="C1025" s="172"/>
      <c r="D1025" s="234"/>
      <c r="E1025" s="315"/>
      <c r="F1025" s="235"/>
      <c r="G1025" s="171"/>
    </row>
    <row r="1026" spans="2:7" s="232" customFormat="1" ht="12" x14ac:dyDescent="0.2">
      <c r="B1026" s="172"/>
      <c r="C1026" s="172"/>
      <c r="D1026" s="234"/>
      <c r="E1026" s="315"/>
      <c r="F1026" s="235"/>
      <c r="G1026" s="171"/>
    </row>
    <row r="1027" spans="2:7" s="232" customFormat="1" ht="12" x14ac:dyDescent="0.2">
      <c r="B1027" s="172"/>
      <c r="C1027" s="172"/>
      <c r="D1027" s="234"/>
      <c r="E1027" s="315"/>
      <c r="F1027" s="235"/>
      <c r="G1027" s="171"/>
    </row>
    <row r="1028" spans="2:7" s="232" customFormat="1" ht="12" x14ac:dyDescent="0.2">
      <c r="B1028" s="172"/>
      <c r="C1028" s="172"/>
      <c r="D1028" s="234"/>
      <c r="E1028" s="315"/>
      <c r="F1028" s="235"/>
      <c r="G1028" s="171"/>
    </row>
    <row r="1029" spans="2:7" s="232" customFormat="1" ht="12" x14ac:dyDescent="0.2">
      <c r="B1029" s="172"/>
      <c r="C1029" s="172"/>
      <c r="D1029" s="234"/>
      <c r="E1029" s="315"/>
      <c r="F1029" s="235"/>
      <c r="G1029" s="171"/>
    </row>
    <row r="1030" spans="2:7" s="232" customFormat="1" ht="12" x14ac:dyDescent="0.2">
      <c r="B1030" s="172"/>
      <c r="C1030" s="172"/>
      <c r="D1030" s="234"/>
      <c r="E1030" s="315"/>
      <c r="F1030" s="235"/>
      <c r="G1030" s="171"/>
    </row>
    <row r="1031" spans="2:7" s="232" customFormat="1" ht="12" x14ac:dyDescent="0.2">
      <c r="B1031" s="172"/>
      <c r="C1031" s="172"/>
      <c r="D1031" s="234"/>
      <c r="E1031" s="315"/>
      <c r="F1031" s="235"/>
      <c r="G1031" s="171"/>
    </row>
    <row r="1032" spans="2:7" s="232" customFormat="1" ht="12" x14ac:dyDescent="0.2">
      <c r="B1032" s="172"/>
      <c r="C1032" s="172"/>
      <c r="D1032" s="234"/>
      <c r="E1032" s="315"/>
      <c r="F1032" s="235"/>
      <c r="G1032" s="171"/>
    </row>
    <row r="1033" spans="2:7" s="232" customFormat="1" ht="12" x14ac:dyDescent="0.2">
      <c r="B1033" s="172"/>
      <c r="C1033" s="172"/>
      <c r="D1033" s="234"/>
      <c r="E1033" s="315"/>
      <c r="F1033" s="235"/>
      <c r="G1033" s="171"/>
    </row>
    <row r="1034" spans="2:7" s="232" customFormat="1" ht="12" x14ac:dyDescent="0.2">
      <c r="B1034" s="172"/>
      <c r="C1034" s="172"/>
      <c r="D1034" s="234"/>
      <c r="E1034" s="315"/>
      <c r="F1034" s="235"/>
      <c r="G1034" s="171"/>
    </row>
    <row r="1035" spans="2:7" s="232" customFormat="1" ht="12" x14ac:dyDescent="0.2">
      <c r="B1035" s="172"/>
      <c r="C1035" s="172"/>
      <c r="D1035" s="234"/>
      <c r="E1035" s="315"/>
      <c r="F1035" s="235"/>
      <c r="G1035" s="171"/>
    </row>
    <row r="1036" spans="2:7" s="232" customFormat="1" ht="12" x14ac:dyDescent="0.2">
      <c r="B1036" s="172"/>
      <c r="C1036" s="172"/>
      <c r="D1036" s="234"/>
      <c r="E1036" s="315"/>
      <c r="F1036" s="235"/>
      <c r="G1036" s="171"/>
    </row>
    <row r="1037" spans="2:7" s="232" customFormat="1" ht="12" x14ac:dyDescent="0.2">
      <c r="B1037" s="172"/>
      <c r="C1037" s="172"/>
      <c r="D1037" s="234"/>
      <c r="E1037" s="315"/>
      <c r="F1037" s="235"/>
      <c r="G1037" s="171"/>
    </row>
    <row r="1038" spans="2:7" s="232" customFormat="1" ht="12" x14ac:dyDescent="0.2">
      <c r="B1038" s="172"/>
      <c r="C1038" s="172"/>
      <c r="D1038" s="234"/>
      <c r="E1038" s="315"/>
      <c r="F1038" s="235"/>
      <c r="G1038" s="171"/>
    </row>
    <row r="1039" spans="2:7" s="232" customFormat="1" ht="12" x14ac:dyDescent="0.2">
      <c r="B1039" s="172"/>
      <c r="C1039" s="172"/>
      <c r="D1039" s="234"/>
      <c r="E1039" s="315"/>
      <c r="F1039" s="235"/>
      <c r="G1039" s="171"/>
    </row>
    <row r="1040" spans="2:7" s="232" customFormat="1" ht="12" x14ac:dyDescent="0.2">
      <c r="B1040" s="172"/>
      <c r="C1040" s="172"/>
      <c r="D1040" s="234"/>
      <c r="E1040" s="315"/>
      <c r="F1040" s="235"/>
      <c r="G1040" s="171"/>
    </row>
    <row r="1041" spans="2:7" s="232" customFormat="1" ht="12" x14ac:dyDescent="0.2">
      <c r="B1041" s="172"/>
      <c r="C1041" s="172"/>
      <c r="D1041" s="234"/>
      <c r="E1041" s="315"/>
      <c r="F1041" s="235"/>
      <c r="G1041" s="171"/>
    </row>
    <row r="1042" spans="2:7" s="232" customFormat="1" ht="12" x14ac:dyDescent="0.2">
      <c r="B1042" s="172"/>
      <c r="C1042" s="172"/>
      <c r="D1042" s="234"/>
      <c r="E1042" s="315"/>
      <c r="F1042" s="235"/>
      <c r="G1042" s="171"/>
    </row>
    <row r="1043" spans="2:7" s="232" customFormat="1" ht="12" x14ac:dyDescent="0.2">
      <c r="B1043" s="172"/>
      <c r="C1043" s="172"/>
      <c r="D1043" s="234"/>
      <c r="E1043" s="315"/>
      <c r="F1043" s="235"/>
      <c r="G1043" s="171"/>
    </row>
    <row r="1044" spans="2:7" s="232" customFormat="1" ht="12" x14ac:dyDescent="0.2">
      <c r="B1044" s="172"/>
      <c r="C1044" s="172"/>
      <c r="D1044" s="234"/>
      <c r="E1044" s="315"/>
      <c r="F1044" s="235"/>
      <c r="G1044" s="171"/>
    </row>
    <row r="1045" spans="2:7" s="232" customFormat="1" ht="12" x14ac:dyDescent="0.2">
      <c r="B1045" s="172"/>
      <c r="C1045" s="172"/>
      <c r="D1045" s="234"/>
      <c r="E1045" s="315"/>
      <c r="F1045" s="235"/>
      <c r="G1045" s="171"/>
    </row>
    <row r="1046" spans="2:7" s="232" customFormat="1" ht="12" x14ac:dyDescent="0.2">
      <c r="B1046" s="172"/>
      <c r="C1046" s="172"/>
      <c r="D1046" s="234"/>
      <c r="E1046" s="315"/>
      <c r="F1046" s="235"/>
      <c r="G1046" s="171"/>
    </row>
    <row r="1047" spans="2:7" s="232" customFormat="1" ht="12" x14ac:dyDescent="0.2">
      <c r="B1047" s="172"/>
      <c r="C1047" s="172"/>
      <c r="D1047" s="234"/>
      <c r="E1047" s="315"/>
      <c r="F1047" s="235"/>
      <c r="G1047" s="171"/>
    </row>
    <row r="1048" spans="2:7" s="232" customFormat="1" ht="12" x14ac:dyDescent="0.2">
      <c r="B1048" s="172"/>
      <c r="C1048" s="172"/>
      <c r="D1048" s="234"/>
      <c r="E1048" s="315"/>
      <c r="F1048" s="235"/>
      <c r="G1048" s="171"/>
    </row>
    <row r="1049" spans="2:7" s="232" customFormat="1" ht="12" x14ac:dyDescent="0.2">
      <c r="B1049" s="172"/>
      <c r="C1049" s="172"/>
      <c r="D1049" s="234"/>
      <c r="E1049" s="315"/>
      <c r="F1049" s="235"/>
      <c r="G1049" s="171"/>
    </row>
    <row r="1050" spans="2:7" s="232" customFormat="1" ht="12" x14ac:dyDescent="0.2">
      <c r="B1050" s="172"/>
      <c r="C1050" s="172"/>
      <c r="D1050" s="234"/>
      <c r="E1050" s="315"/>
      <c r="F1050" s="235"/>
      <c r="G1050" s="171"/>
    </row>
    <row r="1051" spans="2:7" s="232" customFormat="1" ht="12" x14ac:dyDescent="0.2">
      <c r="B1051" s="172"/>
      <c r="C1051" s="172"/>
      <c r="D1051" s="234"/>
      <c r="E1051" s="315"/>
      <c r="F1051" s="235"/>
      <c r="G1051" s="171"/>
    </row>
    <row r="1052" spans="2:7" s="232" customFormat="1" ht="12" x14ac:dyDescent="0.2">
      <c r="B1052" s="172"/>
      <c r="C1052" s="172"/>
      <c r="D1052" s="234"/>
      <c r="E1052" s="315"/>
      <c r="F1052" s="235"/>
      <c r="G1052" s="171"/>
    </row>
    <row r="1053" spans="2:7" s="232" customFormat="1" ht="12" x14ac:dyDescent="0.2">
      <c r="B1053" s="172"/>
      <c r="C1053" s="172"/>
      <c r="D1053" s="234"/>
      <c r="E1053" s="315"/>
      <c r="F1053" s="235"/>
      <c r="G1053" s="171"/>
    </row>
    <row r="1054" spans="2:7" s="232" customFormat="1" ht="12" x14ac:dyDescent="0.2">
      <c r="B1054" s="172"/>
      <c r="C1054" s="172"/>
      <c r="D1054" s="234"/>
      <c r="E1054" s="315"/>
      <c r="F1054" s="235"/>
      <c r="G1054" s="171"/>
    </row>
    <row r="1055" spans="2:7" s="232" customFormat="1" ht="12" x14ac:dyDescent="0.2">
      <c r="B1055" s="172"/>
      <c r="C1055" s="172"/>
      <c r="D1055" s="234"/>
      <c r="E1055" s="315"/>
      <c r="F1055" s="235"/>
      <c r="G1055" s="171"/>
    </row>
    <row r="1056" spans="2:7" s="232" customFormat="1" ht="12" x14ac:dyDescent="0.2">
      <c r="B1056" s="172"/>
      <c r="C1056" s="172"/>
      <c r="D1056" s="234"/>
      <c r="E1056" s="315"/>
      <c r="F1056" s="235"/>
      <c r="G1056" s="171"/>
    </row>
    <row r="1057" spans="2:7" s="232" customFormat="1" ht="12" x14ac:dyDescent="0.2">
      <c r="B1057" s="172"/>
      <c r="C1057" s="172"/>
      <c r="D1057" s="234"/>
      <c r="E1057" s="315"/>
      <c r="F1057" s="235"/>
      <c r="G1057" s="171"/>
    </row>
    <row r="1058" spans="2:7" s="232" customFormat="1" ht="12" x14ac:dyDescent="0.2">
      <c r="B1058" s="172"/>
      <c r="C1058" s="172"/>
      <c r="D1058" s="234"/>
      <c r="E1058" s="315"/>
      <c r="F1058" s="235"/>
      <c r="G1058" s="171"/>
    </row>
    <row r="1059" spans="2:7" s="232" customFormat="1" ht="12" x14ac:dyDescent="0.2">
      <c r="B1059" s="172"/>
      <c r="C1059" s="172"/>
      <c r="D1059" s="234"/>
      <c r="E1059" s="315"/>
      <c r="F1059" s="235"/>
      <c r="G1059" s="171"/>
    </row>
    <row r="1060" spans="2:7" s="232" customFormat="1" ht="12" x14ac:dyDescent="0.2">
      <c r="B1060" s="172"/>
      <c r="C1060" s="172"/>
      <c r="D1060" s="234"/>
      <c r="E1060" s="315"/>
      <c r="F1060" s="235"/>
      <c r="G1060" s="171"/>
    </row>
    <row r="1061" spans="2:7" s="232" customFormat="1" ht="12" x14ac:dyDescent="0.2">
      <c r="B1061" s="172"/>
      <c r="C1061" s="172"/>
      <c r="D1061" s="234"/>
      <c r="E1061" s="315"/>
      <c r="F1061" s="235"/>
      <c r="G1061" s="171"/>
    </row>
    <row r="1062" spans="2:7" s="232" customFormat="1" ht="12" x14ac:dyDescent="0.2">
      <c r="B1062" s="172"/>
      <c r="C1062" s="172"/>
      <c r="D1062" s="234"/>
      <c r="E1062" s="315"/>
      <c r="F1062" s="235"/>
      <c r="G1062" s="171"/>
    </row>
    <row r="1063" spans="2:7" s="232" customFormat="1" ht="12" x14ac:dyDescent="0.2">
      <c r="B1063" s="172"/>
      <c r="C1063" s="172"/>
      <c r="D1063" s="234"/>
      <c r="E1063" s="315"/>
      <c r="F1063" s="235"/>
      <c r="G1063" s="171"/>
    </row>
    <row r="1064" spans="2:7" s="232" customFormat="1" ht="12" x14ac:dyDescent="0.2">
      <c r="B1064" s="172"/>
      <c r="C1064" s="172"/>
      <c r="D1064" s="234"/>
      <c r="E1064" s="315"/>
      <c r="F1064" s="235"/>
      <c r="G1064" s="171"/>
    </row>
    <row r="1065" spans="2:7" s="232" customFormat="1" ht="12" x14ac:dyDescent="0.2">
      <c r="B1065" s="172"/>
      <c r="C1065" s="172"/>
      <c r="D1065" s="234"/>
      <c r="E1065" s="315"/>
      <c r="F1065" s="235"/>
      <c r="G1065" s="171"/>
    </row>
    <row r="1066" spans="2:7" s="232" customFormat="1" ht="12" x14ac:dyDescent="0.2">
      <c r="B1066" s="172"/>
      <c r="C1066" s="172"/>
      <c r="D1066" s="234"/>
      <c r="E1066" s="315"/>
      <c r="F1066" s="235"/>
      <c r="G1066" s="171"/>
    </row>
    <row r="1067" spans="2:7" s="232" customFormat="1" ht="12" x14ac:dyDescent="0.2">
      <c r="B1067" s="172"/>
      <c r="C1067" s="172"/>
      <c r="D1067" s="234"/>
      <c r="E1067" s="315"/>
      <c r="F1067" s="235"/>
      <c r="G1067" s="171"/>
    </row>
    <row r="1068" spans="2:7" s="232" customFormat="1" ht="12" x14ac:dyDescent="0.2">
      <c r="B1068" s="172"/>
      <c r="C1068" s="172"/>
      <c r="D1068" s="234"/>
      <c r="E1068" s="315"/>
      <c r="F1068" s="235"/>
      <c r="G1068" s="171"/>
    </row>
    <row r="1069" spans="2:7" s="232" customFormat="1" ht="12" x14ac:dyDescent="0.2">
      <c r="B1069" s="172"/>
      <c r="C1069" s="172"/>
      <c r="D1069" s="234"/>
      <c r="E1069" s="315"/>
      <c r="F1069" s="235"/>
      <c r="G1069" s="171"/>
    </row>
    <row r="1070" spans="2:7" s="232" customFormat="1" ht="12" x14ac:dyDescent="0.2">
      <c r="B1070" s="172"/>
      <c r="C1070" s="172"/>
      <c r="D1070" s="234"/>
      <c r="E1070" s="315"/>
      <c r="F1070" s="235"/>
      <c r="G1070" s="171"/>
    </row>
    <row r="1071" spans="2:7" s="232" customFormat="1" ht="12" x14ac:dyDescent="0.2">
      <c r="B1071" s="172"/>
      <c r="C1071" s="172"/>
      <c r="D1071" s="234"/>
      <c r="E1071" s="315"/>
      <c r="F1071" s="235"/>
      <c r="G1071" s="171"/>
    </row>
    <row r="1072" spans="2:7" s="232" customFormat="1" ht="12" x14ac:dyDescent="0.2">
      <c r="B1072" s="172"/>
      <c r="C1072" s="172"/>
      <c r="D1072" s="234"/>
      <c r="E1072" s="315"/>
      <c r="F1072" s="235"/>
      <c r="G1072" s="171"/>
    </row>
    <row r="1073" spans="2:7" s="232" customFormat="1" ht="12" x14ac:dyDescent="0.2">
      <c r="B1073" s="172"/>
      <c r="C1073" s="172"/>
      <c r="D1073" s="234"/>
      <c r="E1073" s="315"/>
      <c r="F1073" s="235"/>
      <c r="G1073" s="171"/>
    </row>
    <row r="1074" spans="2:7" s="232" customFormat="1" ht="12" x14ac:dyDescent="0.2">
      <c r="B1074" s="172"/>
      <c r="C1074" s="172"/>
      <c r="D1074" s="234"/>
      <c r="E1074" s="315"/>
      <c r="F1074" s="235"/>
      <c r="G1074" s="171"/>
    </row>
    <row r="1075" spans="2:7" s="232" customFormat="1" ht="12" x14ac:dyDescent="0.2">
      <c r="B1075" s="172"/>
      <c r="C1075" s="172"/>
      <c r="D1075" s="234"/>
      <c r="E1075" s="315"/>
      <c r="F1075" s="235"/>
      <c r="G1075" s="171"/>
    </row>
    <row r="1076" spans="2:7" s="232" customFormat="1" ht="12" x14ac:dyDescent="0.2">
      <c r="B1076" s="172"/>
      <c r="C1076" s="172"/>
      <c r="D1076" s="234"/>
      <c r="E1076" s="315"/>
      <c r="F1076" s="235"/>
      <c r="G1076" s="171"/>
    </row>
    <row r="1077" spans="2:7" s="232" customFormat="1" ht="12" x14ac:dyDescent="0.2">
      <c r="B1077" s="172"/>
      <c r="C1077" s="172"/>
      <c r="D1077" s="234"/>
      <c r="E1077" s="315"/>
      <c r="F1077" s="235"/>
      <c r="G1077" s="171"/>
    </row>
    <row r="1078" spans="2:7" s="232" customFormat="1" ht="12" x14ac:dyDescent="0.2">
      <c r="B1078" s="172"/>
      <c r="C1078" s="172"/>
      <c r="D1078" s="234"/>
      <c r="E1078" s="315"/>
      <c r="F1078" s="235"/>
      <c r="G1078" s="171"/>
    </row>
    <row r="1079" spans="2:7" s="232" customFormat="1" ht="12" x14ac:dyDescent="0.2">
      <c r="B1079" s="172"/>
      <c r="C1079" s="172"/>
      <c r="D1079" s="234"/>
      <c r="E1079" s="315"/>
      <c r="F1079" s="235"/>
      <c r="G1079" s="171"/>
    </row>
    <row r="1080" spans="2:7" s="232" customFormat="1" ht="12" x14ac:dyDescent="0.2">
      <c r="B1080" s="172"/>
      <c r="C1080" s="172"/>
      <c r="D1080" s="234"/>
      <c r="E1080" s="315"/>
      <c r="F1080" s="235"/>
      <c r="G1080" s="171"/>
    </row>
    <row r="1081" spans="2:7" s="232" customFormat="1" ht="12" x14ac:dyDescent="0.2">
      <c r="B1081" s="172"/>
      <c r="C1081" s="172"/>
      <c r="D1081" s="234"/>
      <c r="E1081" s="315"/>
      <c r="F1081" s="235"/>
      <c r="G1081" s="171"/>
    </row>
    <row r="1082" spans="2:7" s="232" customFormat="1" ht="12" x14ac:dyDescent="0.2">
      <c r="B1082" s="172"/>
      <c r="C1082" s="172"/>
      <c r="D1082" s="234"/>
      <c r="E1082" s="315"/>
      <c r="F1082" s="235"/>
      <c r="G1082" s="171"/>
    </row>
    <row r="1083" spans="2:7" s="232" customFormat="1" ht="12" x14ac:dyDescent="0.2">
      <c r="B1083" s="172"/>
      <c r="C1083" s="172"/>
      <c r="D1083" s="234"/>
      <c r="E1083" s="315"/>
      <c r="F1083" s="235"/>
      <c r="G1083" s="171"/>
    </row>
    <row r="1084" spans="2:7" s="232" customFormat="1" ht="12" x14ac:dyDescent="0.2">
      <c r="B1084" s="172"/>
      <c r="C1084" s="172"/>
      <c r="D1084" s="234"/>
      <c r="E1084" s="315"/>
      <c r="F1084" s="235"/>
      <c r="G1084" s="171"/>
    </row>
    <row r="1085" spans="2:7" s="232" customFormat="1" ht="12" x14ac:dyDescent="0.2">
      <c r="B1085" s="172"/>
      <c r="C1085" s="172"/>
      <c r="D1085" s="234"/>
      <c r="E1085" s="315"/>
      <c r="F1085" s="235"/>
      <c r="G1085" s="171"/>
    </row>
    <row r="1086" spans="2:7" s="232" customFormat="1" ht="12" x14ac:dyDescent="0.2">
      <c r="B1086" s="172"/>
      <c r="C1086" s="172"/>
      <c r="D1086" s="234"/>
      <c r="E1086" s="315"/>
      <c r="F1086" s="235"/>
      <c r="G1086" s="171"/>
    </row>
    <row r="1087" spans="2:7" s="232" customFormat="1" ht="12" x14ac:dyDescent="0.2">
      <c r="B1087" s="172"/>
      <c r="C1087" s="172"/>
      <c r="D1087" s="234"/>
      <c r="E1087" s="315"/>
      <c r="F1087" s="235"/>
      <c r="G1087" s="171"/>
    </row>
    <row r="1088" spans="2:7" s="232" customFormat="1" ht="12" x14ac:dyDescent="0.2">
      <c r="B1088" s="172"/>
      <c r="C1088" s="172"/>
      <c r="D1088" s="234"/>
      <c r="E1088" s="315"/>
      <c r="F1088" s="235"/>
      <c r="G1088" s="171"/>
    </row>
    <row r="1089" spans="2:7" s="232" customFormat="1" ht="12" x14ac:dyDescent="0.2">
      <c r="B1089" s="172"/>
      <c r="C1089" s="172"/>
      <c r="D1089" s="234"/>
      <c r="E1089" s="315"/>
      <c r="F1089" s="235"/>
      <c r="G1089" s="171"/>
    </row>
    <row r="1090" spans="2:7" s="232" customFormat="1" ht="12" x14ac:dyDescent="0.2">
      <c r="B1090" s="172"/>
      <c r="C1090" s="172"/>
      <c r="D1090" s="234"/>
      <c r="E1090" s="315"/>
      <c r="F1090" s="235"/>
      <c r="G1090" s="171"/>
    </row>
    <row r="1091" spans="2:7" s="232" customFormat="1" ht="12" x14ac:dyDescent="0.2">
      <c r="B1091" s="172"/>
      <c r="C1091" s="172"/>
      <c r="D1091" s="234"/>
      <c r="E1091" s="315"/>
      <c r="F1091" s="235"/>
      <c r="G1091" s="171"/>
    </row>
    <row r="1092" spans="2:7" s="232" customFormat="1" ht="12" x14ac:dyDescent="0.2">
      <c r="B1092" s="172"/>
      <c r="C1092" s="172"/>
      <c r="D1092" s="234"/>
      <c r="E1092" s="315"/>
      <c r="F1092" s="235"/>
      <c r="G1092" s="171"/>
    </row>
    <row r="1093" spans="2:7" s="232" customFormat="1" ht="12" x14ac:dyDescent="0.2">
      <c r="B1093" s="172"/>
      <c r="C1093" s="172"/>
      <c r="D1093" s="234"/>
      <c r="E1093" s="315"/>
      <c r="F1093" s="235"/>
      <c r="G1093" s="171"/>
    </row>
    <row r="1094" spans="2:7" s="232" customFormat="1" ht="12" x14ac:dyDescent="0.2">
      <c r="B1094" s="172"/>
      <c r="C1094" s="172"/>
      <c r="D1094" s="234"/>
      <c r="E1094" s="315"/>
      <c r="F1094" s="235"/>
      <c r="G1094" s="171"/>
    </row>
    <row r="1095" spans="2:7" s="232" customFormat="1" ht="12" x14ac:dyDescent="0.2">
      <c r="B1095" s="172"/>
      <c r="C1095" s="172"/>
      <c r="D1095" s="234"/>
      <c r="E1095" s="315"/>
      <c r="F1095" s="235"/>
      <c r="G1095" s="171"/>
    </row>
    <row r="1096" spans="2:7" s="232" customFormat="1" ht="12" x14ac:dyDescent="0.2">
      <c r="B1096" s="172"/>
      <c r="C1096" s="172"/>
      <c r="D1096" s="234"/>
      <c r="E1096" s="315"/>
      <c r="F1096" s="235"/>
      <c r="G1096" s="171"/>
    </row>
    <row r="1097" spans="2:7" s="232" customFormat="1" ht="12" x14ac:dyDescent="0.2">
      <c r="B1097" s="172"/>
      <c r="C1097" s="172"/>
      <c r="D1097" s="234"/>
      <c r="E1097" s="315"/>
      <c r="F1097" s="235"/>
      <c r="G1097" s="171"/>
    </row>
    <row r="1098" spans="2:7" s="232" customFormat="1" ht="12" x14ac:dyDescent="0.2">
      <c r="B1098" s="172"/>
      <c r="C1098" s="172"/>
      <c r="D1098" s="234"/>
      <c r="E1098" s="315"/>
      <c r="F1098" s="235"/>
      <c r="G1098" s="171"/>
    </row>
    <row r="1099" spans="2:7" s="232" customFormat="1" ht="12" x14ac:dyDescent="0.2">
      <c r="B1099" s="172"/>
      <c r="C1099" s="172"/>
      <c r="D1099" s="234"/>
      <c r="E1099" s="315"/>
      <c r="F1099" s="235"/>
      <c r="G1099" s="171"/>
    </row>
    <row r="1100" spans="2:7" s="232" customFormat="1" ht="12" x14ac:dyDescent="0.2">
      <c r="B1100" s="172"/>
      <c r="C1100" s="172"/>
      <c r="D1100" s="234"/>
      <c r="E1100" s="315"/>
      <c r="F1100" s="235"/>
      <c r="G1100" s="171"/>
    </row>
    <row r="1101" spans="2:7" s="232" customFormat="1" ht="12" x14ac:dyDescent="0.2">
      <c r="B1101" s="172"/>
      <c r="C1101" s="172"/>
      <c r="D1101" s="234"/>
      <c r="E1101" s="315"/>
      <c r="F1101" s="235"/>
      <c r="G1101" s="171"/>
    </row>
    <row r="1102" spans="2:7" s="232" customFormat="1" ht="12" x14ac:dyDescent="0.2">
      <c r="B1102" s="172"/>
      <c r="C1102" s="172"/>
      <c r="D1102" s="234"/>
      <c r="E1102" s="315"/>
      <c r="F1102" s="235"/>
      <c r="G1102" s="171"/>
    </row>
    <row r="1103" spans="2:7" s="232" customFormat="1" ht="12" x14ac:dyDescent="0.2">
      <c r="B1103" s="172"/>
      <c r="C1103" s="172"/>
      <c r="D1103" s="234"/>
      <c r="E1103" s="315"/>
      <c r="F1103" s="235"/>
      <c r="G1103" s="171"/>
    </row>
    <row r="1104" spans="2:7" s="232" customFormat="1" ht="12" x14ac:dyDescent="0.2">
      <c r="B1104" s="172"/>
      <c r="C1104" s="172"/>
      <c r="D1104" s="234"/>
      <c r="E1104" s="315"/>
      <c r="F1104" s="235"/>
      <c r="G1104" s="171"/>
    </row>
    <row r="1105" spans="2:7" s="232" customFormat="1" ht="12" x14ac:dyDescent="0.2">
      <c r="B1105" s="172"/>
      <c r="C1105" s="172"/>
      <c r="D1105" s="234"/>
      <c r="E1105" s="315"/>
      <c r="F1105" s="235"/>
      <c r="G1105" s="171"/>
    </row>
    <row r="1106" spans="2:7" s="232" customFormat="1" ht="12" x14ac:dyDescent="0.2">
      <c r="B1106" s="172"/>
      <c r="C1106" s="172"/>
      <c r="D1106" s="234"/>
      <c r="E1106" s="315"/>
      <c r="F1106" s="235"/>
      <c r="G1106" s="171"/>
    </row>
    <row r="1107" spans="2:7" s="232" customFormat="1" ht="12" x14ac:dyDescent="0.2">
      <c r="B1107" s="172"/>
      <c r="C1107" s="172"/>
      <c r="D1107" s="234"/>
      <c r="E1107" s="315"/>
      <c r="F1107" s="235"/>
      <c r="G1107" s="171"/>
    </row>
    <row r="1108" spans="2:7" s="232" customFormat="1" ht="12" x14ac:dyDescent="0.2">
      <c r="B1108" s="172"/>
      <c r="C1108" s="172"/>
      <c r="D1108" s="234"/>
      <c r="E1108" s="315"/>
      <c r="F1108" s="235"/>
      <c r="G1108" s="171"/>
    </row>
    <row r="1109" spans="2:7" s="232" customFormat="1" ht="12" x14ac:dyDescent="0.2">
      <c r="B1109" s="172"/>
      <c r="C1109" s="172"/>
      <c r="D1109" s="234"/>
      <c r="E1109" s="315"/>
      <c r="F1109" s="235"/>
      <c r="G1109" s="171"/>
    </row>
    <row r="1110" spans="2:7" s="232" customFormat="1" ht="12" x14ac:dyDescent="0.2">
      <c r="B1110" s="172"/>
      <c r="C1110" s="172"/>
      <c r="D1110" s="234"/>
      <c r="E1110" s="315"/>
      <c r="F1110" s="235"/>
      <c r="G1110" s="171"/>
    </row>
    <row r="1111" spans="2:7" s="232" customFormat="1" ht="12" x14ac:dyDescent="0.2">
      <c r="B1111" s="172"/>
      <c r="C1111" s="172"/>
      <c r="D1111" s="234"/>
      <c r="E1111" s="315"/>
      <c r="F1111" s="235"/>
      <c r="G1111" s="171"/>
    </row>
    <row r="1112" spans="2:7" s="232" customFormat="1" ht="12" x14ac:dyDescent="0.2">
      <c r="B1112" s="172"/>
      <c r="C1112" s="172"/>
      <c r="D1112" s="234"/>
      <c r="E1112" s="315"/>
      <c r="F1112" s="235"/>
      <c r="G1112" s="171"/>
    </row>
    <row r="1113" spans="2:7" s="232" customFormat="1" ht="12" x14ac:dyDescent="0.2">
      <c r="B1113" s="172"/>
      <c r="C1113" s="172"/>
      <c r="D1113" s="234"/>
      <c r="E1113" s="315"/>
      <c r="F1113" s="235"/>
      <c r="G1113" s="171"/>
    </row>
    <row r="1114" spans="2:7" s="232" customFormat="1" ht="12" x14ac:dyDescent="0.2">
      <c r="B1114" s="172"/>
      <c r="C1114" s="172"/>
      <c r="D1114" s="234"/>
      <c r="E1114" s="315"/>
      <c r="F1114" s="235"/>
      <c r="G1114" s="171"/>
    </row>
    <row r="1115" spans="2:7" s="232" customFormat="1" ht="12" x14ac:dyDescent="0.2">
      <c r="B1115" s="172"/>
      <c r="C1115" s="172"/>
      <c r="D1115" s="234"/>
      <c r="E1115" s="315"/>
      <c r="F1115" s="235"/>
      <c r="G1115" s="171"/>
    </row>
    <row r="1116" spans="2:7" s="232" customFormat="1" ht="12" x14ac:dyDescent="0.2">
      <c r="B1116" s="172"/>
      <c r="C1116" s="172"/>
      <c r="D1116" s="234"/>
      <c r="E1116" s="315"/>
      <c r="F1116" s="235"/>
      <c r="G1116" s="171"/>
    </row>
    <row r="1117" spans="2:7" s="232" customFormat="1" ht="12" x14ac:dyDescent="0.2">
      <c r="B1117" s="172"/>
      <c r="C1117" s="172"/>
      <c r="D1117" s="234"/>
      <c r="E1117" s="315"/>
      <c r="F1117" s="235"/>
      <c r="G1117" s="171"/>
    </row>
    <row r="1118" spans="2:7" s="232" customFormat="1" ht="12" x14ac:dyDescent="0.2">
      <c r="B1118" s="172"/>
      <c r="C1118" s="172"/>
      <c r="D1118" s="234"/>
      <c r="E1118" s="315"/>
      <c r="F1118" s="235"/>
      <c r="G1118" s="171"/>
    </row>
    <row r="1119" spans="2:7" s="232" customFormat="1" ht="12" x14ac:dyDescent="0.2">
      <c r="B1119" s="172"/>
      <c r="C1119" s="172"/>
      <c r="D1119" s="234"/>
      <c r="E1119" s="315"/>
      <c r="F1119" s="235"/>
      <c r="G1119" s="171"/>
    </row>
    <row r="1120" spans="2:7" s="232" customFormat="1" ht="12" x14ac:dyDescent="0.2">
      <c r="B1120" s="172"/>
      <c r="C1120" s="172"/>
      <c r="D1120" s="234"/>
      <c r="E1120" s="315"/>
      <c r="F1120" s="235"/>
      <c r="G1120" s="171"/>
    </row>
    <row r="1121" spans="2:7" s="232" customFormat="1" ht="12" x14ac:dyDescent="0.2">
      <c r="B1121" s="172"/>
      <c r="C1121" s="172"/>
      <c r="D1121" s="234"/>
      <c r="E1121" s="315"/>
      <c r="F1121" s="235"/>
      <c r="G1121" s="171"/>
    </row>
    <row r="1122" spans="2:7" s="232" customFormat="1" ht="12" x14ac:dyDescent="0.2">
      <c r="B1122" s="172"/>
      <c r="C1122" s="172"/>
      <c r="D1122" s="234"/>
      <c r="E1122" s="315"/>
      <c r="F1122" s="235"/>
      <c r="G1122" s="171"/>
    </row>
    <row r="1123" spans="2:7" s="232" customFormat="1" ht="12" x14ac:dyDescent="0.2">
      <c r="B1123" s="172"/>
      <c r="C1123" s="172"/>
      <c r="D1123" s="234"/>
      <c r="E1123" s="315"/>
      <c r="F1123" s="235"/>
      <c r="G1123" s="171"/>
    </row>
    <row r="1124" spans="2:7" s="232" customFormat="1" ht="12" x14ac:dyDescent="0.2">
      <c r="B1124" s="172"/>
      <c r="C1124" s="172"/>
      <c r="D1124" s="234"/>
      <c r="E1124" s="315"/>
      <c r="F1124" s="235"/>
      <c r="G1124" s="171"/>
    </row>
    <row r="1125" spans="2:7" s="232" customFormat="1" ht="12" x14ac:dyDescent="0.2">
      <c r="B1125" s="172"/>
      <c r="C1125" s="172"/>
      <c r="D1125" s="234"/>
      <c r="E1125" s="315"/>
      <c r="F1125" s="235"/>
      <c r="G1125" s="171"/>
    </row>
    <row r="1126" spans="2:7" s="232" customFormat="1" ht="12" x14ac:dyDescent="0.2">
      <c r="B1126" s="172"/>
      <c r="C1126" s="172"/>
      <c r="D1126" s="234"/>
      <c r="E1126" s="315"/>
      <c r="F1126" s="235"/>
      <c r="G1126" s="171"/>
    </row>
    <row r="1127" spans="2:7" s="232" customFormat="1" ht="12" x14ac:dyDescent="0.2">
      <c r="B1127" s="172"/>
      <c r="C1127" s="172"/>
      <c r="D1127" s="234"/>
      <c r="E1127" s="315"/>
      <c r="F1127" s="235"/>
      <c r="G1127" s="171"/>
    </row>
    <row r="1128" spans="2:7" s="232" customFormat="1" ht="12" x14ac:dyDescent="0.2">
      <c r="B1128" s="172"/>
      <c r="C1128" s="172"/>
      <c r="D1128" s="234"/>
      <c r="E1128" s="315"/>
      <c r="F1128" s="235"/>
      <c r="G1128" s="171"/>
    </row>
    <row r="1129" spans="2:7" s="232" customFormat="1" ht="12" x14ac:dyDescent="0.2">
      <c r="B1129" s="172"/>
      <c r="C1129" s="172"/>
      <c r="D1129" s="234"/>
      <c r="E1129" s="315"/>
      <c r="F1129" s="235"/>
      <c r="G1129" s="171"/>
    </row>
    <row r="1130" spans="2:7" s="232" customFormat="1" ht="12" x14ac:dyDescent="0.2">
      <c r="B1130" s="172"/>
      <c r="C1130" s="172"/>
      <c r="D1130" s="234"/>
      <c r="E1130" s="315"/>
      <c r="F1130" s="235"/>
      <c r="G1130" s="171"/>
    </row>
    <row r="1131" spans="2:7" s="232" customFormat="1" ht="12" x14ac:dyDescent="0.2">
      <c r="B1131" s="172"/>
      <c r="C1131" s="172"/>
      <c r="D1131" s="234"/>
      <c r="E1131" s="315"/>
      <c r="F1131" s="235"/>
      <c r="G1131" s="171"/>
    </row>
    <row r="1132" spans="2:7" s="232" customFormat="1" ht="12" x14ac:dyDescent="0.2">
      <c r="B1132" s="172"/>
      <c r="C1132" s="172"/>
      <c r="D1132" s="234"/>
      <c r="E1132" s="315"/>
      <c r="F1132" s="235"/>
      <c r="G1132" s="171"/>
    </row>
    <row r="1133" spans="2:7" s="232" customFormat="1" ht="12" x14ac:dyDescent="0.2">
      <c r="B1133" s="172"/>
      <c r="C1133" s="172"/>
      <c r="D1133" s="234"/>
      <c r="E1133" s="315"/>
      <c r="F1133" s="235"/>
      <c r="G1133" s="171"/>
    </row>
    <row r="1134" spans="2:7" s="232" customFormat="1" ht="12" x14ac:dyDescent="0.2">
      <c r="B1134" s="172"/>
      <c r="C1134" s="172"/>
      <c r="D1134" s="234"/>
      <c r="E1134" s="315"/>
      <c r="F1134" s="235"/>
      <c r="G1134" s="171"/>
    </row>
    <row r="1135" spans="2:7" s="232" customFormat="1" ht="12" x14ac:dyDescent="0.2">
      <c r="B1135" s="172"/>
      <c r="C1135" s="172"/>
      <c r="D1135" s="234"/>
      <c r="E1135" s="315"/>
      <c r="F1135" s="235"/>
      <c r="G1135" s="171"/>
    </row>
    <row r="1136" spans="2:7" s="232" customFormat="1" ht="12" x14ac:dyDescent="0.2">
      <c r="B1136" s="172"/>
      <c r="C1136" s="172"/>
      <c r="D1136" s="234"/>
      <c r="E1136" s="315"/>
      <c r="F1136" s="235"/>
      <c r="G1136" s="171"/>
    </row>
    <row r="1137" spans="2:7" s="232" customFormat="1" ht="12" x14ac:dyDescent="0.2">
      <c r="B1137" s="172"/>
      <c r="C1137" s="172"/>
      <c r="D1137" s="234"/>
      <c r="E1137" s="315"/>
      <c r="F1137" s="235"/>
      <c r="G1137" s="171"/>
    </row>
    <row r="1138" spans="2:7" s="232" customFormat="1" ht="12" x14ac:dyDescent="0.2">
      <c r="B1138" s="172"/>
      <c r="C1138" s="172"/>
      <c r="D1138" s="234"/>
      <c r="E1138" s="315"/>
      <c r="F1138" s="235"/>
      <c r="G1138" s="171"/>
    </row>
    <row r="1139" spans="2:7" s="232" customFormat="1" ht="12" x14ac:dyDescent="0.2">
      <c r="B1139" s="172"/>
      <c r="C1139" s="172"/>
      <c r="D1139" s="234"/>
      <c r="E1139" s="315"/>
      <c r="F1139" s="235"/>
      <c r="G1139" s="171"/>
    </row>
    <row r="1140" spans="2:7" s="232" customFormat="1" ht="12" x14ac:dyDescent="0.2">
      <c r="B1140" s="172"/>
      <c r="C1140" s="172"/>
      <c r="D1140" s="234"/>
      <c r="E1140" s="315"/>
      <c r="F1140" s="235"/>
      <c r="G1140" s="171"/>
    </row>
    <row r="1141" spans="2:7" s="232" customFormat="1" ht="12" x14ac:dyDescent="0.2">
      <c r="B1141" s="172"/>
      <c r="C1141" s="172"/>
      <c r="D1141" s="234"/>
      <c r="E1141" s="315"/>
      <c r="F1141" s="235"/>
      <c r="G1141" s="171"/>
    </row>
    <row r="1142" spans="2:7" s="232" customFormat="1" ht="12" x14ac:dyDescent="0.2">
      <c r="B1142" s="172"/>
      <c r="C1142" s="172"/>
      <c r="D1142" s="234"/>
      <c r="E1142" s="315"/>
      <c r="F1142" s="235"/>
      <c r="G1142" s="171"/>
    </row>
    <row r="1143" spans="2:7" s="232" customFormat="1" ht="12" x14ac:dyDescent="0.2">
      <c r="B1143" s="172"/>
      <c r="C1143" s="172"/>
      <c r="D1143" s="234"/>
      <c r="E1143" s="315"/>
      <c r="F1143" s="235"/>
      <c r="G1143" s="171"/>
    </row>
    <row r="1144" spans="2:7" s="232" customFormat="1" ht="12" x14ac:dyDescent="0.2">
      <c r="B1144" s="172"/>
      <c r="C1144" s="172"/>
      <c r="D1144" s="234"/>
      <c r="E1144" s="315"/>
      <c r="F1144" s="235"/>
      <c r="G1144" s="171"/>
    </row>
    <row r="1145" spans="2:7" s="232" customFormat="1" ht="12" x14ac:dyDescent="0.2">
      <c r="B1145" s="172"/>
      <c r="C1145" s="172"/>
      <c r="D1145" s="234"/>
      <c r="E1145" s="315"/>
      <c r="F1145" s="235"/>
      <c r="G1145" s="171"/>
    </row>
    <row r="1146" spans="2:7" s="232" customFormat="1" ht="12" x14ac:dyDescent="0.2">
      <c r="B1146" s="172"/>
      <c r="C1146" s="172"/>
      <c r="D1146" s="234"/>
      <c r="E1146" s="315"/>
      <c r="F1146" s="235"/>
      <c r="G1146" s="171"/>
    </row>
    <row r="1147" spans="2:7" s="232" customFormat="1" ht="12" x14ac:dyDescent="0.2">
      <c r="B1147" s="172"/>
      <c r="C1147" s="172"/>
      <c r="D1147" s="234"/>
      <c r="E1147" s="315"/>
      <c r="F1147" s="235"/>
      <c r="G1147" s="171"/>
    </row>
    <row r="1148" spans="2:7" s="232" customFormat="1" ht="12" x14ac:dyDescent="0.2">
      <c r="B1148" s="172"/>
      <c r="C1148" s="172"/>
      <c r="D1148" s="234"/>
      <c r="E1148" s="315"/>
      <c r="F1148" s="235"/>
      <c r="G1148" s="171"/>
    </row>
    <row r="1149" spans="2:7" s="232" customFormat="1" ht="12" x14ac:dyDescent="0.2">
      <c r="B1149" s="172"/>
      <c r="C1149" s="172"/>
      <c r="D1149" s="234"/>
      <c r="E1149" s="315"/>
      <c r="F1149" s="235"/>
      <c r="G1149" s="171"/>
    </row>
    <row r="1150" spans="2:7" s="232" customFormat="1" ht="12" x14ac:dyDescent="0.2">
      <c r="B1150" s="172"/>
      <c r="C1150" s="172"/>
      <c r="D1150" s="234"/>
      <c r="E1150" s="315"/>
      <c r="F1150" s="235"/>
      <c r="G1150" s="171"/>
    </row>
    <row r="1151" spans="2:7" s="232" customFormat="1" ht="12" x14ac:dyDescent="0.2">
      <c r="B1151" s="172"/>
      <c r="C1151" s="172"/>
      <c r="D1151" s="234"/>
      <c r="E1151" s="315"/>
      <c r="F1151" s="235"/>
      <c r="G1151" s="171"/>
    </row>
    <row r="1152" spans="2:7" s="232" customFormat="1" ht="12" x14ac:dyDescent="0.2">
      <c r="B1152" s="172"/>
      <c r="C1152" s="172"/>
      <c r="D1152" s="234"/>
      <c r="E1152" s="315"/>
      <c r="F1152" s="235"/>
      <c r="G1152" s="171"/>
    </row>
    <row r="1153" spans="2:7" s="232" customFormat="1" ht="12" x14ac:dyDescent="0.2">
      <c r="B1153" s="172"/>
      <c r="C1153" s="172"/>
      <c r="D1153" s="234"/>
      <c r="E1153" s="315"/>
      <c r="F1153" s="235"/>
      <c r="G1153" s="171"/>
    </row>
    <row r="1154" spans="2:7" s="232" customFormat="1" ht="12" x14ac:dyDescent="0.2">
      <c r="B1154" s="172"/>
      <c r="C1154" s="172"/>
      <c r="D1154" s="234"/>
      <c r="E1154" s="315"/>
      <c r="F1154" s="235"/>
      <c r="G1154" s="171"/>
    </row>
    <row r="1155" spans="2:7" s="232" customFormat="1" ht="12" x14ac:dyDescent="0.2">
      <c r="B1155" s="172"/>
      <c r="C1155" s="172"/>
      <c r="D1155" s="234"/>
      <c r="E1155" s="315"/>
      <c r="F1155" s="235"/>
      <c r="G1155" s="171"/>
    </row>
    <row r="1156" spans="2:7" s="232" customFormat="1" ht="12" x14ac:dyDescent="0.2">
      <c r="B1156" s="172"/>
      <c r="C1156" s="172"/>
      <c r="D1156" s="234"/>
      <c r="E1156" s="315"/>
      <c r="F1156" s="235"/>
      <c r="G1156" s="171"/>
    </row>
    <row r="1157" spans="2:7" s="232" customFormat="1" ht="12" x14ac:dyDescent="0.2">
      <c r="B1157" s="172"/>
      <c r="C1157" s="172"/>
      <c r="D1157" s="234"/>
      <c r="E1157" s="315"/>
      <c r="F1157" s="235"/>
      <c r="G1157" s="171"/>
    </row>
    <row r="1158" spans="2:7" s="232" customFormat="1" ht="12" x14ac:dyDescent="0.2">
      <c r="B1158" s="172"/>
      <c r="C1158" s="172"/>
      <c r="D1158" s="234"/>
      <c r="E1158" s="315"/>
      <c r="F1158" s="235"/>
      <c r="G1158" s="171"/>
    </row>
    <row r="1159" spans="2:7" s="232" customFormat="1" ht="12" x14ac:dyDescent="0.2">
      <c r="B1159" s="172"/>
      <c r="C1159" s="172"/>
      <c r="D1159" s="234"/>
      <c r="E1159" s="315"/>
      <c r="F1159" s="235"/>
      <c r="G1159" s="171"/>
    </row>
    <row r="1160" spans="2:7" s="232" customFormat="1" ht="12" x14ac:dyDescent="0.2">
      <c r="B1160" s="172"/>
      <c r="C1160" s="172"/>
      <c r="D1160" s="234"/>
      <c r="E1160" s="315"/>
      <c r="F1160" s="235"/>
      <c r="G1160" s="171"/>
    </row>
    <row r="1161" spans="2:7" s="232" customFormat="1" ht="12" x14ac:dyDescent="0.2">
      <c r="B1161" s="172"/>
      <c r="C1161" s="172"/>
      <c r="D1161" s="234"/>
      <c r="E1161" s="315"/>
      <c r="F1161" s="235"/>
      <c r="G1161" s="171"/>
    </row>
    <row r="1162" spans="2:7" s="232" customFormat="1" ht="12" x14ac:dyDescent="0.2">
      <c r="B1162" s="172"/>
      <c r="C1162" s="172"/>
      <c r="D1162" s="234"/>
      <c r="E1162" s="315"/>
      <c r="F1162" s="235"/>
      <c r="G1162" s="171"/>
    </row>
    <row r="1163" spans="2:7" s="232" customFormat="1" ht="12" x14ac:dyDescent="0.2">
      <c r="B1163" s="172"/>
      <c r="C1163" s="172"/>
      <c r="D1163" s="234"/>
      <c r="E1163" s="315"/>
      <c r="F1163" s="235"/>
      <c r="G1163" s="171"/>
    </row>
    <row r="1164" spans="2:7" s="232" customFormat="1" ht="12" x14ac:dyDescent="0.2">
      <c r="B1164" s="172"/>
      <c r="C1164" s="172"/>
      <c r="D1164" s="234"/>
      <c r="E1164" s="315"/>
      <c r="F1164" s="235"/>
      <c r="G1164" s="171"/>
    </row>
    <row r="1165" spans="2:7" s="232" customFormat="1" ht="12" x14ac:dyDescent="0.2">
      <c r="B1165" s="172"/>
      <c r="C1165" s="172"/>
      <c r="D1165" s="234"/>
      <c r="E1165" s="315"/>
      <c r="F1165" s="235"/>
      <c r="G1165" s="171"/>
    </row>
    <row r="1166" spans="2:7" s="232" customFormat="1" ht="12" x14ac:dyDescent="0.2">
      <c r="B1166" s="172"/>
      <c r="C1166" s="172"/>
      <c r="D1166" s="234"/>
      <c r="E1166" s="315"/>
      <c r="F1166" s="235"/>
      <c r="G1166" s="171"/>
    </row>
    <row r="1167" spans="2:7" s="232" customFormat="1" ht="12" x14ac:dyDescent="0.2">
      <c r="B1167" s="172"/>
      <c r="C1167" s="172"/>
      <c r="D1167" s="234"/>
      <c r="E1167" s="315"/>
      <c r="F1167" s="235"/>
      <c r="G1167" s="171"/>
    </row>
    <row r="1168" spans="2:7" s="232" customFormat="1" ht="12" x14ac:dyDescent="0.2">
      <c r="B1168" s="172"/>
      <c r="C1168" s="172"/>
      <c r="D1168" s="234"/>
      <c r="E1168" s="315"/>
      <c r="F1168" s="235"/>
      <c r="G1168" s="171"/>
    </row>
    <row r="1169" spans="2:7" s="232" customFormat="1" ht="12" x14ac:dyDescent="0.2">
      <c r="B1169" s="172"/>
      <c r="C1169" s="172"/>
      <c r="D1169" s="234"/>
      <c r="E1169" s="315"/>
      <c r="F1169" s="235"/>
      <c r="G1169" s="171"/>
    </row>
    <row r="1170" spans="2:7" s="232" customFormat="1" ht="12" x14ac:dyDescent="0.2">
      <c r="B1170" s="172"/>
      <c r="C1170" s="172"/>
      <c r="D1170" s="234"/>
      <c r="E1170" s="315"/>
      <c r="F1170" s="235"/>
      <c r="G1170" s="171"/>
    </row>
    <row r="1171" spans="2:7" s="232" customFormat="1" ht="12" x14ac:dyDescent="0.2">
      <c r="B1171" s="172"/>
      <c r="C1171" s="172"/>
      <c r="D1171" s="234"/>
      <c r="E1171" s="315"/>
      <c r="F1171" s="235"/>
      <c r="G1171" s="171"/>
    </row>
    <row r="1172" spans="2:7" s="232" customFormat="1" ht="12" x14ac:dyDescent="0.2">
      <c r="B1172" s="172"/>
      <c r="C1172" s="172"/>
      <c r="D1172" s="234"/>
      <c r="E1172" s="315"/>
      <c r="F1172" s="235"/>
      <c r="G1172" s="171"/>
    </row>
    <row r="1173" spans="2:7" s="232" customFormat="1" ht="12" x14ac:dyDescent="0.2">
      <c r="B1173" s="172"/>
      <c r="C1173" s="172"/>
      <c r="D1173" s="234"/>
      <c r="E1173" s="315"/>
      <c r="F1173" s="235"/>
      <c r="G1173" s="171"/>
    </row>
    <row r="1174" spans="2:7" s="232" customFormat="1" ht="12" x14ac:dyDescent="0.2">
      <c r="B1174" s="172"/>
      <c r="C1174" s="172"/>
      <c r="D1174" s="234"/>
      <c r="E1174" s="315"/>
      <c r="F1174" s="235"/>
      <c r="G1174" s="171"/>
    </row>
    <row r="1175" spans="2:7" s="232" customFormat="1" ht="12" x14ac:dyDescent="0.2">
      <c r="B1175" s="172"/>
      <c r="C1175" s="172"/>
      <c r="D1175" s="234"/>
      <c r="E1175" s="315"/>
      <c r="F1175" s="235"/>
      <c r="G1175" s="171"/>
    </row>
    <row r="1176" spans="2:7" s="232" customFormat="1" ht="12" x14ac:dyDescent="0.2">
      <c r="B1176" s="172"/>
      <c r="C1176" s="172"/>
      <c r="D1176" s="234"/>
      <c r="E1176" s="315"/>
      <c r="F1176" s="235"/>
      <c r="G1176" s="171"/>
    </row>
    <row r="1177" spans="2:7" s="232" customFormat="1" ht="12" x14ac:dyDescent="0.2">
      <c r="B1177" s="172"/>
      <c r="C1177" s="172"/>
      <c r="D1177" s="234"/>
      <c r="E1177" s="315"/>
      <c r="F1177" s="235"/>
      <c r="G1177" s="171"/>
    </row>
    <row r="1178" spans="2:7" s="232" customFormat="1" ht="12" x14ac:dyDescent="0.2">
      <c r="B1178" s="172"/>
      <c r="C1178" s="172"/>
      <c r="D1178" s="234"/>
      <c r="E1178" s="315"/>
      <c r="F1178" s="235"/>
      <c r="G1178" s="171"/>
    </row>
    <row r="1179" spans="2:7" s="232" customFormat="1" ht="12" x14ac:dyDescent="0.2">
      <c r="B1179" s="172"/>
      <c r="C1179" s="172"/>
      <c r="D1179" s="234"/>
      <c r="E1179" s="315"/>
      <c r="F1179" s="235"/>
      <c r="G1179" s="171"/>
    </row>
    <row r="1180" spans="2:7" s="232" customFormat="1" ht="12" x14ac:dyDescent="0.2">
      <c r="B1180" s="172"/>
      <c r="C1180" s="172"/>
      <c r="D1180" s="234"/>
      <c r="E1180" s="315"/>
      <c r="F1180" s="235"/>
      <c r="G1180" s="171"/>
    </row>
    <row r="1181" spans="2:7" s="232" customFormat="1" ht="12" x14ac:dyDescent="0.2">
      <c r="B1181" s="172"/>
      <c r="C1181" s="172"/>
      <c r="D1181" s="234"/>
      <c r="E1181" s="315"/>
      <c r="F1181" s="235"/>
      <c r="G1181" s="171"/>
    </row>
    <row r="1182" spans="2:7" s="232" customFormat="1" ht="12" x14ac:dyDescent="0.2">
      <c r="B1182" s="172"/>
      <c r="C1182" s="172"/>
      <c r="D1182" s="234"/>
      <c r="E1182" s="315"/>
      <c r="F1182" s="235"/>
      <c r="G1182" s="171"/>
    </row>
    <row r="1183" spans="2:7" s="232" customFormat="1" ht="12" x14ac:dyDescent="0.2">
      <c r="B1183" s="172"/>
      <c r="C1183" s="172"/>
      <c r="D1183" s="234"/>
      <c r="E1183" s="315"/>
      <c r="F1183" s="235"/>
      <c r="G1183" s="171"/>
    </row>
    <row r="1184" spans="2:7" s="232" customFormat="1" ht="12" x14ac:dyDescent="0.2">
      <c r="B1184" s="172"/>
      <c r="C1184" s="172"/>
      <c r="D1184" s="234"/>
      <c r="E1184" s="315"/>
      <c r="F1184" s="235"/>
      <c r="G1184" s="171"/>
    </row>
    <row r="1185" spans="2:7" s="232" customFormat="1" ht="12" x14ac:dyDescent="0.2">
      <c r="B1185" s="172"/>
      <c r="C1185" s="172"/>
      <c r="D1185" s="234"/>
      <c r="E1185" s="315"/>
      <c r="F1185" s="235"/>
      <c r="G1185" s="171"/>
    </row>
    <row r="1186" spans="2:7" s="232" customFormat="1" ht="12" x14ac:dyDescent="0.2">
      <c r="B1186" s="172"/>
      <c r="C1186" s="172"/>
      <c r="D1186" s="234"/>
      <c r="E1186" s="315"/>
      <c r="F1186" s="235"/>
      <c r="G1186" s="171"/>
    </row>
    <row r="1187" spans="2:7" s="232" customFormat="1" ht="12" x14ac:dyDescent="0.2">
      <c r="B1187" s="172"/>
      <c r="C1187" s="172"/>
      <c r="D1187" s="234"/>
      <c r="E1187" s="315"/>
      <c r="F1187" s="235"/>
      <c r="G1187" s="171"/>
    </row>
    <row r="1188" spans="2:7" s="232" customFormat="1" ht="12" x14ac:dyDescent="0.2">
      <c r="B1188" s="172"/>
      <c r="C1188" s="172"/>
      <c r="D1188" s="234"/>
      <c r="E1188" s="315"/>
      <c r="F1188" s="235"/>
      <c r="G1188" s="171"/>
    </row>
    <row r="1189" spans="2:7" s="232" customFormat="1" ht="12" x14ac:dyDescent="0.2">
      <c r="B1189" s="172"/>
      <c r="C1189" s="172"/>
      <c r="D1189" s="234"/>
      <c r="E1189" s="315"/>
      <c r="F1189" s="235"/>
      <c r="G1189" s="171"/>
    </row>
    <row r="1190" spans="2:7" s="232" customFormat="1" ht="12" x14ac:dyDescent="0.2">
      <c r="B1190" s="172"/>
      <c r="C1190" s="172"/>
      <c r="D1190" s="234"/>
      <c r="E1190" s="315"/>
      <c r="F1190" s="235"/>
      <c r="G1190" s="171"/>
    </row>
    <row r="1191" spans="2:7" s="232" customFormat="1" ht="12" x14ac:dyDescent="0.2">
      <c r="B1191" s="172"/>
      <c r="C1191" s="172"/>
      <c r="D1191" s="234"/>
      <c r="E1191" s="315"/>
      <c r="F1191" s="235"/>
      <c r="G1191" s="171"/>
    </row>
    <row r="1192" spans="2:7" s="232" customFormat="1" ht="12" x14ac:dyDescent="0.2">
      <c r="B1192" s="172"/>
      <c r="C1192" s="172"/>
      <c r="D1192" s="234"/>
      <c r="E1192" s="315"/>
      <c r="F1192" s="235"/>
      <c r="G1192" s="171"/>
    </row>
    <row r="1193" spans="2:7" s="232" customFormat="1" ht="12" x14ac:dyDescent="0.2">
      <c r="B1193" s="172"/>
      <c r="C1193" s="172"/>
      <c r="D1193" s="234"/>
      <c r="E1193" s="315"/>
      <c r="F1193" s="235"/>
      <c r="G1193" s="171"/>
    </row>
    <row r="1194" spans="2:7" s="232" customFormat="1" ht="12" x14ac:dyDescent="0.2">
      <c r="B1194" s="172"/>
      <c r="C1194" s="172"/>
      <c r="D1194" s="234"/>
      <c r="E1194" s="315"/>
      <c r="F1194" s="235"/>
      <c r="G1194" s="171"/>
    </row>
    <row r="1195" spans="2:7" s="232" customFormat="1" ht="12" x14ac:dyDescent="0.2">
      <c r="B1195" s="172"/>
      <c r="C1195" s="172"/>
      <c r="D1195" s="234"/>
      <c r="E1195" s="315"/>
      <c r="F1195" s="235"/>
      <c r="G1195" s="171"/>
    </row>
    <row r="1196" spans="2:7" s="232" customFormat="1" ht="12" x14ac:dyDescent="0.2">
      <c r="B1196" s="172"/>
      <c r="C1196" s="172"/>
      <c r="D1196" s="234"/>
      <c r="E1196" s="315"/>
      <c r="F1196" s="235"/>
      <c r="G1196" s="171"/>
    </row>
    <row r="1197" spans="2:7" s="232" customFormat="1" ht="12" x14ac:dyDescent="0.2">
      <c r="B1197" s="172"/>
      <c r="C1197" s="172"/>
      <c r="D1197" s="234"/>
      <c r="E1197" s="315"/>
      <c r="F1197" s="235"/>
      <c r="G1197" s="171"/>
    </row>
    <row r="1198" spans="2:7" s="232" customFormat="1" ht="12" x14ac:dyDescent="0.2">
      <c r="B1198" s="172"/>
      <c r="C1198" s="172"/>
      <c r="D1198" s="234"/>
      <c r="E1198" s="315"/>
      <c r="F1198" s="235"/>
      <c r="G1198" s="171"/>
    </row>
    <row r="1199" spans="2:7" s="232" customFormat="1" ht="12" x14ac:dyDescent="0.2">
      <c r="B1199" s="172"/>
      <c r="C1199" s="172"/>
      <c r="D1199" s="234"/>
      <c r="E1199" s="315"/>
      <c r="F1199" s="235"/>
      <c r="G1199" s="171"/>
    </row>
    <row r="1200" spans="2:7" s="232" customFormat="1" ht="12" x14ac:dyDescent="0.2">
      <c r="B1200" s="172"/>
      <c r="C1200" s="172"/>
      <c r="D1200" s="234"/>
      <c r="E1200" s="315"/>
      <c r="F1200" s="235"/>
      <c r="G1200" s="171"/>
    </row>
    <row r="1201" spans="2:7" s="232" customFormat="1" ht="12" x14ac:dyDescent="0.2">
      <c r="B1201" s="172"/>
      <c r="C1201" s="172"/>
      <c r="D1201" s="234"/>
      <c r="E1201" s="315"/>
      <c r="F1201" s="235"/>
      <c r="G1201" s="171"/>
    </row>
    <row r="1202" spans="2:7" s="232" customFormat="1" ht="12" x14ac:dyDescent="0.2">
      <c r="B1202" s="172"/>
      <c r="C1202" s="172"/>
      <c r="D1202" s="234"/>
      <c r="E1202" s="315"/>
      <c r="F1202" s="235"/>
      <c r="G1202" s="171"/>
    </row>
    <row r="1203" spans="2:7" s="232" customFormat="1" ht="12" x14ac:dyDescent="0.2">
      <c r="B1203" s="172"/>
      <c r="C1203" s="172"/>
      <c r="D1203" s="234"/>
      <c r="E1203" s="315"/>
      <c r="F1203" s="235"/>
      <c r="G1203" s="171"/>
    </row>
    <row r="1204" spans="2:7" s="232" customFormat="1" ht="12" x14ac:dyDescent="0.2">
      <c r="B1204" s="172"/>
      <c r="C1204" s="172"/>
      <c r="D1204" s="234"/>
      <c r="E1204" s="315"/>
      <c r="F1204" s="235"/>
      <c r="G1204" s="171"/>
    </row>
    <row r="1205" spans="2:7" s="232" customFormat="1" ht="12" x14ac:dyDescent="0.2">
      <c r="B1205" s="172"/>
      <c r="C1205" s="172"/>
      <c r="D1205" s="234"/>
      <c r="E1205" s="315"/>
      <c r="F1205" s="235"/>
      <c r="G1205" s="171"/>
    </row>
    <row r="1206" spans="2:7" s="232" customFormat="1" ht="12" x14ac:dyDescent="0.2">
      <c r="B1206" s="172"/>
      <c r="C1206" s="172"/>
      <c r="D1206" s="234"/>
      <c r="E1206" s="315"/>
      <c r="F1206" s="235"/>
      <c r="G1206" s="171"/>
    </row>
    <row r="1207" spans="2:7" s="232" customFormat="1" ht="12" x14ac:dyDescent="0.2">
      <c r="B1207" s="172"/>
      <c r="C1207" s="172"/>
      <c r="D1207" s="234"/>
      <c r="E1207" s="315"/>
      <c r="F1207" s="235"/>
      <c r="G1207" s="171"/>
    </row>
    <row r="1208" spans="2:7" s="232" customFormat="1" ht="12" x14ac:dyDescent="0.2">
      <c r="B1208" s="172"/>
      <c r="C1208" s="172"/>
      <c r="D1208" s="234"/>
      <c r="E1208" s="315"/>
      <c r="F1208" s="235"/>
      <c r="G1208" s="171"/>
    </row>
    <row r="1209" spans="2:7" s="232" customFormat="1" ht="12" x14ac:dyDescent="0.2">
      <c r="B1209" s="172"/>
      <c r="C1209" s="172"/>
      <c r="D1209" s="234"/>
      <c r="E1209" s="315"/>
      <c r="F1209" s="235"/>
      <c r="G1209" s="171"/>
    </row>
    <row r="1210" spans="2:7" s="232" customFormat="1" ht="12" x14ac:dyDescent="0.2">
      <c r="B1210" s="172"/>
      <c r="C1210" s="172"/>
      <c r="D1210" s="234"/>
      <c r="E1210" s="315"/>
      <c r="F1210" s="235"/>
      <c r="G1210" s="171"/>
    </row>
    <row r="1211" spans="2:7" s="232" customFormat="1" ht="12" x14ac:dyDescent="0.2">
      <c r="B1211" s="172"/>
      <c r="C1211" s="172"/>
      <c r="D1211" s="234"/>
      <c r="E1211" s="315"/>
      <c r="F1211" s="235"/>
      <c r="G1211" s="171"/>
    </row>
    <row r="1212" spans="2:7" s="232" customFormat="1" ht="12" x14ac:dyDescent="0.2">
      <c r="B1212" s="172"/>
      <c r="C1212" s="172"/>
      <c r="D1212" s="234"/>
      <c r="E1212" s="315"/>
      <c r="F1212" s="235"/>
      <c r="G1212" s="171"/>
    </row>
    <row r="1213" spans="2:7" s="232" customFormat="1" ht="12" x14ac:dyDescent="0.2">
      <c r="B1213" s="172"/>
      <c r="C1213" s="172"/>
      <c r="D1213" s="234"/>
      <c r="E1213" s="315"/>
      <c r="F1213" s="235"/>
      <c r="G1213" s="171"/>
    </row>
    <row r="1214" spans="2:7" s="232" customFormat="1" ht="12" x14ac:dyDescent="0.2">
      <c r="B1214" s="172"/>
      <c r="C1214" s="172"/>
      <c r="D1214" s="234"/>
      <c r="E1214" s="315"/>
      <c r="F1214" s="235"/>
      <c r="G1214" s="171"/>
    </row>
    <row r="1215" spans="2:7" s="232" customFormat="1" ht="12" x14ac:dyDescent="0.2">
      <c r="B1215" s="172"/>
      <c r="C1215" s="172"/>
      <c r="D1215" s="234"/>
      <c r="E1215" s="315"/>
      <c r="F1215" s="235"/>
      <c r="G1215" s="171"/>
    </row>
    <row r="1216" spans="2:7" s="232" customFormat="1" ht="12" x14ac:dyDescent="0.2">
      <c r="B1216" s="172"/>
      <c r="C1216" s="172"/>
      <c r="D1216" s="234"/>
      <c r="E1216" s="315"/>
      <c r="F1216" s="235"/>
      <c r="G1216" s="171"/>
    </row>
    <row r="1217" spans="2:7" s="232" customFormat="1" ht="12" x14ac:dyDescent="0.2">
      <c r="B1217" s="172"/>
      <c r="C1217" s="172"/>
      <c r="D1217" s="234"/>
      <c r="E1217" s="315"/>
      <c r="F1217" s="235"/>
      <c r="G1217" s="171"/>
    </row>
    <row r="1218" spans="2:7" s="232" customFormat="1" ht="12" x14ac:dyDescent="0.2">
      <c r="B1218" s="172"/>
      <c r="C1218" s="172"/>
      <c r="D1218" s="234"/>
      <c r="E1218" s="315"/>
      <c r="F1218" s="235"/>
      <c r="G1218" s="171"/>
    </row>
    <row r="1219" spans="2:7" s="232" customFormat="1" ht="12" x14ac:dyDescent="0.2">
      <c r="B1219" s="172"/>
      <c r="C1219" s="172"/>
      <c r="D1219" s="234"/>
      <c r="E1219" s="315"/>
      <c r="F1219" s="235"/>
      <c r="G1219" s="171"/>
    </row>
    <row r="1220" spans="2:7" s="232" customFormat="1" ht="12" x14ac:dyDescent="0.2">
      <c r="B1220" s="172"/>
      <c r="C1220" s="172"/>
      <c r="D1220" s="234"/>
      <c r="E1220" s="315"/>
      <c r="F1220" s="235"/>
      <c r="G1220" s="171"/>
    </row>
    <row r="1221" spans="2:7" s="232" customFormat="1" ht="12" x14ac:dyDescent="0.2">
      <c r="B1221" s="172"/>
      <c r="C1221" s="172"/>
      <c r="D1221" s="234"/>
      <c r="E1221" s="315"/>
      <c r="F1221" s="235"/>
      <c r="G1221" s="171"/>
    </row>
    <row r="1222" spans="2:7" s="232" customFormat="1" ht="12" x14ac:dyDescent="0.2">
      <c r="B1222" s="172"/>
      <c r="C1222" s="172"/>
      <c r="D1222" s="234"/>
      <c r="E1222" s="315"/>
      <c r="F1222" s="235"/>
      <c r="G1222" s="171"/>
    </row>
    <row r="1223" spans="2:7" s="232" customFormat="1" ht="12" x14ac:dyDescent="0.2">
      <c r="B1223" s="172"/>
      <c r="C1223" s="172"/>
      <c r="D1223" s="234"/>
      <c r="E1223" s="315"/>
      <c r="F1223" s="235"/>
      <c r="G1223" s="171"/>
    </row>
    <row r="1224" spans="2:7" s="232" customFormat="1" ht="12" x14ac:dyDescent="0.2">
      <c r="B1224" s="172"/>
      <c r="C1224" s="172"/>
      <c r="D1224" s="234"/>
      <c r="E1224" s="315"/>
      <c r="F1224" s="235"/>
      <c r="G1224" s="171"/>
    </row>
    <row r="1225" spans="2:7" s="232" customFormat="1" ht="12" x14ac:dyDescent="0.2">
      <c r="B1225" s="172"/>
      <c r="C1225" s="172"/>
      <c r="D1225" s="234"/>
      <c r="E1225" s="315"/>
      <c r="F1225" s="235"/>
      <c r="G1225" s="171"/>
    </row>
    <row r="1226" spans="2:7" s="232" customFormat="1" ht="12" x14ac:dyDescent="0.2">
      <c r="B1226" s="172"/>
      <c r="C1226" s="172"/>
      <c r="D1226" s="234"/>
      <c r="E1226" s="315"/>
      <c r="F1226" s="235"/>
      <c r="G1226" s="171"/>
    </row>
    <row r="1227" spans="2:7" s="232" customFormat="1" ht="12" x14ac:dyDescent="0.2">
      <c r="B1227" s="172"/>
      <c r="C1227" s="172"/>
      <c r="D1227" s="234"/>
      <c r="E1227" s="315"/>
      <c r="F1227" s="235"/>
      <c r="G1227" s="171"/>
    </row>
    <row r="1228" spans="2:7" s="232" customFormat="1" ht="12" x14ac:dyDescent="0.2">
      <c r="B1228" s="172"/>
      <c r="C1228" s="172"/>
      <c r="D1228" s="234"/>
      <c r="E1228" s="315"/>
      <c r="F1228" s="235"/>
      <c r="G1228" s="171"/>
    </row>
    <row r="1229" spans="2:7" s="232" customFormat="1" ht="12" x14ac:dyDescent="0.2">
      <c r="B1229" s="172"/>
      <c r="C1229" s="172"/>
      <c r="D1229" s="234"/>
      <c r="E1229" s="315"/>
      <c r="F1229" s="235"/>
      <c r="G1229" s="171"/>
    </row>
    <row r="1230" spans="2:7" s="232" customFormat="1" ht="12" x14ac:dyDescent="0.2">
      <c r="B1230" s="172"/>
      <c r="C1230" s="172"/>
      <c r="D1230" s="234"/>
      <c r="E1230" s="315"/>
      <c r="F1230" s="235"/>
      <c r="G1230" s="171"/>
    </row>
    <row r="1231" spans="2:7" s="232" customFormat="1" ht="12" x14ac:dyDescent="0.2">
      <c r="B1231" s="172"/>
      <c r="C1231" s="172"/>
      <c r="D1231" s="234"/>
      <c r="E1231" s="315"/>
      <c r="F1231" s="235"/>
      <c r="G1231" s="171"/>
    </row>
    <row r="1232" spans="2:7" s="232" customFormat="1" ht="12" x14ac:dyDescent="0.2">
      <c r="B1232" s="172"/>
      <c r="C1232" s="172"/>
      <c r="D1232" s="234"/>
      <c r="E1232" s="315"/>
      <c r="F1232" s="235"/>
      <c r="G1232" s="171"/>
    </row>
    <row r="1233" spans="2:7" s="232" customFormat="1" ht="12" x14ac:dyDescent="0.2">
      <c r="B1233" s="172"/>
      <c r="C1233" s="172"/>
      <c r="D1233" s="234"/>
      <c r="E1233" s="315"/>
      <c r="F1233" s="235"/>
      <c r="G1233" s="171"/>
    </row>
    <row r="1234" spans="2:7" s="232" customFormat="1" ht="12" x14ac:dyDescent="0.2">
      <c r="B1234" s="172"/>
      <c r="C1234" s="172"/>
      <c r="D1234" s="234"/>
      <c r="E1234" s="315"/>
      <c r="F1234" s="235"/>
      <c r="G1234" s="171"/>
    </row>
    <row r="1235" spans="2:7" s="232" customFormat="1" ht="12" x14ac:dyDescent="0.2">
      <c r="B1235" s="172"/>
      <c r="C1235" s="172"/>
      <c r="D1235" s="234"/>
      <c r="E1235" s="315"/>
      <c r="F1235" s="235"/>
      <c r="G1235" s="171"/>
    </row>
    <row r="1236" spans="2:7" s="232" customFormat="1" ht="12" x14ac:dyDescent="0.2">
      <c r="B1236" s="172"/>
      <c r="C1236" s="172"/>
      <c r="D1236" s="234"/>
      <c r="E1236" s="315"/>
      <c r="F1236" s="235"/>
      <c r="G1236" s="171"/>
    </row>
    <row r="1237" spans="2:7" s="232" customFormat="1" ht="12" x14ac:dyDescent="0.2">
      <c r="B1237" s="172"/>
      <c r="C1237" s="172"/>
      <c r="D1237" s="234"/>
      <c r="E1237" s="315"/>
      <c r="F1237" s="235"/>
      <c r="G1237" s="171"/>
    </row>
    <row r="1238" spans="2:7" s="232" customFormat="1" ht="12" x14ac:dyDescent="0.2">
      <c r="B1238" s="172"/>
      <c r="C1238" s="172"/>
      <c r="D1238" s="234"/>
      <c r="E1238" s="315"/>
      <c r="F1238" s="235"/>
      <c r="G1238" s="171"/>
    </row>
    <row r="1239" spans="2:7" s="232" customFormat="1" ht="12" x14ac:dyDescent="0.2">
      <c r="B1239" s="172"/>
      <c r="C1239" s="172"/>
      <c r="D1239" s="234"/>
      <c r="E1239" s="315"/>
      <c r="F1239" s="235"/>
      <c r="G1239" s="171"/>
    </row>
    <row r="1240" spans="2:7" s="232" customFormat="1" ht="12" x14ac:dyDescent="0.2">
      <c r="B1240" s="172"/>
      <c r="C1240" s="172"/>
      <c r="D1240" s="234"/>
      <c r="E1240" s="315"/>
      <c r="F1240" s="235"/>
      <c r="G1240" s="171"/>
    </row>
    <row r="1241" spans="2:7" s="232" customFormat="1" ht="12" x14ac:dyDescent="0.2">
      <c r="B1241" s="172"/>
      <c r="C1241" s="172"/>
      <c r="D1241" s="234"/>
      <c r="E1241" s="315"/>
      <c r="F1241" s="235"/>
      <c r="G1241" s="171"/>
    </row>
    <row r="1242" spans="2:7" s="232" customFormat="1" ht="12" x14ac:dyDescent="0.2">
      <c r="B1242" s="172"/>
      <c r="C1242" s="172"/>
      <c r="D1242" s="234"/>
      <c r="E1242" s="315"/>
      <c r="F1242" s="235"/>
      <c r="G1242" s="171"/>
    </row>
    <row r="1243" spans="2:7" s="232" customFormat="1" ht="12" x14ac:dyDescent="0.2">
      <c r="B1243" s="172"/>
      <c r="C1243" s="172"/>
      <c r="D1243" s="234"/>
      <c r="E1243" s="315"/>
      <c r="F1243" s="235"/>
      <c r="G1243" s="171"/>
    </row>
    <row r="1244" spans="2:7" s="232" customFormat="1" ht="12" x14ac:dyDescent="0.2">
      <c r="B1244" s="172"/>
      <c r="C1244" s="172"/>
      <c r="D1244" s="234"/>
      <c r="E1244" s="315"/>
      <c r="F1244" s="235"/>
      <c r="G1244" s="171"/>
    </row>
    <row r="1245" spans="2:7" s="232" customFormat="1" ht="12" x14ac:dyDescent="0.2">
      <c r="B1245" s="172"/>
      <c r="C1245" s="172"/>
      <c r="D1245" s="234"/>
      <c r="E1245" s="315"/>
      <c r="F1245" s="235"/>
      <c r="G1245" s="171"/>
    </row>
    <row r="1246" spans="2:7" s="232" customFormat="1" ht="12" x14ac:dyDescent="0.2">
      <c r="B1246" s="172"/>
      <c r="C1246" s="172"/>
      <c r="D1246" s="234"/>
      <c r="E1246" s="315"/>
      <c r="F1246" s="235"/>
      <c r="G1246" s="171"/>
    </row>
    <row r="1247" spans="2:7" s="232" customFormat="1" ht="12" x14ac:dyDescent="0.2">
      <c r="B1247" s="172"/>
      <c r="C1247" s="172"/>
      <c r="D1247" s="234"/>
      <c r="E1247" s="315"/>
      <c r="F1247" s="235"/>
      <c r="G1247" s="171"/>
    </row>
    <row r="1248" spans="2:7" s="232" customFormat="1" ht="12" x14ac:dyDescent="0.2">
      <c r="B1248" s="172"/>
      <c r="C1248" s="172"/>
      <c r="D1248" s="234"/>
      <c r="E1248" s="315"/>
      <c r="F1248" s="235"/>
      <c r="G1248" s="171"/>
    </row>
    <row r="1249" spans="2:7" s="232" customFormat="1" ht="12" x14ac:dyDescent="0.2">
      <c r="B1249" s="172"/>
      <c r="C1249" s="172"/>
      <c r="D1249" s="234"/>
      <c r="E1249" s="315"/>
      <c r="F1249" s="235"/>
      <c r="G1249" s="171"/>
    </row>
    <row r="1250" spans="2:7" s="232" customFormat="1" ht="12" x14ac:dyDescent="0.2">
      <c r="B1250" s="172"/>
      <c r="C1250" s="172"/>
      <c r="D1250" s="234"/>
      <c r="E1250" s="315"/>
      <c r="F1250" s="235"/>
      <c r="G1250" s="171"/>
    </row>
    <row r="1251" spans="2:7" s="232" customFormat="1" ht="12" x14ac:dyDescent="0.2">
      <c r="B1251" s="172"/>
      <c r="C1251" s="172"/>
      <c r="D1251" s="234"/>
      <c r="E1251" s="315"/>
      <c r="F1251" s="235"/>
      <c r="G1251" s="171"/>
    </row>
    <row r="1252" spans="2:7" s="232" customFormat="1" ht="12" x14ac:dyDescent="0.2">
      <c r="B1252" s="172"/>
      <c r="C1252" s="172"/>
      <c r="D1252" s="234"/>
      <c r="E1252" s="315"/>
      <c r="F1252" s="235"/>
      <c r="G1252" s="171"/>
    </row>
    <row r="1253" spans="2:7" s="232" customFormat="1" ht="12" x14ac:dyDescent="0.2">
      <c r="B1253" s="172"/>
      <c r="C1253" s="172"/>
      <c r="D1253" s="234"/>
      <c r="E1253" s="315"/>
      <c r="F1253" s="235"/>
      <c r="G1253" s="171"/>
    </row>
    <row r="1254" spans="2:7" s="232" customFormat="1" ht="12" x14ac:dyDescent="0.2">
      <c r="B1254" s="172"/>
      <c r="C1254" s="172"/>
      <c r="D1254" s="234"/>
      <c r="E1254" s="315"/>
      <c r="F1254" s="235"/>
      <c r="G1254" s="171"/>
    </row>
    <row r="1255" spans="2:7" s="232" customFormat="1" ht="12" x14ac:dyDescent="0.2">
      <c r="B1255" s="172"/>
      <c r="C1255" s="172"/>
      <c r="D1255" s="234"/>
      <c r="E1255" s="315"/>
      <c r="F1255" s="235"/>
      <c r="G1255" s="171"/>
    </row>
    <row r="1256" spans="2:7" s="232" customFormat="1" ht="12" x14ac:dyDescent="0.2">
      <c r="B1256" s="172"/>
      <c r="C1256" s="172"/>
      <c r="D1256" s="234"/>
      <c r="E1256" s="315"/>
      <c r="F1256" s="235"/>
      <c r="G1256" s="171"/>
    </row>
    <row r="1257" spans="2:7" s="232" customFormat="1" ht="12" x14ac:dyDescent="0.2">
      <c r="B1257" s="172"/>
      <c r="C1257" s="172"/>
      <c r="D1257" s="234"/>
      <c r="E1257" s="315"/>
      <c r="F1257" s="235"/>
      <c r="G1257" s="171"/>
    </row>
    <row r="1258" spans="2:7" s="232" customFormat="1" ht="12" x14ac:dyDescent="0.2">
      <c r="B1258" s="172"/>
      <c r="C1258" s="172"/>
      <c r="D1258" s="234"/>
      <c r="E1258" s="315"/>
      <c r="F1258" s="235"/>
      <c r="G1258" s="171"/>
    </row>
    <row r="1259" spans="2:7" s="232" customFormat="1" ht="12" x14ac:dyDescent="0.2">
      <c r="B1259" s="172"/>
      <c r="C1259" s="172"/>
      <c r="D1259" s="234"/>
      <c r="E1259" s="315"/>
      <c r="F1259" s="235"/>
      <c r="G1259" s="171"/>
    </row>
    <row r="1260" spans="2:7" s="232" customFormat="1" ht="12" x14ac:dyDescent="0.2">
      <c r="B1260" s="172"/>
      <c r="C1260" s="172"/>
      <c r="D1260" s="234"/>
      <c r="E1260" s="315"/>
      <c r="F1260" s="235"/>
      <c r="G1260" s="171"/>
    </row>
    <row r="1261" spans="2:7" s="232" customFormat="1" ht="12" x14ac:dyDescent="0.2">
      <c r="B1261" s="172"/>
      <c r="C1261" s="172"/>
      <c r="D1261" s="234"/>
      <c r="E1261" s="315"/>
      <c r="F1261" s="235"/>
      <c r="G1261" s="171"/>
    </row>
    <row r="1262" spans="2:7" s="232" customFormat="1" ht="12" x14ac:dyDescent="0.2">
      <c r="B1262" s="172"/>
      <c r="C1262" s="172"/>
      <c r="D1262" s="234"/>
      <c r="E1262" s="315"/>
      <c r="F1262" s="235"/>
      <c r="G1262" s="171"/>
    </row>
    <row r="1263" spans="2:7" s="232" customFormat="1" ht="12" x14ac:dyDescent="0.2">
      <c r="B1263" s="172"/>
      <c r="C1263" s="172"/>
      <c r="D1263" s="234"/>
      <c r="E1263" s="315"/>
      <c r="F1263" s="235"/>
      <c r="G1263" s="171"/>
    </row>
    <row r="1264" spans="2:7" s="232" customFormat="1" ht="12" x14ac:dyDescent="0.2">
      <c r="B1264" s="172"/>
      <c r="C1264" s="172"/>
      <c r="D1264" s="234"/>
      <c r="E1264" s="315"/>
      <c r="F1264" s="235"/>
      <c r="G1264" s="171"/>
    </row>
    <row r="1265" spans="2:7" s="232" customFormat="1" ht="12" x14ac:dyDescent="0.2">
      <c r="B1265" s="172"/>
      <c r="C1265" s="172"/>
      <c r="D1265" s="234"/>
      <c r="E1265" s="315"/>
      <c r="F1265" s="235"/>
      <c r="G1265" s="171"/>
    </row>
    <row r="1266" spans="2:7" s="232" customFormat="1" ht="12" x14ac:dyDescent="0.2">
      <c r="B1266" s="172"/>
      <c r="C1266" s="172"/>
      <c r="D1266" s="234"/>
      <c r="E1266" s="315"/>
      <c r="F1266" s="235"/>
      <c r="G1266" s="171"/>
    </row>
    <row r="1267" spans="2:7" s="232" customFormat="1" ht="12" x14ac:dyDescent="0.2">
      <c r="B1267" s="172"/>
      <c r="C1267" s="172"/>
      <c r="D1267" s="234"/>
      <c r="E1267" s="315"/>
      <c r="F1267" s="235"/>
      <c r="G1267" s="171"/>
    </row>
    <row r="1268" spans="2:7" s="232" customFormat="1" ht="12" x14ac:dyDescent="0.2">
      <c r="B1268" s="172"/>
      <c r="C1268" s="172"/>
      <c r="D1268" s="234"/>
      <c r="E1268" s="315"/>
      <c r="F1268" s="235"/>
      <c r="G1268" s="171"/>
    </row>
    <row r="1269" spans="2:7" s="232" customFormat="1" ht="12" x14ac:dyDescent="0.2">
      <c r="B1269" s="172"/>
      <c r="C1269" s="172"/>
      <c r="D1269" s="234"/>
      <c r="E1269" s="315"/>
      <c r="F1269" s="235"/>
      <c r="G1269" s="171"/>
    </row>
    <row r="1270" spans="2:7" s="232" customFormat="1" ht="12" x14ac:dyDescent="0.2">
      <c r="B1270" s="172"/>
      <c r="C1270" s="172"/>
      <c r="D1270" s="234"/>
      <c r="E1270" s="315"/>
      <c r="F1270" s="235"/>
      <c r="G1270" s="171"/>
    </row>
    <row r="1271" spans="2:7" s="232" customFormat="1" ht="12" x14ac:dyDescent="0.2">
      <c r="B1271" s="172"/>
      <c r="C1271" s="172"/>
      <c r="D1271" s="234"/>
      <c r="E1271" s="315"/>
      <c r="F1271" s="235"/>
      <c r="G1271" s="171"/>
    </row>
    <row r="1272" spans="2:7" s="232" customFormat="1" ht="12" x14ac:dyDescent="0.2">
      <c r="B1272" s="172"/>
      <c r="C1272" s="172"/>
      <c r="D1272" s="234"/>
      <c r="E1272" s="315"/>
      <c r="F1272" s="235"/>
      <c r="G1272" s="171"/>
    </row>
    <row r="1273" spans="2:7" s="232" customFormat="1" ht="12" x14ac:dyDescent="0.2">
      <c r="B1273" s="172"/>
      <c r="C1273" s="172"/>
      <c r="D1273" s="234"/>
      <c r="E1273" s="315"/>
      <c r="F1273" s="235"/>
      <c r="G1273" s="171"/>
    </row>
    <row r="1274" spans="2:7" s="232" customFormat="1" ht="12" x14ac:dyDescent="0.2">
      <c r="B1274" s="172"/>
      <c r="C1274" s="172"/>
      <c r="D1274" s="234"/>
      <c r="E1274" s="315"/>
      <c r="F1274" s="235"/>
      <c r="G1274" s="171"/>
    </row>
    <row r="1275" spans="2:7" s="232" customFormat="1" ht="12" x14ac:dyDescent="0.2">
      <c r="B1275" s="172"/>
      <c r="C1275" s="172"/>
      <c r="D1275" s="234"/>
      <c r="E1275" s="315"/>
      <c r="F1275" s="235"/>
      <c r="G1275" s="171"/>
    </row>
    <row r="1276" spans="2:7" s="232" customFormat="1" ht="12" x14ac:dyDescent="0.2">
      <c r="B1276" s="172"/>
      <c r="C1276" s="172"/>
      <c r="D1276" s="234"/>
      <c r="E1276" s="315"/>
      <c r="F1276" s="235"/>
      <c r="G1276" s="171"/>
    </row>
    <row r="1277" spans="2:7" s="232" customFormat="1" ht="12" x14ac:dyDescent="0.2">
      <c r="B1277" s="172"/>
      <c r="C1277" s="172"/>
      <c r="D1277" s="234"/>
      <c r="E1277" s="315"/>
      <c r="F1277" s="235"/>
      <c r="G1277" s="171"/>
    </row>
    <row r="1278" spans="2:7" s="232" customFormat="1" ht="12" x14ac:dyDescent="0.2">
      <c r="B1278" s="172"/>
      <c r="C1278" s="172"/>
      <c r="D1278" s="234"/>
      <c r="E1278" s="315"/>
      <c r="F1278" s="235"/>
      <c r="G1278" s="171"/>
    </row>
    <row r="1279" spans="2:7" s="232" customFormat="1" ht="12" x14ac:dyDescent="0.2">
      <c r="B1279" s="172"/>
      <c r="C1279" s="172"/>
      <c r="D1279" s="234"/>
      <c r="E1279" s="315"/>
      <c r="F1279" s="235"/>
      <c r="G1279" s="171"/>
    </row>
    <row r="1280" spans="2:7" s="232" customFormat="1" ht="12" x14ac:dyDescent="0.2">
      <c r="B1280" s="172"/>
      <c r="C1280" s="172"/>
      <c r="D1280" s="234"/>
      <c r="E1280" s="315"/>
      <c r="F1280" s="235"/>
      <c r="G1280" s="171"/>
    </row>
    <row r="1281" spans="2:7" s="232" customFormat="1" ht="12" x14ac:dyDescent="0.2">
      <c r="B1281" s="172"/>
      <c r="C1281" s="172"/>
      <c r="D1281" s="234"/>
      <c r="E1281" s="315"/>
      <c r="F1281" s="235"/>
      <c r="G1281" s="171"/>
    </row>
    <row r="1282" spans="2:7" s="232" customFormat="1" ht="12" x14ac:dyDescent="0.2">
      <c r="B1282" s="172"/>
      <c r="C1282" s="172"/>
      <c r="D1282" s="234"/>
      <c r="E1282" s="315"/>
      <c r="F1282" s="235"/>
      <c r="G1282" s="171"/>
    </row>
    <row r="1283" spans="2:7" s="232" customFormat="1" ht="12" x14ac:dyDescent="0.2">
      <c r="B1283" s="172"/>
      <c r="C1283" s="172"/>
      <c r="D1283" s="234"/>
      <c r="E1283" s="315"/>
      <c r="F1283" s="235"/>
      <c r="G1283" s="171"/>
    </row>
    <row r="1284" spans="2:7" s="232" customFormat="1" ht="12" x14ac:dyDescent="0.2">
      <c r="B1284" s="172"/>
      <c r="C1284" s="172"/>
      <c r="D1284" s="234"/>
      <c r="E1284" s="315"/>
      <c r="F1284" s="235"/>
      <c r="G1284" s="171"/>
    </row>
    <row r="1285" spans="2:7" s="232" customFormat="1" ht="12" x14ac:dyDescent="0.2">
      <c r="B1285" s="172"/>
      <c r="C1285" s="172"/>
      <c r="D1285" s="234"/>
      <c r="E1285" s="315"/>
      <c r="F1285" s="235"/>
      <c r="G1285" s="171"/>
    </row>
    <row r="1286" spans="2:7" s="232" customFormat="1" ht="12" x14ac:dyDescent="0.2">
      <c r="B1286" s="172"/>
      <c r="C1286" s="172"/>
      <c r="D1286" s="234"/>
      <c r="E1286" s="315"/>
      <c r="F1286" s="235"/>
      <c r="G1286" s="171"/>
    </row>
    <row r="1287" spans="2:7" s="232" customFormat="1" ht="12" x14ac:dyDescent="0.2">
      <c r="B1287" s="172"/>
      <c r="C1287" s="172"/>
      <c r="D1287" s="234"/>
      <c r="E1287" s="315"/>
      <c r="F1287" s="235"/>
      <c r="G1287" s="171"/>
    </row>
    <row r="1288" spans="2:7" s="232" customFormat="1" ht="12" x14ac:dyDescent="0.2">
      <c r="B1288" s="172"/>
      <c r="C1288" s="172"/>
      <c r="D1288" s="234"/>
      <c r="E1288" s="315"/>
      <c r="F1288" s="235"/>
      <c r="G1288" s="171"/>
    </row>
    <row r="1289" spans="2:7" s="232" customFormat="1" ht="12" x14ac:dyDescent="0.2">
      <c r="B1289" s="172"/>
      <c r="C1289" s="172"/>
      <c r="D1289" s="234"/>
      <c r="E1289" s="315"/>
      <c r="F1289" s="235"/>
      <c r="G1289" s="171"/>
    </row>
    <row r="1290" spans="2:7" s="232" customFormat="1" ht="12" x14ac:dyDescent="0.2">
      <c r="B1290" s="172"/>
      <c r="C1290" s="172"/>
      <c r="D1290" s="234"/>
      <c r="E1290" s="315"/>
      <c r="F1290" s="235"/>
      <c r="G1290" s="171"/>
    </row>
    <row r="1291" spans="2:7" s="232" customFormat="1" ht="12" x14ac:dyDescent="0.2">
      <c r="B1291" s="172"/>
      <c r="C1291" s="172"/>
      <c r="D1291" s="234"/>
      <c r="E1291" s="315"/>
      <c r="F1291" s="235"/>
      <c r="G1291" s="171"/>
    </row>
    <row r="1292" spans="2:7" s="232" customFormat="1" ht="12" x14ac:dyDescent="0.2">
      <c r="B1292" s="172"/>
      <c r="C1292" s="172"/>
      <c r="D1292" s="234"/>
      <c r="E1292" s="315"/>
      <c r="F1292" s="235"/>
      <c r="G1292" s="171"/>
    </row>
    <row r="1293" spans="2:7" s="232" customFormat="1" ht="12" x14ac:dyDescent="0.2">
      <c r="B1293" s="172"/>
      <c r="C1293" s="172"/>
      <c r="D1293" s="234"/>
      <c r="E1293" s="315"/>
      <c r="F1293" s="235"/>
      <c r="G1293" s="171"/>
    </row>
    <row r="1294" spans="2:7" s="232" customFormat="1" ht="12" x14ac:dyDescent="0.2">
      <c r="B1294" s="172"/>
      <c r="C1294" s="172"/>
      <c r="D1294" s="234"/>
      <c r="E1294" s="315"/>
      <c r="F1294" s="235"/>
      <c r="G1294" s="171"/>
    </row>
    <row r="1295" spans="2:7" s="232" customFormat="1" ht="12" x14ac:dyDescent="0.2">
      <c r="B1295" s="172"/>
      <c r="C1295" s="172"/>
      <c r="D1295" s="234"/>
      <c r="E1295" s="315"/>
      <c r="F1295" s="235"/>
      <c r="G1295" s="171"/>
    </row>
    <row r="1296" spans="2:7" s="232" customFormat="1" ht="12" x14ac:dyDescent="0.2">
      <c r="B1296" s="172"/>
      <c r="C1296" s="172"/>
      <c r="D1296" s="234"/>
      <c r="E1296" s="315"/>
      <c r="F1296" s="235"/>
      <c r="G1296" s="171"/>
    </row>
    <row r="1297" spans="2:7" s="232" customFormat="1" ht="12" x14ac:dyDescent="0.2">
      <c r="B1297" s="172"/>
      <c r="C1297" s="172"/>
      <c r="D1297" s="234"/>
      <c r="E1297" s="315"/>
      <c r="F1297" s="235"/>
      <c r="G1297" s="171"/>
    </row>
    <row r="1298" spans="2:7" s="232" customFormat="1" ht="12" x14ac:dyDescent="0.2">
      <c r="B1298" s="172"/>
      <c r="C1298" s="172"/>
      <c r="D1298" s="234"/>
      <c r="E1298" s="315"/>
      <c r="F1298" s="235"/>
      <c r="G1298" s="171"/>
    </row>
    <row r="1299" spans="2:7" s="232" customFormat="1" ht="12" x14ac:dyDescent="0.2">
      <c r="B1299" s="172"/>
      <c r="C1299" s="172"/>
      <c r="D1299" s="234"/>
      <c r="E1299" s="315"/>
      <c r="F1299" s="235"/>
      <c r="G1299" s="171"/>
    </row>
    <row r="1300" spans="2:7" s="232" customFormat="1" ht="12" x14ac:dyDescent="0.2">
      <c r="B1300" s="172"/>
      <c r="C1300" s="172"/>
      <c r="D1300" s="234"/>
      <c r="E1300" s="315"/>
      <c r="F1300" s="235"/>
      <c r="G1300" s="171"/>
    </row>
    <row r="1301" spans="2:7" s="232" customFormat="1" ht="12" x14ac:dyDescent="0.2">
      <c r="B1301" s="172"/>
      <c r="C1301" s="172"/>
      <c r="D1301" s="234"/>
      <c r="E1301" s="315"/>
      <c r="F1301" s="235"/>
      <c r="G1301" s="171"/>
    </row>
    <row r="1302" spans="2:7" s="232" customFormat="1" ht="12" x14ac:dyDescent="0.2">
      <c r="B1302" s="172"/>
      <c r="C1302" s="172"/>
      <c r="D1302" s="234"/>
      <c r="E1302" s="315"/>
      <c r="F1302" s="235"/>
      <c r="G1302" s="171"/>
    </row>
    <row r="1303" spans="2:7" s="232" customFormat="1" ht="12" x14ac:dyDescent="0.2">
      <c r="B1303" s="172"/>
      <c r="C1303" s="172"/>
      <c r="D1303" s="234"/>
      <c r="E1303" s="315"/>
      <c r="F1303" s="235"/>
      <c r="G1303" s="171"/>
    </row>
    <row r="1304" spans="2:7" s="232" customFormat="1" ht="12" x14ac:dyDescent="0.2">
      <c r="B1304" s="172"/>
      <c r="C1304" s="172"/>
      <c r="D1304" s="234"/>
      <c r="E1304" s="315"/>
      <c r="F1304" s="235"/>
      <c r="G1304" s="171"/>
    </row>
    <row r="1305" spans="2:7" s="232" customFormat="1" ht="12" x14ac:dyDescent="0.2">
      <c r="B1305" s="172"/>
      <c r="C1305" s="172"/>
      <c r="D1305" s="234"/>
      <c r="E1305" s="315"/>
      <c r="F1305" s="235"/>
      <c r="G1305" s="171"/>
    </row>
    <row r="1306" spans="2:7" s="232" customFormat="1" ht="12" x14ac:dyDescent="0.2">
      <c r="B1306" s="172"/>
      <c r="C1306" s="172"/>
      <c r="D1306" s="234"/>
      <c r="E1306" s="315"/>
      <c r="F1306" s="235"/>
      <c r="G1306" s="171"/>
    </row>
    <row r="1307" spans="2:7" s="232" customFormat="1" ht="12" x14ac:dyDescent="0.2">
      <c r="B1307" s="172"/>
      <c r="C1307" s="172"/>
      <c r="D1307" s="234"/>
      <c r="E1307" s="315"/>
      <c r="F1307" s="235"/>
      <c r="G1307" s="171"/>
    </row>
    <row r="1308" spans="2:7" s="232" customFormat="1" ht="12" x14ac:dyDescent="0.2">
      <c r="B1308" s="172"/>
      <c r="C1308" s="172"/>
      <c r="D1308" s="234"/>
      <c r="E1308" s="315"/>
      <c r="F1308" s="235"/>
      <c r="G1308" s="171"/>
    </row>
    <row r="1309" spans="2:7" s="232" customFormat="1" ht="12" x14ac:dyDescent="0.2">
      <c r="B1309" s="172"/>
      <c r="C1309" s="172"/>
      <c r="D1309" s="234"/>
      <c r="E1309" s="315"/>
      <c r="F1309" s="235"/>
      <c r="G1309" s="171"/>
    </row>
    <row r="1310" spans="2:7" s="232" customFormat="1" ht="12" x14ac:dyDescent="0.2">
      <c r="B1310" s="172"/>
      <c r="C1310" s="172"/>
      <c r="D1310" s="234"/>
      <c r="E1310" s="315"/>
      <c r="F1310" s="235"/>
      <c r="G1310" s="171"/>
    </row>
    <row r="1311" spans="2:7" s="232" customFormat="1" ht="12" x14ac:dyDescent="0.2">
      <c r="B1311" s="172"/>
      <c r="C1311" s="172"/>
      <c r="D1311" s="234"/>
      <c r="E1311" s="315"/>
      <c r="F1311" s="235"/>
      <c r="G1311" s="171"/>
    </row>
    <row r="1312" spans="2:7" s="232" customFormat="1" ht="12" x14ac:dyDescent="0.2">
      <c r="B1312" s="172"/>
      <c r="C1312" s="172"/>
      <c r="D1312" s="234"/>
      <c r="E1312" s="315"/>
      <c r="F1312" s="235"/>
      <c r="G1312" s="171"/>
    </row>
    <row r="1313" spans="2:7" s="232" customFormat="1" ht="12" x14ac:dyDescent="0.2">
      <c r="B1313" s="172"/>
      <c r="C1313" s="172"/>
      <c r="D1313" s="234"/>
      <c r="E1313" s="315"/>
      <c r="F1313" s="235"/>
      <c r="G1313" s="171"/>
    </row>
    <row r="1314" spans="2:7" s="232" customFormat="1" ht="12" x14ac:dyDescent="0.2">
      <c r="B1314" s="172"/>
      <c r="C1314" s="172"/>
      <c r="D1314" s="234"/>
      <c r="E1314" s="315"/>
      <c r="F1314" s="235"/>
      <c r="G1314" s="171"/>
    </row>
    <row r="1315" spans="2:7" s="232" customFormat="1" ht="12" x14ac:dyDescent="0.2">
      <c r="B1315" s="172"/>
      <c r="C1315" s="172"/>
      <c r="D1315" s="234"/>
      <c r="E1315" s="315"/>
      <c r="F1315" s="235"/>
      <c r="G1315" s="171"/>
    </row>
    <row r="1316" spans="2:7" s="232" customFormat="1" ht="12" x14ac:dyDescent="0.2">
      <c r="B1316" s="172"/>
      <c r="C1316" s="172"/>
      <c r="D1316" s="234"/>
      <c r="E1316" s="315"/>
      <c r="F1316" s="235"/>
      <c r="G1316" s="171"/>
    </row>
    <row r="1317" spans="2:7" s="232" customFormat="1" ht="12" x14ac:dyDescent="0.2">
      <c r="B1317" s="172"/>
      <c r="C1317" s="172"/>
      <c r="D1317" s="234"/>
      <c r="E1317" s="315"/>
      <c r="F1317" s="235"/>
      <c r="G1317" s="171"/>
    </row>
    <row r="1318" spans="2:7" s="232" customFormat="1" ht="12" x14ac:dyDescent="0.2">
      <c r="B1318" s="172"/>
      <c r="C1318" s="172"/>
      <c r="D1318" s="234"/>
      <c r="E1318" s="315"/>
      <c r="F1318" s="235"/>
      <c r="G1318" s="171"/>
    </row>
    <row r="1319" spans="2:7" s="232" customFormat="1" ht="12" x14ac:dyDescent="0.2">
      <c r="B1319" s="172"/>
      <c r="C1319" s="172"/>
      <c r="D1319" s="234"/>
      <c r="E1319" s="315"/>
      <c r="F1319" s="235"/>
      <c r="G1319" s="171"/>
    </row>
    <row r="1320" spans="2:7" s="232" customFormat="1" ht="12" x14ac:dyDescent="0.2">
      <c r="B1320" s="172"/>
      <c r="C1320" s="172"/>
      <c r="D1320" s="234"/>
      <c r="E1320" s="315"/>
      <c r="F1320" s="235"/>
      <c r="G1320" s="171"/>
    </row>
    <row r="1321" spans="2:7" s="232" customFormat="1" ht="12" x14ac:dyDescent="0.2">
      <c r="B1321" s="172"/>
      <c r="C1321" s="172"/>
      <c r="D1321" s="234"/>
      <c r="E1321" s="315"/>
      <c r="F1321" s="235"/>
      <c r="G1321" s="171"/>
    </row>
    <row r="1322" spans="2:7" s="232" customFormat="1" ht="12" x14ac:dyDescent="0.2">
      <c r="B1322" s="172"/>
      <c r="C1322" s="172"/>
      <c r="D1322" s="234"/>
      <c r="E1322" s="315"/>
      <c r="F1322" s="235"/>
      <c r="G1322" s="171"/>
    </row>
    <row r="1323" spans="2:7" s="232" customFormat="1" ht="12" x14ac:dyDescent="0.2">
      <c r="B1323" s="172"/>
      <c r="C1323" s="172"/>
      <c r="D1323" s="234"/>
      <c r="E1323" s="315"/>
      <c r="F1323" s="235"/>
      <c r="G1323" s="171"/>
    </row>
    <row r="1324" spans="2:7" s="232" customFormat="1" ht="12" x14ac:dyDescent="0.2">
      <c r="B1324" s="172"/>
      <c r="C1324" s="172"/>
      <c r="D1324" s="234"/>
      <c r="E1324" s="315"/>
      <c r="F1324" s="235"/>
      <c r="G1324" s="171"/>
    </row>
    <row r="1325" spans="2:7" s="232" customFormat="1" ht="12" x14ac:dyDescent="0.2">
      <c r="B1325" s="172"/>
      <c r="C1325" s="172"/>
      <c r="D1325" s="234"/>
      <c r="E1325" s="315"/>
      <c r="F1325" s="235"/>
      <c r="G1325" s="171"/>
    </row>
    <row r="1326" spans="2:7" s="232" customFormat="1" ht="12" x14ac:dyDescent="0.2">
      <c r="B1326" s="172"/>
      <c r="C1326" s="172"/>
      <c r="D1326" s="234"/>
      <c r="E1326" s="315"/>
      <c r="F1326" s="235"/>
      <c r="G1326" s="171"/>
    </row>
    <row r="1327" spans="2:7" s="232" customFormat="1" ht="12" x14ac:dyDescent="0.2">
      <c r="B1327" s="172"/>
      <c r="C1327" s="172"/>
      <c r="D1327" s="234"/>
      <c r="E1327" s="315"/>
      <c r="F1327" s="235"/>
      <c r="G1327" s="171"/>
    </row>
    <row r="1328" spans="2:7" s="232" customFormat="1" ht="12" x14ac:dyDescent="0.2">
      <c r="B1328" s="172"/>
      <c r="C1328" s="172"/>
      <c r="D1328" s="234"/>
      <c r="E1328" s="315"/>
      <c r="F1328" s="235"/>
      <c r="G1328" s="171"/>
    </row>
    <row r="1329" spans="2:7" s="232" customFormat="1" ht="12" x14ac:dyDescent="0.2">
      <c r="B1329" s="172"/>
      <c r="C1329" s="172"/>
      <c r="D1329" s="234"/>
      <c r="E1329" s="315"/>
      <c r="F1329" s="235"/>
      <c r="G1329" s="171"/>
    </row>
    <row r="1330" spans="2:7" s="232" customFormat="1" ht="12" x14ac:dyDescent="0.2">
      <c r="B1330" s="172"/>
      <c r="C1330" s="172"/>
      <c r="D1330" s="234"/>
      <c r="E1330" s="315"/>
      <c r="F1330" s="235"/>
      <c r="G1330" s="171"/>
    </row>
    <row r="1331" spans="2:7" s="232" customFormat="1" ht="12" x14ac:dyDescent="0.2">
      <c r="B1331" s="172"/>
      <c r="C1331" s="172"/>
      <c r="D1331" s="234"/>
      <c r="E1331" s="315"/>
      <c r="F1331" s="235"/>
      <c r="G1331" s="171"/>
    </row>
    <row r="1332" spans="2:7" s="232" customFormat="1" ht="12" x14ac:dyDescent="0.2">
      <c r="B1332" s="172"/>
      <c r="C1332" s="172"/>
      <c r="D1332" s="234"/>
      <c r="E1332" s="315"/>
      <c r="F1332" s="235"/>
      <c r="G1332" s="171"/>
    </row>
    <row r="1333" spans="2:7" s="232" customFormat="1" ht="12" x14ac:dyDescent="0.2">
      <c r="B1333" s="172"/>
      <c r="C1333" s="172"/>
      <c r="D1333" s="234"/>
      <c r="E1333" s="315"/>
      <c r="F1333" s="235"/>
      <c r="G1333" s="171"/>
    </row>
    <row r="1334" spans="2:7" s="232" customFormat="1" ht="12" x14ac:dyDescent="0.2">
      <c r="B1334" s="172"/>
      <c r="C1334" s="172"/>
      <c r="D1334" s="234"/>
      <c r="E1334" s="315"/>
      <c r="F1334" s="235"/>
      <c r="G1334" s="171"/>
    </row>
    <row r="1335" spans="2:7" s="232" customFormat="1" ht="12" x14ac:dyDescent="0.2">
      <c r="B1335" s="172"/>
      <c r="C1335" s="172"/>
      <c r="D1335" s="234"/>
      <c r="E1335" s="315"/>
      <c r="F1335" s="235"/>
      <c r="G1335" s="171"/>
    </row>
    <row r="1336" spans="2:7" s="232" customFormat="1" ht="12" x14ac:dyDescent="0.2">
      <c r="B1336" s="172"/>
      <c r="C1336" s="172"/>
      <c r="D1336" s="234"/>
      <c r="E1336" s="315"/>
      <c r="F1336" s="235"/>
      <c r="G1336" s="171"/>
    </row>
    <row r="1337" spans="2:7" s="232" customFormat="1" ht="12" x14ac:dyDescent="0.2">
      <c r="B1337" s="172"/>
      <c r="C1337" s="172"/>
      <c r="D1337" s="234"/>
      <c r="E1337" s="315"/>
      <c r="F1337" s="235"/>
      <c r="G1337" s="171"/>
    </row>
    <row r="1338" spans="2:7" s="232" customFormat="1" ht="12" x14ac:dyDescent="0.2">
      <c r="B1338" s="172"/>
      <c r="C1338" s="172"/>
      <c r="D1338" s="234"/>
      <c r="E1338" s="315"/>
      <c r="F1338" s="235"/>
      <c r="G1338" s="171"/>
    </row>
    <row r="1339" spans="2:7" s="232" customFormat="1" ht="12" x14ac:dyDescent="0.2">
      <c r="B1339" s="172"/>
      <c r="C1339" s="172"/>
      <c r="D1339" s="234"/>
      <c r="E1339" s="315"/>
      <c r="F1339" s="235"/>
      <c r="G1339" s="171"/>
    </row>
    <row r="1340" spans="2:7" s="232" customFormat="1" ht="12" x14ac:dyDescent="0.2">
      <c r="B1340" s="172"/>
      <c r="C1340" s="172"/>
      <c r="D1340" s="234"/>
      <c r="E1340" s="315"/>
      <c r="F1340" s="235"/>
      <c r="G1340" s="171"/>
    </row>
    <row r="1341" spans="2:7" s="232" customFormat="1" ht="12" x14ac:dyDescent="0.2">
      <c r="B1341" s="172"/>
      <c r="C1341" s="172"/>
      <c r="D1341" s="234"/>
      <c r="E1341" s="315"/>
      <c r="F1341" s="235"/>
      <c r="G1341" s="171"/>
    </row>
    <row r="1342" spans="2:7" s="232" customFormat="1" ht="12" x14ac:dyDescent="0.2">
      <c r="B1342" s="172"/>
      <c r="C1342" s="172"/>
      <c r="D1342" s="234"/>
      <c r="E1342" s="315"/>
      <c r="F1342" s="235"/>
      <c r="G1342" s="171"/>
    </row>
    <row r="1343" spans="2:7" s="232" customFormat="1" ht="12" x14ac:dyDescent="0.2">
      <c r="B1343" s="172"/>
      <c r="C1343" s="172"/>
      <c r="D1343" s="234"/>
      <c r="E1343" s="315"/>
      <c r="F1343" s="235"/>
      <c r="G1343" s="171"/>
    </row>
    <row r="1344" spans="2:7" s="232" customFormat="1" ht="12" x14ac:dyDescent="0.2">
      <c r="B1344" s="172"/>
      <c r="C1344" s="172"/>
      <c r="D1344" s="234"/>
      <c r="E1344" s="315"/>
      <c r="F1344" s="235"/>
      <c r="G1344" s="171"/>
    </row>
    <row r="1345" spans="2:7" s="232" customFormat="1" ht="12" x14ac:dyDescent="0.2">
      <c r="B1345" s="172"/>
      <c r="C1345" s="172"/>
      <c r="D1345" s="234"/>
      <c r="E1345" s="315"/>
      <c r="F1345" s="235"/>
      <c r="G1345" s="171"/>
    </row>
    <row r="1346" spans="2:7" s="232" customFormat="1" ht="12" x14ac:dyDescent="0.2">
      <c r="B1346" s="172"/>
      <c r="C1346" s="172"/>
      <c r="D1346" s="234"/>
      <c r="E1346" s="315"/>
      <c r="F1346" s="235"/>
      <c r="G1346" s="171"/>
    </row>
    <row r="1347" spans="2:7" s="232" customFormat="1" ht="12" x14ac:dyDescent="0.2">
      <c r="B1347" s="172"/>
      <c r="C1347" s="172"/>
      <c r="D1347" s="234"/>
      <c r="E1347" s="315"/>
      <c r="F1347" s="235"/>
      <c r="G1347" s="171"/>
    </row>
    <row r="1348" spans="2:7" s="232" customFormat="1" ht="12" x14ac:dyDescent="0.2">
      <c r="B1348" s="172"/>
      <c r="C1348" s="172"/>
      <c r="D1348" s="234"/>
      <c r="E1348" s="315"/>
      <c r="F1348" s="235"/>
      <c r="G1348" s="171"/>
    </row>
    <row r="1349" spans="2:7" s="232" customFormat="1" ht="12" x14ac:dyDescent="0.2">
      <c r="B1349" s="172"/>
      <c r="C1349" s="172"/>
      <c r="D1349" s="234"/>
      <c r="E1349" s="315"/>
      <c r="F1349" s="235"/>
      <c r="G1349" s="171"/>
    </row>
    <row r="1350" spans="2:7" s="232" customFormat="1" ht="12" x14ac:dyDescent="0.2">
      <c r="B1350" s="172"/>
      <c r="C1350" s="172"/>
      <c r="D1350" s="234"/>
      <c r="E1350" s="315"/>
      <c r="F1350" s="235"/>
      <c r="G1350" s="171"/>
    </row>
    <row r="1351" spans="2:7" s="232" customFormat="1" ht="12" x14ac:dyDescent="0.2">
      <c r="B1351" s="172"/>
      <c r="C1351" s="172"/>
      <c r="D1351" s="234"/>
      <c r="E1351" s="315"/>
      <c r="F1351" s="235"/>
      <c r="G1351" s="171"/>
    </row>
    <row r="1352" spans="2:7" s="232" customFormat="1" ht="12" x14ac:dyDescent="0.2">
      <c r="B1352" s="172"/>
      <c r="C1352" s="172"/>
      <c r="D1352" s="234"/>
      <c r="E1352" s="315"/>
      <c r="F1352" s="235"/>
      <c r="G1352" s="171"/>
    </row>
    <row r="1353" spans="2:7" s="232" customFormat="1" ht="12" x14ac:dyDescent="0.2">
      <c r="B1353" s="172"/>
      <c r="C1353" s="172"/>
      <c r="D1353" s="234"/>
      <c r="E1353" s="315"/>
      <c r="F1353" s="235"/>
      <c r="G1353" s="171"/>
    </row>
    <row r="1354" spans="2:7" s="232" customFormat="1" ht="12" x14ac:dyDescent="0.2">
      <c r="B1354" s="172"/>
      <c r="C1354" s="172"/>
      <c r="D1354" s="234"/>
      <c r="E1354" s="315"/>
      <c r="F1354" s="235"/>
      <c r="G1354" s="171"/>
    </row>
    <row r="1355" spans="2:7" s="232" customFormat="1" ht="12" x14ac:dyDescent="0.2">
      <c r="B1355" s="172"/>
      <c r="C1355" s="172"/>
      <c r="D1355" s="234"/>
      <c r="E1355" s="315"/>
      <c r="F1355" s="235"/>
      <c r="G1355" s="171"/>
    </row>
    <row r="1356" spans="2:7" s="232" customFormat="1" ht="12" x14ac:dyDescent="0.2">
      <c r="B1356" s="172"/>
      <c r="C1356" s="172"/>
      <c r="D1356" s="234"/>
      <c r="E1356" s="315"/>
      <c r="F1356" s="235"/>
      <c r="G1356" s="171"/>
    </row>
    <row r="1357" spans="2:7" s="232" customFormat="1" ht="12" x14ac:dyDescent="0.2">
      <c r="B1357" s="172"/>
      <c r="C1357" s="172"/>
      <c r="D1357" s="234"/>
      <c r="E1357" s="315"/>
      <c r="F1357" s="235"/>
      <c r="G1357" s="171"/>
    </row>
    <row r="1358" spans="2:7" s="232" customFormat="1" ht="12" x14ac:dyDescent="0.2">
      <c r="B1358" s="172"/>
      <c r="C1358" s="172"/>
      <c r="D1358" s="234"/>
      <c r="E1358" s="315"/>
      <c r="F1358" s="235"/>
      <c r="G1358" s="171"/>
    </row>
    <row r="1359" spans="2:7" s="232" customFormat="1" ht="12" x14ac:dyDescent="0.2">
      <c r="B1359" s="172"/>
      <c r="C1359" s="172"/>
      <c r="D1359" s="234"/>
      <c r="E1359" s="315"/>
      <c r="F1359" s="235"/>
      <c r="G1359" s="171"/>
    </row>
    <row r="1360" spans="2:7" s="232" customFormat="1" ht="12" x14ac:dyDescent="0.2">
      <c r="B1360" s="172"/>
      <c r="C1360" s="172"/>
      <c r="D1360" s="234"/>
      <c r="E1360" s="315"/>
      <c r="F1360" s="235"/>
      <c r="G1360" s="171"/>
    </row>
    <row r="1361" spans="2:7" s="232" customFormat="1" ht="12" x14ac:dyDescent="0.2">
      <c r="B1361" s="172"/>
      <c r="C1361" s="172"/>
      <c r="D1361" s="234"/>
      <c r="E1361" s="315"/>
      <c r="F1361" s="235"/>
      <c r="G1361" s="171"/>
    </row>
    <row r="1362" spans="2:7" s="232" customFormat="1" ht="12" x14ac:dyDescent="0.2">
      <c r="B1362" s="172"/>
      <c r="C1362" s="172"/>
      <c r="D1362" s="234"/>
      <c r="E1362" s="315"/>
      <c r="F1362" s="235"/>
      <c r="G1362" s="171"/>
    </row>
    <row r="1363" spans="2:7" s="232" customFormat="1" ht="12" x14ac:dyDescent="0.2">
      <c r="B1363" s="172"/>
      <c r="C1363" s="172"/>
      <c r="D1363" s="234"/>
      <c r="E1363" s="315"/>
      <c r="F1363" s="235"/>
      <c r="G1363" s="171"/>
    </row>
    <row r="1364" spans="2:7" s="232" customFormat="1" ht="12" x14ac:dyDescent="0.2">
      <c r="B1364" s="172"/>
      <c r="C1364" s="172"/>
      <c r="D1364" s="234"/>
      <c r="E1364" s="315"/>
      <c r="F1364" s="235"/>
      <c r="G1364" s="171"/>
    </row>
    <row r="1365" spans="2:7" s="232" customFormat="1" ht="12" x14ac:dyDescent="0.2">
      <c r="B1365" s="172"/>
      <c r="C1365" s="172"/>
      <c r="D1365" s="234"/>
      <c r="E1365" s="315"/>
      <c r="F1365" s="235"/>
      <c r="G1365" s="171"/>
    </row>
    <row r="1366" spans="2:7" s="232" customFormat="1" ht="12" x14ac:dyDescent="0.2">
      <c r="B1366" s="172"/>
      <c r="C1366" s="172"/>
      <c r="D1366" s="234"/>
      <c r="E1366" s="315"/>
      <c r="F1366" s="235"/>
      <c r="G1366" s="171"/>
    </row>
    <row r="1367" spans="2:7" s="232" customFormat="1" ht="12" x14ac:dyDescent="0.2">
      <c r="B1367" s="172"/>
      <c r="C1367" s="172"/>
      <c r="D1367" s="234"/>
      <c r="E1367" s="315"/>
      <c r="F1367" s="235"/>
      <c r="G1367" s="171"/>
    </row>
    <row r="1368" spans="2:7" s="232" customFormat="1" ht="12" x14ac:dyDescent="0.2">
      <c r="B1368" s="172"/>
      <c r="C1368" s="172"/>
      <c r="D1368" s="234"/>
      <c r="E1368" s="315"/>
      <c r="F1368" s="235"/>
      <c r="G1368" s="171"/>
    </row>
    <row r="1369" spans="2:7" s="232" customFormat="1" ht="12" x14ac:dyDescent="0.2">
      <c r="B1369" s="172"/>
      <c r="C1369" s="172"/>
      <c r="D1369" s="234"/>
      <c r="E1369" s="315"/>
      <c r="F1369" s="235"/>
      <c r="G1369" s="171"/>
    </row>
    <row r="1370" spans="2:7" s="232" customFormat="1" ht="12" x14ac:dyDescent="0.2">
      <c r="B1370" s="172"/>
      <c r="C1370" s="172"/>
      <c r="D1370" s="234"/>
      <c r="E1370" s="315"/>
      <c r="F1370" s="235"/>
      <c r="G1370" s="171"/>
    </row>
    <row r="1371" spans="2:7" s="232" customFormat="1" ht="12" x14ac:dyDescent="0.2">
      <c r="B1371" s="172"/>
      <c r="C1371" s="172"/>
      <c r="D1371" s="234"/>
      <c r="E1371" s="315"/>
      <c r="F1371" s="235"/>
      <c r="G1371" s="171"/>
    </row>
    <row r="1372" spans="2:7" s="232" customFormat="1" ht="12" x14ac:dyDescent="0.2">
      <c r="B1372" s="172"/>
      <c r="C1372" s="172"/>
      <c r="D1372" s="234"/>
      <c r="E1372" s="315"/>
      <c r="F1372" s="235"/>
      <c r="G1372" s="171"/>
    </row>
    <row r="1373" spans="2:7" s="232" customFormat="1" ht="12" x14ac:dyDescent="0.2">
      <c r="B1373" s="172"/>
      <c r="C1373" s="172"/>
      <c r="D1373" s="234"/>
      <c r="E1373" s="315"/>
      <c r="F1373" s="235"/>
      <c r="G1373" s="171"/>
    </row>
    <row r="1374" spans="2:7" s="232" customFormat="1" ht="12" x14ac:dyDescent="0.2">
      <c r="B1374" s="172"/>
      <c r="C1374" s="172"/>
      <c r="D1374" s="234"/>
      <c r="E1374" s="315"/>
      <c r="F1374" s="235"/>
      <c r="G1374" s="171"/>
    </row>
    <row r="1375" spans="2:7" s="232" customFormat="1" ht="12" x14ac:dyDescent="0.2">
      <c r="B1375" s="172"/>
      <c r="C1375" s="172"/>
      <c r="D1375" s="234"/>
      <c r="E1375" s="315"/>
      <c r="F1375" s="235"/>
      <c r="G1375" s="171"/>
    </row>
    <row r="1376" spans="2:7" s="232" customFormat="1" ht="12" x14ac:dyDescent="0.2">
      <c r="B1376" s="172"/>
      <c r="C1376" s="172"/>
      <c r="D1376" s="234"/>
      <c r="E1376" s="315"/>
      <c r="F1376" s="235"/>
      <c r="G1376" s="171"/>
    </row>
    <row r="1377" spans="2:7" s="232" customFormat="1" ht="12" x14ac:dyDescent="0.2">
      <c r="B1377" s="172"/>
      <c r="C1377" s="172"/>
      <c r="D1377" s="234"/>
      <c r="E1377" s="315"/>
      <c r="F1377" s="235"/>
      <c r="G1377" s="171"/>
    </row>
    <row r="1378" spans="2:7" s="232" customFormat="1" ht="12" x14ac:dyDescent="0.2">
      <c r="B1378" s="172"/>
      <c r="C1378" s="172"/>
      <c r="D1378" s="234"/>
      <c r="E1378" s="315"/>
      <c r="F1378" s="235"/>
      <c r="G1378" s="171"/>
    </row>
    <row r="1379" spans="2:7" s="232" customFormat="1" ht="12" x14ac:dyDescent="0.2">
      <c r="B1379" s="172"/>
      <c r="C1379" s="172"/>
      <c r="D1379" s="234"/>
      <c r="E1379" s="315"/>
      <c r="F1379" s="235"/>
      <c r="G1379" s="171"/>
    </row>
    <row r="1380" spans="2:7" s="232" customFormat="1" ht="12" x14ac:dyDescent="0.2">
      <c r="B1380" s="172"/>
      <c r="C1380" s="172"/>
      <c r="D1380" s="234"/>
      <c r="E1380" s="315"/>
      <c r="F1380" s="235"/>
      <c r="G1380" s="171"/>
    </row>
    <row r="1381" spans="2:7" s="232" customFormat="1" ht="12" x14ac:dyDescent="0.2">
      <c r="B1381" s="172"/>
      <c r="C1381" s="172"/>
      <c r="D1381" s="234"/>
      <c r="E1381" s="315"/>
      <c r="F1381" s="235"/>
      <c r="G1381" s="171"/>
    </row>
    <row r="1382" spans="2:7" s="232" customFormat="1" ht="12" x14ac:dyDescent="0.2">
      <c r="B1382" s="172"/>
      <c r="C1382" s="172"/>
      <c r="D1382" s="234"/>
      <c r="E1382" s="315"/>
      <c r="F1382" s="235"/>
      <c r="G1382" s="171"/>
    </row>
    <row r="1383" spans="2:7" s="232" customFormat="1" ht="12" x14ac:dyDescent="0.2">
      <c r="B1383" s="172"/>
      <c r="C1383" s="172"/>
      <c r="D1383" s="234"/>
      <c r="E1383" s="315"/>
      <c r="F1383" s="235"/>
      <c r="G1383" s="171"/>
    </row>
    <row r="1384" spans="2:7" s="232" customFormat="1" ht="12" x14ac:dyDescent="0.2">
      <c r="B1384" s="172"/>
      <c r="C1384" s="172"/>
      <c r="D1384" s="234"/>
      <c r="E1384" s="315"/>
      <c r="F1384" s="235"/>
      <c r="G1384" s="171"/>
    </row>
    <row r="1385" spans="2:7" s="232" customFormat="1" ht="12" x14ac:dyDescent="0.2">
      <c r="B1385" s="172"/>
      <c r="C1385" s="172"/>
      <c r="D1385" s="234"/>
      <c r="E1385" s="315"/>
      <c r="F1385" s="235"/>
      <c r="G1385" s="171"/>
    </row>
    <row r="1386" spans="2:7" s="232" customFormat="1" ht="12" x14ac:dyDescent="0.2">
      <c r="B1386" s="172"/>
      <c r="C1386" s="172"/>
      <c r="D1386" s="234"/>
      <c r="E1386" s="315"/>
      <c r="F1386" s="235"/>
      <c r="G1386" s="171"/>
    </row>
    <row r="1387" spans="2:7" s="232" customFormat="1" ht="12" x14ac:dyDescent="0.2">
      <c r="B1387" s="172"/>
      <c r="C1387" s="172"/>
      <c r="D1387" s="234"/>
      <c r="E1387" s="315"/>
      <c r="F1387" s="235"/>
      <c r="G1387" s="171"/>
    </row>
    <row r="1388" spans="2:7" s="232" customFormat="1" ht="12" x14ac:dyDescent="0.2">
      <c r="B1388" s="172"/>
      <c r="C1388" s="172"/>
      <c r="D1388" s="234"/>
      <c r="E1388" s="315"/>
      <c r="F1388" s="235"/>
      <c r="G1388" s="171"/>
    </row>
    <row r="1389" spans="2:7" s="232" customFormat="1" ht="12" x14ac:dyDescent="0.2">
      <c r="B1389" s="172"/>
      <c r="C1389" s="172"/>
      <c r="D1389" s="234"/>
      <c r="E1389" s="315"/>
      <c r="F1389" s="235"/>
      <c r="G1389" s="171"/>
    </row>
    <row r="1390" spans="2:7" s="232" customFormat="1" ht="12" x14ac:dyDescent="0.2">
      <c r="B1390" s="172"/>
      <c r="C1390" s="172"/>
      <c r="D1390" s="234"/>
      <c r="E1390" s="315"/>
      <c r="F1390" s="235"/>
      <c r="G1390" s="171"/>
    </row>
    <row r="1391" spans="2:7" s="232" customFormat="1" ht="12" x14ac:dyDescent="0.2">
      <c r="B1391" s="172"/>
      <c r="C1391" s="172"/>
      <c r="D1391" s="234"/>
      <c r="E1391" s="315"/>
      <c r="F1391" s="235"/>
      <c r="G1391" s="171"/>
    </row>
    <row r="1392" spans="2:7" s="232" customFormat="1" ht="12" x14ac:dyDescent="0.2">
      <c r="B1392" s="172"/>
      <c r="C1392" s="172"/>
      <c r="D1392" s="234"/>
      <c r="E1392" s="315"/>
      <c r="F1392" s="235"/>
      <c r="G1392" s="171"/>
    </row>
    <row r="1393" spans="2:7" s="232" customFormat="1" ht="12" x14ac:dyDescent="0.2">
      <c r="B1393" s="172"/>
      <c r="C1393" s="172"/>
      <c r="D1393" s="234"/>
      <c r="E1393" s="315"/>
      <c r="F1393" s="235"/>
      <c r="G1393" s="171"/>
    </row>
    <row r="1394" spans="2:7" s="232" customFormat="1" ht="12" x14ac:dyDescent="0.2">
      <c r="B1394" s="172"/>
      <c r="C1394" s="172"/>
      <c r="D1394" s="234"/>
      <c r="E1394" s="315"/>
      <c r="F1394" s="235"/>
      <c r="G1394" s="171"/>
    </row>
    <row r="1395" spans="2:7" s="232" customFormat="1" ht="12" x14ac:dyDescent="0.2">
      <c r="B1395" s="172"/>
      <c r="C1395" s="172"/>
      <c r="D1395" s="234"/>
      <c r="E1395" s="315"/>
      <c r="F1395" s="235"/>
      <c r="G1395" s="171"/>
    </row>
    <row r="1396" spans="2:7" s="232" customFormat="1" ht="12" x14ac:dyDescent="0.2">
      <c r="B1396" s="172"/>
      <c r="C1396" s="172"/>
      <c r="D1396" s="234"/>
      <c r="E1396" s="315"/>
      <c r="F1396" s="235"/>
      <c r="G1396" s="171"/>
    </row>
    <row r="1397" spans="2:7" s="232" customFormat="1" ht="12" x14ac:dyDescent="0.2">
      <c r="B1397" s="172"/>
      <c r="C1397" s="172"/>
      <c r="D1397" s="234"/>
      <c r="E1397" s="315"/>
      <c r="F1397" s="235"/>
      <c r="G1397" s="171"/>
    </row>
    <row r="1398" spans="2:7" s="232" customFormat="1" ht="12" x14ac:dyDescent="0.2">
      <c r="B1398" s="172"/>
      <c r="C1398" s="172"/>
      <c r="D1398" s="234"/>
      <c r="E1398" s="315"/>
      <c r="F1398" s="235"/>
      <c r="G1398" s="171"/>
    </row>
    <row r="1399" spans="2:7" s="232" customFormat="1" ht="12" x14ac:dyDescent="0.2">
      <c r="B1399" s="172"/>
      <c r="C1399" s="172"/>
      <c r="D1399" s="234"/>
      <c r="E1399" s="315"/>
      <c r="F1399" s="235"/>
      <c r="G1399" s="171"/>
    </row>
    <row r="1400" spans="2:7" s="232" customFormat="1" ht="12" x14ac:dyDescent="0.2">
      <c r="B1400" s="172"/>
      <c r="C1400" s="172"/>
      <c r="D1400" s="234"/>
      <c r="E1400" s="315"/>
      <c r="F1400" s="235"/>
      <c r="G1400" s="171"/>
    </row>
    <row r="1401" spans="2:7" s="232" customFormat="1" ht="12" x14ac:dyDescent="0.2">
      <c r="B1401" s="172"/>
      <c r="C1401" s="172"/>
      <c r="D1401" s="234"/>
      <c r="E1401" s="315"/>
      <c r="F1401" s="235"/>
      <c r="G1401" s="171"/>
    </row>
    <row r="1402" spans="2:7" s="232" customFormat="1" ht="12" x14ac:dyDescent="0.2">
      <c r="B1402" s="172"/>
      <c r="C1402" s="172"/>
      <c r="D1402" s="234"/>
      <c r="E1402" s="315"/>
      <c r="F1402" s="235"/>
      <c r="G1402" s="171"/>
    </row>
    <row r="1403" spans="2:7" s="232" customFormat="1" ht="12" x14ac:dyDescent="0.2">
      <c r="B1403" s="172"/>
      <c r="C1403" s="172"/>
      <c r="D1403" s="234"/>
      <c r="E1403" s="315"/>
      <c r="F1403" s="235"/>
      <c r="G1403" s="171"/>
    </row>
    <row r="1404" spans="2:7" s="232" customFormat="1" ht="12" x14ac:dyDescent="0.2">
      <c r="B1404" s="172"/>
      <c r="C1404" s="172"/>
      <c r="D1404" s="234"/>
      <c r="E1404" s="315"/>
      <c r="F1404" s="235"/>
      <c r="G1404" s="171"/>
    </row>
    <row r="1405" spans="2:7" s="232" customFormat="1" ht="12" x14ac:dyDescent="0.2">
      <c r="B1405" s="172"/>
      <c r="C1405" s="172"/>
      <c r="D1405" s="234"/>
      <c r="E1405" s="315"/>
      <c r="F1405" s="235"/>
      <c r="G1405" s="171"/>
    </row>
    <row r="1406" spans="2:7" s="232" customFormat="1" ht="12" x14ac:dyDescent="0.2">
      <c r="B1406" s="172"/>
      <c r="C1406" s="172"/>
      <c r="D1406" s="234"/>
      <c r="E1406" s="315"/>
      <c r="F1406" s="235"/>
      <c r="G1406" s="171"/>
    </row>
    <row r="1407" spans="2:7" s="232" customFormat="1" ht="12" x14ac:dyDescent="0.2">
      <c r="B1407" s="172"/>
      <c r="C1407" s="172"/>
      <c r="D1407" s="234"/>
      <c r="E1407" s="315"/>
      <c r="F1407" s="235"/>
      <c r="G1407" s="171"/>
    </row>
    <row r="1408" spans="2:7" s="232" customFormat="1" ht="12" x14ac:dyDescent="0.2">
      <c r="B1408" s="172"/>
      <c r="C1408" s="172"/>
      <c r="D1408" s="234"/>
      <c r="E1408" s="315"/>
      <c r="F1408" s="235"/>
      <c r="G1408" s="171"/>
    </row>
    <row r="1409" spans="2:7" s="232" customFormat="1" ht="12" x14ac:dyDescent="0.2">
      <c r="B1409" s="172"/>
      <c r="C1409" s="172"/>
      <c r="D1409" s="234"/>
      <c r="E1409" s="315"/>
      <c r="F1409" s="235"/>
      <c r="G1409" s="171"/>
    </row>
    <row r="1410" spans="2:7" s="232" customFormat="1" ht="12" x14ac:dyDescent="0.2">
      <c r="B1410" s="172"/>
      <c r="C1410" s="172"/>
      <c r="D1410" s="234"/>
      <c r="E1410" s="315"/>
      <c r="F1410" s="235"/>
      <c r="G1410" s="171"/>
    </row>
    <row r="1411" spans="2:7" s="232" customFormat="1" ht="12" x14ac:dyDescent="0.2">
      <c r="B1411" s="172"/>
      <c r="C1411" s="172"/>
      <c r="D1411" s="234"/>
      <c r="E1411" s="315"/>
      <c r="F1411" s="235"/>
      <c r="G1411" s="171"/>
    </row>
    <row r="1412" spans="2:7" s="232" customFormat="1" ht="12" x14ac:dyDescent="0.2">
      <c r="B1412" s="172"/>
      <c r="C1412" s="172"/>
      <c r="D1412" s="234"/>
      <c r="E1412" s="315"/>
      <c r="F1412" s="235"/>
      <c r="G1412" s="171"/>
    </row>
    <row r="1413" spans="2:7" s="232" customFormat="1" ht="12" x14ac:dyDescent="0.2">
      <c r="B1413" s="172"/>
      <c r="C1413" s="172"/>
      <c r="D1413" s="234"/>
      <c r="E1413" s="315"/>
      <c r="F1413" s="235"/>
      <c r="G1413" s="171"/>
    </row>
    <row r="1414" spans="2:7" s="232" customFormat="1" ht="12" x14ac:dyDescent="0.2">
      <c r="B1414" s="172"/>
      <c r="C1414" s="172"/>
      <c r="D1414" s="234"/>
      <c r="E1414" s="315"/>
      <c r="F1414" s="235"/>
      <c r="G1414" s="171"/>
    </row>
    <row r="1415" spans="2:7" s="232" customFormat="1" ht="12" x14ac:dyDescent="0.2">
      <c r="B1415" s="172"/>
      <c r="C1415" s="172"/>
      <c r="D1415" s="234"/>
      <c r="E1415" s="315"/>
      <c r="F1415" s="235"/>
      <c r="G1415" s="171"/>
    </row>
    <row r="1416" spans="2:7" s="232" customFormat="1" ht="12" x14ac:dyDescent="0.2">
      <c r="B1416" s="172"/>
      <c r="C1416" s="172"/>
      <c r="D1416" s="234"/>
      <c r="E1416" s="315"/>
      <c r="F1416" s="235"/>
      <c r="G1416" s="171"/>
    </row>
    <row r="1417" spans="2:7" s="232" customFormat="1" ht="12" x14ac:dyDescent="0.2">
      <c r="B1417" s="172"/>
      <c r="C1417" s="172"/>
      <c r="D1417" s="234"/>
      <c r="E1417" s="315"/>
      <c r="F1417" s="235"/>
      <c r="G1417" s="171"/>
    </row>
    <row r="1418" spans="2:7" s="232" customFormat="1" ht="12" x14ac:dyDescent="0.2">
      <c r="B1418" s="172"/>
      <c r="C1418" s="172"/>
      <c r="D1418" s="234"/>
      <c r="E1418" s="315"/>
      <c r="F1418" s="235"/>
      <c r="G1418" s="171"/>
    </row>
    <row r="1419" spans="2:7" s="232" customFormat="1" ht="12" x14ac:dyDescent="0.2">
      <c r="B1419" s="172"/>
      <c r="C1419" s="172"/>
      <c r="D1419" s="234"/>
      <c r="E1419" s="315"/>
      <c r="F1419" s="235"/>
      <c r="G1419" s="171"/>
    </row>
    <row r="1420" spans="2:7" s="232" customFormat="1" ht="12" x14ac:dyDescent="0.2">
      <c r="B1420" s="172"/>
      <c r="C1420" s="172"/>
      <c r="D1420" s="234"/>
      <c r="E1420" s="315"/>
      <c r="F1420" s="235"/>
      <c r="G1420" s="171"/>
    </row>
    <row r="1421" spans="2:7" s="232" customFormat="1" ht="12" x14ac:dyDescent="0.2">
      <c r="B1421" s="172"/>
      <c r="C1421" s="172"/>
      <c r="D1421" s="234"/>
      <c r="E1421" s="315"/>
      <c r="F1421" s="235"/>
      <c r="G1421" s="171"/>
    </row>
    <row r="1422" spans="2:7" s="232" customFormat="1" ht="12" x14ac:dyDescent="0.2">
      <c r="B1422" s="172"/>
      <c r="C1422" s="172"/>
      <c r="D1422" s="234"/>
      <c r="E1422" s="315"/>
      <c r="F1422" s="235"/>
      <c r="G1422" s="171"/>
    </row>
    <row r="1423" spans="2:7" s="232" customFormat="1" ht="12" x14ac:dyDescent="0.2">
      <c r="B1423" s="172"/>
      <c r="C1423" s="172"/>
      <c r="D1423" s="234"/>
      <c r="E1423" s="315"/>
      <c r="F1423" s="235"/>
      <c r="G1423" s="171"/>
    </row>
    <row r="1424" spans="2:7" s="232" customFormat="1" ht="12" x14ac:dyDescent="0.2">
      <c r="B1424" s="172"/>
      <c r="C1424" s="172"/>
      <c r="D1424" s="234"/>
      <c r="E1424" s="315"/>
      <c r="F1424" s="235"/>
      <c r="G1424" s="171"/>
    </row>
    <row r="1425" spans="2:7" s="232" customFormat="1" ht="12" x14ac:dyDescent="0.2">
      <c r="B1425" s="172"/>
      <c r="C1425" s="172"/>
      <c r="D1425" s="234"/>
      <c r="E1425" s="315"/>
      <c r="F1425" s="235"/>
      <c r="G1425" s="171"/>
    </row>
    <row r="1426" spans="2:7" s="232" customFormat="1" ht="12" x14ac:dyDescent="0.2">
      <c r="B1426" s="172"/>
      <c r="C1426" s="172"/>
      <c r="D1426" s="234"/>
      <c r="E1426" s="315"/>
      <c r="F1426" s="235"/>
      <c r="G1426" s="171"/>
    </row>
    <row r="1427" spans="2:7" s="232" customFormat="1" ht="12" x14ac:dyDescent="0.2">
      <c r="B1427" s="172"/>
      <c r="C1427" s="172"/>
      <c r="D1427" s="234"/>
      <c r="E1427" s="315"/>
      <c r="F1427" s="235"/>
      <c r="G1427" s="171"/>
    </row>
    <row r="1428" spans="2:7" s="232" customFormat="1" ht="12" x14ac:dyDescent="0.2">
      <c r="B1428" s="172"/>
      <c r="C1428" s="172"/>
      <c r="D1428" s="234"/>
      <c r="E1428" s="315"/>
      <c r="F1428" s="235"/>
      <c r="G1428" s="171"/>
    </row>
    <row r="1429" spans="2:7" s="232" customFormat="1" ht="12" x14ac:dyDescent="0.2">
      <c r="B1429" s="172"/>
      <c r="C1429" s="172"/>
      <c r="D1429" s="234"/>
      <c r="E1429" s="315"/>
      <c r="F1429" s="235"/>
      <c r="G1429" s="171"/>
    </row>
    <row r="1430" spans="2:7" s="232" customFormat="1" ht="12" x14ac:dyDescent="0.2">
      <c r="B1430" s="172"/>
      <c r="C1430" s="172"/>
      <c r="D1430" s="234"/>
      <c r="E1430" s="315"/>
      <c r="F1430" s="235"/>
      <c r="G1430" s="171"/>
    </row>
    <row r="1431" spans="2:7" s="232" customFormat="1" ht="12" x14ac:dyDescent="0.2">
      <c r="B1431" s="172"/>
      <c r="C1431" s="172"/>
      <c r="D1431" s="234"/>
      <c r="E1431" s="315"/>
      <c r="F1431" s="235"/>
      <c r="G1431" s="171"/>
    </row>
    <row r="1432" spans="2:7" s="232" customFormat="1" ht="12" x14ac:dyDescent="0.2">
      <c r="B1432" s="172"/>
      <c r="C1432" s="172"/>
      <c r="D1432" s="234"/>
      <c r="E1432" s="315"/>
      <c r="F1432" s="235"/>
      <c r="G1432" s="171"/>
    </row>
    <row r="1433" spans="2:7" s="232" customFormat="1" ht="12" x14ac:dyDescent="0.2">
      <c r="B1433" s="172"/>
      <c r="C1433" s="172"/>
      <c r="D1433" s="234"/>
      <c r="E1433" s="315"/>
      <c r="F1433" s="235"/>
      <c r="G1433" s="171"/>
    </row>
    <row r="1434" spans="2:7" s="232" customFormat="1" ht="12" x14ac:dyDescent="0.2">
      <c r="B1434" s="172"/>
      <c r="C1434" s="172"/>
      <c r="D1434" s="234"/>
      <c r="E1434" s="315"/>
      <c r="F1434" s="235"/>
      <c r="G1434" s="171"/>
    </row>
    <row r="1435" spans="2:7" s="232" customFormat="1" ht="12" x14ac:dyDescent="0.2">
      <c r="B1435" s="172"/>
      <c r="C1435" s="172"/>
      <c r="D1435" s="234"/>
      <c r="E1435" s="315"/>
      <c r="F1435" s="235"/>
      <c r="G1435" s="171"/>
    </row>
    <row r="1436" spans="2:7" s="232" customFormat="1" ht="12" x14ac:dyDescent="0.2">
      <c r="B1436" s="172"/>
      <c r="C1436" s="172"/>
      <c r="D1436" s="234"/>
      <c r="E1436" s="315"/>
      <c r="F1436" s="235"/>
      <c r="G1436" s="171"/>
    </row>
    <row r="1437" spans="2:7" s="232" customFormat="1" ht="12" x14ac:dyDescent="0.2">
      <c r="B1437" s="172"/>
      <c r="C1437" s="172"/>
      <c r="D1437" s="234"/>
      <c r="E1437" s="315"/>
      <c r="F1437" s="235"/>
      <c r="G1437" s="171"/>
    </row>
    <row r="1438" spans="2:7" s="232" customFormat="1" ht="12" x14ac:dyDescent="0.2">
      <c r="B1438" s="172"/>
      <c r="C1438" s="172"/>
      <c r="D1438" s="234"/>
      <c r="E1438" s="315"/>
      <c r="F1438" s="235"/>
      <c r="G1438" s="171"/>
    </row>
    <row r="1439" spans="2:7" s="232" customFormat="1" ht="12" x14ac:dyDescent="0.2">
      <c r="B1439" s="172"/>
      <c r="C1439" s="172"/>
      <c r="D1439" s="234"/>
      <c r="E1439" s="315"/>
      <c r="F1439" s="235"/>
      <c r="G1439" s="171"/>
    </row>
    <row r="1440" spans="2:7" s="232" customFormat="1" ht="12" x14ac:dyDescent="0.2">
      <c r="B1440" s="172"/>
      <c r="C1440" s="172"/>
      <c r="D1440" s="234"/>
      <c r="E1440" s="315"/>
      <c r="F1440" s="235"/>
      <c r="G1440" s="171"/>
    </row>
    <row r="1441" spans="2:7" s="232" customFormat="1" ht="12" x14ac:dyDescent="0.2">
      <c r="B1441" s="172"/>
      <c r="C1441" s="172"/>
      <c r="D1441" s="234"/>
      <c r="E1441" s="315"/>
      <c r="F1441" s="235"/>
      <c r="G1441" s="171"/>
    </row>
    <row r="1442" spans="2:7" s="232" customFormat="1" ht="12" x14ac:dyDescent="0.2">
      <c r="B1442" s="172"/>
      <c r="C1442" s="172"/>
      <c r="D1442" s="234"/>
      <c r="E1442" s="315"/>
      <c r="F1442" s="235"/>
      <c r="G1442" s="171"/>
    </row>
    <row r="1443" spans="2:7" s="232" customFormat="1" ht="12" x14ac:dyDescent="0.2">
      <c r="B1443" s="172"/>
      <c r="C1443" s="172"/>
      <c r="D1443" s="234"/>
      <c r="E1443" s="315"/>
      <c r="F1443" s="235"/>
      <c r="G1443" s="171"/>
    </row>
    <row r="1444" spans="2:7" s="232" customFormat="1" ht="12" x14ac:dyDescent="0.2">
      <c r="B1444" s="172"/>
      <c r="C1444" s="172"/>
      <c r="D1444" s="234"/>
      <c r="E1444" s="315"/>
      <c r="F1444" s="235"/>
      <c r="G1444" s="171"/>
    </row>
    <row r="1445" spans="2:7" s="232" customFormat="1" ht="12" x14ac:dyDescent="0.2">
      <c r="B1445" s="172"/>
      <c r="C1445" s="172"/>
      <c r="D1445" s="234"/>
      <c r="E1445" s="315"/>
      <c r="F1445" s="235"/>
      <c r="G1445" s="171"/>
    </row>
    <row r="1446" spans="2:7" s="232" customFormat="1" ht="12" x14ac:dyDescent="0.2">
      <c r="B1446" s="172"/>
      <c r="C1446" s="172"/>
      <c r="D1446" s="234"/>
      <c r="E1446" s="315"/>
      <c r="F1446" s="235"/>
      <c r="G1446" s="171"/>
    </row>
    <row r="1447" spans="2:7" s="232" customFormat="1" ht="12" x14ac:dyDescent="0.2">
      <c r="B1447" s="172"/>
      <c r="C1447" s="172"/>
      <c r="D1447" s="234"/>
      <c r="E1447" s="315"/>
      <c r="F1447" s="235"/>
      <c r="G1447" s="171"/>
    </row>
    <row r="1448" spans="2:7" s="232" customFormat="1" ht="12" x14ac:dyDescent="0.2">
      <c r="B1448" s="172"/>
      <c r="C1448" s="172"/>
      <c r="D1448" s="234"/>
      <c r="E1448" s="315"/>
      <c r="F1448" s="235"/>
      <c r="G1448" s="171"/>
    </row>
    <row r="1449" spans="2:7" s="232" customFormat="1" ht="12" x14ac:dyDescent="0.2">
      <c r="B1449" s="172"/>
      <c r="C1449" s="172"/>
      <c r="D1449" s="234"/>
      <c r="E1449" s="315"/>
      <c r="F1449" s="235"/>
      <c r="G1449" s="171"/>
    </row>
    <row r="1450" spans="2:7" s="232" customFormat="1" ht="12" x14ac:dyDescent="0.2">
      <c r="B1450" s="172"/>
      <c r="C1450" s="172"/>
      <c r="D1450" s="234"/>
      <c r="E1450" s="315"/>
      <c r="F1450" s="235"/>
      <c r="G1450" s="171"/>
    </row>
    <row r="1451" spans="2:7" s="232" customFormat="1" ht="12" x14ac:dyDescent="0.2">
      <c r="B1451" s="172"/>
      <c r="C1451" s="172"/>
      <c r="D1451" s="234"/>
      <c r="E1451" s="315"/>
      <c r="F1451" s="235"/>
      <c r="G1451" s="171"/>
    </row>
    <row r="1452" spans="2:7" s="232" customFormat="1" ht="12" x14ac:dyDescent="0.2">
      <c r="B1452" s="172"/>
      <c r="C1452" s="172"/>
      <c r="D1452" s="234"/>
      <c r="E1452" s="315"/>
      <c r="F1452" s="235"/>
      <c r="G1452" s="171"/>
    </row>
    <row r="1453" spans="2:7" s="232" customFormat="1" ht="12" x14ac:dyDescent="0.2">
      <c r="B1453" s="172"/>
      <c r="C1453" s="172"/>
      <c r="D1453" s="234"/>
      <c r="E1453" s="315"/>
      <c r="F1453" s="235"/>
      <c r="G1453" s="171"/>
    </row>
    <row r="1454" spans="2:7" s="232" customFormat="1" ht="12" x14ac:dyDescent="0.2">
      <c r="B1454" s="172"/>
      <c r="C1454" s="172"/>
      <c r="D1454" s="234"/>
      <c r="E1454" s="315"/>
      <c r="F1454" s="235"/>
      <c r="G1454" s="171"/>
    </row>
    <row r="1455" spans="2:7" s="232" customFormat="1" ht="12" x14ac:dyDescent="0.2">
      <c r="B1455" s="172"/>
      <c r="C1455" s="172"/>
      <c r="D1455" s="234"/>
      <c r="E1455" s="315"/>
      <c r="F1455" s="235"/>
      <c r="G1455" s="171"/>
    </row>
    <row r="1456" spans="2:7" s="232" customFormat="1" ht="12" x14ac:dyDescent="0.2">
      <c r="B1456" s="172"/>
      <c r="C1456" s="172"/>
      <c r="D1456" s="234"/>
      <c r="E1456" s="315"/>
      <c r="F1456" s="235"/>
      <c r="G1456" s="171"/>
    </row>
    <row r="1457" spans="2:7" s="232" customFormat="1" ht="12" x14ac:dyDescent="0.2">
      <c r="B1457" s="172"/>
      <c r="C1457" s="172"/>
      <c r="D1457" s="234"/>
      <c r="E1457" s="315"/>
      <c r="F1457" s="235"/>
      <c r="G1457" s="171"/>
    </row>
    <row r="1458" spans="2:7" s="232" customFormat="1" ht="12" x14ac:dyDescent="0.2">
      <c r="B1458" s="172"/>
      <c r="C1458" s="172"/>
      <c r="D1458" s="234"/>
      <c r="E1458" s="315"/>
      <c r="F1458" s="235"/>
      <c r="G1458" s="171"/>
    </row>
    <row r="1459" spans="2:7" s="232" customFormat="1" ht="12" x14ac:dyDescent="0.2">
      <c r="B1459" s="172"/>
      <c r="C1459" s="172"/>
      <c r="D1459" s="234"/>
      <c r="E1459" s="315"/>
      <c r="F1459" s="235"/>
      <c r="G1459" s="171"/>
    </row>
    <row r="1460" spans="2:7" s="232" customFormat="1" ht="12" x14ac:dyDescent="0.2">
      <c r="B1460" s="172"/>
      <c r="C1460" s="172"/>
      <c r="D1460" s="234"/>
      <c r="E1460" s="315"/>
      <c r="F1460" s="235"/>
      <c r="G1460" s="171"/>
    </row>
    <row r="1461" spans="2:7" s="232" customFormat="1" ht="12" x14ac:dyDescent="0.2">
      <c r="B1461" s="172"/>
      <c r="C1461" s="172"/>
      <c r="D1461" s="234"/>
      <c r="E1461" s="315"/>
      <c r="F1461" s="235"/>
      <c r="G1461" s="171"/>
    </row>
    <row r="1462" spans="2:7" s="232" customFormat="1" ht="12" x14ac:dyDescent="0.2">
      <c r="B1462" s="172"/>
      <c r="C1462" s="172"/>
      <c r="D1462" s="234"/>
      <c r="E1462" s="315"/>
      <c r="F1462" s="235"/>
      <c r="G1462" s="171"/>
    </row>
    <row r="1463" spans="2:7" s="232" customFormat="1" ht="12" x14ac:dyDescent="0.2">
      <c r="B1463" s="172"/>
      <c r="C1463" s="172"/>
      <c r="D1463" s="234"/>
      <c r="E1463" s="315"/>
      <c r="F1463" s="235"/>
      <c r="G1463" s="171"/>
    </row>
    <row r="1464" spans="2:7" s="232" customFormat="1" ht="12" x14ac:dyDescent="0.2">
      <c r="B1464" s="172"/>
      <c r="C1464" s="172"/>
      <c r="D1464" s="234"/>
      <c r="E1464" s="315"/>
      <c r="F1464" s="235"/>
      <c r="G1464" s="171"/>
    </row>
    <row r="1465" spans="2:7" s="232" customFormat="1" ht="12" x14ac:dyDescent="0.2">
      <c r="B1465" s="172"/>
      <c r="C1465" s="172"/>
      <c r="D1465" s="234"/>
      <c r="E1465" s="315"/>
      <c r="F1465" s="235"/>
      <c r="G1465" s="171"/>
    </row>
    <row r="1466" spans="2:7" s="232" customFormat="1" ht="12" x14ac:dyDescent="0.2">
      <c r="B1466" s="172"/>
      <c r="C1466" s="172"/>
      <c r="D1466" s="234"/>
      <c r="E1466" s="315"/>
      <c r="F1466" s="235"/>
      <c r="G1466" s="171"/>
    </row>
    <row r="1467" spans="2:7" s="232" customFormat="1" ht="12" x14ac:dyDescent="0.2">
      <c r="B1467" s="172"/>
      <c r="C1467" s="172"/>
      <c r="D1467" s="234"/>
      <c r="E1467" s="315"/>
      <c r="F1467" s="235"/>
      <c r="G1467" s="171"/>
    </row>
    <row r="1468" spans="2:7" s="232" customFormat="1" ht="12" x14ac:dyDescent="0.2">
      <c r="B1468" s="172"/>
      <c r="C1468" s="172"/>
      <c r="D1468" s="234"/>
      <c r="E1468" s="315"/>
      <c r="F1468" s="235"/>
      <c r="G1468" s="171"/>
    </row>
    <row r="1469" spans="2:7" s="232" customFormat="1" ht="12" x14ac:dyDescent="0.2">
      <c r="B1469" s="172"/>
      <c r="C1469" s="172"/>
      <c r="D1469" s="234"/>
      <c r="E1469" s="315"/>
      <c r="F1469" s="235"/>
      <c r="G1469" s="171"/>
    </row>
    <row r="1470" spans="2:7" s="232" customFormat="1" ht="12" x14ac:dyDescent="0.2">
      <c r="B1470" s="172"/>
      <c r="C1470" s="172"/>
      <c r="D1470" s="234"/>
      <c r="E1470" s="315"/>
      <c r="F1470" s="235"/>
      <c r="G1470" s="171"/>
    </row>
    <row r="1471" spans="2:7" s="232" customFormat="1" ht="12" x14ac:dyDescent="0.2">
      <c r="B1471" s="172"/>
      <c r="C1471" s="172"/>
      <c r="D1471" s="234"/>
      <c r="E1471" s="315"/>
      <c r="F1471" s="235"/>
      <c r="G1471" s="171"/>
    </row>
    <row r="1472" spans="2:7" s="232" customFormat="1" ht="12" x14ac:dyDescent="0.2">
      <c r="B1472" s="172"/>
      <c r="C1472" s="172"/>
      <c r="D1472" s="234"/>
      <c r="E1472" s="315"/>
      <c r="F1472" s="235"/>
      <c r="G1472" s="171"/>
    </row>
    <row r="1473" spans="2:7" s="232" customFormat="1" ht="12" x14ac:dyDescent="0.2">
      <c r="B1473" s="172"/>
      <c r="C1473" s="172"/>
      <c r="D1473" s="234"/>
      <c r="E1473" s="315"/>
      <c r="F1473" s="235"/>
      <c r="G1473" s="171"/>
    </row>
    <row r="1474" spans="2:7" s="232" customFormat="1" ht="12" x14ac:dyDescent="0.2">
      <c r="B1474" s="172"/>
      <c r="C1474" s="172"/>
      <c r="D1474" s="234"/>
      <c r="E1474" s="315"/>
      <c r="F1474" s="235"/>
      <c r="G1474" s="171"/>
    </row>
    <row r="1475" spans="2:7" s="232" customFormat="1" ht="12" x14ac:dyDescent="0.2">
      <c r="B1475" s="172"/>
      <c r="C1475" s="172"/>
      <c r="D1475" s="234"/>
      <c r="E1475" s="315"/>
      <c r="F1475" s="235"/>
      <c r="G1475" s="171"/>
    </row>
    <row r="1476" spans="2:7" s="232" customFormat="1" ht="12" x14ac:dyDescent="0.2">
      <c r="B1476" s="172"/>
      <c r="C1476" s="172"/>
      <c r="D1476" s="234"/>
      <c r="E1476" s="315"/>
      <c r="F1476" s="235"/>
      <c r="G1476" s="171"/>
    </row>
    <row r="1477" spans="2:7" s="232" customFormat="1" ht="12" x14ac:dyDescent="0.2">
      <c r="B1477" s="172"/>
      <c r="C1477" s="172"/>
      <c r="D1477" s="234"/>
      <c r="E1477" s="315"/>
      <c r="F1477" s="235"/>
      <c r="G1477" s="171"/>
    </row>
    <row r="1478" spans="2:7" s="232" customFormat="1" ht="12" x14ac:dyDescent="0.2">
      <c r="B1478" s="172"/>
      <c r="C1478" s="172"/>
      <c r="D1478" s="234"/>
      <c r="E1478" s="315"/>
      <c r="F1478" s="235"/>
      <c r="G1478" s="171"/>
    </row>
    <row r="1479" spans="2:7" s="232" customFormat="1" ht="12" x14ac:dyDescent="0.2">
      <c r="B1479" s="172"/>
      <c r="C1479" s="172"/>
      <c r="D1479" s="234"/>
      <c r="E1479" s="315"/>
      <c r="F1479" s="235"/>
      <c r="G1479" s="171"/>
    </row>
    <row r="1480" spans="2:7" s="232" customFormat="1" ht="12" x14ac:dyDescent="0.2">
      <c r="B1480" s="172"/>
      <c r="C1480" s="172"/>
      <c r="D1480" s="234"/>
      <c r="E1480" s="315"/>
      <c r="F1480" s="235"/>
      <c r="G1480" s="171"/>
    </row>
    <row r="1481" spans="2:7" s="232" customFormat="1" ht="12" x14ac:dyDescent="0.2">
      <c r="B1481" s="172"/>
      <c r="C1481" s="172"/>
      <c r="D1481" s="234"/>
      <c r="E1481" s="315"/>
      <c r="F1481" s="235"/>
      <c r="G1481" s="171"/>
    </row>
    <row r="1482" spans="2:7" s="232" customFormat="1" ht="12" x14ac:dyDescent="0.2">
      <c r="B1482" s="172"/>
      <c r="C1482" s="172"/>
      <c r="D1482" s="234"/>
      <c r="E1482" s="315"/>
      <c r="F1482" s="235"/>
      <c r="G1482" s="171"/>
    </row>
    <row r="1483" spans="2:7" s="232" customFormat="1" ht="12" x14ac:dyDescent="0.2">
      <c r="B1483" s="172"/>
      <c r="C1483" s="172"/>
      <c r="D1483" s="234"/>
      <c r="E1483" s="315"/>
      <c r="F1483" s="235"/>
      <c r="G1483" s="171"/>
    </row>
    <row r="1484" spans="2:7" s="232" customFormat="1" ht="12" x14ac:dyDescent="0.2">
      <c r="B1484" s="172"/>
      <c r="C1484" s="172"/>
      <c r="D1484" s="234"/>
      <c r="E1484" s="315"/>
      <c r="F1484" s="235"/>
      <c r="G1484" s="171"/>
    </row>
    <row r="1485" spans="2:7" s="232" customFormat="1" ht="12" x14ac:dyDescent="0.2">
      <c r="B1485" s="172"/>
      <c r="C1485" s="172"/>
      <c r="D1485" s="234"/>
      <c r="E1485" s="315"/>
      <c r="F1485" s="235"/>
      <c r="G1485" s="171"/>
    </row>
    <row r="1486" spans="2:7" s="232" customFormat="1" ht="12" x14ac:dyDescent="0.2">
      <c r="B1486" s="172"/>
      <c r="C1486" s="172"/>
      <c r="D1486" s="234"/>
      <c r="E1486" s="315"/>
      <c r="F1486" s="235"/>
      <c r="G1486" s="171"/>
    </row>
    <row r="1487" spans="2:7" s="232" customFormat="1" ht="12" x14ac:dyDescent="0.2">
      <c r="B1487" s="172"/>
      <c r="C1487" s="172"/>
      <c r="D1487" s="234"/>
      <c r="E1487" s="315"/>
      <c r="F1487" s="235"/>
      <c r="G1487" s="171"/>
    </row>
    <row r="1488" spans="2:7" s="232" customFormat="1" ht="12" x14ac:dyDescent="0.2">
      <c r="B1488" s="172"/>
      <c r="C1488" s="172"/>
      <c r="D1488" s="234"/>
      <c r="E1488" s="315"/>
      <c r="F1488" s="235"/>
      <c r="G1488" s="171"/>
    </row>
    <row r="1489" spans="2:7" s="232" customFormat="1" ht="12" x14ac:dyDescent="0.2">
      <c r="B1489" s="172"/>
      <c r="C1489" s="172"/>
      <c r="D1489" s="234"/>
      <c r="E1489" s="315"/>
      <c r="F1489" s="235"/>
      <c r="G1489" s="171"/>
    </row>
    <row r="1490" spans="2:7" s="232" customFormat="1" ht="12" x14ac:dyDescent="0.2">
      <c r="B1490" s="172"/>
      <c r="C1490" s="172"/>
      <c r="D1490" s="234"/>
      <c r="E1490" s="315"/>
      <c r="F1490" s="235"/>
      <c r="G1490" s="171"/>
    </row>
    <row r="1491" spans="2:7" s="232" customFormat="1" ht="12" x14ac:dyDescent="0.2">
      <c r="B1491" s="172"/>
      <c r="C1491" s="172"/>
      <c r="D1491" s="234"/>
      <c r="E1491" s="315"/>
      <c r="F1491" s="235"/>
      <c r="G1491" s="171"/>
    </row>
    <row r="1492" spans="2:7" s="232" customFormat="1" ht="12" x14ac:dyDescent="0.2">
      <c r="B1492" s="172"/>
      <c r="C1492" s="172"/>
      <c r="D1492" s="234"/>
      <c r="E1492" s="315"/>
      <c r="F1492" s="235"/>
      <c r="G1492" s="171"/>
    </row>
    <row r="1493" spans="2:7" s="232" customFormat="1" ht="12" x14ac:dyDescent="0.2">
      <c r="B1493" s="172"/>
      <c r="C1493" s="172"/>
      <c r="D1493" s="234"/>
      <c r="E1493" s="315"/>
      <c r="F1493" s="235"/>
      <c r="G1493" s="171"/>
    </row>
    <row r="1494" spans="2:7" s="232" customFormat="1" ht="12" x14ac:dyDescent="0.2">
      <c r="B1494" s="172"/>
      <c r="C1494" s="172"/>
      <c r="D1494" s="234"/>
      <c r="E1494" s="315"/>
      <c r="F1494" s="235"/>
      <c r="G1494" s="171"/>
    </row>
    <row r="1495" spans="2:7" s="232" customFormat="1" ht="12" x14ac:dyDescent="0.2">
      <c r="B1495" s="172"/>
      <c r="C1495" s="172"/>
      <c r="D1495" s="234"/>
      <c r="E1495" s="315"/>
      <c r="F1495" s="235"/>
      <c r="G1495" s="171"/>
    </row>
    <row r="1496" spans="2:7" s="232" customFormat="1" ht="12" x14ac:dyDescent="0.2">
      <c r="B1496" s="172"/>
      <c r="C1496" s="172"/>
      <c r="D1496" s="234"/>
      <c r="E1496" s="315"/>
      <c r="F1496" s="235"/>
      <c r="G1496" s="171"/>
    </row>
    <row r="1497" spans="2:7" s="232" customFormat="1" ht="12" x14ac:dyDescent="0.2">
      <c r="B1497" s="172"/>
      <c r="C1497" s="172"/>
      <c r="D1497" s="234"/>
      <c r="E1497" s="315"/>
      <c r="F1497" s="235"/>
      <c r="G1497" s="171"/>
    </row>
    <row r="1498" spans="2:7" s="232" customFormat="1" ht="12" x14ac:dyDescent="0.2">
      <c r="B1498" s="172"/>
      <c r="C1498" s="172"/>
      <c r="D1498" s="234"/>
      <c r="E1498" s="315"/>
      <c r="F1498" s="235"/>
      <c r="G1498" s="171"/>
    </row>
    <row r="1499" spans="2:7" s="232" customFormat="1" ht="12" x14ac:dyDescent="0.2">
      <c r="B1499" s="172"/>
      <c r="C1499" s="172"/>
      <c r="D1499" s="234"/>
      <c r="E1499" s="315"/>
      <c r="F1499" s="235"/>
      <c r="G1499" s="171"/>
    </row>
    <row r="1500" spans="2:7" s="232" customFormat="1" ht="12" x14ac:dyDescent="0.2">
      <c r="B1500" s="172"/>
      <c r="C1500" s="172"/>
      <c r="D1500" s="234"/>
      <c r="E1500" s="315"/>
      <c r="F1500" s="235"/>
      <c r="G1500" s="171"/>
    </row>
    <row r="1501" spans="2:7" s="232" customFormat="1" ht="12" x14ac:dyDescent="0.2">
      <c r="B1501" s="172"/>
      <c r="C1501" s="172"/>
      <c r="D1501" s="234"/>
      <c r="E1501" s="315"/>
      <c r="F1501" s="235"/>
      <c r="G1501" s="171"/>
    </row>
    <row r="1502" spans="2:7" s="232" customFormat="1" ht="12" x14ac:dyDescent="0.2">
      <c r="B1502" s="172"/>
      <c r="C1502" s="172"/>
      <c r="D1502" s="234"/>
      <c r="E1502" s="315"/>
      <c r="F1502" s="235"/>
      <c r="G1502" s="171"/>
    </row>
    <row r="1503" spans="2:7" s="232" customFormat="1" ht="12" x14ac:dyDescent="0.2">
      <c r="B1503" s="172"/>
      <c r="C1503" s="172"/>
      <c r="D1503" s="234"/>
      <c r="E1503" s="315"/>
      <c r="F1503" s="235"/>
      <c r="G1503" s="171"/>
    </row>
    <row r="1504" spans="2:7" s="232" customFormat="1" ht="12" x14ac:dyDescent="0.2">
      <c r="B1504" s="172"/>
      <c r="C1504" s="172"/>
      <c r="D1504" s="234"/>
      <c r="E1504" s="315"/>
      <c r="F1504" s="235"/>
      <c r="G1504" s="171"/>
    </row>
    <row r="1505" spans="2:7" s="232" customFormat="1" ht="12" x14ac:dyDescent="0.2">
      <c r="B1505" s="172"/>
      <c r="C1505" s="172"/>
      <c r="D1505" s="234"/>
      <c r="E1505" s="315"/>
      <c r="F1505" s="235"/>
      <c r="G1505" s="171"/>
    </row>
    <row r="1506" spans="2:7" s="232" customFormat="1" ht="12" x14ac:dyDescent="0.2">
      <c r="B1506" s="172"/>
      <c r="C1506" s="172"/>
      <c r="D1506" s="234"/>
      <c r="E1506" s="315"/>
      <c r="F1506" s="235"/>
      <c r="G1506" s="171"/>
    </row>
    <row r="1507" spans="2:7" s="232" customFormat="1" ht="12" x14ac:dyDescent="0.2">
      <c r="B1507" s="172"/>
      <c r="C1507" s="172"/>
      <c r="D1507" s="234"/>
      <c r="E1507" s="315"/>
      <c r="F1507" s="235"/>
      <c r="G1507" s="171"/>
    </row>
    <row r="1508" spans="2:7" s="232" customFormat="1" ht="12" x14ac:dyDescent="0.2">
      <c r="B1508" s="172"/>
      <c r="C1508" s="172"/>
      <c r="D1508" s="234"/>
      <c r="E1508" s="315"/>
      <c r="F1508" s="235"/>
      <c r="G1508" s="171"/>
    </row>
    <row r="1509" spans="2:7" s="232" customFormat="1" ht="12" x14ac:dyDescent="0.2">
      <c r="B1509" s="172"/>
      <c r="C1509" s="172"/>
      <c r="D1509" s="234"/>
      <c r="E1509" s="315"/>
      <c r="F1509" s="235"/>
      <c r="G1509" s="171"/>
    </row>
    <row r="1510" spans="2:7" s="232" customFormat="1" ht="12" x14ac:dyDescent="0.2">
      <c r="B1510" s="172"/>
      <c r="C1510" s="172"/>
      <c r="D1510" s="234"/>
      <c r="E1510" s="315"/>
      <c r="F1510" s="235"/>
      <c r="G1510" s="171"/>
    </row>
    <row r="1511" spans="2:7" s="232" customFormat="1" ht="12" x14ac:dyDescent="0.2">
      <c r="B1511" s="172"/>
      <c r="C1511" s="172"/>
      <c r="D1511" s="234"/>
      <c r="E1511" s="315"/>
      <c r="F1511" s="235"/>
      <c r="G1511" s="171"/>
    </row>
    <row r="1512" spans="2:7" s="232" customFormat="1" ht="12" x14ac:dyDescent="0.2">
      <c r="B1512" s="172"/>
      <c r="C1512" s="172"/>
      <c r="D1512" s="234"/>
      <c r="E1512" s="315"/>
      <c r="F1512" s="235"/>
      <c r="G1512" s="171"/>
    </row>
    <row r="1513" spans="2:7" s="232" customFormat="1" ht="12" x14ac:dyDescent="0.2">
      <c r="B1513" s="172"/>
      <c r="C1513" s="172"/>
      <c r="D1513" s="234"/>
      <c r="E1513" s="315"/>
      <c r="F1513" s="235"/>
      <c r="G1513" s="171"/>
    </row>
    <row r="1514" spans="2:7" s="232" customFormat="1" ht="12" x14ac:dyDescent="0.2">
      <c r="B1514" s="172"/>
      <c r="C1514" s="172"/>
      <c r="D1514" s="234"/>
      <c r="E1514" s="315"/>
      <c r="F1514" s="235"/>
      <c r="G1514" s="171"/>
    </row>
    <row r="1515" spans="2:7" s="232" customFormat="1" ht="12" x14ac:dyDescent="0.2">
      <c r="B1515" s="172"/>
      <c r="C1515" s="172"/>
      <c r="D1515" s="234"/>
      <c r="E1515" s="315"/>
      <c r="F1515" s="235"/>
      <c r="G1515" s="171"/>
    </row>
    <row r="1516" spans="2:7" s="232" customFormat="1" ht="12" x14ac:dyDescent="0.2">
      <c r="B1516" s="172"/>
      <c r="C1516" s="172"/>
      <c r="D1516" s="234"/>
      <c r="E1516" s="315"/>
      <c r="F1516" s="235"/>
      <c r="G1516" s="171"/>
    </row>
    <row r="1517" spans="2:7" s="232" customFormat="1" ht="12" x14ac:dyDescent="0.2">
      <c r="B1517" s="172"/>
      <c r="C1517" s="172"/>
      <c r="D1517" s="234"/>
      <c r="E1517" s="315"/>
      <c r="F1517" s="235"/>
      <c r="G1517" s="171"/>
    </row>
    <row r="1518" spans="2:7" s="232" customFormat="1" ht="12" x14ac:dyDescent="0.2">
      <c r="B1518" s="172"/>
      <c r="C1518" s="172"/>
      <c r="D1518" s="234"/>
      <c r="E1518" s="315"/>
      <c r="F1518" s="235"/>
      <c r="G1518" s="171"/>
    </row>
    <row r="1519" spans="2:7" s="232" customFormat="1" ht="12" x14ac:dyDescent="0.2">
      <c r="B1519" s="172"/>
      <c r="C1519" s="172"/>
      <c r="D1519" s="234"/>
      <c r="E1519" s="315"/>
      <c r="F1519" s="235"/>
      <c r="G1519" s="171"/>
    </row>
    <row r="1520" spans="2:7" s="232" customFormat="1" ht="12" x14ac:dyDescent="0.2">
      <c r="B1520" s="172"/>
      <c r="C1520" s="172"/>
      <c r="D1520" s="234"/>
      <c r="E1520" s="315"/>
      <c r="F1520" s="235"/>
      <c r="G1520" s="171"/>
    </row>
    <row r="1521" spans="2:7" s="232" customFormat="1" ht="12" x14ac:dyDescent="0.2">
      <c r="B1521" s="172"/>
      <c r="C1521" s="172"/>
      <c r="D1521" s="234"/>
      <c r="E1521" s="315"/>
      <c r="F1521" s="235"/>
      <c r="G1521" s="171"/>
    </row>
    <row r="1522" spans="2:7" s="232" customFormat="1" ht="12" x14ac:dyDescent="0.2">
      <c r="B1522" s="172"/>
      <c r="C1522" s="172"/>
      <c r="D1522" s="234"/>
      <c r="E1522" s="315"/>
      <c r="F1522" s="235"/>
      <c r="G1522" s="171"/>
    </row>
    <row r="1523" spans="2:7" s="232" customFormat="1" ht="12" x14ac:dyDescent="0.2">
      <c r="B1523" s="172"/>
      <c r="C1523" s="172"/>
      <c r="D1523" s="234"/>
      <c r="E1523" s="315"/>
      <c r="F1523" s="235"/>
      <c r="G1523" s="171"/>
    </row>
    <row r="1524" spans="2:7" s="232" customFormat="1" ht="12" x14ac:dyDescent="0.2">
      <c r="B1524" s="172"/>
      <c r="C1524" s="172"/>
      <c r="D1524" s="234"/>
      <c r="E1524" s="315"/>
      <c r="F1524" s="235"/>
      <c r="G1524" s="171"/>
    </row>
    <row r="1525" spans="2:7" s="232" customFormat="1" ht="12" x14ac:dyDescent="0.2">
      <c r="B1525" s="172"/>
      <c r="C1525" s="172"/>
      <c r="D1525" s="234"/>
      <c r="E1525" s="315"/>
      <c r="F1525" s="235"/>
      <c r="G1525" s="171"/>
    </row>
    <row r="1526" spans="2:7" s="232" customFormat="1" ht="12" x14ac:dyDescent="0.2">
      <c r="B1526" s="172"/>
      <c r="C1526" s="172"/>
      <c r="D1526" s="234"/>
      <c r="E1526" s="315"/>
      <c r="F1526" s="235"/>
      <c r="G1526" s="171"/>
    </row>
    <row r="1527" spans="2:7" s="232" customFormat="1" ht="12" x14ac:dyDescent="0.2">
      <c r="B1527" s="172"/>
      <c r="C1527" s="172"/>
      <c r="D1527" s="234"/>
      <c r="E1527" s="315"/>
      <c r="F1527" s="235"/>
      <c r="G1527" s="171"/>
    </row>
    <row r="1528" spans="2:7" s="232" customFormat="1" ht="12" x14ac:dyDescent="0.2">
      <c r="B1528" s="172"/>
      <c r="C1528" s="172"/>
      <c r="D1528" s="234"/>
      <c r="E1528" s="315"/>
      <c r="F1528" s="235"/>
      <c r="G1528" s="171"/>
    </row>
    <row r="1529" spans="2:7" s="232" customFormat="1" ht="12" x14ac:dyDescent="0.2">
      <c r="B1529" s="172"/>
      <c r="C1529" s="172"/>
      <c r="D1529" s="234"/>
      <c r="E1529" s="315"/>
      <c r="F1529" s="235"/>
      <c r="G1529" s="171"/>
    </row>
    <row r="1530" spans="2:7" s="232" customFormat="1" ht="12" x14ac:dyDescent="0.2">
      <c r="B1530" s="172"/>
      <c r="C1530" s="172"/>
      <c r="D1530" s="234"/>
      <c r="E1530" s="315"/>
      <c r="F1530" s="235"/>
      <c r="G1530" s="171"/>
    </row>
    <row r="1531" spans="2:7" s="232" customFormat="1" ht="12" x14ac:dyDescent="0.2">
      <c r="B1531" s="172"/>
      <c r="C1531" s="172"/>
      <c r="D1531" s="234"/>
      <c r="E1531" s="315"/>
      <c r="F1531" s="235"/>
      <c r="G1531" s="171"/>
    </row>
    <row r="1532" spans="2:7" s="232" customFormat="1" ht="12" x14ac:dyDescent="0.2">
      <c r="B1532" s="172"/>
      <c r="C1532" s="172"/>
      <c r="D1532" s="234"/>
      <c r="E1532" s="315"/>
      <c r="F1532" s="235"/>
      <c r="G1532" s="171"/>
    </row>
    <row r="1533" spans="2:7" s="232" customFormat="1" ht="12" x14ac:dyDescent="0.2">
      <c r="B1533" s="172"/>
      <c r="C1533" s="172"/>
      <c r="D1533" s="234"/>
      <c r="E1533" s="315"/>
      <c r="F1533" s="235"/>
      <c r="G1533" s="171"/>
    </row>
    <row r="1534" spans="2:7" s="232" customFormat="1" ht="12" x14ac:dyDescent="0.2">
      <c r="B1534" s="172"/>
      <c r="C1534" s="172"/>
      <c r="D1534" s="234"/>
      <c r="E1534" s="315"/>
      <c r="F1534" s="235"/>
      <c r="G1534" s="171"/>
    </row>
    <row r="1535" spans="2:7" s="232" customFormat="1" ht="12" x14ac:dyDescent="0.2">
      <c r="B1535" s="172"/>
      <c r="C1535" s="172"/>
      <c r="D1535" s="234"/>
      <c r="E1535" s="315"/>
      <c r="F1535" s="235"/>
      <c r="G1535" s="171"/>
    </row>
    <row r="1536" spans="2:7" s="232" customFormat="1" ht="12" x14ac:dyDescent="0.2">
      <c r="B1536" s="172"/>
      <c r="C1536" s="172"/>
      <c r="D1536" s="234"/>
      <c r="E1536" s="315"/>
      <c r="F1536" s="235"/>
      <c r="G1536" s="171"/>
    </row>
    <row r="1537" spans="2:7" s="232" customFormat="1" ht="12" x14ac:dyDescent="0.2">
      <c r="B1537" s="172"/>
      <c r="C1537" s="172"/>
      <c r="D1537" s="234"/>
      <c r="E1537" s="315"/>
      <c r="F1537" s="235"/>
      <c r="G1537" s="171"/>
    </row>
    <row r="1538" spans="2:7" s="232" customFormat="1" ht="12" x14ac:dyDescent="0.2">
      <c r="B1538" s="172"/>
      <c r="C1538" s="172"/>
      <c r="D1538" s="234"/>
      <c r="E1538" s="315"/>
      <c r="F1538" s="235"/>
      <c r="G1538" s="171"/>
    </row>
    <row r="1539" spans="2:7" s="232" customFormat="1" ht="12" x14ac:dyDescent="0.2">
      <c r="B1539" s="172"/>
      <c r="C1539" s="172"/>
      <c r="D1539" s="234"/>
      <c r="E1539" s="315"/>
      <c r="F1539" s="235"/>
      <c r="G1539" s="171"/>
    </row>
    <row r="1540" spans="2:7" s="232" customFormat="1" ht="12" x14ac:dyDescent="0.2">
      <c r="B1540" s="172"/>
      <c r="C1540" s="172"/>
      <c r="D1540" s="234"/>
      <c r="E1540" s="315"/>
      <c r="F1540" s="235"/>
      <c r="G1540" s="171"/>
    </row>
    <row r="1541" spans="2:7" s="232" customFormat="1" ht="12" x14ac:dyDescent="0.2">
      <c r="B1541" s="172"/>
      <c r="C1541" s="172"/>
      <c r="D1541" s="234"/>
      <c r="E1541" s="315"/>
      <c r="F1541" s="235"/>
      <c r="G1541" s="171"/>
    </row>
    <row r="1542" spans="2:7" s="232" customFormat="1" ht="12" x14ac:dyDescent="0.2">
      <c r="B1542" s="172"/>
      <c r="C1542" s="172"/>
      <c r="D1542" s="234"/>
      <c r="E1542" s="315"/>
      <c r="F1542" s="235"/>
      <c r="G1542" s="171"/>
    </row>
    <row r="1543" spans="2:7" s="232" customFormat="1" ht="12" x14ac:dyDescent="0.2">
      <c r="B1543" s="172"/>
      <c r="C1543" s="172"/>
      <c r="D1543" s="234"/>
      <c r="E1543" s="315"/>
      <c r="F1543" s="235"/>
      <c r="G1543" s="171"/>
    </row>
    <row r="1544" spans="2:7" s="232" customFormat="1" ht="12" x14ac:dyDescent="0.2">
      <c r="B1544" s="172"/>
      <c r="C1544" s="172"/>
      <c r="D1544" s="234"/>
      <c r="E1544" s="315"/>
      <c r="F1544" s="235"/>
      <c r="G1544" s="171"/>
    </row>
    <row r="1545" spans="2:7" s="232" customFormat="1" ht="12" x14ac:dyDescent="0.2">
      <c r="B1545" s="172"/>
      <c r="C1545" s="172"/>
      <c r="D1545" s="234"/>
      <c r="E1545" s="315"/>
      <c r="F1545" s="235"/>
      <c r="G1545" s="171"/>
    </row>
    <row r="1546" spans="2:7" s="232" customFormat="1" ht="12" x14ac:dyDescent="0.2">
      <c r="B1546" s="172"/>
      <c r="C1546" s="172"/>
      <c r="D1546" s="234"/>
      <c r="E1546" s="315"/>
      <c r="F1546" s="235"/>
      <c r="G1546" s="171"/>
    </row>
    <row r="1547" spans="2:7" s="232" customFormat="1" ht="12" x14ac:dyDescent="0.2">
      <c r="B1547" s="172"/>
      <c r="C1547" s="172"/>
      <c r="D1547" s="234"/>
      <c r="E1547" s="315"/>
      <c r="F1547" s="235"/>
      <c r="G1547" s="171"/>
    </row>
    <row r="1548" spans="2:7" s="232" customFormat="1" ht="12" x14ac:dyDescent="0.2">
      <c r="B1548" s="172"/>
      <c r="C1548" s="172"/>
      <c r="D1548" s="234"/>
      <c r="E1548" s="315"/>
      <c r="F1548" s="235"/>
      <c r="G1548" s="171"/>
    </row>
    <row r="1549" spans="2:7" s="232" customFormat="1" ht="12" x14ac:dyDescent="0.2">
      <c r="B1549" s="172"/>
      <c r="C1549" s="172"/>
      <c r="D1549" s="234"/>
      <c r="E1549" s="315"/>
      <c r="F1549" s="235"/>
      <c r="G1549" s="171"/>
    </row>
    <row r="1550" spans="2:7" s="232" customFormat="1" ht="12" x14ac:dyDescent="0.2">
      <c r="B1550" s="172"/>
      <c r="C1550" s="172"/>
      <c r="D1550" s="234"/>
      <c r="E1550" s="315"/>
      <c r="F1550" s="235"/>
      <c r="G1550" s="171"/>
    </row>
    <row r="1551" spans="2:7" s="232" customFormat="1" ht="12" x14ac:dyDescent="0.2">
      <c r="B1551" s="172"/>
      <c r="C1551" s="172"/>
      <c r="D1551" s="234"/>
      <c r="E1551" s="315"/>
      <c r="F1551" s="235"/>
      <c r="G1551" s="171"/>
    </row>
    <row r="1552" spans="2:7" s="232" customFormat="1" ht="12" x14ac:dyDescent="0.2">
      <c r="B1552" s="172"/>
      <c r="C1552" s="172"/>
      <c r="D1552" s="234"/>
      <c r="E1552" s="315"/>
      <c r="F1552" s="235"/>
      <c r="G1552" s="171"/>
    </row>
    <row r="1553" spans="2:7" s="232" customFormat="1" ht="12" x14ac:dyDescent="0.2">
      <c r="B1553" s="172"/>
      <c r="C1553" s="172"/>
      <c r="D1553" s="234"/>
      <c r="E1553" s="315"/>
      <c r="F1553" s="235"/>
      <c r="G1553" s="171"/>
    </row>
    <row r="1554" spans="2:7" s="232" customFormat="1" ht="12" x14ac:dyDescent="0.2">
      <c r="B1554" s="172"/>
      <c r="C1554" s="172"/>
      <c r="D1554" s="234"/>
      <c r="E1554" s="315"/>
      <c r="F1554" s="235"/>
      <c r="G1554" s="171"/>
    </row>
    <row r="1555" spans="2:7" s="232" customFormat="1" ht="12" x14ac:dyDescent="0.2">
      <c r="B1555" s="172"/>
      <c r="C1555" s="172"/>
      <c r="D1555" s="234"/>
      <c r="E1555" s="315"/>
      <c r="F1555" s="235"/>
      <c r="G1555" s="171"/>
    </row>
    <row r="1556" spans="2:7" s="232" customFormat="1" ht="12" x14ac:dyDescent="0.2">
      <c r="B1556" s="172"/>
      <c r="C1556" s="172"/>
      <c r="D1556" s="234"/>
      <c r="E1556" s="315"/>
      <c r="F1556" s="235"/>
      <c r="G1556" s="171"/>
    </row>
    <row r="1557" spans="2:7" s="232" customFormat="1" ht="12" x14ac:dyDescent="0.2">
      <c r="B1557" s="172"/>
      <c r="C1557" s="172"/>
      <c r="D1557" s="234"/>
      <c r="E1557" s="315"/>
      <c r="F1557" s="235"/>
      <c r="G1557" s="171"/>
    </row>
    <row r="1558" spans="2:7" s="232" customFormat="1" ht="12" x14ac:dyDescent="0.2">
      <c r="B1558" s="172"/>
      <c r="C1558" s="172"/>
      <c r="D1558" s="234"/>
      <c r="E1558" s="315"/>
      <c r="F1558" s="235"/>
      <c r="G1558" s="171"/>
    </row>
    <row r="1559" spans="2:7" s="232" customFormat="1" ht="12" x14ac:dyDescent="0.2">
      <c r="B1559" s="172"/>
      <c r="C1559" s="172"/>
      <c r="D1559" s="234"/>
      <c r="E1559" s="315"/>
      <c r="F1559" s="235"/>
      <c r="G1559" s="171"/>
    </row>
    <row r="1560" spans="2:7" s="232" customFormat="1" ht="12" x14ac:dyDescent="0.2">
      <c r="B1560" s="172"/>
      <c r="C1560" s="172"/>
      <c r="D1560" s="234"/>
      <c r="E1560" s="315"/>
      <c r="F1560" s="235"/>
      <c r="G1560" s="171"/>
    </row>
    <row r="1561" spans="2:7" s="232" customFormat="1" ht="12" x14ac:dyDescent="0.2">
      <c r="B1561" s="172"/>
      <c r="C1561" s="172"/>
      <c r="D1561" s="234"/>
      <c r="E1561" s="315"/>
      <c r="F1561" s="235"/>
      <c r="G1561" s="171"/>
    </row>
    <row r="1562" spans="2:7" s="232" customFormat="1" ht="12" x14ac:dyDescent="0.2">
      <c r="B1562" s="172"/>
      <c r="C1562" s="172"/>
      <c r="D1562" s="234"/>
      <c r="E1562" s="315"/>
      <c r="F1562" s="235"/>
      <c r="G1562" s="171"/>
    </row>
    <row r="1563" spans="2:7" s="232" customFormat="1" ht="12" x14ac:dyDescent="0.2">
      <c r="B1563" s="172"/>
      <c r="C1563" s="172"/>
      <c r="D1563" s="234"/>
      <c r="E1563" s="315"/>
      <c r="F1563" s="235"/>
      <c r="G1563" s="171"/>
    </row>
    <row r="1564" spans="2:7" s="232" customFormat="1" ht="12" x14ac:dyDescent="0.2">
      <c r="B1564" s="172"/>
      <c r="C1564" s="172"/>
      <c r="D1564" s="234"/>
      <c r="E1564" s="315"/>
      <c r="F1564" s="235"/>
      <c r="G1564" s="171"/>
    </row>
    <row r="1565" spans="2:7" s="232" customFormat="1" ht="12" x14ac:dyDescent="0.2">
      <c r="B1565" s="172"/>
      <c r="C1565" s="172"/>
      <c r="D1565" s="234"/>
      <c r="E1565" s="315"/>
      <c r="F1565" s="235"/>
      <c r="G1565" s="171"/>
    </row>
    <row r="1566" spans="2:7" s="232" customFormat="1" ht="12" x14ac:dyDescent="0.2">
      <c r="B1566" s="172"/>
      <c r="C1566" s="172"/>
      <c r="D1566" s="234"/>
      <c r="E1566" s="315"/>
      <c r="F1566" s="235"/>
      <c r="G1566" s="171"/>
    </row>
    <row r="1567" spans="2:7" s="232" customFormat="1" ht="12" x14ac:dyDescent="0.2">
      <c r="B1567" s="172"/>
      <c r="C1567" s="172"/>
      <c r="D1567" s="234"/>
      <c r="E1567" s="315"/>
      <c r="F1567" s="235"/>
      <c r="G1567" s="171"/>
    </row>
    <row r="1568" spans="2:7" s="232" customFormat="1" ht="12" x14ac:dyDescent="0.2">
      <c r="B1568" s="172"/>
      <c r="C1568" s="172"/>
      <c r="D1568" s="234"/>
      <c r="E1568" s="315"/>
      <c r="F1568" s="235"/>
      <c r="G1568" s="171"/>
    </row>
    <row r="1569" spans="2:7" s="232" customFormat="1" ht="12" x14ac:dyDescent="0.2">
      <c r="B1569" s="172"/>
      <c r="C1569" s="172"/>
      <c r="D1569" s="234"/>
      <c r="E1569" s="315"/>
      <c r="F1569" s="235"/>
      <c r="G1569" s="171"/>
    </row>
    <row r="1570" spans="2:7" s="232" customFormat="1" ht="12" x14ac:dyDescent="0.2">
      <c r="B1570" s="172"/>
      <c r="C1570" s="172"/>
      <c r="D1570" s="234"/>
      <c r="E1570" s="315"/>
      <c r="F1570" s="235"/>
      <c r="G1570" s="171"/>
    </row>
    <row r="1571" spans="2:7" s="232" customFormat="1" ht="12" x14ac:dyDescent="0.2">
      <c r="B1571" s="172"/>
      <c r="C1571" s="172"/>
      <c r="D1571" s="234"/>
      <c r="E1571" s="315"/>
      <c r="F1571" s="235"/>
      <c r="G1571" s="171"/>
    </row>
    <row r="1572" spans="2:7" s="232" customFormat="1" ht="12" x14ac:dyDescent="0.2">
      <c r="B1572" s="172"/>
      <c r="C1572" s="172"/>
      <c r="D1572" s="234"/>
      <c r="E1572" s="315"/>
      <c r="F1572" s="235"/>
      <c r="G1572" s="171"/>
    </row>
    <row r="1573" spans="2:7" s="232" customFormat="1" ht="12" x14ac:dyDescent="0.2">
      <c r="B1573" s="172"/>
      <c r="C1573" s="172"/>
      <c r="D1573" s="234"/>
      <c r="E1573" s="315"/>
      <c r="F1573" s="235"/>
      <c r="G1573" s="171"/>
    </row>
    <row r="1574" spans="2:7" s="232" customFormat="1" ht="12" x14ac:dyDescent="0.2">
      <c r="B1574" s="172"/>
      <c r="C1574" s="172"/>
      <c r="D1574" s="234"/>
      <c r="E1574" s="315"/>
      <c r="F1574" s="235"/>
      <c r="G1574" s="171"/>
    </row>
    <row r="1575" spans="2:7" s="232" customFormat="1" ht="12" x14ac:dyDescent="0.2">
      <c r="B1575" s="172"/>
      <c r="C1575" s="172"/>
      <c r="D1575" s="234"/>
      <c r="E1575" s="315"/>
      <c r="F1575" s="235"/>
      <c r="G1575" s="171"/>
    </row>
    <row r="1576" spans="2:7" s="232" customFormat="1" ht="12" x14ac:dyDescent="0.2">
      <c r="B1576" s="172"/>
      <c r="C1576" s="172"/>
      <c r="D1576" s="234"/>
      <c r="E1576" s="315"/>
      <c r="F1576" s="235"/>
      <c r="G1576" s="171"/>
    </row>
    <row r="1577" spans="2:7" s="232" customFormat="1" ht="12" x14ac:dyDescent="0.2">
      <c r="B1577" s="172"/>
      <c r="C1577" s="172"/>
      <c r="D1577" s="234"/>
      <c r="E1577" s="315"/>
      <c r="F1577" s="235"/>
      <c r="G1577" s="171"/>
    </row>
    <row r="1578" spans="2:7" s="232" customFormat="1" ht="12" x14ac:dyDescent="0.2">
      <c r="B1578" s="172"/>
      <c r="C1578" s="172"/>
      <c r="D1578" s="234"/>
      <c r="E1578" s="315"/>
      <c r="F1578" s="235"/>
      <c r="G1578" s="171"/>
    </row>
    <row r="1579" spans="2:7" s="232" customFormat="1" ht="12" x14ac:dyDescent="0.2">
      <c r="B1579" s="172"/>
      <c r="C1579" s="172"/>
      <c r="D1579" s="234"/>
      <c r="E1579" s="315"/>
      <c r="F1579" s="235"/>
      <c r="G1579" s="171"/>
    </row>
    <row r="1580" spans="2:7" s="232" customFormat="1" ht="12" x14ac:dyDescent="0.2">
      <c r="B1580" s="172"/>
      <c r="C1580" s="172"/>
      <c r="D1580" s="234"/>
      <c r="E1580" s="315"/>
      <c r="F1580" s="235"/>
      <c r="G1580" s="171"/>
    </row>
    <row r="1581" spans="2:7" s="232" customFormat="1" ht="12" x14ac:dyDescent="0.2">
      <c r="B1581" s="172"/>
      <c r="C1581" s="172"/>
      <c r="D1581" s="234"/>
      <c r="E1581" s="315"/>
      <c r="F1581" s="235"/>
      <c r="G1581" s="171"/>
    </row>
    <row r="1582" spans="2:7" s="232" customFormat="1" ht="12" x14ac:dyDescent="0.2">
      <c r="B1582" s="172"/>
      <c r="C1582" s="172"/>
      <c r="D1582" s="234"/>
      <c r="E1582" s="315"/>
      <c r="F1582" s="235"/>
      <c r="G1582" s="171"/>
    </row>
    <row r="1583" spans="2:7" s="232" customFormat="1" ht="12" x14ac:dyDescent="0.2">
      <c r="B1583" s="172"/>
      <c r="C1583" s="172"/>
      <c r="D1583" s="234"/>
      <c r="E1583" s="315"/>
      <c r="F1583" s="235"/>
      <c r="G1583" s="171"/>
    </row>
    <row r="1584" spans="2:7" s="232" customFormat="1" ht="12" x14ac:dyDescent="0.2">
      <c r="B1584" s="172"/>
      <c r="C1584" s="172"/>
      <c r="D1584" s="234"/>
      <c r="E1584" s="315"/>
      <c r="F1584" s="235"/>
      <c r="G1584" s="171"/>
    </row>
    <row r="1585" spans="2:7" s="232" customFormat="1" ht="12" x14ac:dyDescent="0.2">
      <c r="B1585" s="172"/>
      <c r="C1585" s="172"/>
      <c r="D1585" s="234"/>
      <c r="E1585" s="315"/>
      <c r="F1585" s="235"/>
      <c r="G1585" s="171"/>
    </row>
    <row r="1586" spans="2:7" s="232" customFormat="1" ht="12" x14ac:dyDescent="0.2">
      <c r="B1586" s="172"/>
      <c r="C1586" s="172"/>
      <c r="D1586" s="234"/>
      <c r="E1586" s="315"/>
      <c r="F1586" s="235"/>
      <c r="G1586" s="171"/>
    </row>
    <row r="1587" spans="2:7" s="232" customFormat="1" ht="12" x14ac:dyDescent="0.2">
      <c r="B1587" s="172"/>
      <c r="C1587" s="172"/>
      <c r="D1587" s="234"/>
      <c r="E1587" s="315"/>
      <c r="F1587" s="235"/>
      <c r="G1587" s="171"/>
    </row>
    <row r="1588" spans="2:7" s="232" customFormat="1" ht="12" x14ac:dyDescent="0.2">
      <c r="B1588" s="172"/>
      <c r="C1588" s="172"/>
      <c r="D1588" s="234"/>
      <c r="E1588" s="315"/>
      <c r="F1588" s="235"/>
      <c r="G1588" s="171"/>
    </row>
    <row r="1589" spans="2:7" s="232" customFormat="1" ht="12" x14ac:dyDescent="0.2">
      <c r="B1589" s="172"/>
      <c r="C1589" s="172"/>
      <c r="D1589" s="234"/>
      <c r="E1589" s="315"/>
      <c r="F1589" s="235"/>
      <c r="G1589" s="171"/>
    </row>
    <row r="1590" spans="2:7" s="232" customFormat="1" ht="12" x14ac:dyDescent="0.2">
      <c r="B1590" s="172"/>
      <c r="C1590" s="172"/>
      <c r="D1590" s="234"/>
      <c r="E1590" s="315"/>
      <c r="F1590" s="235"/>
      <c r="G1590" s="171"/>
    </row>
    <row r="1591" spans="2:7" s="232" customFormat="1" ht="12" x14ac:dyDescent="0.2">
      <c r="B1591" s="172"/>
      <c r="C1591" s="172"/>
      <c r="D1591" s="234"/>
      <c r="E1591" s="315"/>
      <c r="F1591" s="235"/>
      <c r="G1591" s="171"/>
    </row>
    <row r="1592" spans="2:7" s="232" customFormat="1" ht="12" x14ac:dyDescent="0.2">
      <c r="B1592" s="172"/>
      <c r="C1592" s="172"/>
      <c r="D1592" s="234"/>
      <c r="E1592" s="315"/>
      <c r="F1592" s="235"/>
      <c r="G1592" s="171"/>
    </row>
    <row r="1593" spans="2:7" s="232" customFormat="1" ht="12" x14ac:dyDescent="0.2">
      <c r="B1593" s="172"/>
      <c r="C1593" s="172"/>
      <c r="D1593" s="234"/>
      <c r="E1593" s="315"/>
      <c r="F1593" s="235"/>
      <c r="G1593" s="171"/>
    </row>
    <row r="1594" spans="2:7" s="232" customFormat="1" ht="12" x14ac:dyDescent="0.2">
      <c r="B1594" s="172"/>
      <c r="C1594" s="172"/>
      <c r="D1594" s="234"/>
      <c r="E1594" s="315"/>
      <c r="F1594" s="235"/>
      <c r="G1594" s="171"/>
    </row>
    <row r="1595" spans="2:7" s="232" customFormat="1" ht="12" x14ac:dyDescent="0.2">
      <c r="B1595" s="172"/>
      <c r="C1595" s="172"/>
      <c r="D1595" s="234"/>
      <c r="E1595" s="315"/>
      <c r="F1595" s="235"/>
      <c r="G1595" s="171"/>
    </row>
    <row r="1596" spans="2:7" s="232" customFormat="1" ht="12" x14ac:dyDescent="0.2">
      <c r="B1596" s="172"/>
      <c r="C1596" s="172"/>
      <c r="D1596" s="234"/>
      <c r="E1596" s="315"/>
      <c r="F1596" s="235"/>
      <c r="G1596" s="171"/>
    </row>
    <row r="1597" spans="2:7" s="232" customFormat="1" ht="12" x14ac:dyDescent="0.2">
      <c r="B1597" s="172"/>
      <c r="C1597" s="172"/>
      <c r="D1597" s="234"/>
      <c r="E1597" s="315"/>
      <c r="F1597" s="235"/>
      <c r="G1597" s="171"/>
    </row>
    <row r="1598" spans="2:7" s="232" customFormat="1" ht="12" x14ac:dyDescent="0.2">
      <c r="B1598" s="172"/>
      <c r="C1598" s="172"/>
      <c r="D1598" s="234"/>
      <c r="E1598" s="315"/>
      <c r="F1598" s="235"/>
      <c r="G1598" s="171"/>
    </row>
    <row r="1599" spans="2:7" s="232" customFormat="1" ht="12" x14ac:dyDescent="0.2">
      <c r="B1599" s="172"/>
      <c r="C1599" s="172"/>
      <c r="D1599" s="234"/>
      <c r="E1599" s="315"/>
      <c r="F1599" s="235"/>
      <c r="G1599" s="171"/>
    </row>
    <row r="1600" spans="2:7" s="232" customFormat="1" ht="12" x14ac:dyDescent="0.2">
      <c r="B1600" s="172"/>
      <c r="C1600" s="172"/>
      <c r="D1600" s="234"/>
      <c r="E1600" s="315"/>
      <c r="F1600" s="235"/>
      <c r="G1600" s="171"/>
    </row>
    <row r="1601" spans="2:7" s="232" customFormat="1" ht="12" x14ac:dyDescent="0.2">
      <c r="B1601" s="172"/>
      <c r="C1601" s="172"/>
      <c r="D1601" s="234"/>
      <c r="E1601" s="315"/>
      <c r="F1601" s="235"/>
      <c r="G1601" s="171"/>
    </row>
    <row r="1602" spans="2:7" s="232" customFormat="1" ht="12" x14ac:dyDescent="0.2">
      <c r="B1602" s="172"/>
      <c r="C1602" s="172"/>
      <c r="D1602" s="234"/>
      <c r="E1602" s="315"/>
      <c r="F1602" s="235"/>
      <c r="G1602" s="171"/>
    </row>
    <row r="1603" spans="2:7" s="232" customFormat="1" ht="12" x14ac:dyDescent="0.2">
      <c r="B1603" s="172"/>
      <c r="C1603" s="172"/>
      <c r="D1603" s="234"/>
      <c r="E1603" s="315"/>
      <c r="F1603" s="235"/>
      <c r="G1603" s="171"/>
    </row>
    <row r="1604" spans="2:7" s="232" customFormat="1" ht="12" x14ac:dyDescent="0.2">
      <c r="B1604" s="172"/>
      <c r="C1604" s="172"/>
      <c r="D1604" s="234"/>
      <c r="E1604" s="315"/>
      <c r="F1604" s="235"/>
      <c r="G1604" s="171"/>
    </row>
    <row r="1605" spans="2:7" s="232" customFormat="1" ht="12" x14ac:dyDescent="0.2">
      <c r="B1605" s="172"/>
      <c r="C1605" s="172"/>
      <c r="D1605" s="234"/>
      <c r="E1605" s="315"/>
      <c r="F1605" s="235"/>
      <c r="G1605" s="171"/>
    </row>
    <row r="1606" spans="2:7" s="232" customFormat="1" ht="12" x14ac:dyDescent="0.2">
      <c r="B1606" s="172"/>
      <c r="C1606" s="172"/>
      <c r="D1606" s="234"/>
      <c r="E1606" s="315"/>
      <c r="F1606" s="235"/>
      <c r="G1606" s="171"/>
    </row>
    <row r="1607" spans="2:7" s="232" customFormat="1" ht="12" x14ac:dyDescent="0.2">
      <c r="B1607" s="172"/>
      <c r="C1607" s="172"/>
      <c r="D1607" s="234"/>
      <c r="E1607" s="315"/>
      <c r="F1607" s="235"/>
      <c r="G1607" s="171"/>
    </row>
    <row r="1608" spans="2:7" s="232" customFormat="1" ht="12" x14ac:dyDescent="0.2">
      <c r="B1608" s="172"/>
      <c r="C1608" s="172"/>
      <c r="D1608" s="234"/>
      <c r="E1608" s="315"/>
      <c r="F1608" s="235"/>
      <c r="G1608" s="171"/>
    </row>
    <row r="1609" spans="2:7" s="232" customFormat="1" ht="12" x14ac:dyDescent="0.2">
      <c r="B1609" s="172"/>
      <c r="C1609" s="172"/>
      <c r="D1609" s="234"/>
      <c r="E1609" s="315"/>
      <c r="F1609" s="235"/>
      <c r="G1609" s="171"/>
    </row>
    <row r="1610" spans="2:7" s="232" customFormat="1" ht="12" x14ac:dyDescent="0.2">
      <c r="B1610" s="172"/>
      <c r="C1610" s="172"/>
      <c r="D1610" s="234"/>
      <c r="E1610" s="315"/>
      <c r="F1610" s="235"/>
      <c r="G1610" s="171"/>
    </row>
    <row r="1611" spans="2:7" s="232" customFormat="1" ht="12" x14ac:dyDescent="0.2">
      <c r="B1611" s="172"/>
      <c r="C1611" s="172"/>
      <c r="D1611" s="234"/>
      <c r="E1611" s="315"/>
      <c r="F1611" s="235"/>
      <c r="G1611" s="171"/>
    </row>
    <row r="1612" spans="2:7" s="232" customFormat="1" ht="12" x14ac:dyDescent="0.2">
      <c r="B1612" s="172"/>
      <c r="C1612" s="172"/>
      <c r="D1612" s="234"/>
      <c r="E1612" s="315"/>
      <c r="F1612" s="235"/>
      <c r="G1612" s="171"/>
    </row>
    <row r="1613" spans="2:7" s="232" customFormat="1" ht="12" x14ac:dyDescent="0.2">
      <c r="B1613" s="172"/>
      <c r="C1613" s="172"/>
      <c r="D1613" s="234"/>
      <c r="E1613" s="315"/>
      <c r="F1613" s="235"/>
      <c r="G1613" s="171"/>
    </row>
    <row r="1614" spans="2:7" s="232" customFormat="1" ht="12" x14ac:dyDescent="0.2">
      <c r="B1614" s="172"/>
      <c r="C1614" s="172"/>
      <c r="D1614" s="234"/>
      <c r="E1614" s="315"/>
      <c r="F1614" s="235"/>
      <c r="G1614" s="171"/>
    </row>
    <row r="1615" spans="2:7" s="232" customFormat="1" ht="12" x14ac:dyDescent="0.2">
      <c r="B1615" s="172"/>
      <c r="C1615" s="172"/>
      <c r="D1615" s="234"/>
      <c r="E1615" s="315"/>
      <c r="F1615" s="235"/>
      <c r="G1615" s="171"/>
    </row>
    <row r="1616" spans="2:7" s="232" customFormat="1" ht="12" x14ac:dyDescent="0.2">
      <c r="B1616" s="172"/>
      <c r="C1616" s="172"/>
      <c r="D1616" s="234"/>
      <c r="E1616" s="315"/>
      <c r="F1616" s="235"/>
      <c r="G1616" s="171"/>
    </row>
    <row r="1617" spans="2:7" s="232" customFormat="1" ht="12" x14ac:dyDescent="0.2">
      <c r="B1617" s="172"/>
      <c r="C1617" s="172"/>
      <c r="D1617" s="234"/>
      <c r="E1617" s="315"/>
      <c r="F1617" s="235"/>
      <c r="G1617" s="171"/>
    </row>
    <row r="1618" spans="2:7" s="232" customFormat="1" ht="12" x14ac:dyDescent="0.2">
      <c r="B1618" s="172"/>
      <c r="C1618" s="172"/>
      <c r="D1618" s="234"/>
      <c r="E1618" s="315"/>
      <c r="F1618" s="235"/>
      <c r="G1618" s="171"/>
    </row>
    <row r="1619" spans="2:7" s="232" customFormat="1" ht="12" x14ac:dyDescent="0.2">
      <c r="B1619" s="172"/>
      <c r="C1619" s="172"/>
      <c r="D1619" s="234"/>
      <c r="E1619" s="315"/>
      <c r="F1619" s="235"/>
      <c r="G1619" s="171"/>
    </row>
    <row r="1620" spans="2:7" s="232" customFormat="1" ht="12" x14ac:dyDescent="0.2">
      <c r="B1620" s="172"/>
      <c r="C1620" s="172"/>
      <c r="D1620" s="234"/>
      <c r="E1620" s="315"/>
      <c r="F1620" s="235"/>
      <c r="G1620" s="171"/>
    </row>
    <row r="1621" spans="2:7" s="232" customFormat="1" ht="12" x14ac:dyDescent="0.2">
      <c r="B1621" s="172"/>
      <c r="C1621" s="172"/>
      <c r="D1621" s="234"/>
      <c r="E1621" s="315"/>
      <c r="F1621" s="235"/>
      <c r="G1621" s="171"/>
    </row>
    <row r="1622" spans="2:7" s="232" customFormat="1" ht="12" x14ac:dyDescent="0.2">
      <c r="B1622" s="172"/>
      <c r="C1622" s="172"/>
      <c r="D1622" s="234"/>
      <c r="E1622" s="315"/>
      <c r="F1622" s="235"/>
      <c r="G1622" s="171"/>
    </row>
    <row r="1623" spans="2:7" s="232" customFormat="1" ht="12" x14ac:dyDescent="0.2">
      <c r="B1623" s="172"/>
      <c r="C1623" s="172"/>
      <c r="D1623" s="234"/>
      <c r="E1623" s="315"/>
      <c r="F1623" s="235"/>
      <c r="G1623" s="171"/>
    </row>
    <row r="1624" spans="2:7" s="232" customFormat="1" ht="12" x14ac:dyDescent="0.2">
      <c r="B1624" s="172"/>
      <c r="C1624" s="172"/>
      <c r="D1624" s="234"/>
      <c r="E1624" s="315"/>
      <c r="F1624" s="235"/>
      <c r="G1624" s="171"/>
    </row>
    <row r="1625" spans="2:7" s="232" customFormat="1" ht="12" x14ac:dyDescent="0.2">
      <c r="B1625" s="172"/>
      <c r="C1625" s="172"/>
      <c r="D1625" s="234"/>
      <c r="E1625" s="315"/>
      <c r="F1625" s="235"/>
      <c r="G1625" s="171"/>
    </row>
    <row r="1626" spans="2:7" s="232" customFormat="1" ht="12" x14ac:dyDescent="0.2">
      <c r="B1626" s="172"/>
      <c r="C1626" s="172"/>
      <c r="D1626" s="234"/>
      <c r="E1626" s="315"/>
      <c r="F1626" s="235"/>
      <c r="G1626" s="171"/>
    </row>
    <row r="1627" spans="2:7" s="232" customFormat="1" ht="12" x14ac:dyDescent="0.2">
      <c r="B1627" s="172"/>
      <c r="C1627" s="172"/>
      <c r="D1627" s="234"/>
      <c r="E1627" s="315"/>
      <c r="F1627" s="235"/>
      <c r="G1627" s="171"/>
    </row>
    <row r="1628" spans="2:7" s="232" customFormat="1" ht="12" x14ac:dyDescent="0.2">
      <c r="B1628" s="172"/>
      <c r="C1628" s="172"/>
      <c r="D1628" s="234"/>
      <c r="E1628" s="315"/>
      <c r="F1628" s="235"/>
      <c r="G1628" s="171"/>
    </row>
    <row r="1629" spans="2:7" s="232" customFormat="1" ht="12" x14ac:dyDescent="0.2">
      <c r="B1629" s="172"/>
      <c r="C1629" s="172"/>
      <c r="D1629" s="234"/>
      <c r="E1629" s="315"/>
      <c r="F1629" s="235"/>
      <c r="G1629" s="171"/>
    </row>
    <row r="1630" spans="2:7" s="232" customFormat="1" ht="12" x14ac:dyDescent="0.2">
      <c r="B1630" s="172"/>
      <c r="C1630" s="172"/>
      <c r="D1630" s="234"/>
      <c r="E1630" s="315"/>
      <c r="F1630" s="235"/>
      <c r="G1630" s="171"/>
    </row>
    <row r="1631" spans="2:7" s="232" customFormat="1" ht="12" x14ac:dyDescent="0.2">
      <c r="B1631" s="172"/>
      <c r="C1631" s="172"/>
      <c r="D1631" s="234"/>
      <c r="E1631" s="315"/>
      <c r="F1631" s="235"/>
      <c r="G1631" s="171"/>
    </row>
    <row r="1632" spans="2:7" s="232" customFormat="1" ht="12" x14ac:dyDescent="0.2">
      <c r="B1632" s="172"/>
      <c r="C1632" s="172"/>
      <c r="D1632" s="234"/>
      <c r="E1632" s="315"/>
      <c r="F1632" s="235"/>
      <c r="G1632" s="171"/>
    </row>
    <row r="1633" spans="2:7" s="232" customFormat="1" ht="12" x14ac:dyDescent="0.2">
      <c r="B1633" s="172"/>
      <c r="C1633" s="172"/>
      <c r="D1633" s="234"/>
      <c r="E1633" s="315"/>
      <c r="F1633" s="235"/>
      <c r="G1633" s="171"/>
    </row>
    <row r="1634" spans="2:7" s="232" customFormat="1" ht="12" x14ac:dyDescent="0.2">
      <c r="B1634" s="172"/>
      <c r="C1634" s="172"/>
      <c r="D1634" s="234"/>
      <c r="E1634" s="315"/>
      <c r="F1634" s="235"/>
      <c r="G1634" s="171"/>
    </row>
    <row r="1635" spans="2:7" s="232" customFormat="1" ht="12" x14ac:dyDescent="0.2">
      <c r="B1635" s="172"/>
      <c r="C1635" s="172"/>
      <c r="D1635" s="234"/>
      <c r="E1635" s="315"/>
      <c r="F1635" s="235"/>
      <c r="G1635" s="171"/>
    </row>
    <row r="1636" spans="2:7" s="232" customFormat="1" ht="12" x14ac:dyDescent="0.2">
      <c r="B1636" s="172"/>
      <c r="C1636" s="172"/>
      <c r="D1636" s="234"/>
      <c r="E1636" s="315"/>
      <c r="F1636" s="235"/>
      <c r="G1636" s="171"/>
    </row>
    <row r="1637" spans="2:7" s="232" customFormat="1" ht="12" x14ac:dyDescent="0.2">
      <c r="B1637" s="172"/>
      <c r="C1637" s="172"/>
      <c r="D1637" s="234"/>
      <c r="E1637" s="315"/>
      <c r="F1637" s="235"/>
      <c r="G1637" s="171"/>
    </row>
    <row r="1638" spans="2:7" s="232" customFormat="1" ht="12" x14ac:dyDescent="0.2">
      <c r="B1638" s="172"/>
      <c r="C1638" s="172"/>
      <c r="D1638" s="234"/>
      <c r="E1638" s="315"/>
      <c r="F1638" s="235"/>
      <c r="G1638" s="171"/>
    </row>
    <row r="1639" spans="2:7" s="232" customFormat="1" ht="12" x14ac:dyDescent="0.2">
      <c r="B1639" s="172"/>
      <c r="C1639" s="172"/>
      <c r="D1639" s="234"/>
      <c r="E1639" s="315"/>
      <c r="F1639" s="235"/>
      <c r="G1639" s="171"/>
    </row>
    <row r="1640" spans="2:7" s="232" customFormat="1" ht="12" x14ac:dyDescent="0.2">
      <c r="B1640" s="172"/>
      <c r="C1640" s="172"/>
      <c r="D1640" s="234"/>
      <c r="E1640" s="315"/>
      <c r="F1640" s="235"/>
      <c r="G1640" s="171"/>
    </row>
    <row r="1641" spans="2:7" s="232" customFormat="1" ht="12" x14ac:dyDescent="0.2">
      <c r="B1641" s="172"/>
      <c r="C1641" s="172"/>
      <c r="D1641" s="234"/>
      <c r="E1641" s="315"/>
      <c r="F1641" s="235"/>
      <c r="G1641" s="171"/>
    </row>
    <row r="1642" spans="2:7" s="232" customFormat="1" ht="12" x14ac:dyDescent="0.2">
      <c r="B1642" s="172"/>
      <c r="C1642" s="172"/>
      <c r="D1642" s="234"/>
      <c r="E1642" s="315"/>
      <c r="F1642" s="235"/>
      <c r="G1642" s="171"/>
    </row>
    <row r="1643" spans="2:7" s="232" customFormat="1" ht="12" x14ac:dyDescent="0.2">
      <c r="B1643" s="172"/>
      <c r="C1643" s="172"/>
      <c r="D1643" s="234"/>
      <c r="E1643" s="315"/>
      <c r="F1643" s="235"/>
      <c r="G1643" s="171"/>
    </row>
    <row r="1644" spans="2:7" s="232" customFormat="1" ht="12" x14ac:dyDescent="0.2">
      <c r="B1644" s="172"/>
      <c r="C1644" s="172"/>
      <c r="D1644" s="234"/>
      <c r="E1644" s="315"/>
      <c r="F1644" s="235"/>
      <c r="G1644" s="171"/>
    </row>
    <row r="1645" spans="2:7" s="232" customFormat="1" ht="12" x14ac:dyDescent="0.2">
      <c r="B1645" s="172"/>
      <c r="C1645" s="172"/>
      <c r="D1645" s="234"/>
      <c r="E1645" s="315"/>
      <c r="F1645" s="235"/>
      <c r="G1645" s="171"/>
    </row>
    <row r="1646" spans="2:7" s="232" customFormat="1" ht="12" x14ac:dyDescent="0.2">
      <c r="B1646" s="172"/>
      <c r="C1646" s="172"/>
      <c r="D1646" s="234"/>
      <c r="E1646" s="315"/>
      <c r="F1646" s="235"/>
      <c r="G1646" s="171"/>
    </row>
    <row r="1647" spans="2:7" s="232" customFormat="1" ht="12" x14ac:dyDescent="0.2">
      <c r="B1647" s="172"/>
      <c r="C1647" s="172"/>
      <c r="D1647" s="234"/>
      <c r="E1647" s="315"/>
      <c r="F1647" s="235"/>
      <c r="G1647" s="171"/>
    </row>
    <row r="1648" spans="2:7" s="232" customFormat="1" ht="12" x14ac:dyDescent="0.2">
      <c r="B1648" s="172"/>
      <c r="C1648" s="172"/>
      <c r="D1648" s="234"/>
      <c r="E1648" s="315"/>
      <c r="F1648" s="235"/>
      <c r="G1648" s="171"/>
    </row>
    <row r="1649" spans="2:7" s="232" customFormat="1" ht="12" x14ac:dyDescent="0.2">
      <c r="B1649" s="172"/>
      <c r="C1649" s="172"/>
      <c r="D1649" s="234"/>
      <c r="E1649" s="315"/>
      <c r="F1649" s="235"/>
      <c r="G1649" s="171"/>
    </row>
    <row r="1650" spans="2:7" s="232" customFormat="1" ht="12" x14ac:dyDescent="0.2">
      <c r="B1650" s="172"/>
      <c r="C1650" s="172"/>
      <c r="D1650" s="234"/>
      <c r="E1650" s="315"/>
      <c r="F1650" s="235"/>
      <c r="G1650" s="171"/>
    </row>
    <row r="1651" spans="2:7" s="232" customFormat="1" ht="12" x14ac:dyDescent="0.2">
      <c r="B1651" s="172"/>
      <c r="C1651" s="172"/>
      <c r="D1651" s="234"/>
      <c r="E1651" s="315"/>
      <c r="F1651" s="235"/>
      <c r="G1651" s="171"/>
    </row>
    <row r="1652" spans="2:7" s="232" customFormat="1" ht="12" x14ac:dyDescent="0.2">
      <c r="B1652" s="172"/>
      <c r="C1652" s="172"/>
      <c r="D1652" s="234"/>
      <c r="E1652" s="315"/>
      <c r="F1652" s="235"/>
      <c r="G1652" s="171"/>
    </row>
    <row r="1653" spans="2:7" s="232" customFormat="1" ht="12" x14ac:dyDescent="0.2">
      <c r="B1653" s="172"/>
      <c r="C1653" s="172"/>
      <c r="D1653" s="234"/>
      <c r="E1653" s="315"/>
      <c r="F1653" s="235"/>
      <c r="G1653" s="171"/>
    </row>
    <row r="1654" spans="2:7" s="232" customFormat="1" ht="12" x14ac:dyDescent="0.2">
      <c r="B1654" s="172"/>
      <c r="C1654" s="172"/>
      <c r="D1654" s="234"/>
      <c r="E1654" s="315"/>
      <c r="F1654" s="235"/>
      <c r="G1654" s="171"/>
    </row>
    <row r="1655" spans="2:7" s="232" customFormat="1" ht="12" x14ac:dyDescent="0.2">
      <c r="B1655" s="172"/>
      <c r="C1655" s="172"/>
      <c r="D1655" s="234"/>
      <c r="E1655" s="315"/>
      <c r="F1655" s="235"/>
      <c r="G1655" s="171"/>
    </row>
    <row r="1656" spans="2:7" s="232" customFormat="1" ht="12" x14ac:dyDescent="0.2">
      <c r="B1656" s="172"/>
      <c r="C1656" s="172"/>
      <c r="D1656" s="234"/>
      <c r="E1656" s="315"/>
      <c r="F1656" s="235"/>
      <c r="G1656" s="171"/>
    </row>
    <row r="1657" spans="2:7" s="232" customFormat="1" ht="12" x14ac:dyDescent="0.2">
      <c r="B1657" s="172"/>
      <c r="C1657" s="172"/>
      <c r="D1657" s="234"/>
      <c r="E1657" s="315"/>
      <c r="F1657" s="235"/>
      <c r="G1657" s="171"/>
    </row>
    <row r="1658" spans="2:7" s="232" customFormat="1" ht="12" x14ac:dyDescent="0.2">
      <c r="B1658" s="172"/>
      <c r="C1658" s="172"/>
      <c r="D1658" s="234"/>
      <c r="E1658" s="315"/>
      <c r="F1658" s="235"/>
      <c r="G1658" s="171"/>
    </row>
    <row r="1659" spans="2:7" s="232" customFormat="1" ht="12" x14ac:dyDescent="0.2">
      <c r="B1659" s="172"/>
      <c r="C1659" s="172"/>
      <c r="D1659" s="234"/>
      <c r="E1659" s="315"/>
      <c r="F1659" s="235"/>
      <c r="G1659" s="171"/>
    </row>
    <row r="1660" spans="2:7" s="232" customFormat="1" ht="12" x14ac:dyDescent="0.2">
      <c r="B1660" s="172"/>
      <c r="C1660" s="172"/>
      <c r="D1660" s="234"/>
      <c r="E1660" s="315"/>
      <c r="F1660" s="235"/>
      <c r="G1660" s="171"/>
    </row>
    <row r="1661" spans="2:7" s="232" customFormat="1" ht="12" x14ac:dyDescent="0.2">
      <c r="B1661" s="172"/>
      <c r="C1661" s="172"/>
      <c r="D1661" s="234"/>
      <c r="E1661" s="315"/>
      <c r="F1661" s="235"/>
      <c r="G1661" s="171"/>
    </row>
    <row r="1662" spans="2:7" s="232" customFormat="1" ht="12" x14ac:dyDescent="0.2">
      <c r="B1662" s="172"/>
      <c r="C1662" s="172"/>
      <c r="D1662" s="234"/>
      <c r="E1662" s="315"/>
      <c r="F1662" s="235"/>
      <c r="G1662" s="171"/>
    </row>
    <row r="1663" spans="2:7" s="232" customFormat="1" ht="12" x14ac:dyDescent="0.2">
      <c r="B1663" s="172"/>
      <c r="C1663" s="172"/>
      <c r="D1663" s="234"/>
      <c r="E1663" s="315"/>
      <c r="F1663" s="235"/>
      <c r="G1663" s="171"/>
    </row>
    <row r="1664" spans="2:7" s="232" customFormat="1" ht="12" x14ac:dyDescent="0.2">
      <c r="B1664" s="172"/>
      <c r="C1664" s="172"/>
      <c r="D1664" s="234"/>
      <c r="E1664" s="315"/>
      <c r="F1664" s="235"/>
      <c r="G1664" s="171"/>
    </row>
    <row r="1665" spans="2:7" s="232" customFormat="1" ht="12" x14ac:dyDescent="0.2">
      <c r="B1665" s="172"/>
      <c r="C1665" s="172"/>
      <c r="D1665" s="234"/>
      <c r="E1665" s="315"/>
      <c r="F1665" s="235"/>
      <c r="G1665" s="171"/>
    </row>
    <row r="1666" spans="2:7" s="232" customFormat="1" ht="12" x14ac:dyDescent="0.2">
      <c r="B1666" s="172"/>
      <c r="C1666" s="172"/>
      <c r="D1666" s="234"/>
      <c r="E1666" s="315"/>
      <c r="F1666" s="235"/>
      <c r="G1666" s="171"/>
    </row>
    <row r="1667" spans="2:7" s="232" customFormat="1" ht="12" x14ac:dyDescent="0.2">
      <c r="B1667" s="172"/>
      <c r="C1667" s="172"/>
      <c r="D1667" s="234"/>
      <c r="E1667" s="315"/>
      <c r="F1667" s="235"/>
      <c r="G1667" s="171"/>
    </row>
    <row r="1668" spans="2:7" s="232" customFormat="1" ht="12" x14ac:dyDescent="0.2">
      <c r="B1668" s="172"/>
      <c r="C1668" s="172"/>
      <c r="D1668" s="234"/>
      <c r="E1668" s="315"/>
      <c r="F1668" s="235"/>
      <c r="G1668" s="171"/>
    </row>
    <row r="1669" spans="2:7" s="232" customFormat="1" ht="12" x14ac:dyDescent="0.2">
      <c r="B1669" s="172"/>
      <c r="C1669" s="172"/>
      <c r="D1669" s="234"/>
      <c r="E1669" s="315"/>
      <c r="F1669" s="235"/>
      <c r="G1669" s="171"/>
    </row>
    <row r="1670" spans="2:7" s="232" customFormat="1" ht="12" x14ac:dyDescent="0.2">
      <c r="B1670" s="172"/>
      <c r="C1670" s="172"/>
      <c r="D1670" s="234"/>
      <c r="E1670" s="315"/>
      <c r="F1670" s="235"/>
      <c r="G1670" s="171"/>
    </row>
    <row r="1671" spans="2:7" s="232" customFormat="1" ht="12" x14ac:dyDescent="0.2">
      <c r="B1671" s="172"/>
      <c r="C1671" s="172"/>
      <c r="D1671" s="234"/>
      <c r="E1671" s="315"/>
      <c r="F1671" s="235"/>
      <c r="G1671" s="171"/>
    </row>
    <row r="1672" spans="2:7" s="232" customFormat="1" ht="12" x14ac:dyDescent="0.2">
      <c r="B1672" s="172"/>
      <c r="C1672" s="172"/>
      <c r="D1672" s="234"/>
      <c r="E1672" s="315"/>
      <c r="F1672" s="235"/>
      <c r="G1672" s="171"/>
    </row>
    <row r="1673" spans="2:7" s="232" customFormat="1" ht="12" x14ac:dyDescent="0.2">
      <c r="B1673" s="172"/>
      <c r="C1673" s="172"/>
      <c r="D1673" s="234"/>
      <c r="E1673" s="315"/>
      <c r="F1673" s="235"/>
      <c r="G1673" s="171"/>
    </row>
    <row r="1674" spans="2:7" s="232" customFormat="1" ht="12" x14ac:dyDescent="0.2">
      <c r="B1674" s="172"/>
      <c r="C1674" s="172"/>
      <c r="D1674" s="234"/>
      <c r="E1674" s="315"/>
      <c r="F1674" s="235"/>
      <c r="G1674" s="171"/>
    </row>
    <row r="1675" spans="2:7" s="232" customFormat="1" ht="12" x14ac:dyDescent="0.2">
      <c r="B1675" s="172"/>
      <c r="C1675" s="172"/>
      <c r="D1675" s="234"/>
      <c r="E1675" s="315"/>
      <c r="F1675" s="235"/>
      <c r="G1675" s="171"/>
    </row>
    <row r="1676" spans="2:7" s="232" customFormat="1" ht="12" x14ac:dyDescent="0.2">
      <c r="B1676" s="172"/>
      <c r="C1676" s="172"/>
      <c r="D1676" s="234"/>
      <c r="E1676" s="315"/>
      <c r="F1676" s="235"/>
      <c r="G1676" s="171"/>
    </row>
    <row r="1677" spans="2:7" s="232" customFormat="1" ht="12" x14ac:dyDescent="0.2">
      <c r="B1677" s="172"/>
      <c r="C1677" s="172"/>
      <c r="D1677" s="234"/>
      <c r="E1677" s="315"/>
      <c r="F1677" s="235"/>
      <c r="G1677" s="171"/>
    </row>
    <row r="1678" spans="2:7" s="232" customFormat="1" ht="12" x14ac:dyDescent="0.2">
      <c r="B1678" s="172"/>
      <c r="C1678" s="172"/>
      <c r="D1678" s="234"/>
      <c r="E1678" s="315"/>
      <c r="F1678" s="235"/>
      <c r="G1678" s="171"/>
    </row>
    <row r="1679" spans="2:7" s="232" customFormat="1" ht="12" x14ac:dyDescent="0.2">
      <c r="B1679" s="172"/>
      <c r="C1679" s="172"/>
      <c r="D1679" s="234"/>
      <c r="E1679" s="315"/>
      <c r="F1679" s="235"/>
      <c r="G1679" s="171"/>
    </row>
    <row r="1680" spans="2:7" s="232" customFormat="1" ht="12" x14ac:dyDescent="0.2">
      <c r="B1680" s="172"/>
      <c r="C1680" s="172"/>
      <c r="D1680" s="234"/>
      <c r="E1680" s="315"/>
      <c r="F1680" s="235"/>
      <c r="G1680" s="171"/>
    </row>
    <row r="1681" spans="2:7" s="232" customFormat="1" ht="12" x14ac:dyDescent="0.2">
      <c r="B1681" s="172"/>
      <c r="C1681" s="172"/>
      <c r="D1681" s="234"/>
      <c r="E1681" s="315"/>
      <c r="F1681" s="235"/>
      <c r="G1681" s="171"/>
    </row>
    <row r="1682" spans="2:7" s="232" customFormat="1" ht="12" x14ac:dyDescent="0.2">
      <c r="B1682" s="172"/>
      <c r="C1682" s="172"/>
      <c r="D1682" s="234"/>
      <c r="E1682" s="315"/>
      <c r="F1682" s="235"/>
      <c r="G1682" s="171"/>
    </row>
    <row r="1683" spans="2:7" s="232" customFormat="1" ht="12" x14ac:dyDescent="0.2">
      <c r="B1683" s="172"/>
      <c r="C1683" s="172"/>
      <c r="D1683" s="234"/>
      <c r="E1683" s="315"/>
      <c r="F1683" s="235"/>
      <c r="G1683" s="171"/>
    </row>
    <row r="1684" spans="2:7" s="232" customFormat="1" ht="12" x14ac:dyDescent="0.2">
      <c r="B1684" s="172"/>
      <c r="C1684" s="172"/>
      <c r="D1684" s="234"/>
      <c r="E1684" s="315"/>
      <c r="F1684" s="235"/>
      <c r="G1684" s="171"/>
    </row>
    <row r="1685" spans="2:7" s="232" customFormat="1" ht="12" x14ac:dyDescent="0.2">
      <c r="B1685" s="172"/>
      <c r="C1685" s="172"/>
      <c r="D1685" s="234"/>
      <c r="E1685" s="315"/>
      <c r="F1685" s="235"/>
      <c r="G1685" s="171"/>
    </row>
    <row r="1686" spans="2:7" s="232" customFormat="1" ht="12" x14ac:dyDescent="0.2">
      <c r="B1686" s="172"/>
      <c r="C1686" s="172"/>
      <c r="D1686" s="234"/>
      <c r="E1686" s="315"/>
      <c r="F1686" s="235"/>
      <c r="G1686" s="171"/>
    </row>
    <row r="1687" spans="2:7" s="232" customFormat="1" ht="12" x14ac:dyDescent="0.2">
      <c r="B1687" s="172"/>
      <c r="C1687" s="172"/>
      <c r="D1687" s="234"/>
      <c r="E1687" s="315"/>
      <c r="F1687" s="235"/>
      <c r="G1687" s="171"/>
    </row>
    <row r="1688" spans="2:7" s="232" customFormat="1" ht="12" x14ac:dyDescent="0.2">
      <c r="B1688" s="172"/>
      <c r="C1688" s="172"/>
      <c r="D1688" s="234"/>
      <c r="E1688" s="315"/>
      <c r="F1688" s="235"/>
      <c r="G1688" s="171"/>
    </row>
    <row r="1689" spans="2:7" s="232" customFormat="1" ht="12" x14ac:dyDescent="0.2">
      <c r="B1689" s="172"/>
      <c r="C1689" s="172"/>
      <c r="D1689" s="234"/>
      <c r="E1689" s="315"/>
      <c r="F1689" s="235"/>
      <c r="G1689" s="171"/>
    </row>
    <row r="1690" spans="2:7" s="232" customFormat="1" ht="12" x14ac:dyDescent="0.2">
      <c r="B1690" s="172"/>
      <c r="C1690" s="172"/>
      <c r="D1690" s="234"/>
      <c r="E1690" s="315"/>
      <c r="F1690" s="235"/>
      <c r="G1690" s="171"/>
    </row>
    <row r="1691" spans="2:7" s="232" customFormat="1" ht="12" x14ac:dyDescent="0.2">
      <c r="B1691" s="172"/>
      <c r="C1691" s="172"/>
      <c r="D1691" s="234"/>
      <c r="E1691" s="315"/>
      <c r="F1691" s="235"/>
      <c r="G1691" s="171"/>
    </row>
    <row r="1692" spans="2:7" s="232" customFormat="1" ht="12" x14ac:dyDescent="0.2">
      <c r="B1692" s="172"/>
      <c r="C1692" s="172"/>
      <c r="D1692" s="234"/>
      <c r="E1692" s="315"/>
      <c r="F1692" s="235"/>
      <c r="G1692" s="171"/>
    </row>
    <row r="1693" spans="2:7" s="232" customFormat="1" ht="12" x14ac:dyDescent="0.2">
      <c r="B1693" s="172"/>
      <c r="C1693" s="172"/>
      <c r="D1693" s="234"/>
      <c r="E1693" s="315"/>
      <c r="F1693" s="235"/>
      <c r="G1693" s="171"/>
    </row>
    <row r="1694" spans="2:7" s="232" customFormat="1" ht="12" x14ac:dyDescent="0.2">
      <c r="B1694" s="172"/>
      <c r="C1694" s="172"/>
      <c r="D1694" s="234"/>
      <c r="E1694" s="315"/>
      <c r="F1694" s="235"/>
      <c r="G1694" s="171"/>
    </row>
    <row r="1695" spans="2:7" s="232" customFormat="1" ht="12" x14ac:dyDescent="0.2">
      <c r="B1695" s="172"/>
      <c r="C1695" s="172"/>
      <c r="D1695" s="234"/>
      <c r="E1695" s="315"/>
      <c r="F1695" s="235"/>
      <c r="G1695" s="171"/>
    </row>
    <row r="1696" spans="2:7" s="232" customFormat="1" ht="12" x14ac:dyDescent="0.2">
      <c r="B1696" s="172"/>
      <c r="C1696" s="172"/>
      <c r="D1696" s="234"/>
      <c r="E1696" s="315"/>
      <c r="F1696" s="235"/>
      <c r="G1696" s="171"/>
    </row>
    <row r="1697" spans="2:7" s="232" customFormat="1" ht="12" x14ac:dyDescent="0.2">
      <c r="B1697" s="172"/>
      <c r="C1697" s="172"/>
      <c r="D1697" s="234"/>
      <c r="E1697" s="315"/>
      <c r="F1697" s="235"/>
      <c r="G1697" s="171"/>
    </row>
    <row r="1698" spans="2:7" s="232" customFormat="1" ht="12" x14ac:dyDescent="0.2">
      <c r="B1698" s="172"/>
      <c r="C1698" s="172"/>
      <c r="D1698" s="234"/>
      <c r="E1698" s="315"/>
      <c r="F1698" s="235"/>
      <c r="G1698" s="171"/>
    </row>
    <row r="1699" spans="2:7" s="232" customFormat="1" ht="12" x14ac:dyDescent="0.2">
      <c r="B1699" s="172"/>
      <c r="C1699" s="172"/>
      <c r="D1699" s="234"/>
      <c r="E1699" s="315"/>
      <c r="F1699" s="235"/>
      <c r="G1699" s="171"/>
    </row>
    <row r="1700" spans="2:7" s="232" customFormat="1" ht="12" x14ac:dyDescent="0.2">
      <c r="B1700" s="172"/>
      <c r="C1700" s="172"/>
      <c r="D1700" s="234"/>
      <c r="E1700" s="315"/>
      <c r="F1700" s="235"/>
      <c r="G1700" s="171"/>
    </row>
    <row r="1701" spans="2:7" s="232" customFormat="1" ht="12" x14ac:dyDescent="0.2">
      <c r="B1701" s="172"/>
      <c r="C1701" s="172"/>
      <c r="D1701" s="234"/>
      <c r="E1701" s="315"/>
      <c r="F1701" s="235"/>
      <c r="G1701" s="171"/>
    </row>
    <row r="1702" spans="2:7" s="232" customFormat="1" ht="12" x14ac:dyDescent="0.2">
      <c r="B1702" s="172"/>
      <c r="C1702" s="172"/>
      <c r="D1702" s="234"/>
      <c r="E1702" s="315"/>
      <c r="F1702" s="235"/>
      <c r="G1702" s="171"/>
    </row>
    <row r="1703" spans="2:7" s="232" customFormat="1" ht="12" x14ac:dyDescent="0.2">
      <c r="B1703" s="172"/>
      <c r="C1703" s="172"/>
      <c r="D1703" s="234"/>
      <c r="E1703" s="315"/>
      <c r="F1703" s="235"/>
      <c r="G1703" s="171"/>
    </row>
    <row r="1704" spans="2:7" s="232" customFormat="1" ht="12" x14ac:dyDescent="0.2">
      <c r="B1704" s="172"/>
      <c r="C1704" s="172"/>
      <c r="D1704" s="234"/>
      <c r="E1704" s="315"/>
      <c r="F1704" s="235"/>
      <c r="G1704" s="171"/>
    </row>
    <row r="1705" spans="2:7" s="232" customFormat="1" ht="12" x14ac:dyDescent="0.2">
      <c r="B1705" s="172"/>
      <c r="C1705" s="172"/>
      <c r="D1705" s="234"/>
      <c r="E1705" s="315"/>
      <c r="F1705" s="235"/>
      <c r="G1705" s="171"/>
    </row>
    <row r="1706" spans="2:7" s="232" customFormat="1" ht="12" x14ac:dyDescent="0.2">
      <c r="B1706" s="172"/>
      <c r="C1706" s="172"/>
      <c r="D1706" s="234"/>
      <c r="E1706" s="315"/>
      <c r="F1706" s="235"/>
      <c r="G1706" s="171"/>
    </row>
    <row r="1707" spans="2:7" s="232" customFormat="1" ht="12" x14ac:dyDescent="0.2">
      <c r="B1707" s="172"/>
      <c r="C1707" s="172"/>
      <c r="D1707" s="234"/>
      <c r="E1707" s="315"/>
      <c r="F1707" s="235"/>
      <c r="G1707" s="171"/>
    </row>
    <row r="1708" spans="2:7" s="232" customFormat="1" ht="12" x14ac:dyDescent="0.2">
      <c r="B1708" s="172"/>
      <c r="C1708" s="172"/>
      <c r="D1708" s="234"/>
      <c r="E1708" s="315"/>
      <c r="F1708" s="235"/>
      <c r="G1708" s="171"/>
    </row>
    <row r="1709" spans="2:7" s="232" customFormat="1" ht="12" x14ac:dyDescent="0.2">
      <c r="B1709" s="172"/>
      <c r="C1709" s="172"/>
      <c r="D1709" s="234"/>
      <c r="E1709" s="315"/>
      <c r="F1709" s="235"/>
      <c r="G1709" s="171"/>
    </row>
    <row r="1710" spans="2:7" s="232" customFormat="1" ht="12" x14ac:dyDescent="0.2">
      <c r="B1710" s="172"/>
      <c r="C1710" s="172"/>
      <c r="D1710" s="234"/>
      <c r="E1710" s="315"/>
      <c r="F1710" s="235"/>
      <c r="G1710" s="171"/>
    </row>
    <row r="1711" spans="2:7" s="232" customFormat="1" ht="12" x14ac:dyDescent="0.2">
      <c r="B1711" s="172"/>
      <c r="C1711" s="172"/>
      <c r="D1711" s="234"/>
      <c r="E1711" s="315"/>
      <c r="F1711" s="235"/>
      <c r="G1711" s="171"/>
    </row>
    <row r="1712" spans="2:7" s="232" customFormat="1" ht="12" x14ac:dyDescent="0.2">
      <c r="B1712" s="172"/>
      <c r="C1712" s="172"/>
      <c r="D1712" s="234"/>
      <c r="E1712" s="315"/>
      <c r="F1712" s="235"/>
      <c r="G1712" s="171"/>
    </row>
    <row r="1713" spans="2:7" s="232" customFormat="1" ht="12" x14ac:dyDescent="0.2">
      <c r="B1713" s="172"/>
      <c r="C1713" s="172"/>
      <c r="D1713" s="234"/>
      <c r="E1713" s="315"/>
      <c r="F1713" s="235"/>
      <c r="G1713" s="171"/>
    </row>
    <row r="1714" spans="2:7" s="232" customFormat="1" ht="12" x14ac:dyDescent="0.2">
      <c r="B1714" s="172"/>
      <c r="C1714" s="172"/>
      <c r="D1714" s="234"/>
      <c r="E1714" s="315"/>
      <c r="F1714" s="235"/>
      <c r="G1714" s="171"/>
    </row>
    <row r="1715" spans="2:7" s="232" customFormat="1" ht="12" x14ac:dyDescent="0.2">
      <c r="B1715" s="172"/>
      <c r="C1715" s="172"/>
      <c r="D1715" s="234"/>
      <c r="E1715" s="315"/>
      <c r="F1715" s="235"/>
      <c r="G1715" s="171"/>
    </row>
    <row r="1716" spans="2:7" s="232" customFormat="1" ht="12" x14ac:dyDescent="0.2">
      <c r="B1716" s="172"/>
      <c r="C1716" s="172"/>
      <c r="D1716" s="234"/>
      <c r="E1716" s="315"/>
      <c r="F1716" s="235"/>
      <c r="G1716" s="171"/>
    </row>
    <row r="1717" spans="2:7" s="232" customFormat="1" ht="12" x14ac:dyDescent="0.2">
      <c r="B1717" s="172"/>
      <c r="C1717" s="172"/>
      <c r="D1717" s="234"/>
      <c r="E1717" s="315"/>
      <c r="F1717" s="235"/>
      <c r="G1717" s="171"/>
    </row>
    <row r="1718" spans="2:7" s="232" customFormat="1" ht="12" x14ac:dyDescent="0.2">
      <c r="B1718" s="172"/>
      <c r="C1718" s="172"/>
      <c r="D1718" s="234"/>
      <c r="E1718" s="315"/>
      <c r="F1718" s="235"/>
      <c r="G1718" s="171"/>
    </row>
    <row r="1719" spans="2:7" s="232" customFormat="1" ht="12" x14ac:dyDescent="0.2">
      <c r="B1719" s="172"/>
      <c r="C1719" s="172"/>
      <c r="D1719" s="234"/>
      <c r="E1719" s="315"/>
      <c r="F1719" s="235"/>
      <c r="G1719" s="171"/>
    </row>
    <row r="1720" spans="2:7" s="232" customFormat="1" ht="12" x14ac:dyDescent="0.2">
      <c r="B1720" s="172"/>
      <c r="C1720" s="172"/>
      <c r="D1720" s="234"/>
      <c r="E1720" s="315"/>
      <c r="F1720" s="235"/>
      <c r="G1720" s="171"/>
    </row>
    <row r="1721" spans="2:7" s="232" customFormat="1" ht="12" x14ac:dyDescent="0.2">
      <c r="B1721" s="172"/>
      <c r="C1721" s="172"/>
      <c r="D1721" s="234"/>
      <c r="E1721" s="315"/>
      <c r="F1721" s="235"/>
      <c r="G1721" s="171"/>
    </row>
    <row r="1722" spans="2:7" s="232" customFormat="1" ht="12" x14ac:dyDescent="0.2">
      <c r="B1722" s="172"/>
      <c r="C1722" s="172"/>
      <c r="D1722" s="234"/>
      <c r="E1722" s="315"/>
      <c r="F1722" s="235"/>
      <c r="G1722" s="171"/>
    </row>
    <row r="1723" spans="2:7" s="232" customFormat="1" ht="12" x14ac:dyDescent="0.2">
      <c r="B1723" s="172"/>
      <c r="C1723" s="172"/>
      <c r="D1723" s="234"/>
      <c r="E1723" s="315"/>
      <c r="F1723" s="235"/>
      <c r="G1723" s="171"/>
    </row>
    <row r="1724" spans="2:7" s="232" customFormat="1" ht="12" x14ac:dyDescent="0.2">
      <c r="B1724" s="172"/>
      <c r="C1724" s="172"/>
      <c r="D1724" s="234"/>
      <c r="E1724" s="315"/>
      <c r="F1724" s="235"/>
      <c r="G1724" s="171"/>
    </row>
    <row r="1725" spans="2:7" s="232" customFormat="1" ht="12" x14ac:dyDescent="0.2">
      <c r="B1725" s="172"/>
      <c r="C1725" s="172"/>
      <c r="D1725" s="234"/>
      <c r="E1725" s="315"/>
      <c r="F1725" s="235"/>
      <c r="G1725" s="171"/>
    </row>
    <row r="1726" spans="2:7" s="232" customFormat="1" ht="12" x14ac:dyDescent="0.2">
      <c r="B1726" s="172"/>
      <c r="C1726" s="172"/>
      <c r="D1726" s="234"/>
      <c r="E1726" s="315"/>
      <c r="F1726" s="235"/>
      <c r="G1726" s="171"/>
    </row>
    <row r="1727" spans="2:7" s="232" customFormat="1" ht="12" x14ac:dyDescent="0.2">
      <c r="B1727" s="172"/>
      <c r="C1727" s="172"/>
      <c r="D1727" s="234"/>
      <c r="E1727" s="315"/>
      <c r="F1727" s="235"/>
      <c r="G1727" s="171"/>
    </row>
    <row r="1728" spans="2:7" s="232" customFormat="1" ht="12" x14ac:dyDescent="0.2">
      <c r="B1728" s="172"/>
      <c r="C1728" s="172"/>
      <c r="D1728" s="234"/>
      <c r="E1728" s="315"/>
      <c r="F1728" s="235"/>
      <c r="G1728" s="171"/>
    </row>
    <row r="1729" spans="2:7" s="232" customFormat="1" ht="12" x14ac:dyDescent="0.2">
      <c r="B1729" s="172"/>
      <c r="C1729" s="172"/>
      <c r="D1729" s="234"/>
      <c r="E1729" s="315"/>
      <c r="F1729" s="235"/>
      <c r="G1729" s="171"/>
    </row>
    <row r="1730" spans="2:7" s="232" customFormat="1" ht="12" x14ac:dyDescent="0.2">
      <c r="B1730" s="172"/>
      <c r="C1730" s="172"/>
      <c r="D1730" s="234"/>
      <c r="E1730" s="315"/>
      <c r="F1730" s="235"/>
      <c r="G1730" s="171"/>
    </row>
    <row r="1731" spans="2:7" s="232" customFormat="1" ht="12" x14ac:dyDescent="0.2">
      <c r="B1731" s="172"/>
      <c r="C1731" s="172"/>
      <c r="D1731" s="234"/>
      <c r="E1731" s="315"/>
      <c r="F1731" s="235"/>
      <c r="G1731" s="171"/>
    </row>
    <row r="1732" spans="2:7" s="232" customFormat="1" ht="12" x14ac:dyDescent="0.2">
      <c r="B1732" s="172"/>
      <c r="C1732" s="172"/>
      <c r="D1732" s="234"/>
      <c r="E1732" s="315"/>
      <c r="F1732" s="235"/>
      <c r="G1732" s="171"/>
    </row>
    <row r="1733" spans="2:7" s="232" customFormat="1" ht="12" x14ac:dyDescent="0.2">
      <c r="B1733" s="172"/>
      <c r="C1733" s="172"/>
      <c r="D1733" s="234"/>
      <c r="E1733" s="315"/>
      <c r="F1733" s="235"/>
      <c r="G1733" s="171"/>
    </row>
    <row r="1734" spans="2:7" s="232" customFormat="1" ht="12" x14ac:dyDescent="0.2">
      <c r="B1734" s="172"/>
      <c r="C1734" s="172"/>
      <c r="D1734" s="234"/>
      <c r="E1734" s="315"/>
      <c r="F1734" s="235"/>
      <c r="G1734" s="171"/>
    </row>
    <row r="1735" spans="2:7" s="232" customFormat="1" ht="12" x14ac:dyDescent="0.2">
      <c r="B1735" s="172"/>
      <c r="C1735" s="172"/>
      <c r="D1735" s="234"/>
      <c r="E1735" s="315"/>
      <c r="F1735" s="235"/>
      <c r="G1735" s="171"/>
    </row>
    <row r="1736" spans="2:7" s="232" customFormat="1" ht="12" x14ac:dyDescent="0.2">
      <c r="B1736" s="172"/>
      <c r="C1736" s="172"/>
      <c r="D1736" s="234"/>
      <c r="E1736" s="315"/>
      <c r="F1736" s="235"/>
      <c r="G1736" s="171"/>
    </row>
    <row r="1737" spans="2:7" s="232" customFormat="1" ht="12" x14ac:dyDescent="0.2">
      <c r="B1737" s="172"/>
      <c r="C1737" s="172"/>
      <c r="D1737" s="234"/>
      <c r="E1737" s="315"/>
      <c r="F1737" s="235"/>
      <c r="G1737" s="171"/>
    </row>
    <row r="1738" spans="2:7" s="232" customFormat="1" ht="12" x14ac:dyDescent="0.2">
      <c r="B1738" s="172"/>
      <c r="C1738" s="172"/>
      <c r="D1738" s="234"/>
      <c r="E1738" s="315"/>
      <c r="F1738" s="235"/>
      <c r="G1738" s="171"/>
    </row>
    <row r="1739" spans="2:7" s="232" customFormat="1" ht="12" x14ac:dyDescent="0.2">
      <c r="B1739" s="172"/>
      <c r="C1739" s="172"/>
      <c r="D1739" s="234"/>
      <c r="E1739" s="315"/>
      <c r="F1739" s="235"/>
      <c r="G1739" s="171"/>
    </row>
    <row r="1740" spans="2:7" s="232" customFormat="1" ht="12" x14ac:dyDescent="0.2">
      <c r="B1740" s="172"/>
      <c r="C1740" s="172"/>
      <c r="D1740" s="234"/>
      <c r="E1740" s="315"/>
      <c r="F1740" s="235"/>
      <c r="G1740" s="171"/>
    </row>
    <row r="1741" spans="2:7" s="232" customFormat="1" ht="12" x14ac:dyDescent="0.2">
      <c r="B1741" s="172"/>
      <c r="C1741" s="172"/>
      <c r="D1741" s="234"/>
      <c r="E1741" s="315"/>
      <c r="F1741" s="235"/>
      <c r="G1741" s="171"/>
    </row>
    <row r="1742" spans="2:7" s="232" customFormat="1" ht="12" x14ac:dyDescent="0.2">
      <c r="B1742" s="172"/>
      <c r="C1742" s="172"/>
      <c r="D1742" s="234"/>
      <c r="E1742" s="315"/>
      <c r="F1742" s="235"/>
      <c r="G1742" s="171"/>
    </row>
    <row r="1743" spans="2:7" s="232" customFormat="1" ht="12" x14ac:dyDescent="0.2">
      <c r="B1743" s="172"/>
      <c r="C1743" s="172"/>
      <c r="D1743" s="234"/>
      <c r="E1743" s="315"/>
      <c r="F1743" s="235"/>
      <c r="G1743" s="171"/>
    </row>
    <row r="1744" spans="2:7" s="232" customFormat="1" ht="12" x14ac:dyDescent="0.2">
      <c r="B1744" s="172"/>
      <c r="C1744" s="172"/>
      <c r="D1744" s="234"/>
      <c r="E1744" s="315"/>
      <c r="F1744" s="235"/>
      <c r="G1744" s="171"/>
    </row>
    <row r="1745" spans="2:7" s="232" customFormat="1" ht="12" x14ac:dyDescent="0.2">
      <c r="B1745" s="172"/>
      <c r="C1745" s="172"/>
      <c r="D1745" s="234"/>
      <c r="E1745" s="315"/>
      <c r="F1745" s="235"/>
      <c r="G1745" s="171"/>
    </row>
  </sheetData>
  <sheetProtection algorithmName="SHA-512" hashValue="xMb2OtBkHFh+PPymL32j8RRNAZ8kYnSHWWlh27bL6qytwMPdFvg3PoXnOyXMEytUgT6A3h5L32pO3igXVZC8fw==" saltValue="LtLZq6MgjyMya5a1oWpg4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112" max="16383"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BD4D8-8A97-4B7C-8D63-639100CA5B04}">
  <sheetPr codeName="List21">
    <pageSetUpPr fitToPage="1"/>
  </sheetPr>
  <dimension ref="A1:G2225"/>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72" customWidth="1"/>
    <col min="4" max="4" width="4.7109375" style="234" customWidth="1"/>
    <col min="5" max="5" width="10.7109375" style="315" customWidth="1"/>
    <col min="6" max="6" width="10.7109375" style="235" customWidth="1"/>
    <col min="7" max="7" width="12.7109375" style="171" customWidth="1"/>
  </cols>
  <sheetData>
    <row r="1" spans="1:7" x14ac:dyDescent="0.2">
      <c r="A1" s="169" t="s">
        <v>5</v>
      </c>
      <c r="B1" s="42" t="str">
        <f>'0_Osebe'!$B$1</f>
        <v>UNIVERZA V LJUBLJANI</v>
      </c>
      <c r="C1" s="42" t="str">
        <f>'0_Osebe'!$C$1</f>
        <v>UNIVERSITY IN LJUBLJANA</v>
      </c>
      <c r="D1" s="113"/>
      <c r="E1" s="170"/>
      <c r="F1" s="170"/>
    </row>
    <row r="2" spans="1:7" x14ac:dyDescent="0.2">
      <c r="A2" s="169"/>
      <c r="B2" s="45"/>
      <c r="C2" s="45"/>
      <c r="D2" s="113"/>
      <c r="E2" s="170"/>
      <c r="F2" s="170"/>
    </row>
    <row r="3" spans="1:7" x14ac:dyDescent="0.2">
      <c r="A3" s="169" t="s">
        <v>8</v>
      </c>
      <c r="B3" s="42" t="str">
        <f>'0_Osebe'!$B$3</f>
        <v>Fakulteta za strojništvo</v>
      </c>
      <c r="C3" s="42" t="str">
        <f>'0_Osebe'!$C$3</f>
        <v>Faculty of Mechanical Engineering</v>
      </c>
      <c r="D3" s="113"/>
      <c r="E3" s="170"/>
      <c r="F3" s="170"/>
    </row>
    <row r="4" spans="1:7" x14ac:dyDescent="0.2">
      <c r="A4" s="169" t="s">
        <v>7</v>
      </c>
      <c r="B4" s="42" t="str">
        <f>'0_Osebe'!$B$4</f>
        <v>STAVBA FAKULTETE</v>
      </c>
      <c r="C4" s="42" t="str">
        <f>'0_Osebe'!$C$4</f>
        <v>FACULTY BUILDING</v>
      </c>
      <c r="D4" s="113"/>
      <c r="E4" s="170"/>
      <c r="F4" s="170"/>
    </row>
    <row r="5" spans="1:7" x14ac:dyDescent="0.2">
      <c r="A5" s="169"/>
      <c r="B5" s="238"/>
      <c r="C5" s="238"/>
      <c r="D5" s="173"/>
      <c r="E5" s="113"/>
      <c r="F5" s="113"/>
      <c r="G5" s="99"/>
    </row>
    <row r="6" spans="1:7" x14ac:dyDescent="0.2">
      <c r="A6" s="174"/>
      <c r="B6" s="233"/>
      <c r="C6" s="233"/>
      <c r="D6" s="173"/>
      <c r="E6" s="113"/>
      <c r="F6" s="113"/>
      <c r="G6" s="99"/>
    </row>
    <row r="7" spans="1:7" x14ac:dyDescent="0.2">
      <c r="A7" s="42" t="s">
        <v>3281</v>
      </c>
      <c r="B7" s="233" t="s">
        <v>156</v>
      </c>
      <c r="C7" s="233" t="s">
        <v>6568</v>
      </c>
      <c r="D7" s="177"/>
      <c r="E7" s="99"/>
      <c r="F7" s="134"/>
      <c r="G7" s="99"/>
    </row>
    <row r="8" spans="1:7" x14ac:dyDescent="0.2">
      <c r="A8" s="178" t="s">
        <v>3296</v>
      </c>
      <c r="B8" s="238" t="s">
        <v>1681</v>
      </c>
      <c r="C8" s="238" t="s">
        <v>6449</v>
      </c>
      <c r="D8" s="102"/>
      <c r="E8" s="99"/>
      <c r="F8" s="134"/>
      <c r="G8" s="99">
        <f>G595</f>
        <v>0</v>
      </c>
    </row>
    <row r="9" spans="1:7" x14ac:dyDescent="0.2">
      <c r="A9" s="169"/>
      <c r="B9" s="238"/>
      <c r="C9" s="238"/>
      <c r="D9" s="180"/>
      <c r="E9" s="99"/>
      <c r="F9" s="134"/>
      <c r="G9" s="99"/>
    </row>
    <row r="10" spans="1:7" x14ac:dyDescent="0.2">
      <c r="A10" s="181" t="s">
        <v>6554</v>
      </c>
      <c r="B10" s="238"/>
      <c r="C10" s="238"/>
      <c r="D10" s="180"/>
      <c r="E10" s="99"/>
      <c r="F10" s="134"/>
      <c r="G10" s="99"/>
    </row>
    <row r="11" spans="1:7" s="188" customFormat="1" ht="12" x14ac:dyDescent="0.2">
      <c r="A11" s="182"/>
      <c r="B11" s="316"/>
      <c r="C11" s="316"/>
      <c r="D11" s="184"/>
      <c r="E11" s="185"/>
      <c r="F11" s="186"/>
      <c r="G11" s="187"/>
    </row>
    <row r="12" spans="1:7" x14ac:dyDescent="0.2">
      <c r="A12" s="189" t="s">
        <v>0</v>
      </c>
      <c r="B12" s="190" t="s">
        <v>1</v>
      </c>
      <c r="C12" s="190" t="s">
        <v>6557</v>
      </c>
      <c r="D12" s="191" t="s">
        <v>34</v>
      </c>
      <c r="E12" s="192" t="s">
        <v>2</v>
      </c>
      <c r="F12" s="193" t="s">
        <v>33</v>
      </c>
      <c r="G12" s="194" t="s">
        <v>3</v>
      </c>
    </row>
    <row r="13" spans="1:7" x14ac:dyDescent="0.2">
      <c r="A13" s="320"/>
      <c r="B13" s="321"/>
      <c r="C13" s="322"/>
      <c r="D13" s="323"/>
      <c r="E13" s="324"/>
      <c r="F13" s="325"/>
      <c r="G13" s="326"/>
    </row>
    <row r="14" spans="1:7" s="204" customFormat="1" x14ac:dyDescent="0.2">
      <c r="A14" s="202" t="s">
        <v>1680</v>
      </c>
      <c r="B14" s="203" t="str">
        <f>$B$8</f>
        <v>KOVINSKA VRATA</v>
      </c>
      <c r="C14" s="203" t="str">
        <f>$C$8</f>
        <v>METAL DOORS</v>
      </c>
      <c r="D14" s="208"/>
      <c r="E14" s="209"/>
      <c r="F14" s="210"/>
      <c r="G14" s="211"/>
    </row>
    <row r="15" spans="1:7" x14ac:dyDescent="0.2">
      <c r="A15" s="205"/>
      <c r="B15" s="206"/>
      <c r="C15" s="207"/>
      <c r="D15" s="208"/>
      <c r="E15" s="209"/>
      <c r="F15" s="210"/>
      <c r="G15" s="211"/>
    </row>
    <row r="16" spans="1:7" ht="84" x14ac:dyDescent="0.2">
      <c r="A16" s="212"/>
      <c r="B16" s="213" t="s">
        <v>3445</v>
      </c>
      <c r="C16" s="214" t="s">
        <v>3506</v>
      </c>
      <c r="D16" s="215"/>
      <c r="E16" s="216"/>
      <c r="F16" s="217"/>
      <c r="G16" s="218"/>
    </row>
    <row r="17" spans="1:7" x14ac:dyDescent="0.2">
      <c r="A17" s="212"/>
      <c r="B17" s="220"/>
      <c r="C17" s="221"/>
      <c r="D17" s="215"/>
      <c r="E17" s="307"/>
      <c r="F17" s="217"/>
      <c r="G17" s="218"/>
    </row>
    <row r="18" spans="1:7" x14ac:dyDescent="0.2">
      <c r="A18" s="212"/>
      <c r="B18" s="220" t="s">
        <v>166</v>
      </c>
      <c r="C18" s="221" t="s">
        <v>3652</v>
      </c>
      <c r="D18" s="215"/>
      <c r="E18" s="307"/>
      <c r="F18" s="217"/>
      <c r="G18" s="218"/>
    </row>
    <row r="19" spans="1:7" ht="24" x14ac:dyDescent="0.2">
      <c r="A19" s="212"/>
      <c r="B19" s="213" t="s">
        <v>168</v>
      </c>
      <c r="C19" s="214" t="s">
        <v>3653</v>
      </c>
      <c r="D19" s="215"/>
      <c r="E19" s="307"/>
      <c r="F19" s="217"/>
      <c r="G19" s="218"/>
    </row>
    <row r="20" spans="1:7" ht="36" x14ac:dyDescent="0.2">
      <c r="A20" s="212" t="s">
        <v>167</v>
      </c>
      <c r="B20" s="213" t="s">
        <v>1532</v>
      </c>
      <c r="C20" s="214" t="s">
        <v>4943</v>
      </c>
      <c r="D20" s="215"/>
      <c r="E20" s="307"/>
      <c r="F20" s="217"/>
      <c r="G20" s="218"/>
    </row>
    <row r="21" spans="1:7" ht="24" x14ac:dyDescent="0.2">
      <c r="A21" s="212" t="s">
        <v>169</v>
      </c>
      <c r="B21" s="213" t="s">
        <v>789</v>
      </c>
      <c r="C21" s="214" t="s">
        <v>4186</v>
      </c>
      <c r="D21" s="215"/>
      <c r="E21" s="307"/>
      <c r="F21" s="217"/>
      <c r="G21" s="218"/>
    </row>
    <row r="22" spans="1:7" ht="24" x14ac:dyDescent="0.2">
      <c r="A22" s="212" t="s">
        <v>179</v>
      </c>
      <c r="B22" s="213" t="s">
        <v>790</v>
      </c>
      <c r="C22" s="214" t="s">
        <v>4187</v>
      </c>
      <c r="D22" s="215"/>
      <c r="E22" s="307"/>
      <c r="F22" s="217"/>
      <c r="G22" s="218"/>
    </row>
    <row r="23" spans="1:7" x14ac:dyDescent="0.2">
      <c r="A23" s="212" t="s">
        <v>181</v>
      </c>
      <c r="B23" s="213" t="s">
        <v>791</v>
      </c>
      <c r="C23" s="214" t="s">
        <v>4188</v>
      </c>
      <c r="D23" s="215"/>
      <c r="E23" s="307"/>
      <c r="F23" s="217"/>
      <c r="G23" s="218"/>
    </row>
    <row r="24" spans="1:7" ht="24" x14ac:dyDescent="0.2">
      <c r="A24" s="212" t="s">
        <v>182</v>
      </c>
      <c r="B24" s="213" t="s">
        <v>792</v>
      </c>
      <c r="C24" s="214" t="s">
        <v>4189</v>
      </c>
      <c r="D24" s="215"/>
      <c r="E24" s="307"/>
      <c r="F24" s="217"/>
      <c r="G24" s="218"/>
    </row>
    <row r="25" spans="1:7" x14ac:dyDescent="0.2">
      <c r="A25" s="212" t="s">
        <v>183</v>
      </c>
      <c r="B25" s="213" t="s">
        <v>793</v>
      </c>
      <c r="C25" s="214" t="s">
        <v>4190</v>
      </c>
      <c r="D25" s="215"/>
      <c r="E25" s="307"/>
      <c r="F25" s="217"/>
      <c r="G25" s="218"/>
    </row>
    <row r="26" spans="1:7" x14ac:dyDescent="0.2">
      <c r="A26" s="212" t="s">
        <v>212</v>
      </c>
      <c r="B26" s="213" t="s">
        <v>794</v>
      </c>
      <c r="C26" s="214" t="s">
        <v>4191</v>
      </c>
      <c r="D26" s="215"/>
      <c r="E26" s="307"/>
      <c r="F26" s="217"/>
      <c r="G26" s="218"/>
    </row>
    <row r="27" spans="1:7" ht="48" x14ac:dyDescent="0.2">
      <c r="A27" s="212" t="s">
        <v>213</v>
      </c>
      <c r="B27" s="213" t="s">
        <v>795</v>
      </c>
      <c r="C27" s="214" t="s">
        <v>4192</v>
      </c>
      <c r="D27" s="215"/>
      <c r="E27" s="307"/>
      <c r="F27" s="217"/>
      <c r="G27" s="218"/>
    </row>
    <row r="28" spans="1:7" x14ac:dyDescent="0.2">
      <c r="A28" s="212" t="s">
        <v>214</v>
      </c>
      <c r="B28" s="213" t="s">
        <v>796</v>
      </c>
      <c r="C28" s="214" t="s">
        <v>4193</v>
      </c>
      <c r="D28" s="215"/>
      <c r="E28" s="307"/>
      <c r="F28" s="217"/>
      <c r="G28" s="218"/>
    </row>
    <row r="29" spans="1:7" ht="36" x14ac:dyDescent="0.2">
      <c r="A29" s="212" t="s">
        <v>216</v>
      </c>
      <c r="B29" s="213" t="s">
        <v>797</v>
      </c>
      <c r="C29" s="214" t="s">
        <v>4194</v>
      </c>
      <c r="D29" s="215"/>
      <c r="E29" s="307"/>
      <c r="F29" s="217"/>
      <c r="G29" s="218"/>
    </row>
    <row r="30" spans="1:7" x14ac:dyDescent="0.2">
      <c r="A30" s="212" t="s">
        <v>170</v>
      </c>
      <c r="B30" s="213" t="s">
        <v>172</v>
      </c>
      <c r="C30" s="214" t="s">
        <v>3673</v>
      </c>
      <c r="D30" s="215"/>
      <c r="E30" s="307"/>
      <c r="F30" s="217"/>
      <c r="G30" s="218"/>
    </row>
    <row r="31" spans="1:7" x14ac:dyDescent="0.2">
      <c r="A31" s="212"/>
      <c r="B31" s="213" t="s">
        <v>341</v>
      </c>
      <c r="C31" s="214" t="s">
        <v>3674</v>
      </c>
      <c r="D31" s="215"/>
      <c r="E31" s="307"/>
      <c r="F31" s="217"/>
      <c r="G31" s="218"/>
    </row>
    <row r="32" spans="1:7" x14ac:dyDescent="0.2">
      <c r="A32" s="212"/>
      <c r="B32" s="213" t="s">
        <v>342</v>
      </c>
      <c r="C32" s="214" t="s">
        <v>3675</v>
      </c>
      <c r="D32" s="215"/>
      <c r="E32" s="307"/>
      <c r="F32" s="217"/>
      <c r="G32" s="218"/>
    </row>
    <row r="33" spans="1:7" ht="24" x14ac:dyDescent="0.2">
      <c r="A33" s="212"/>
      <c r="B33" s="213" t="s">
        <v>343</v>
      </c>
      <c r="C33" s="214" t="s">
        <v>3676</v>
      </c>
      <c r="D33" s="215"/>
      <c r="E33" s="307"/>
      <c r="F33" s="217"/>
      <c r="G33" s="218"/>
    </row>
    <row r="34" spans="1:7" ht="24" x14ac:dyDescent="0.2">
      <c r="A34" s="212"/>
      <c r="B34" s="213" t="s">
        <v>344</v>
      </c>
      <c r="C34" s="214" t="s">
        <v>3677</v>
      </c>
      <c r="D34" s="215"/>
      <c r="E34" s="307"/>
      <c r="F34" s="217"/>
      <c r="G34" s="218"/>
    </row>
    <row r="35" spans="1:7" x14ac:dyDescent="0.2">
      <c r="A35" s="212"/>
      <c r="B35" s="213" t="s">
        <v>345</v>
      </c>
      <c r="C35" s="214" t="s">
        <v>3678</v>
      </c>
      <c r="D35" s="215"/>
      <c r="E35" s="307"/>
      <c r="F35" s="217"/>
      <c r="G35" s="218"/>
    </row>
    <row r="36" spans="1:7" ht="24" x14ac:dyDescent="0.2">
      <c r="A36" s="212"/>
      <c r="B36" s="213" t="s">
        <v>346</v>
      </c>
      <c r="C36" s="214" t="s">
        <v>3679</v>
      </c>
      <c r="D36" s="215"/>
      <c r="E36" s="307"/>
      <c r="F36" s="217"/>
      <c r="G36" s="218"/>
    </row>
    <row r="37" spans="1:7" ht="24" x14ac:dyDescent="0.2">
      <c r="A37" s="212"/>
      <c r="B37" s="213" t="s">
        <v>347</v>
      </c>
      <c r="C37" s="214" t="s">
        <v>3680</v>
      </c>
      <c r="D37" s="215"/>
      <c r="E37" s="307"/>
      <c r="F37" s="217"/>
      <c r="G37" s="218"/>
    </row>
    <row r="38" spans="1:7" x14ac:dyDescent="0.2">
      <c r="A38" s="212"/>
      <c r="B38" s="213" t="s">
        <v>348</v>
      </c>
      <c r="C38" s="214" t="s">
        <v>3681</v>
      </c>
      <c r="D38" s="215"/>
      <c r="E38" s="307"/>
      <c r="F38" s="217"/>
      <c r="G38" s="218"/>
    </row>
    <row r="39" spans="1:7" x14ac:dyDescent="0.2">
      <c r="A39" s="212"/>
      <c r="B39" s="213" t="s">
        <v>349</v>
      </c>
      <c r="C39" s="214" t="s">
        <v>3682</v>
      </c>
      <c r="D39" s="215"/>
      <c r="E39" s="307"/>
      <c r="F39" s="217"/>
      <c r="G39" s="218"/>
    </row>
    <row r="40" spans="1:7" ht="24" x14ac:dyDescent="0.2">
      <c r="A40" s="212"/>
      <c r="B40" s="213" t="s">
        <v>350</v>
      </c>
      <c r="C40" s="214" t="s">
        <v>3683</v>
      </c>
      <c r="D40" s="215"/>
      <c r="E40" s="307"/>
      <c r="F40" s="217"/>
      <c r="G40" s="218"/>
    </row>
    <row r="41" spans="1:7" ht="24" x14ac:dyDescent="0.2">
      <c r="A41" s="212"/>
      <c r="B41" s="213" t="s">
        <v>351</v>
      </c>
      <c r="C41" s="214" t="s">
        <v>3684</v>
      </c>
      <c r="D41" s="215"/>
      <c r="E41" s="307"/>
      <c r="F41" s="217"/>
      <c r="G41" s="218"/>
    </row>
    <row r="42" spans="1:7" ht="24" x14ac:dyDescent="0.2">
      <c r="A42" s="212"/>
      <c r="B42" s="213" t="s">
        <v>352</v>
      </c>
      <c r="C42" s="214" t="s">
        <v>3685</v>
      </c>
      <c r="D42" s="215"/>
      <c r="E42" s="307"/>
      <c r="F42" s="217"/>
      <c r="G42" s="218"/>
    </row>
    <row r="43" spans="1:7" x14ac:dyDescent="0.2">
      <c r="A43" s="212"/>
      <c r="B43" s="213" t="s">
        <v>353</v>
      </c>
      <c r="C43" s="214" t="s">
        <v>3686</v>
      </c>
      <c r="D43" s="215"/>
      <c r="E43" s="307"/>
      <c r="F43" s="217"/>
      <c r="G43" s="218"/>
    </row>
    <row r="44" spans="1:7" ht="24" x14ac:dyDescent="0.2">
      <c r="A44" s="212"/>
      <c r="B44" s="213" t="s">
        <v>354</v>
      </c>
      <c r="C44" s="214" t="s">
        <v>3687</v>
      </c>
      <c r="D44" s="215"/>
      <c r="E44" s="307"/>
      <c r="F44" s="217"/>
      <c r="G44" s="218"/>
    </row>
    <row r="45" spans="1:7" ht="48" x14ac:dyDescent="0.2">
      <c r="A45" s="212"/>
      <c r="B45" s="213" t="s">
        <v>564</v>
      </c>
      <c r="C45" s="214" t="s">
        <v>3961</v>
      </c>
      <c r="D45" s="215"/>
      <c r="E45" s="307"/>
      <c r="F45" s="217"/>
      <c r="G45" s="218"/>
    </row>
    <row r="46" spans="1:7" ht="24" x14ac:dyDescent="0.2">
      <c r="A46" s="212"/>
      <c r="B46" s="213" t="s">
        <v>356</v>
      </c>
      <c r="C46" s="214" t="s">
        <v>3689</v>
      </c>
      <c r="D46" s="215"/>
      <c r="E46" s="307"/>
      <c r="F46" s="217"/>
      <c r="G46" s="218"/>
    </row>
    <row r="47" spans="1:7" ht="24" x14ac:dyDescent="0.2">
      <c r="A47" s="212"/>
      <c r="B47" s="213" t="s">
        <v>357</v>
      </c>
      <c r="C47" s="214" t="s">
        <v>3690</v>
      </c>
      <c r="D47" s="215"/>
      <c r="E47" s="307"/>
      <c r="F47" s="217"/>
      <c r="G47" s="218"/>
    </row>
    <row r="48" spans="1:7" ht="24" x14ac:dyDescent="0.2">
      <c r="A48" s="212"/>
      <c r="B48" s="213" t="s">
        <v>358</v>
      </c>
      <c r="C48" s="214" t="s">
        <v>3691</v>
      </c>
      <c r="D48" s="215"/>
      <c r="E48" s="307"/>
      <c r="F48" s="217"/>
      <c r="G48" s="218"/>
    </row>
    <row r="49" spans="1:7" ht="24" x14ac:dyDescent="0.2">
      <c r="A49" s="212"/>
      <c r="B49" s="213" t="s">
        <v>359</v>
      </c>
      <c r="C49" s="214" t="s">
        <v>3692</v>
      </c>
      <c r="D49" s="215"/>
      <c r="E49" s="307"/>
      <c r="F49" s="217"/>
      <c r="G49" s="218"/>
    </row>
    <row r="50" spans="1:7" ht="24" x14ac:dyDescent="0.2">
      <c r="A50" s="212"/>
      <c r="B50" s="213" t="s">
        <v>360</v>
      </c>
      <c r="C50" s="214" t="s">
        <v>3693</v>
      </c>
      <c r="D50" s="215"/>
      <c r="E50" s="307"/>
      <c r="F50" s="217"/>
      <c r="G50" s="218"/>
    </row>
    <row r="51" spans="1:7" ht="36" x14ac:dyDescent="0.2">
      <c r="A51" s="212"/>
      <c r="B51" s="213" t="s">
        <v>361</v>
      </c>
      <c r="C51" s="214" t="s">
        <v>3694</v>
      </c>
      <c r="D51" s="215"/>
      <c r="E51" s="307"/>
      <c r="F51" s="217"/>
      <c r="G51" s="218"/>
    </row>
    <row r="52" spans="1:7" ht="36" x14ac:dyDescent="0.2">
      <c r="A52" s="212"/>
      <c r="B52" s="213" t="s">
        <v>362</v>
      </c>
      <c r="C52" s="214" t="s">
        <v>3695</v>
      </c>
      <c r="D52" s="215"/>
      <c r="E52" s="307"/>
      <c r="F52" s="217"/>
      <c r="G52" s="218"/>
    </row>
    <row r="53" spans="1:7" ht="36" x14ac:dyDescent="0.2">
      <c r="A53" s="212"/>
      <c r="B53" s="213" t="s">
        <v>363</v>
      </c>
      <c r="C53" s="214" t="s">
        <v>3696</v>
      </c>
      <c r="D53" s="215"/>
      <c r="E53" s="307"/>
      <c r="F53" s="217"/>
      <c r="G53" s="218"/>
    </row>
    <row r="54" spans="1:7" ht="36" x14ac:dyDescent="0.2">
      <c r="A54" s="212" t="s">
        <v>171</v>
      </c>
      <c r="B54" s="213" t="s">
        <v>174</v>
      </c>
      <c r="C54" s="214" t="s">
        <v>3962</v>
      </c>
      <c r="D54" s="215"/>
      <c r="E54" s="307"/>
      <c r="F54" s="217"/>
      <c r="G54" s="218"/>
    </row>
    <row r="55" spans="1:7" ht="36" x14ac:dyDescent="0.2">
      <c r="A55" s="212" t="s">
        <v>173</v>
      </c>
      <c r="B55" s="213" t="s">
        <v>176</v>
      </c>
      <c r="C55" s="214" t="s">
        <v>3671</v>
      </c>
      <c r="D55" s="215"/>
      <c r="E55" s="307"/>
      <c r="F55" s="217"/>
      <c r="G55" s="218"/>
    </row>
    <row r="56" spans="1:7" x14ac:dyDescent="0.2">
      <c r="A56" s="212"/>
      <c r="B56" s="213"/>
      <c r="C56" s="214"/>
      <c r="D56" s="215"/>
      <c r="E56" s="307"/>
      <c r="F56" s="217"/>
      <c r="G56" s="218"/>
    </row>
    <row r="57" spans="1:7" ht="60" x14ac:dyDescent="0.2">
      <c r="A57" s="212"/>
      <c r="B57" s="213" t="s">
        <v>368</v>
      </c>
      <c r="C57" s="214" t="s">
        <v>3702</v>
      </c>
      <c r="D57" s="215"/>
      <c r="E57" s="307"/>
      <c r="F57" s="217"/>
      <c r="G57" s="218"/>
    </row>
    <row r="58" spans="1:7" ht="60" x14ac:dyDescent="0.2">
      <c r="A58" s="212"/>
      <c r="B58" s="213" t="s">
        <v>1074</v>
      </c>
      <c r="C58" s="214" t="s">
        <v>5083</v>
      </c>
      <c r="D58" s="215"/>
      <c r="E58" s="307"/>
      <c r="F58" s="217"/>
      <c r="G58" s="218"/>
    </row>
    <row r="59" spans="1:7" ht="60" x14ac:dyDescent="0.2">
      <c r="A59" s="212"/>
      <c r="B59" s="213" t="s">
        <v>1075</v>
      </c>
      <c r="C59" s="214" t="s">
        <v>4491</v>
      </c>
      <c r="D59" s="215"/>
      <c r="E59" s="307"/>
      <c r="F59" s="217"/>
      <c r="G59" s="218"/>
    </row>
    <row r="60" spans="1:7" x14ac:dyDescent="0.2">
      <c r="A60" s="212"/>
      <c r="B60" s="213"/>
      <c r="C60" s="214"/>
      <c r="D60" s="215"/>
      <c r="E60" s="307"/>
      <c r="F60" s="217"/>
      <c r="G60" s="218"/>
    </row>
    <row r="61" spans="1:7" ht="36" x14ac:dyDescent="0.2">
      <c r="A61" s="212"/>
      <c r="B61" s="213" t="s">
        <v>1682</v>
      </c>
      <c r="C61" s="214" t="s">
        <v>5111</v>
      </c>
      <c r="D61" s="215"/>
      <c r="E61" s="307"/>
      <c r="F61" s="217"/>
      <c r="G61" s="218"/>
    </row>
    <row r="62" spans="1:7" ht="24" x14ac:dyDescent="0.2">
      <c r="A62" s="212"/>
      <c r="B62" s="213" t="s">
        <v>3067</v>
      </c>
      <c r="C62" s="214" t="s">
        <v>5112</v>
      </c>
      <c r="D62" s="215"/>
      <c r="E62" s="307"/>
      <c r="F62" s="217"/>
      <c r="G62" s="218"/>
    </row>
    <row r="63" spans="1:7" ht="36" x14ac:dyDescent="0.2">
      <c r="A63" s="212"/>
      <c r="B63" s="213" t="s">
        <v>3039</v>
      </c>
      <c r="C63" s="214" t="s">
        <v>5113</v>
      </c>
      <c r="D63" s="215"/>
      <c r="E63" s="307"/>
      <c r="F63" s="217"/>
      <c r="G63" s="218"/>
    </row>
    <row r="64" spans="1:7" x14ac:dyDescent="0.2">
      <c r="A64" s="212"/>
      <c r="B64" s="213"/>
      <c r="C64" s="214"/>
      <c r="D64" s="215"/>
      <c r="E64" s="307"/>
      <c r="F64" s="217"/>
      <c r="G64" s="218"/>
    </row>
    <row r="65" spans="1:7" x14ac:dyDescent="0.2">
      <c r="A65" s="212"/>
      <c r="B65" s="213" t="s">
        <v>3068</v>
      </c>
      <c r="C65" s="214" t="s">
        <v>5114</v>
      </c>
      <c r="D65" s="215"/>
      <c r="E65" s="307"/>
      <c r="F65" s="217"/>
      <c r="G65" s="218"/>
    </row>
    <row r="66" spans="1:7" ht="180" x14ac:dyDescent="0.2">
      <c r="A66" s="222" t="str">
        <f>CONCATENATE($A$14,".",TEXT(COUNTA(A$15:A64)-COUNTIF(A$15:A64,"*.")-COUNTIF(A$15:A64,"*)")+1,0))</f>
        <v>2.9.1</v>
      </c>
      <c r="B66" s="220" t="s">
        <v>1683</v>
      </c>
      <c r="C66" s="221" t="s">
        <v>5115</v>
      </c>
      <c r="D66" s="215" t="s">
        <v>180</v>
      </c>
      <c r="E66" s="216">
        <v>1</v>
      </c>
      <c r="F66" s="4"/>
      <c r="G66" s="218">
        <f t="shared" ref="G66:G70" si="0">ROUND(E66*F66,2)</f>
        <v>0</v>
      </c>
    </row>
    <row r="67" spans="1:7" x14ac:dyDescent="0.2">
      <c r="A67" s="374"/>
      <c r="B67" s="220"/>
      <c r="C67" s="221"/>
      <c r="D67" s="215"/>
      <c r="E67" s="216"/>
      <c r="F67" s="217"/>
      <c r="G67" s="218"/>
    </row>
    <row r="68" spans="1:7" ht="204" x14ac:dyDescent="0.2">
      <c r="A68" s="222" t="str">
        <f>CONCATENATE($A$14,".",TEXT(COUNTA(A$15:A67)-COUNTIF(A$15:A67,"*.")-COUNTIF(A$15:A67,"*)")+1,0))</f>
        <v>2.9.2</v>
      </c>
      <c r="B68" s="220" t="s">
        <v>3069</v>
      </c>
      <c r="C68" s="221" t="s">
        <v>5116</v>
      </c>
      <c r="D68" s="215" t="s">
        <v>180</v>
      </c>
      <c r="E68" s="216">
        <v>2</v>
      </c>
      <c r="F68" s="4"/>
      <c r="G68" s="218">
        <f t="shared" si="0"/>
        <v>0</v>
      </c>
    </row>
    <row r="69" spans="1:7" x14ac:dyDescent="0.2">
      <c r="A69" s="374"/>
      <c r="B69" s="220"/>
      <c r="C69" s="221"/>
      <c r="D69" s="215"/>
      <c r="E69" s="216"/>
      <c r="F69" s="217"/>
      <c r="G69" s="218"/>
    </row>
    <row r="70" spans="1:7" ht="252" x14ac:dyDescent="0.2">
      <c r="A70" s="222" t="str">
        <f>CONCATENATE($A$14,".",TEXT(COUNTA(A$15:A69)-COUNTIF(A$15:A69,"*.")-COUNTIF(A$15:A69,"*)")+1,0))</f>
        <v>2.9.3</v>
      </c>
      <c r="B70" s="220" t="s">
        <v>1684</v>
      </c>
      <c r="C70" s="221" t="s">
        <v>5117</v>
      </c>
      <c r="D70" s="215" t="s">
        <v>180</v>
      </c>
      <c r="E70" s="216">
        <v>1</v>
      </c>
      <c r="F70" s="4"/>
      <c r="G70" s="218">
        <f t="shared" si="0"/>
        <v>0</v>
      </c>
    </row>
    <row r="71" spans="1:7" x14ac:dyDescent="0.2">
      <c r="A71" s="374"/>
      <c r="B71" s="220"/>
      <c r="C71" s="221"/>
      <c r="D71" s="215"/>
      <c r="E71" s="216"/>
      <c r="F71" s="217"/>
      <c r="G71" s="218"/>
    </row>
    <row r="72" spans="1:7" x14ac:dyDescent="0.2">
      <c r="A72" s="374"/>
      <c r="B72" s="220"/>
      <c r="C72" s="221"/>
      <c r="D72" s="215"/>
      <c r="E72" s="216"/>
      <c r="F72" s="217"/>
      <c r="G72" s="218"/>
    </row>
    <row r="73" spans="1:7" ht="216" x14ac:dyDescent="0.2">
      <c r="A73" s="222" t="str">
        <f>CONCATENATE($A$14,".",TEXT(COUNTA(A$15:A72)-COUNTIF(A$15:A72,"*.")-COUNTIF(A$15:A72,"*)")+1,0))</f>
        <v>2.9.4</v>
      </c>
      <c r="B73" s="220" t="s">
        <v>1685</v>
      </c>
      <c r="C73" s="221" t="s">
        <v>5118</v>
      </c>
      <c r="D73" s="215" t="s">
        <v>180</v>
      </c>
      <c r="E73" s="216">
        <v>11</v>
      </c>
      <c r="F73" s="4"/>
      <c r="G73" s="218">
        <f t="shared" ref="G73" si="1">ROUND(E73*F73,2)</f>
        <v>0</v>
      </c>
    </row>
    <row r="74" spans="1:7" x14ac:dyDescent="0.2">
      <c r="A74" s="374"/>
      <c r="B74" s="220"/>
      <c r="C74" s="221"/>
      <c r="D74" s="215"/>
      <c r="E74" s="216"/>
      <c r="F74" s="217"/>
      <c r="G74" s="218"/>
    </row>
    <row r="75" spans="1:7" ht="192" x14ac:dyDescent="0.2">
      <c r="A75" s="222" t="str">
        <f>CONCATENATE($A$14,".",TEXT(COUNTA(A$15:A74)-COUNTIF(A$15:A74,"*.")-COUNTIF(A$15:A74,"*)")+1,0))</f>
        <v>2.9.5</v>
      </c>
      <c r="B75" s="220" t="s">
        <v>1686</v>
      </c>
      <c r="C75" s="221" t="s">
        <v>5119</v>
      </c>
      <c r="D75" s="215" t="s">
        <v>180</v>
      </c>
      <c r="E75" s="216">
        <v>9</v>
      </c>
      <c r="F75" s="4"/>
      <c r="G75" s="218">
        <f t="shared" ref="G75" si="2">ROUND(E75*F75,2)</f>
        <v>0</v>
      </c>
    </row>
    <row r="76" spans="1:7" x14ac:dyDescent="0.2">
      <c r="A76" s="374"/>
      <c r="B76" s="220"/>
      <c r="C76" s="221"/>
      <c r="D76" s="215"/>
      <c r="E76" s="216"/>
      <c r="F76" s="217"/>
      <c r="G76" s="218"/>
    </row>
    <row r="77" spans="1:7" ht="252" x14ac:dyDescent="0.2">
      <c r="A77" s="222" t="str">
        <f>CONCATENATE($A$14,".",TEXT(COUNTA(A$15:A76)-COUNTIF(A$15:A76,"*.")-COUNTIF(A$15:A76,"*)")+1,0))</f>
        <v>2.9.6</v>
      </c>
      <c r="B77" s="220" t="s">
        <v>1687</v>
      </c>
      <c r="C77" s="221" t="s">
        <v>5120</v>
      </c>
      <c r="D77" s="215" t="s">
        <v>180</v>
      </c>
      <c r="E77" s="216">
        <v>3</v>
      </c>
      <c r="F77" s="4"/>
      <c r="G77" s="218">
        <f t="shared" ref="G77" si="3">ROUND(E77*F77,2)</f>
        <v>0</v>
      </c>
    </row>
    <row r="78" spans="1:7" x14ac:dyDescent="0.2">
      <c r="A78" s="374"/>
      <c r="B78" s="220"/>
      <c r="C78" s="221"/>
      <c r="D78" s="215"/>
      <c r="E78" s="216"/>
      <c r="F78" s="217"/>
      <c r="G78" s="218"/>
    </row>
    <row r="79" spans="1:7" ht="252" x14ac:dyDescent="0.2">
      <c r="A79" s="222" t="str">
        <f>CONCATENATE($A$14,".",TEXT(COUNTA(A$15:A78)-COUNTIF(A$15:A78,"*.")-COUNTIF(A$15:A78,"*)")+1,0))</f>
        <v>2.9.7</v>
      </c>
      <c r="B79" s="220" t="s">
        <v>1688</v>
      </c>
      <c r="C79" s="221" t="s">
        <v>5121</v>
      </c>
      <c r="D79" s="215" t="s">
        <v>180</v>
      </c>
      <c r="E79" s="216">
        <v>3</v>
      </c>
      <c r="F79" s="4"/>
      <c r="G79" s="218">
        <f t="shared" ref="G79" si="4">ROUND(E79*F79,2)</f>
        <v>0</v>
      </c>
    </row>
    <row r="80" spans="1:7" x14ac:dyDescent="0.2">
      <c r="A80" s="374"/>
      <c r="B80" s="220"/>
      <c r="C80" s="221"/>
      <c r="D80" s="215"/>
      <c r="E80" s="216"/>
      <c r="F80" s="217"/>
      <c r="G80" s="218"/>
    </row>
    <row r="81" spans="1:7" ht="252" x14ac:dyDescent="0.2">
      <c r="A81" s="222" t="str">
        <f>CONCATENATE($A$14,".",TEXT(COUNTA(A$15:A80)-COUNTIF(A$15:A80,"*.")-COUNTIF(A$15:A80,"*)")+1,0))</f>
        <v>2.9.8</v>
      </c>
      <c r="B81" s="220" t="s">
        <v>1689</v>
      </c>
      <c r="C81" s="221" t="s">
        <v>5122</v>
      </c>
      <c r="D81" s="215" t="s">
        <v>180</v>
      </c>
      <c r="E81" s="216">
        <v>1</v>
      </c>
      <c r="F81" s="4"/>
      <c r="G81" s="218">
        <f t="shared" ref="G81" si="5">ROUND(E81*F81,2)</f>
        <v>0</v>
      </c>
    </row>
    <row r="82" spans="1:7" x14ac:dyDescent="0.2">
      <c r="A82" s="374"/>
      <c r="B82" s="220"/>
      <c r="C82" s="221"/>
      <c r="D82" s="215"/>
      <c r="E82" s="216"/>
      <c r="F82" s="217"/>
      <c r="G82" s="218"/>
    </row>
    <row r="83" spans="1:7" ht="192" x14ac:dyDescent="0.2">
      <c r="A83" s="222" t="str">
        <f>CONCATENATE($A$14,".",TEXT(COUNTA(A$15:A82)-COUNTIF(A$15:A82,"*.")-COUNTIF(A$15:A82,"*)")+1,0))</f>
        <v>2.9.9</v>
      </c>
      <c r="B83" s="220" t="s">
        <v>1690</v>
      </c>
      <c r="C83" s="221" t="s">
        <v>5123</v>
      </c>
      <c r="D83" s="215" t="s">
        <v>180</v>
      </c>
      <c r="E83" s="216">
        <v>1</v>
      </c>
      <c r="F83" s="4"/>
      <c r="G83" s="218">
        <f t="shared" ref="G83" si="6">ROUND(E83*F83,2)</f>
        <v>0</v>
      </c>
    </row>
    <row r="84" spans="1:7" x14ac:dyDescent="0.2">
      <c r="A84" s="374"/>
      <c r="B84" s="220"/>
      <c r="C84" s="221"/>
      <c r="D84" s="215"/>
      <c r="E84" s="216"/>
      <c r="F84" s="217"/>
      <c r="G84" s="218"/>
    </row>
    <row r="85" spans="1:7" ht="216" x14ac:dyDescent="0.2">
      <c r="A85" s="222" t="str">
        <f>CONCATENATE($A$14,".",TEXT(COUNTA(A$15:A84)-COUNTIF(A$15:A84,"*.")-COUNTIF(A$15:A84,"*)")+1,0))</f>
        <v>2.9.10</v>
      </c>
      <c r="B85" s="220" t="s">
        <v>1691</v>
      </c>
      <c r="C85" s="221" t="s">
        <v>5124</v>
      </c>
      <c r="D85" s="215" t="s">
        <v>180</v>
      </c>
      <c r="E85" s="216">
        <v>2</v>
      </c>
      <c r="F85" s="4"/>
      <c r="G85" s="218">
        <f t="shared" ref="G85" si="7">ROUND(E85*F85,2)</f>
        <v>0</v>
      </c>
    </row>
    <row r="86" spans="1:7" x14ac:dyDescent="0.2">
      <c r="A86" s="377"/>
      <c r="B86" s="220"/>
      <c r="C86" s="221"/>
      <c r="D86" s="215"/>
      <c r="E86" s="216"/>
      <c r="F86" s="217"/>
      <c r="G86" s="218"/>
    </row>
    <row r="87" spans="1:7" ht="216" x14ac:dyDescent="0.2">
      <c r="A87" s="222" t="str">
        <f>CONCATENATE($A$14,".",TEXT(COUNTA(A$15:A86)-COUNTIF(A$15:A86,"*.")-COUNTIF(A$15:A86,"*)")+1,0))</f>
        <v>2.9.11</v>
      </c>
      <c r="B87" s="220" t="s">
        <v>1692</v>
      </c>
      <c r="C87" s="221" t="s">
        <v>5125</v>
      </c>
      <c r="D87" s="215" t="s">
        <v>180</v>
      </c>
      <c r="E87" s="216">
        <v>4</v>
      </c>
      <c r="F87" s="4"/>
      <c r="G87" s="218">
        <f t="shared" ref="G87" si="8">ROUND(E87*F87,2)</f>
        <v>0</v>
      </c>
    </row>
    <row r="88" spans="1:7" x14ac:dyDescent="0.2">
      <c r="A88" s="374"/>
      <c r="B88" s="220"/>
      <c r="C88" s="221"/>
      <c r="D88" s="215"/>
      <c r="E88" s="216"/>
      <c r="F88" s="217"/>
      <c r="G88" s="218"/>
    </row>
    <row r="89" spans="1:7" ht="192" x14ac:dyDescent="0.2">
      <c r="A89" s="222" t="str">
        <f>CONCATENATE($A$14,".",TEXT(COUNTA(A$15:A88)-COUNTIF(A$15:A88,"*.")-COUNTIF(A$15:A88,"*)")+1,0))</f>
        <v>2.9.12</v>
      </c>
      <c r="B89" s="220" t="s">
        <v>1693</v>
      </c>
      <c r="C89" s="221" t="s">
        <v>5126</v>
      </c>
      <c r="D89" s="215" t="s">
        <v>180</v>
      </c>
      <c r="E89" s="216">
        <v>3</v>
      </c>
      <c r="F89" s="4"/>
      <c r="G89" s="218">
        <f t="shared" ref="G89" si="9">ROUND(E89*F89,2)</f>
        <v>0</v>
      </c>
    </row>
    <row r="90" spans="1:7" x14ac:dyDescent="0.2">
      <c r="A90" s="374"/>
      <c r="B90" s="220"/>
      <c r="C90" s="221"/>
      <c r="D90" s="215"/>
      <c r="E90" s="216"/>
      <c r="F90" s="217"/>
      <c r="G90" s="218"/>
    </row>
    <row r="91" spans="1:7" ht="204" x14ac:dyDescent="0.2">
      <c r="A91" s="222" t="str">
        <f>CONCATENATE($A$14,".",TEXT(COUNTA(A$15:A90)-COUNTIF(A$15:A90,"*.")-COUNTIF(A$15:A90,"*)")+1,0))</f>
        <v>2.9.13</v>
      </c>
      <c r="B91" s="220" t="s">
        <v>1694</v>
      </c>
      <c r="C91" s="221" t="s">
        <v>5127</v>
      </c>
      <c r="D91" s="215" t="s">
        <v>180</v>
      </c>
      <c r="E91" s="216">
        <v>2</v>
      </c>
      <c r="F91" s="4"/>
      <c r="G91" s="218">
        <f t="shared" ref="G91" si="10">ROUND(E91*F91,2)</f>
        <v>0</v>
      </c>
    </row>
    <row r="92" spans="1:7" x14ac:dyDescent="0.2">
      <c r="A92" s="374"/>
      <c r="B92" s="220"/>
      <c r="C92" s="221"/>
      <c r="D92" s="215"/>
      <c r="E92" s="216"/>
      <c r="F92" s="217"/>
      <c r="G92" s="218"/>
    </row>
    <row r="93" spans="1:7" ht="264" x14ac:dyDescent="0.2">
      <c r="A93" s="222" t="str">
        <f>CONCATENATE($A$14,".",TEXT(COUNTA(A$15:A92)-COUNTIF(A$15:A92,"*.")-COUNTIF(A$15:A92,"*)")+1,0))</f>
        <v>2.9.14</v>
      </c>
      <c r="B93" s="220" t="s">
        <v>1695</v>
      </c>
      <c r="C93" s="221" t="s">
        <v>5128</v>
      </c>
      <c r="D93" s="215" t="s">
        <v>180</v>
      </c>
      <c r="E93" s="216">
        <v>4</v>
      </c>
      <c r="F93" s="4"/>
      <c r="G93" s="218">
        <f t="shared" ref="G93" si="11">ROUND(E93*F93,2)</f>
        <v>0</v>
      </c>
    </row>
    <row r="94" spans="1:7" x14ac:dyDescent="0.2">
      <c r="A94" s="374"/>
      <c r="B94" s="220"/>
      <c r="C94" s="221"/>
      <c r="D94" s="215"/>
      <c r="E94" s="216"/>
      <c r="F94" s="217"/>
      <c r="G94" s="218"/>
    </row>
    <row r="95" spans="1:7" ht="252" x14ac:dyDescent="0.2">
      <c r="A95" s="222" t="str">
        <f>CONCATENATE($A$14,".",TEXT(COUNTA(A$15:A94)-COUNTIF(A$15:A94,"*.")-COUNTIF(A$15:A94,"*)")+1,0))</f>
        <v>2.9.15</v>
      </c>
      <c r="B95" s="220" t="s">
        <v>1696</v>
      </c>
      <c r="C95" s="221" t="s">
        <v>5129</v>
      </c>
      <c r="D95" s="215" t="s">
        <v>180</v>
      </c>
      <c r="E95" s="216">
        <v>1</v>
      </c>
      <c r="F95" s="4"/>
      <c r="G95" s="218">
        <f t="shared" ref="G95" si="12">ROUND(E95*F95,2)</f>
        <v>0</v>
      </c>
    </row>
    <row r="96" spans="1:7" x14ac:dyDescent="0.2">
      <c r="A96" s="374"/>
      <c r="B96" s="220"/>
      <c r="C96" s="221"/>
      <c r="D96" s="215"/>
      <c r="E96" s="216"/>
      <c r="F96" s="217"/>
      <c r="G96" s="218"/>
    </row>
    <row r="97" spans="1:7" ht="252" x14ac:dyDescent="0.2">
      <c r="A97" s="222" t="str">
        <f>CONCATENATE($A$14,".",TEXT(COUNTA(A$15:A96)-COUNTIF(A$15:A96,"*.")-COUNTIF(A$15:A96,"*)")+1,0))</f>
        <v>2.9.16</v>
      </c>
      <c r="B97" s="220" t="s">
        <v>1697</v>
      </c>
      <c r="C97" s="221" t="s">
        <v>5130</v>
      </c>
      <c r="D97" s="215" t="s">
        <v>180</v>
      </c>
      <c r="E97" s="216">
        <v>8</v>
      </c>
      <c r="F97" s="4"/>
      <c r="G97" s="218">
        <f t="shared" ref="G97" si="13">ROUND(E97*F97,2)</f>
        <v>0</v>
      </c>
    </row>
    <row r="98" spans="1:7" x14ac:dyDescent="0.2">
      <c r="A98" s="374"/>
      <c r="B98" s="220"/>
      <c r="C98" s="221"/>
      <c r="D98" s="215"/>
      <c r="E98" s="216"/>
      <c r="F98" s="217"/>
      <c r="G98" s="218"/>
    </row>
    <row r="99" spans="1:7" ht="204" x14ac:dyDescent="0.2">
      <c r="A99" s="222" t="str">
        <f>CONCATENATE($A$14,".",TEXT(COUNTA(A$15:A98)-COUNTIF(A$15:A98,"*.")-COUNTIF(A$15:A98,"*)")+1,0))</f>
        <v>2.9.17</v>
      </c>
      <c r="B99" s="220" t="s">
        <v>1698</v>
      </c>
      <c r="C99" s="221" t="s">
        <v>5131</v>
      </c>
      <c r="D99" s="215" t="s">
        <v>180</v>
      </c>
      <c r="E99" s="216">
        <v>12</v>
      </c>
      <c r="F99" s="4"/>
      <c r="G99" s="218">
        <f t="shared" ref="G99" si="14">ROUND(E99*F99,2)</f>
        <v>0</v>
      </c>
    </row>
    <row r="100" spans="1:7" x14ac:dyDescent="0.2">
      <c r="A100" s="374"/>
      <c r="B100" s="220"/>
      <c r="C100" s="221"/>
      <c r="D100" s="215"/>
      <c r="E100" s="216"/>
      <c r="F100" s="217"/>
      <c r="G100" s="218"/>
    </row>
    <row r="101" spans="1:7" ht="252" x14ac:dyDescent="0.2">
      <c r="A101" s="222" t="str">
        <f>CONCATENATE($A$14,".",TEXT(COUNTA(A$15:A100)-COUNTIF(A$15:A100,"*.")-COUNTIF(A$15:A100,"*)")+1,0))</f>
        <v>2.9.18</v>
      </c>
      <c r="B101" s="220" t="s">
        <v>1699</v>
      </c>
      <c r="C101" s="221" t="s">
        <v>5132</v>
      </c>
      <c r="D101" s="215" t="s">
        <v>180</v>
      </c>
      <c r="E101" s="216">
        <v>3</v>
      </c>
      <c r="F101" s="4"/>
      <c r="G101" s="218">
        <f t="shared" ref="G101:G177" si="15">ROUND(E101*F101,2)</f>
        <v>0</v>
      </c>
    </row>
    <row r="102" spans="1:7" x14ac:dyDescent="0.2">
      <c r="A102" s="374"/>
      <c r="B102" s="220"/>
      <c r="C102" s="221"/>
      <c r="D102" s="215"/>
      <c r="E102" s="216"/>
      <c r="F102" s="217"/>
      <c r="G102" s="218"/>
    </row>
    <row r="103" spans="1:7" ht="252" x14ac:dyDescent="0.2">
      <c r="A103" s="222" t="str">
        <f>CONCATENATE($A$14,".",TEXT(COUNTA(A$15:A102)-COUNTIF(A$15:A102,"*.")-COUNTIF(A$15:A102,"*)")+1,0))</f>
        <v>2.9.19</v>
      </c>
      <c r="B103" s="220" t="s">
        <v>1700</v>
      </c>
      <c r="C103" s="221" t="s">
        <v>5133</v>
      </c>
      <c r="D103" s="215" t="s">
        <v>180</v>
      </c>
      <c r="E103" s="216">
        <v>5</v>
      </c>
      <c r="F103" s="4"/>
      <c r="G103" s="218">
        <f t="shared" si="15"/>
        <v>0</v>
      </c>
    </row>
    <row r="104" spans="1:7" x14ac:dyDescent="0.2">
      <c r="A104" s="374"/>
      <c r="B104" s="220"/>
      <c r="C104" s="221"/>
      <c r="D104" s="215"/>
      <c r="E104" s="216"/>
      <c r="F104" s="217"/>
      <c r="G104" s="218"/>
    </row>
    <row r="105" spans="1:7" ht="252" x14ac:dyDescent="0.2">
      <c r="A105" s="222" t="str">
        <f>CONCATENATE($A$14,".",TEXT(COUNTA(A$15:A104)-COUNTIF(A$15:A104,"*.")-COUNTIF(A$15:A104,"*)")+1,0))</f>
        <v>2.9.20</v>
      </c>
      <c r="B105" s="220" t="s">
        <v>1701</v>
      </c>
      <c r="C105" s="221" t="s">
        <v>5134</v>
      </c>
      <c r="D105" s="215" t="s">
        <v>180</v>
      </c>
      <c r="E105" s="216">
        <v>2</v>
      </c>
      <c r="F105" s="4"/>
      <c r="G105" s="218">
        <f t="shared" si="15"/>
        <v>0</v>
      </c>
    </row>
    <row r="106" spans="1:7" x14ac:dyDescent="0.2">
      <c r="A106" s="374"/>
      <c r="B106" s="220"/>
      <c r="C106" s="221"/>
      <c r="D106" s="215"/>
      <c r="E106" s="216"/>
      <c r="F106" s="217"/>
      <c r="G106" s="218"/>
    </row>
    <row r="107" spans="1:7" ht="252" x14ac:dyDescent="0.2">
      <c r="A107" s="222" t="str">
        <f>CONCATENATE($A$14,".",TEXT(COUNTA(A$15:A106)-COUNTIF(A$15:A106,"*.")-COUNTIF(A$15:A106,"*)")+1,0))</f>
        <v>2.9.21</v>
      </c>
      <c r="B107" s="220" t="s">
        <v>1702</v>
      </c>
      <c r="C107" s="221" t="s">
        <v>5135</v>
      </c>
      <c r="D107" s="215" t="s">
        <v>180</v>
      </c>
      <c r="E107" s="216">
        <v>1</v>
      </c>
      <c r="F107" s="4"/>
      <c r="G107" s="218">
        <f t="shared" si="15"/>
        <v>0</v>
      </c>
    </row>
    <row r="108" spans="1:7" x14ac:dyDescent="0.2">
      <c r="A108" s="374"/>
      <c r="B108" s="220"/>
      <c r="C108" s="221"/>
      <c r="D108" s="215"/>
      <c r="E108" s="216"/>
      <c r="F108" s="217"/>
      <c r="G108" s="218"/>
    </row>
    <row r="109" spans="1:7" ht="252" x14ac:dyDescent="0.2">
      <c r="A109" s="222" t="str">
        <f>CONCATENATE($A$14,".",TEXT(COUNTA(A$15:A108)-COUNTIF(A$15:A108,"*.")-COUNTIF(A$15:A108,"*)")+1,0))</f>
        <v>2.9.22</v>
      </c>
      <c r="B109" s="220" t="s">
        <v>1703</v>
      </c>
      <c r="C109" s="221" t="s">
        <v>5136</v>
      </c>
      <c r="D109" s="215" t="s">
        <v>180</v>
      </c>
      <c r="E109" s="216">
        <v>6</v>
      </c>
      <c r="F109" s="4"/>
      <c r="G109" s="218">
        <f t="shared" si="15"/>
        <v>0</v>
      </c>
    </row>
    <row r="110" spans="1:7" x14ac:dyDescent="0.2">
      <c r="A110" s="374"/>
      <c r="B110" s="220"/>
      <c r="C110" s="221"/>
      <c r="D110" s="215"/>
      <c r="E110" s="216"/>
      <c r="F110" s="217"/>
      <c r="G110" s="218"/>
    </row>
    <row r="111" spans="1:7" ht="252" x14ac:dyDescent="0.2">
      <c r="A111" s="222" t="str">
        <f>CONCATENATE($A$14,".",TEXT(COUNTA(A$15:A110)-COUNTIF(A$15:A110,"*.")-COUNTIF(A$15:A110,"*)")+1,0))</f>
        <v>2.9.23</v>
      </c>
      <c r="B111" s="220" t="s">
        <v>1704</v>
      </c>
      <c r="C111" s="221" t="s">
        <v>5137</v>
      </c>
      <c r="D111" s="215" t="s">
        <v>180</v>
      </c>
      <c r="E111" s="216">
        <v>2</v>
      </c>
      <c r="F111" s="4"/>
      <c r="G111" s="218">
        <f t="shared" si="15"/>
        <v>0</v>
      </c>
    </row>
    <row r="112" spans="1:7" x14ac:dyDescent="0.2">
      <c r="A112" s="374"/>
      <c r="B112" s="220"/>
      <c r="C112" s="221"/>
      <c r="D112" s="215"/>
      <c r="E112" s="216"/>
      <c r="F112" s="217"/>
      <c r="G112" s="218"/>
    </row>
    <row r="113" spans="1:7" ht="264" x14ac:dyDescent="0.2">
      <c r="A113" s="222" t="str">
        <f>CONCATENATE($A$14,".",TEXT(COUNTA(A$15:A112)-COUNTIF(A$15:A112,"*.")-COUNTIF(A$15:A112,"*)")+1,0))</f>
        <v>2.9.24</v>
      </c>
      <c r="B113" s="220" t="s">
        <v>1705</v>
      </c>
      <c r="C113" s="221" t="s">
        <v>5138</v>
      </c>
      <c r="D113" s="215" t="s">
        <v>180</v>
      </c>
      <c r="E113" s="216">
        <v>1</v>
      </c>
      <c r="F113" s="4"/>
      <c r="G113" s="218">
        <f t="shared" si="15"/>
        <v>0</v>
      </c>
    </row>
    <row r="114" spans="1:7" x14ac:dyDescent="0.2">
      <c r="A114" s="374"/>
      <c r="B114" s="220"/>
      <c r="C114" s="221"/>
      <c r="D114" s="215"/>
      <c r="E114" s="216"/>
      <c r="F114" s="217"/>
      <c r="G114" s="218"/>
    </row>
    <row r="115" spans="1:7" ht="264" x14ac:dyDescent="0.2">
      <c r="A115" s="222" t="str">
        <f>CONCATENATE($A$14,".",TEXT(COUNTA(A$15:A114)-COUNTIF(A$15:A114,"*.")-COUNTIF(A$15:A114,"*)")+1,0))</f>
        <v>2.9.25</v>
      </c>
      <c r="B115" s="220" t="s">
        <v>1706</v>
      </c>
      <c r="C115" s="221" t="s">
        <v>5139</v>
      </c>
      <c r="D115" s="215" t="s">
        <v>180</v>
      </c>
      <c r="E115" s="216">
        <v>11</v>
      </c>
      <c r="F115" s="4"/>
      <c r="G115" s="218">
        <f t="shared" si="15"/>
        <v>0</v>
      </c>
    </row>
    <row r="116" spans="1:7" x14ac:dyDescent="0.2">
      <c r="A116" s="374"/>
      <c r="B116" s="220"/>
      <c r="C116" s="221"/>
      <c r="D116" s="215"/>
      <c r="E116" s="216"/>
      <c r="F116" s="217"/>
      <c r="G116" s="218"/>
    </row>
    <row r="117" spans="1:7" ht="216" x14ac:dyDescent="0.2">
      <c r="A117" s="222" t="str">
        <f>CONCATENATE($A$14,".",TEXT(COUNTA(A$15:A116)-COUNTIF(A$15:A116,"*.")-COUNTIF(A$15:A116,"*)")+1,0))</f>
        <v>2.9.26</v>
      </c>
      <c r="B117" s="220" t="s">
        <v>1707</v>
      </c>
      <c r="C117" s="221" t="s">
        <v>5140</v>
      </c>
      <c r="D117" s="215" t="s">
        <v>180</v>
      </c>
      <c r="E117" s="216">
        <v>1</v>
      </c>
      <c r="F117" s="4"/>
      <c r="G117" s="218">
        <f t="shared" si="15"/>
        <v>0</v>
      </c>
    </row>
    <row r="118" spans="1:7" x14ac:dyDescent="0.2">
      <c r="A118" s="374"/>
      <c r="B118" s="220"/>
      <c r="C118" s="221"/>
      <c r="D118" s="215"/>
      <c r="E118" s="216"/>
      <c r="F118" s="217"/>
      <c r="G118" s="218"/>
    </row>
    <row r="119" spans="1:7" ht="300" x14ac:dyDescent="0.2">
      <c r="A119" s="222" t="str">
        <f>CONCATENATE($A$14,".",TEXT(COUNTA(A$15:A118)-COUNTIF(A$15:A118,"*.")-COUNTIF(A$15:A118,"*)")+1,0))</f>
        <v>2.9.27</v>
      </c>
      <c r="B119" s="220" t="s">
        <v>1708</v>
      </c>
      <c r="C119" s="221" t="s">
        <v>5141</v>
      </c>
      <c r="D119" s="215" t="s">
        <v>180</v>
      </c>
      <c r="E119" s="216">
        <v>1</v>
      </c>
      <c r="F119" s="4"/>
      <c r="G119" s="218">
        <f t="shared" si="15"/>
        <v>0</v>
      </c>
    </row>
    <row r="120" spans="1:7" x14ac:dyDescent="0.2">
      <c r="A120" s="374"/>
      <c r="B120" s="220"/>
      <c r="C120" s="221"/>
      <c r="D120" s="215"/>
      <c r="E120" s="216"/>
      <c r="F120" s="217"/>
      <c r="G120" s="218"/>
    </row>
    <row r="121" spans="1:7" ht="240" x14ac:dyDescent="0.2">
      <c r="A121" s="222" t="str">
        <f>CONCATENATE($A$14,".",TEXT(COUNTA(A$15:A120)-COUNTIF(A$15:A120,"*.")-COUNTIF(A$15:A120,"*)")+1,0))</f>
        <v>2.9.28</v>
      </c>
      <c r="B121" s="220" t="s">
        <v>1709</v>
      </c>
      <c r="C121" s="221" t="s">
        <v>5142</v>
      </c>
      <c r="D121" s="215" t="s">
        <v>180</v>
      </c>
      <c r="E121" s="216">
        <v>3</v>
      </c>
      <c r="F121" s="4"/>
      <c r="G121" s="218">
        <f t="shared" si="15"/>
        <v>0</v>
      </c>
    </row>
    <row r="122" spans="1:7" x14ac:dyDescent="0.2">
      <c r="A122" s="374"/>
      <c r="B122" s="220"/>
      <c r="C122" s="221"/>
      <c r="D122" s="215"/>
      <c r="E122" s="216"/>
      <c r="F122" s="217"/>
      <c r="G122" s="218"/>
    </row>
    <row r="123" spans="1:7" ht="240" x14ac:dyDescent="0.2">
      <c r="A123" s="222" t="str">
        <f>CONCATENATE($A$14,".",TEXT(COUNTA(A$15:A122)-COUNTIF(A$15:A122,"*.")-COUNTIF(A$15:A122,"*)")+1,0))</f>
        <v>2.9.29</v>
      </c>
      <c r="B123" s="220" t="s">
        <v>1710</v>
      </c>
      <c r="C123" s="221" t="s">
        <v>5143</v>
      </c>
      <c r="D123" s="215" t="s">
        <v>180</v>
      </c>
      <c r="E123" s="216">
        <v>6</v>
      </c>
      <c r="F123" s="4"/>
      <c r="G123" s="218">
        <f t="shared" si="15"/>
        <v>0</v>
      </c>
    </row>
    <row r="124" spans="1:7" x14ac:dyDescent="0.2">
      <c r="A124" s="374"/>
      <c r="B124" s="220"/>
      <c r="C124" s="221"/>
      <c r="D124" s="215"/>
      <c r="E124" s="216"/>
      <c r="F124" s="217"/>
      <c r="G124" s="218"/>
    </row>
    <row r="125" spans="1:7" ht="240" x14ac:dyDescent="0.2">
      <c r="A125" s="222" t="str">
        <f>CONCATENATE($A$14,".",TEXT(COUNTA(A$15:A124)-COUNTIF(A$15:A124,"*.")-COUNTIF(A$15:A124,"*)")+1,0))</f>
        <v>2.9.30</v>
      </c>
      <c r="B125" s="220" t="s">
        <v>1711</v>
      </c>
      <c r="C125" s="221" t="s">
        <v>5144</v>
      </c>
      <c r="D125" s="215" t="s">
        <v>180</v>
      </c>
      <c r="E125" s="216">
        <v>1</v>
      </c>
      <c r="F125" s="4"/>
      <c r="G125" s="218">
        <f t="shared" si="15"/>
        <v>0</v>
      </c>
    </row>
    <row r="126" spans="1:7" x14ac:dyDescent="0.2">
      <c r="A126" s="374"/>
      <c r="B126" s="220"/>
      <c r="C126" s="221"/>
      <c r="D126" s="215"/>
      <c r="E126" s="216"/>
      <c r="F126" s="217"/>
      <c r="G126" s="218"/>
    </row>
    <row r="127" spans="1:7" ht="240" x14ac:dyDescent="0.2">
      <c r="A127" s="222" t="str">
        <f>CONCATENATE($A$14,".",TEXT(COUNTA(A$15:A126)-COUNTIF(A$15:A126,"*.")-COUNTIF(A$15:A126,"*)")+1,0))</f>
        <v>2.9.31</v>
      </c>
      <c r="B127" s="220" t="s">
        <v>1712</v>
      </c>
      <c r="C127" s="221" t="s">
        <v>5145</v>
      </c>
      <c r="D127" s="215" t="s">
        <v>180</v>
      </c>
      <c r="E127" s="216">
        <v>7</v>
      </c>
      <c r="F127" s="4"/>
      <c r="G127" s="218">
        <f t="shared" si="15"/>
        <v>0</v>
      </c>
    </row>
    <row r="128" spans="1:7" x14ac:dyDescent="0.2">
      <c r="A128" s="374"/>
      <c r="B128" s="220"/>
      <c r="C128" s="221"/>
      <c r="D128" s="215"/>
      <c r="E128" s="216"/>
      <c r="F128" s="217"/>
      <c r="G128" s="218"/>
    </row>
    <row r="129" spans="1:7" ht="264" x14ac:dyDescent="0.2">
      <c r="A129" s="222" t="str">
        <f>CONCATENATE($A$14,".",TEXT(COUNTA(A$15:A128)-COUNTIF(A$15:A128,"*.")-COUNTIF(A$15:A128,"*)")+1,0))</f>
        <v>2.9.32</v>
      </c>
      <c r="B129" s="220" t="s">
        <v>1713</v>
      </c>
      <c r="C129" s="221" t="s">
        <v>5146</v>
      </c>
      <c r="D129" s="215" t="s">
        <v>180</v>
      </c>
      <c r="E129" s="216">
        <v>4</v>
      </c>
      <c r="F129" s="4"/>
      <c r="G129" s="218">
        <f t="shared" si="15"/>
        <v>0</v>
      </c>
    </row>
    <row r="130" spans="1:7" x14ac:dyDescent="0.2">
      <c r="A130" s="374"/>
      <c r="B130" s="220"/>
      <c r="C130" s="221"/>
      <c r="D130" s="215"/>
      <c r="E130" s="216"/>
      <c r="F130" s="217"/>
      <c r="G130" s="218"/>
    </row>
    <row r="131" spans="1:7" ht="264" x14ac:dyDescent="0.2">
      <c r="A131" s="222" t="str">
        <f>CONCATENATE($A$14,".",TEXT(COUNTA(A$15:A130)-COUNTIF(A$15:A130,"*.")-COUNTIF(A$15:A130,"*)")+1,0))</f>
        <v>2.9.33</v>
      </c>
      <c r="B131" s="220" t="s">
        <v>1714</v>
      </c>
      <c r="C131" s="221" t="s">
        <v>5147</v>
      </c>
      <c r="D131" s="215" t="s">
        <v>180</v>
      </c>
      <c r="E131" s="216">
        <v>36</v>
      </c>
      <c r="F131" s="4"/>
      <c r="G131" s="218">
        <f t="shared" si="15"/>
        <v>0</v>
      </c>
    </row>
    <row r="132" spans="1:7" x14ac:dyDescent="0.2">
      <c r="A132" s="374"/>
      <c r="B132" s="220"/>
      <c r="C132" s="221"/>
      <c r="D132" s="215"/>
      <c r="E132" s="216"/>
      <c r="F132" s="217"/>
      <c r="G132" s="218"/>
    </row>
    <row r="133" spans="1:7" ht="240" x14ac:dyDescent="0.2">
      <c r="A133" s="222" t="str">
        <f>CONCATENATE($A$14,".",TEXT(COUNTA(A$15:A132)-COUNTIF(A$15:A132,"*.")-COUNTIF(A$15:A132,"*)")+1,0))</f>
        <v>2.9.34</v>
      </c>
      <c r="B133" s="220" t="s">
        <v>1715</v>
      </c>
      <c r="C133" s="221" t="s">
        <v>5148</v>
      </c>
      <c r="D133" s="215" t="s">
        <v>180</v>
      </c>
      <c r="E133" s="216">
        <v>3</v>
      </c>
      <c r="F133" s="4"/>
      <c r="G133" s="218">
        <f t="shared" si="15"/>
        <v>0</v>
      </c>
    </row>
    <row r="134" spans="1:7" x14ac:dyDescent="0.2">
      <c r="A134" s="374"/>
      <c r="B134" s="220"/>
      <c r="C134" s="221"/>
      <c r="D134" s="215"/>
      <c r="E134" s="216"/>
      <c r="F134" s="217"/>
      <c r="G134" s="218"/>
    </row>
    <row r="135" spans="1:7" ht="228" x14ac:dyDescent="0.2">
      <c r="A135" s="222" t="str">
        <f>CONCATENATE($A$14,".",TEXT(COUNTA(A$15:A134)-COUNTIF(A$15:A134,"*.")-COUNTIF(A$15:A134,"*)")+1,0))</f>
        <v>2.9.35</v>
      </c>
      <c r="B135" s="220" t="s">
        <v>1716</v>
      </c>
      <c r="C135" s="221" t="s">
        <v>5149</v>
      </c>
      <c r="D135" s="215" t="s">
        <v>180</v>
      </c>
      <c r="E135" s="216">
        <v>2</v>
      </c>
      <c r="F135" s="4"/>
      <c r="G135" s="218">
        <f t="shared" si="15"/>
        <v>0</v>
      </c>
    </row>
    <row r="136" spans="1:7" x14ac:dyDescent="0.2">
      <c r="A136" s="374"/>
      <c r="B136" s="220"/>
      <c r="C136" s="221"/>
      <c r="D136" s="215"/>
      <c r="E136" s="216"/>
      <c r="F136" s="217"/>
      <c r="G136" s="218"/>
    </row>
    <row r="137" spans="1:7" ht="228" x14ac:dyDescent="0.2">
      <c r="A137" s="222" t="str">
        <f>CONCATENATE($A$14,".",TEXT(COUNTA(A$15:A136)-COUNTIF(A$15:A136,"*.")-COUNTIF(A$15:A136,"*)")+1,0))</f>
        <v>2.9.36</v>
      </c>
      <c r="B137" s="220" t="s">
        <v>1717</v>
      </c>
      <c r="C137" s="221" t="s">
        <v>5150</v>
      </c>
      <c r="D137" s="215" t="s">
        <v>180</v>
      </c>
      <c r="E137" s="216">
        <v>1</v>
      </c>
      <c r="F137" s="4"/>
      <c r="G137" s="218">
        <f t="shared" si="15"/>
        <v>0</v>
      </c>
    </row>
    <row r="138" spans="1:7" x14ac:dyDescent="0.2">
      <c r="A138" s="374"/>
      <c r="B138" s="220"/>
      <c r="C138" s="221"/>
      <c r="D138" s="215"/>
      <c r="E138" s="216"/>
      <c r="F138" s="217"/>
      <c r="G138" s="218"/>
    </row>
    <row r="139" spans="1:7" ht="252" x14ac:dyDescent="0.2">
      <c r="A139" s="222" t="str">
        <f>CONCATENATE($A$14,".",TEXT(COUNTA(A$15:A138)-COUNTIF(A$15:A138,"*.")-COUNTIF(A$15:A138,"*)")+1,0))</f>
        <v>2.9.37</v>
      </c>
      <c r="B139" s="220" t="s">
        <v>1718</v>
      </c>
      <c r="C139" s="221" t="s">
        <v>5151</v>
      </c>
      <c r="D139" s="215" t="s">
        <v>180</v>
      </c>
      <c r="E139" s="216">
        <v>10</v>
      </c>
      <c r="F139" s="4"/>
      <c r="G139" s="218">
        <f t="shared" si="15"/>
        <v>0</v>
      </c>
    </row>
    <row r="140" spans="1:7" x14ac:dyDescent="0.2">
      <c r="A140" s="374"/>
      <c r="B140" s="220"/>
      <c r="C140" s="221"/>
      <c r="D140" s="215"/>
      <c r="E140" s="216"/>
      <c r="F140" s="217"/>
      <c r="G140" s="218"/>
    </row>
    <row r="141" spans="1:7" ht="228" x14ac:dyDescent="0.2">
      <c r="A141" s="222" t="str">
        <f>CONCATENATE($A$14,".",TEXT(COUNTA(A$15:A140)-COUNTIF(A$15:A140,"*.")-COUNTIF(A$15:A140,"*)")+1,0))</f>
        <v>2.9.38</v>
      </c>
      <c r="B141" s="220" t="s">
        <v>1719</v>
      </c>
      <c r="C141" s="221" t="s">
        <v>5152</v>
      </c>
      <c r="D141" s="215" t="s">
        <v>180</v>
      </c>
      <c r="E141" s="216">
        <v>1</v>
      </c>
      <c r="F141" s="4"/>
      <c r="G141" s="218">
        <f t="shared" si="15"/>
        <v>0</v>
      </c>
    </row>
    <row r="142" spans="1:7" x14ac:dyDescent="0.2">
      <c r="A142" s="374"/>
      <c r="B142" s="220"/>
      <c r="C142" s="221"/>
      <c r="D142" s="215"/>
      <c r="E142" s="216"/>
      <c r="F142" s="217"/>
      <c r="G142" s="218"/>
    </row>
    <row r="143" spans="1:7" ht="240" x14ac:dyDescent="0.2">
      <c r="A143" s="222" t="str">
        <f>CONCATENATE($A$14,".",TEXT(COUNTA(A$15:A142)-COUNTIF(A$15:A142,"*.")-COUNTIF(A$15:A142,"*)")+1,0))</f>
        <v>2.9.39</v>
      </c>
      <c r="B143" s="220" t="s">
        <v>1720</v>
      </c>
      <c r="C143" s="221" t="s">
        <v>5153</v>
      </c>
      <c r="D143" s="215" t="s">
        <v>180</v>
      </c>
      <c r="E143" s="216">
        <v>5</v>
      </c>
      <c r="F143" s="4"/>
      <c r="G143" s="218">
        <f t="shared" si="15"/>
        <v>0</v>
      </c>
    </row>
    <row r="144" spans="1:7" x14ac:dyDescent="0.2">
      <c r="A144" s="374"/>
      <c r="B144" s="220"/>
      <c r="C144" s="221"/>
      <c r="D144" s="215"/>
      <c r="E144" s="216"/>
      <c r="F144" s="217"/>
      <c r="G144" s="218"/>
    </row>
    <row r="145" spans="1:7" ht="252" x14ac:dyDescent="0.2">
      <c r="A145" s="222" t="str">
        <f>CONCATENATE($A$14,".",TEXT(COUNTA(A$15:A144)-COUNTIF(A$15:A144,"*.")-COUNTIF(A$15:A144,"*)")+1,0))</f>
        <v>2.9.40</v>
      </c>
      <c r="B145" s="220" t="s">
        <v>1721</v>
      </c>
      <c r="C145" s="221" t="s">
        <v>5154</v>
      </c>
      <c r="D145" s="215" t="s">
        <v>180</v>
      </c>
      <c r="E145" s="216">
        <v>1</v>
      </c>
      <c r="F145" s="4"/>
      <c r="G145" s="218">
        <f t="shared" si="15"/>
        <v>0</v>
      </c>
    </row>
    <row r="146" spans="1:7" x14ac:dyDescent="0.2">
      <c r="A146" s="374"/>
      <c r="B146" s="220"/>
      <c r="C146" s="221"/>
      <c r="D146" s="215"/>
      <c r="E146" s="216"/>
      <c r="F146" s="217"/>
      <c r="G146" s="218"/>
    </row>
    <row r="147" spans="1:7" ht="252" x14ac:dyDescent="0.2">
      <c r="A147" s="222" t="str">
        <f>CONCATENATE($A$14,".",TEXT(COUNTA(A$15:A146)-COUNTIF(A$15:A146,"*.")-COUNTIF(A$15:A146,"*)")+1,0))</f>
        <v>2.9.41</v>
      </c>
      <c r="B147" s="220" t="s">
        <v>1722</v>
      </c>
      <c r="C147" s="221" t="s">
        <v>5155</v>
      </c>
      <c r="D147" s="215" t="s">
        <v>180</v>
      </c>
      <c r="E147" s="216">
        <v>2</v>
      </c>
      <c r="F147" s="4"/>
      <c r="G147" s="218">
        <f t="shared" si="15"/>
        <v>0</v>
      </c>
    </row>
    <row r="148" spans="1:7" x14ac:dyDescent="0.2">
      <c r="A148" s="374"/>
      <c r="B148" s="220"/>
      <c r="C148" s="221"/>
      <c r="D148" s="215"/>
      <c r="E148" s="216"/>
      <c r="F148" s="217"/>
      <c r="G148" s="218"/>
    </row>
    <row r="149" spans="1:7" ht="288" x14ac:dyDescent="0.2">
      <c r="A149" s="222" t="str">
        <f>CONCATENATE($A$14,".",TEXT(COUNTA(A$15:A148)-COUNTIF(A$15:A148,"*.")-COUNTIF(A$15:A148,"*)")+1,0))</f>
        <v>2.9.42</v>
      </c>
      <c r="B149" s="220" t="s">
        <v>1723</v>
      </c>
      <c r="C149" s="221" t="s">
        <v>5156</v>
      </c>
      <c r="D149" s="215" t="s">
        <v>180</v>
      </c>
      <c r="E149" s="216">
        <v>8</v>
      </c>
      <c r="F149" s="4"/>
      <c r="G149" s="218">
        <f t="shared" si="15"/>
        <v>0</v>
      </c>
    </row>
    <row r="150" spans="1:7" x14ac:dyDescent="0.2">
      <c r="A150" s="374"/>
      <c r="B150" s="220"/>
      <c r="C150" s="221"/>
      <c r="D150" s="215"/>
      <c r="E150" s="216"/>
      <c r="F150" s="217"/>
      <c r="G150" s="218"/>
    </row>
    <row r="151" spans="1:7" ht="240" x14ac:dyDescent="0.2">
      <c r="A151" s="222" t="str">
        <f>CONCATENATE($A$14,".",TEXT(COUNTA(A$15:A150)-COUNTIF(A$15:A150,"*.")-COUNTIF(A$15:A150,"*)")+1,0))</f>
        <v>2.9.43</v>
      </c>
      <c r="B151" s="220" t="s">
        <v>1724</v>
      </c>
      <c r="C151" s="221" t="s">
        <v>5157</v>
      </c>
      <c r="D151" s="215" t="s">
        <v>180</v>
      </c>
      <c r="E151" s="216">
        <v>4</v>
      </c>
      <c r="F151" s="4"/>
      <c r="G151" s="218">
        <f t="shared" si="15"/>
        <v>0</v>
      </c>
    </row>
    <row r="152" spans="1:7" x14ac:dyDescent="0.2">
      <c r="A152" s="374"/>
      <c r="B152" s="220"/>
      <c r="C152" s="221"/>
      <c r="D152" s="215"/>
      <c r="E152" s="216"/>
      <c r="F152" s="217"/>
      <c r="G152" s="218"/>
    </row>
    <row r="153" spans="1:7" ht="300" x14ac:dyDescent="0.2">
      <c r="A153" s="222" t="str">
        <f>CONCATENATE($A$14,".",TEXT(COUNTA(A$15:A152)-COUNTIF(A$15:A152,"*.")-COUNTIF(A$15:A152,"*)")+1,0))</f>
        <v>2.9.44</v>
      </c>
      <c r="B153" s="220" t="s">
        <v>1725</v>
      </c>
      <c r="C153" s="221" t="s">
        <v>5158</v>
      </c>
      <c r="D153" s="215" t="s">
        <v>180</v>
      </c>
      <c r="E153" s="216">
        <v>7</v>
      </c>
      <c r="F153" s="4"/>
      <c r="G153" s="218">
        <f t="shared" si="15"/>
        <v>0</v>
      </c>
    </row>
    <row r="154" spans="1:7" x14ac:dyDescent="0.2">
      <c r="A154" s="374"/>
      <c r="B154" s="220"/>
      <c r="C154" s="221"/>
      <c r="D154" s="215"/>
      <c r="E154" s="216"/>
      <c r="F154" s="217"/>
      <c r="G154" s="218"/>
    </row>
    <row r="155" spans="1:7" ht="300" x14ac:dyDescent="0.2">
      <c r="A155" s="222" t="str">
        <f>CONCATENATE($A$14,".",TEXT(COUNTA(A$15:A154)-COUNTIF(A$15:A154,"*.")-COUNTIF(A$15:A154,"*)")+1,0))</f>
        <v>2.9.45</v>
      </c>
      <c r="B155" s="220" t="s">
        <v>1726</v>
      </c>
      <c r="C155" s="221" t="s">
        <v>5159</v>
      </c>
      <c r="D155" s="215" t="s">
        <v>180</v>
      </c>
      <c r="E155" s="216">
        <v>2</v>
      </c>
      <c r="F155" s="4"/>
      <c r="G155" s="218">
        <f t="shared" si="15"/>
        <v>0</v>
      </c>
    </row>
    <row r="156" spans="1:7" x14ac:dyDescent="0.2">
      <c r="A156" s="374"/>
      <c r="B156" s="220"/>
      <c r="C156" s="221"/>
      <c r="D156" s="215"/>
      <c r="E156" s="216"/>
      <c r="F156" s="217"/>
      <c r="G156" s="218"/>
    </row>
    <row r="157" spans="1:7" ht="300" x14ac:dyDescent="0.2">
      <c r="A157" s="222" t="str">
        <f>CONCATENATE($A$14,".",TEXT(COUNTA(A$15:A156)-COUNTIF(A$15:A156,"*.")-COUNTIF(A$15:A156,"*)")+1,0))</f>
        <v>2.9.46</v>
      </c>
      <c r="B157" s="220" t="s">
        <v>1727</v>
      </c>
      <c r="C157" s="221" t="s">
        <v>5160</v>
      </c>
      <c r="D157" s="215" t="s">
        <v>180</v>
      </c>
      <c r="E157" s="216">
        <v>15</v>
      </c>
      <c r="F157" s="4"/>
      <c r="G157" s="218">
        <f t="shared" si="15"/>
        <v>0</v>
      </c>
    </row>
    <row r="158" spans="1:7" x14ac:dyDescent="0.2">
      <c r="A158" s="374"/>
      <c r="B158" s="220"/>
      <c r="C158" s="221"/>
      <c r="D158" s="215"/>
      <c r="E158" s="216"/>
      <c r="F158" s="217"/>
      <c r="G158" s="218"/>
    </row>
    <row r="159" spans="1:7" ht="300" x14ac:dyDescent="0.2">
      <c r="A159" s="222" t="str">
        <f>CONCATENATE($A$14,".",TEXT(COUNTA(A$15:A158)-COUNTIF(A$15:A158,"*.")-COUNTIF(A$15:A158,"*)")+1,0))</f>
        <v>2.9.47</v>
      </c>
      <c r="B159" s="220" t="s">
        <v>1728</v>
      </c>
      <c r="C159" s="221" t="s">
        <v>5161</v>
      </c>
      <c r="D159" s="215" t="s">
        <v>180</v>
      </c>
      <c r="E159" s="216">
        <v>5</v>
      </c>
      <c r="F159" s="4"/>
      <c r="G159" s="218">
        <f t="shared" si="15"/>
        <v>0</v>
      </c>
    </row>
    <row r="160" spans="1:7" x14ac:dyDescent="0.2">
      <c r="A160" s="374"/>
      <c r="B160" s="220"/>
      <c r="C160" s="221"/>
      <c r="D160" s="215"/>
      <c r="E160" s="216"/>
      <c r="F160" s="217"/>
      <c r="G160" s="218"/>
    </row>
    <row r="161" spans="1:7" ht="300" x14ac:dyDescent="0.2">
      <c r="A161" s="222" t="str">
        <f>CONCATENATE($A$14,".",TEXT(COUNTA(A$15:A160)-COUNTIF(A$15:A160,"*.")-COUNTIF(A$15:A160,"*)")+1,0))</f>
        <v>2.9.48</v>
      </c>
      <c r="B161" s="220" t="s">
        <v>1726</v>
      </c>
      <c r="C161" s="221" t="s">
        <v>5159</v>
      </c>
      <c r="D161" s="215" t="s">
        <v>180</v>
      </c>
      <c r="E161" s="216">
        <v>4</v>
      </c>
      <c r="F161" s="4"/>
      <c r="G161" s="218">
        <f t="shared" si="15"/>
        <v>0</v>
      </c>
    </row>
    <row r="162" spans="1:7" x14ac:dyDescent="0.2">
      <c r="A162" s="374"/>
      <c r="B162" s="220"/>
      <c r="C162" s="221"/>
      <c r="D162" s="215"/>
      <c r="E162" s="216"/>
      <c r="F162" s="217"/>
      <c r="G162" s="218"/>
    </row>
    <row r="163" spans="1:7" ht="300" x14ac:dyDescent="0.2">
      <c r="A163" s="222" t="str">
        <f>CONCATENATE($A$14,".",TEXT(COUNTA(A$15:A162)-COUNTIF(A$15:A162,"*.")-COUNTIF(A$15:A162,"*)")+1,0))</f>
        <v>2.9.49</v>
      </c>
      <c r="B163" s="220" t="s">
        <v>1729</v>
      </c>
      <c r="C163" s="221" t="s">
        <v>5162</v>
      </c>
      <c r="D163" s="215" t="s">
        <v>180</v>
      </c>
      <c r="E163" s="216">
        <v>5</v>
      </c>
      <c r="F163" s="4"/>
      <c r="G163" s="218">
        <f t="shared" si="15"/>
        <v>0</v>
      </c>
    </row>
    <row r="164" spans="1:7" x14ac:dyDescent="0.2">
      <c r="A164" s="374"/>
      <c r="B164" s="220"/>
      <c r="C164" s="221"/>
      <c r="D164" s="215"/>
      <c r="E164" s="216"/>
      <c r="F164" s="217"/>
      <c r="G164" s="218"/>
    </row>
    <row r="165" spans="1:7" ht="264" x14ac:dyDescent="0.2">
      <c r="A165" s="222" t="str">
        <f>CONCATENATE($A$14,".",TEXT(COUNTA(A$15:A164)-COUNTIF(A$15:A164,"*.")-COUNTIF(A$15:A164,"*)")+1,0))</f>
        <v>2.9.50</v>
      </c>
      <c r="B165" s="220" t="s">
        <v>1730</v>
      </c>
      <c r="C165" s="221" t="s">
        <v>5163</v>
      </c>
      <c r="D165" s="215" t="s">
        <v>180</v>
      </c>
      <c r="E165" s="216">
        <v>11</v>
      </c>
      <c r="F165" s="4"/>
      <c r="G165" s="218">
        <f t="shared" si="15"/>
        <v>0</v>
      </c>
    </row>
    <row r="166" spans="1:7" x14ac:dyDescent="0.2">
      <c r="A166" s="374"/>
      <c r="B166" s="220"/>
      <c r="C166" s="221"/>
      <c r="D166" s="215"/>
      <c r="E166" s="216"/>
      <c r="F166" s="217"/>
      <c r="G166" s="218"/>
    </row>
    <row r="167" spans="1:7" ht="252" x14ac:dyDescent="0.2">
      <c r="A167" s="222" t="str">
        <f>CONCATENATE($A$14,".",TEXT(COUNTA(A$15:A166)-COUNTIF(A$15:A166,"*.")-COUNTIF(A$15:A166,"*)")+1,0))</f>
        <v>2.9.51</v>
      </c>
      <c r="B167" s="220" t="s">
        <v>1731</v>
      </c>
      <c r="C167" s="221" t="s">
        <v>5164</v>
      </c>
      <c r="D167" s="215" t="s">
        <v>180</v>
      </c>
      <c r="E167" s="216">
        <v>2</v>
      </c>
      <c r="F167" s="4"/>
      <c r="G167" s="218">
        <f t="shared" si="15"/>
        <v>0</v>
      </c>
    </row>
    <row r="168" spans="1:7" x14ac:dyDescent="0.2">
      <c r="A168" s="374"/>
      <c r="B168" s="220"/>
      <c r="C168" s="221"/>
      <c r="D168" s="215"/>
      <c r="E168" s="216"/>
      <c r="F168" s="217"/>
      <c r="G168" s="218"/>
    </row>
    <row r="169" spans="1:7" ht="228" x14ac:dyDescent="0.2">
      <c r="A169" s="222" t="str">
        <f>CONCATENATE($A$14,".",TEXT(COUNTA(A$15:A168)-COUNTIF(A$15:A168,"*.")-COUNTIF(A$15:A168,"*)")+1,0))</f>
        <v>2.9.52</v>
      </c>
      <c r="B169" s="220" t="s">
        <v>1732</v>
      </c>
      <c r="C169" s="221" t="s">
        <v>5165</v>
      </c>
      <c r="D169" s="215" t="s">
        <v>180</v>
      </c>
      <c r="E169" s="216">
        <v>2</v>
      </c>
      <c r="F169" s="4"/>
      <c r="G169" s="218">
        <f t="shared" si="15"/>
        <v>0</v>
      </c>
    </row>
    <row r="170" spans="1:7" x14ac:dyDescent="0.2">
      <c r="A170" s="374"/>
      <c r="B170" s="220"/>
      <c r="C170" s="221"/>
      <c r="D170" s="215"/>
      <c r="E170" s="216"/>
      <c r="F170" s="217"/>
      <c r="G170" s="218"/>
    </row>
    <row r="171" spans="1:7" ht="264" x14ac:dyDescent="0.2">
      <c r="A171" s="222" t="str">
        <f>CONCATENATE($A$14,".",TEXT(COUNTA(A$15:A170)-COUNTIF(A$15:A170,"*.")-COUNTIF(A$15:A170,"*)")+1,0))</f>
        <v>2.9.53</v>
      </c>
      <c r="B171" s="220" t="s">
        <v>1733</v>
      </c>
      <c r="C171" s="221" t="s">
        <v>5166</v>
      </c>
      <c r="D171" s="215" t="s">
        <v>180</v>
      </c>
      <c r="E171" s="216">
        <v>4</v>
      </c>
      <c r="F171" s="4"/>
      <c r="G171" s="218">
        <f t="shared" si="15"/>
        <v>0</v>
      </c>
    </row>
    <row r="172" spans="1:7" x14ac:dyDescent="0.2">
      <c r="A172" s="374"/>
      <c r="B172" s="220"/>
      <c r="C172" s="221"/>
      <c r="D172" s="215"/>
      <c r="E172" s="216"/>
      <c r="F172" s="217"/>
      <c r="G172" s="218"/>
    </row>
    <row r="173" spans="1:7" ht="240" x14ac:dyDescent="0.2">
      <c r="A173" s="222" t="str">
        <f>CONCATENATE($A$14,".",TEXT(COUNTA(A$15:A172)-COUNTIF(A$15:A172,"*.")-COUNTIF(A$15:A172,"*)")+1,0))</f>
        <v>2.9.54</v>
      </c>
      <c r="B173" s="220" t="s">
        <v>1734</v>
      </c>
      <c r="C173" s="221" t="s">
        <v>5167</v>
      </c>
      <c r="D173" s="215" t="s">
        <v>180</v>
      </c>
      <c r="E173" s="216">
        <v>3</v>
      </c>
      <c r="F173" s="4"/>
      <c r="G173" s="218">
        <f t="shared" si="15"/>
        <v>0</v>
      </c>
    </row>
    <row r="174" spans="1:7" x14ac:dyDescent="0.2">
      <c r="A174" s="374"/>
      <c r="B174" s="220"/>
      <c r="C174" s="221"/>
      <c r="D174" s="215"/>
      <c r="E174" s="216"/>
      <c r="F174" s="217"/>
      <c r="G174" s="218"/>
    </row>
    <row r="175" spans="1:7" ht="240" x14ac:dyDescent="0.2">
      <c r="A175" s="222" t="str">
        <f>CONCATENATE($A$14,".",TEXT(COUNTA(A$15:A174)-COUNTIF(A$15:A174,"*.")-COUNTIF(A$15:A174,"*)")+1,0))</f>
        <v>2.9.55</v>
      </c>
      <c r="B175" s="220" t="s">
        <v>1735</v>
      </c>
      <c r="C175" s="221" t="s">
        <v>5168</v>
      </c>
      <c r="D175" s="215" t="s">
        <v>180</v>
      </c>
      <c r="E175" s="216">
        <v>2</v>
      </c>
      <c r="F175" s="4"/>
      <c r="G175" s="218">
        <f t="shared" si="15"/>
        <v>0</v>
      </c>
    </row>
    <row r="176" spans="1:7" x14ac:dyDescent="0.2">
      <c r="A176" s="374"/>
      <c r="B176" s="220"/>
      <c r="C176" s="221"/>
      <c r="D176" s="215"/>
      <c r="E176" s="216"/>
      <c r="F176" s="217"/>
      <c r="G176" s="218"/>
    </row>
    <row r="177" spans="1:7" ht="312" x14ac:dyDescent="0.2">
      <c r="A177" s="222" t="str">
        <f>CONCATENATE($A$14,".",TEXT(COUNTA(A$15:A176)-COUNTIF(A$15:A176,"*.")-COUNTIF(A$15:A176,"*)")+1,0))</f>
        <v>2.9.56</v>
      </c>
      <c r="B177" s="220" t="s">
        <v>1736</v>
      </c>
      <c r="C177" s="221" t="s">
        <v>5169</v>
      </c>
      <c r="D177" s="215" t="s">
        <v>180</v>
      </c>
      <c r="E177" s="216">
        <v>2</v>
      </c>
      <c r="F177" s="4"/>
      <c r="G177" s="218">
        <f t="shared" si="15"/>
        <v>0</v>
      </c>
    </row>
    <row r="178" spans="1:7" x14ac:dyDescent="0.2">
      <c r="A178" s="374"/>
      <c r="B178" s="220"/>
      <c r="C178" s="221"/>
      <c r="D178" s="215"/>
      <c r="E178" s="216"/>
      <c r="F178" s="217"/>
      <c r="G178" s="218"/>
    </row>
    <row r="179" spans="1:7" ht="276" x14ac:dyDescent="0.2">
      <c r="A179" s="222" t="str">
        <f>CONCATENATE($A$14,".",TEXT(COUNTA(A$15:A178)-COUNTIF(A$15:A178,"*.")-COUNTIF(A$15:A178,"*)")+1,0))</f>
        <v>2.9.57</v>
      </c>
      <c r="B179" s="220" t="s">
        <v>1737</v>
      </c>
      <c r="C179" s="221" t="s">
        <v>5170</v>
      </c>
      <c r="D179" s="215" t="s">
        <v>180</v>
      </c>
      <c r="E179" s="216">
        <v>1</v>
      </c>
      <c r="F179" s="4"/>
      <c r="G179" s="218">
        <f t="shared" ref="G179" si="16">ROUND(E179*F179,2)</f>
        <v>0</v>
      </c>
    </row>
    <row r="180" spans="1:7" x14ac:dyDescent="0.2">
      <c r="A180" s="374"/>
      <c r="B180" s="220"/>
      <c r="C180" s="221"/>
      <c r="D180" s="215"/>
      <c r="E180" s="216"/>
      <c r="F180" s="217"/>
      <c r="G180" s="218"/>
    </row>
    <row r="181" spans="1:7" ht="276" x14ac:dyDescent="0.2">
      <c r="A181" s="222" t="str">
        <f>CONCATENATE($A$14,".",TEXT(COUNTA(A$15:A180)-COUNTIF(A$15:A180,"*.")-COUNTIF(A$15:A180,"*)")+1,0))</f>
        <v>2.9.58</v>
      </c>
      <c r="B181" s="220" t="s">
        <v>1738</v>
      </c>
      <c r="C181" s="221" t="s">
        <v>5171</v>
      </c>
      <c r="D181" s="215" t="s">
        <v>180</v>
      </c>
      <c r="E181" s="216">
        <v>7</v>
      </c>
      <c r="F181" s="4"/>
      <c r="G181" s="218">
        <f t="shared" ref="G181" si="17">ROUND(E181*F181,2)</f>
        <v>0</v>
      </c>
    </row>
    <row r="182" spans="1:7" x14ac:dyDescent="0.2">
      <c r="A182" s="374"/>
      <c r="B182" s="220"/>
      <c r="C182" s="221"/>
      <c r="D182" s="215"/>
      <c r="E182" s="216"/>
      <c r="F182" s="217"/>
      <c r="G182" s="218"/>
    </row>
    <row r="183" spans="1:7" ht="276" x14ac:dyDescent="0.2">
      <c r="A183" s="222" t="str">
        <f>CONCATENATE($A$14,".",TEXT(COUNTA(A$15:A182)-COUNTIF(A$15:A182,"*.")-COUNTIF(A$15:A182,"*)")+1,0))</f>
        <v>2.9.59</v>
      </c>
      <c r="B183" s="220" t="s">
        <v>1739</v>
      </c>
      <c r="C183" s="221" t="s">
        <v>5172</v>
      </c>
      <c r="D183" s="215" t="s">
        <v>180</v>
      </c>
      <c r="E183" s="216">
        <v>1</v>
      </c>
      <c r="F183" s="4"/>
      <c r="G183" s="218">
        <f t="shared" ref="G183" si="18">ROUND(E183*F183,2)</f>
        <v>0</v>
      </c>
    </row>
    <row r="184" spans="1:7" x14ac:dyDescent="0.2">
      <c r="A184" s="374"/>
      <c r="B184" s="220"/>
      <c r="C184" s="221"/>
      <c r="D184" s="215"/>
      <c r="E184" s="216"/>
      <c r="F184" s="217"/>
      <c r="G184" s="218"/>
    </row>
    <row r="185" spans="1:7" ht="216" x14ac:dyDescent="0.2">
      <c r="A185" s="222" t="str">
        <f>CONCATENATE($A$14,".",TEXT(COUNTA(A$15:A184)-COUNTIF(A$15:A184,"*.")-COUNTIF(A$15:A184,"*)")+1,0))</f>
        <v>2.9.60</v>
      </c>
      <c r="B185" s="220" t="s">
        <v>1740</v>
      </c>
      <c r="C185" s="221" t="s">
        <v>5173</v>
      </c>
      <c r="D185" s="215" t="s">
        <v>180</v>
      </c>
      <c r="E185" s="216">
        <v>1</v>
      </c>
      <c r="F185" s="4"/>
      <c r="G185" s="218">
        <f t="shared" ref="G185" si="19">ROUND(E185*F185,2)</f>
        <v>0</v>
      </c>
    </row>
    <row r="186" spans="1:7" x14ac:dyDescent="0.2">
      <c r="A186" s="374"/>
      <c r="B186" s="220"/>
      <c r="C186" s="221"/>
      <c r="D186" s="215"/>
      <c r="E186" s="216"/>
      <c r="F186" s="217"/>
      <c r="G186" s="218"/>
    </row>
    <row r="187" spans="1:7" ht="288" x14ac:dyDescent="0.2">
      <c r="A187" s="222" t="str">
        <f>CONCATENATE($A$14,".",TEXT(COUNTA(A$15:A186)-COUNTIF(A$15:A186,"*.")-COUNTIF(A$15:A186,"*)")+1,0))</f>
        <v>2.9.61</v>
      </c>
      <c r="B187" s="220" t="s">
        <v>1741</v>
      </c>
      <c r="C187" s="221" t="s">
        <v>5174</v>
      </c>
      <c r="D187" s="215" t="s">
        <v>180</v>
      </c>
      <c r="E187" s="216">
        <v>2</v>
      </c>
      <c r="F187" s="4"/>
      <c r="G187" s="218">
        <f t="shared" ref="G187" si="20">ROUND(E187*F187,2)</f>
        <v>0</v>
      </c>
    </row>
    <row r="188" spans="1:7" x14ac:dyDescent="0.2">
      <c r="A188" s="374"/>
      <c r="B188" s="220"/>
      <c r="C188" s="221"/>
      <c r="D188" s="215"/>
      <c r="E188" s="216"/>
      <c r="F188" s="217"/>
      <c r="G188" s="218"/>
    </row>
    <row r="189" spans="1:7" ht="288" x14ac:dyDescent="0.2">
      <c r="A189" s="222" t="str">
        <f>CONCATENATE($A$14,".",TEXT(COUNTA(A$15:A188)-COUNTIF(A$15:A188,"*.")-COUNTIF(A$15:A188,"*)")+1,0))</f>
        <v>2.9.62</v>
      </c>
      <c r="B189" s="220" t="s">
        <v>1742</v>
      </c>
      <c r="C189" s="221" t="s">
        <v>5175</v>
      </c>
      <c r="D189" s="215" t="s">
        <v>180</v>
      </c>
      <c r="E189" s="216">
        <v>2</v>
      </c>
      <c r="F189" s="4"/>
      <c r="G189" s="218">
        <f t="shared" ref="G189:G259" si="21">ROUND(E189*F189,2)</f>
        <v>0</v>
      </c>
    </row>
    <row r="190" spans="1:7" x14ac:dyDescent="0.2">
      <c r="A190" s="374"/>
      <c r="B190" s="220"/>
      <c r="C190" s="221"/>
      <c r="D190" s="215"/>
      <c r="E190" s="216"/>
      <c r="F190" s="217"/>
      <c r="G190" s="218"/>
    </row>
    <row r="191" spans="1:7" ht="240" x14ac:dyDescent="0.2">
      <c r="A191" s="222" t="str">
        <f>CONCATENATE($A$14,".",TEXT(COUNTA(A$15:A190)-COUNTIF(A$15:A190,"*.")-COUNTIF(A$15:A190,"*)")+1,0))</f>
        <v>2.9.63</v>
      </c>
      <c r="B191" s="220" t="s">
        <v>1743</v>
      </c>
      <c r="C191" s="221" t="s">
        <v>5176</v>
      </c>
      <c r="D191" s="215" t="s">
        <v>180</v>
      </c>
      <c r="E191" s="216">
        <v>2</v>
      </c>
      <c r="F191" s="4"/>
      <c r="G191" s="218">
        <f t="shared" si="21"/>
        <v>0</v>
      </c>
    </row>
    <row r="192" spans="1:7" x14ac:dyDescent="0.2">
      <c r="A192" s="374"/>
      <c r="B192" s="220"/>
      <c r="C192" s="221"/>
      <c r="D192" s="215"/>
      <c r="E192" s="216"/>
      <c r="F192" s="217"/>
      <c r="G192" s="218"/>
    </row>
    <row r="193" spans="1:7" ht="264" x14ac:dyDescent="0.2">
      <c r="A193" s="222" t="str">
        <f>CONCATENATE($A$14,".",TEXT(COUNTA(A$15:A192)-COUNTIF(A$15:A192,"*.")-COUNTIF(A$15:A192,"*)")+1,0))</f>
        <v>2.9.64</v>
      </c>
      <c r="B193" s="220" t="s">
        <v>1744</v>
      </c>
      <c r="C193" s="221" t="s">
        <v>5177</v>
      </c>
      <c r="D193" s="215" t="s">
        <v>180</v>
      </c>
      <c r="E193" s="216">
        <v>3</v>
      </c>
      <c r="F193" s="4"/>
      <c r="G193" s="218">
        <f t="shared" si="21"/>
        <v>0</v>
      </c>
    </row>
    <row r="194" spans="1:7" x14ac:dyDescent="0.2">
      <c r="A194" s="374"/>
      <c r="B194" s="220"/>
      <c r="C194" s="221"/>
      <c r="D194" s="215"/>
      <c r="E194" s="216"/>
      <c r="F194" s="217"/>
      <c r="G194" s="218"/>
    </row>
    <row r="195" spans="1:7" ht="264" x14ac:dyDescent="0.2">
      <c r="A195" s="222" t="str">
        <f>CONCATENATE($A$14,".",TEXT(COUNTA(A$15:A194)-COUNTIF(A$15:A194,"*.")-COUNTIF(A$15:A194,"*)")+1,0))</f>
        <v>2.9.65</v>
      </c>
      <c r="B195" s="220" t="s">
        <v>1745</v>
      </c>
      <c r="C195" s="221" t="s">
        <v>5178</v>
      </c>
      <c r="D195" s="215" t="s">
        <v>180</v>
      </c>
      <c r="E195" s="216">
        <v>1</v>
      </c>
      <c r="F195" s="4"/>
      <c r="G195" s="218">
        <f t="shared" si="21"/>
        <v>0</v>
      </c>
    </row>
    <row r="196" spans="1:7" x14ac:dyDescent="0.2">
      <c r="A196" s="374"/>
      <c r="B196" s="220"/>
      <c r="C196" s="221"/>
      <c r="D196" s="215"/>
      <c r="E196" s="216"/>
      <c r="F196" s="217"/>
      <c r="G196" s="218"/>
    </row>
    <row r="197" spans="1:7" ht="264" x14ac:dyDescent="0.2">
      <c r="A197" s="222" t="str">
        <f>CONCATENATE($A$14,".",TEXT(COUNTA(A$15:A196)-COUNTIF(A$15:A196,"*.")-COUNTIF(A$15:A196,"*)")+1,0))</f>
        <v>2.9.66</v>
      </c>
      <c r="B197" s="220" t="s">
        <v>1746</v>
      </c>
      <c r="C197" s="221" t="s">
        <v>5179</v>
      </c>
      <c r="D197" s="215" t="s">
        <v>180</v>
      </c>
      <c r="E197" s="216">
        <v>5</v>
      </c>
      <c r="F197" s="4"/>
      <c r="G197" s="218">
        <f t="shared" si="21"/>
        <v>0</v>
      </c>
    </row>
    <row r="198" spans="1:7" x14ac:dyDescent="0.2">
      <c r="A198" s="374"/>
      <c r="B198" s="220"/>
      <c r="C198" s="221"/>
      <c r="D198" s="215"/>
      <c r="E198" s="216"/>
      <c r="F198" s="217"/>
      <c r="G198" s="218"/>
    </row>
    <row r="199" spans="1:7" ht="264" x14ac:dyDescent="0.2">
      <c r="A199" s="222" t="str">
        <f>CONCATENATE($A$14,".",TEXT(COUNTA(A$15:A198)-COUNTIF(A$15:A198,"*.")-COUNTIF(A$15:A198,"*)")+1,0))</f>
        <v>2.9.67</v>
      </c>
      <c r="B199" s="220" t="s">
        <v>1747</v>
      </c>
      <c r="C199" s="221" t="s">
        <v>5180</v>
      </c>
      <c r="D199" s="215" t="s">
        <v>180</v>
      </c>
      <c r="E199" s="216">
        <v>3</v>
      </c>
      <c r="F199" s="4"/>
      <c r="G199" s="218">
        <f t="shared" si="21"/>
        <v>0</v>
      </c>
    </row>
    <row r="200" spans="1:7" x14ac:dyDescent="0.2">
      <c r="A200" s="374"/>
      <c r="B200" s="220"/>
      <c r="C200" s="221"/>
      <c r="D200" s="215"/>
      <c r="E200" s="216"/>
      <c r="F200" s="217"/>
      <c r="G200" s="218"/>
    </row>
    <row r="201" spans="1:7" ht="264" x14ac:dyDescent="0.2">
      <c r="A201" s="222" t="str">
        <f>CONCATENATE($A$14,".",TEXT(COUNTA(A$15:A200)-COUNTIF(A$15:A200,"*.")-COUNTIF(A$15:A200,"*)")+1,0))</f>
        <v>2.9.68</v>
      </c>
      <c r="B201" s="220" t="s">
        <v>1748</v>
      </c>
      <c r="C201" s="221" t="s">
        <v>5181</v>
      </c>
      <c r="D201" s="215" t="s">
        <v>180</v>
      </c>
      <c r="E201" s="216">
        <v>6</v>
      </c>
      <c r="F201" s="4"/>
      <c r="G201" s="218">
        <f t="shared" si="21"/>
        <v>0</v>
      </c>
    </row>
    <row r="202" spans="1:7" x14ac:dyDescent="0.2">
      <c r="A202" s="374"/>
      <c r="B202" s="220"/>
      <c r="C202" s="221"/>
      <c r="D202" s="215"/>
      <c r="E202" s="216"/>
      <c r="F202" s="217"/>
      <c r="G202" s="218"/>
    </row>
    <row r="203" spans="1:7" ht="264" x14ac:dyDescent="0.2">
      <c r="A203" s="222" t="str">
        <f>CONCATENATE($A$14,".",TEXT(COUNTA(A$15:A202)-COUNTIF(A$15:A202,"*.")-COUNTIF(A$15:A202,"*)")+1,0))</f>
        <v>2.9.69</v>
      </c>
      <c r="B203" s="220" t="s">
        <v>1749</v>
      </c>
      <c r="C203" s="221" t="s">
        <v>5182</v>
      </c>
      <c r="D203" s="215" t="s">
        <v>180</v>
      </c>
      <c r="E203" s="216">
        <v>3</v>
      </c>
      <c r="F203" s="4"/>
      <c r="G203" s="218">
        <f t="shared" si="21"/>
        <v>0</v>
      </c>
    </row>
    <row r="204" spans="1:7" x14ac:dyDescent="0.2">
      <c r="A204" s="374"/>
      <c r="B204" s="220"/>
      <c r="C204" s="221"/>
      <c r="D204" s="215"/>
      <c r="E204" s="216"/>
      <c r="F204" s="217"/>
      <c r="G204" s="218"/>
    </row>
    <row r="205" spans="1:7" ht="264" x14ac:dyDescent="0.2">
      <c r="A205" s="222" t="str">
        <f>CONCATENATE($A$14,".",TEXT(COUNTA(A$15:A204)-COUNTIF(A$15:A204,"*.")-COUNTIF(A$15:A204,"*)")+1,0))</f>
        <v>2.9.70</v>
      </c>
      <c r="B205" s="220" t="s">
        <v>1750</v>
      </c>
      <c r="C205" s="221" t="s">
        <v>5183</v>
      </c>
      <c r="D205" s="215" t="s">
        <v>180</v>
      </c>
      <c r="E205" s="216">
        <v>2</v>
      </c>
      <c r="F205" s="4"/>
      <c r="G205" s="218">
        <f t="shared" si="21"/>
        <v>0</v>
      </c>
    </row>
    <row r="206" spans="1:7" x14ac:dyDescent="0.2">
      <c r="A206" s="374"/>
      <c r="B206" s="220"/>
      <c r="C206" s="221"/>
      <c r="D206" s="215"/>
      <c r="E206" s="216"/>
      <c r="F206" s="217"/>
      <c r="G206" s="218"/>
    </row>
    <row r="207" spans="1:7" ht="264" x14ac:dyDescent="0.2">
      <c r="A207" s="222" t="str">
        <f>CONCATENATE($A$14,".",TEXT(COUNTA(A$15:A206)-COUNTIF(A$15:A206,"*.")-COUNTIF(A$15:A206,"*)")+1,0))</f>
        <v>2.9.71</v>
      </c>
      <c r="B207" s="220" t="s">
        <v>1751</v>
      </c>
      <c r="C207" s="221" t="s">
        <v>5184</v>
      </c>
      <c r="D207" s="215" t="s">
        <v>180</v>
      </c>
      <c r="E207" s="216">
        <v>11</v>
      </c>
      <c r="F207" s="4"/>
      <c r="G207" s="218">
        <f t="shared" si="21"/>
        <v>0</v>
      </c>
    </row>
    <row r="208" spans="1:7" x14ac:dyDescent="0.2">
      <c r="A208" s="374"/>
      <c r="B208" s="220"/>
      <c r="C208" s="221"/>
      <c r="D208" s="215"/>
      <c r="E208" s="216"/>
      <c r="F208" s="217"/>
      <c r="G208" s="218"/>
    </row>
    <row r="209" spans="1:7" ht="264" x14ac:dyDescent="0.2">
      <c r="A209" s="222" t="str">
        <f>CONCATENATE($A$14,".",TEXT(COUNTA(A$15:A208)-COUNTIF(A$15:A208,"*.")-COUNTIF(A$15:A208,"*)")+1,0))</f>
        <v>2.9.72</v>
      </c>
      <c r="B209" s="220" t="s">
        <v>1752</v>
      </c>
      <c r="C209" s="221" t="s">
        <v>5185</v>
      </c>
      <c r="D209" s="215" t="s">
        <v>180</v>
      </c>
      <c r="E209" s="216">
        <v>4</v>
      </c>
      <c r="F209" s="4"/>
      <c r="G209" s="218">
        <f t="shared" si="21"/>
        <v>0</v>
      </c>
    </row>
    <row r="210" spans="1:7" x14ac:dyDescent="0.2">
      <c r="A210" s="374"/>
      <c r="B210" s="220"/>
      <c r="C210" s="221"/>
      <c r="D210" s="215"/>
      <c r="E210" s="216"/>
      <c r="F210" s="217"/>
      <c r="G210" s="218"/>
    </row>
    <row r="211" spans="1:7" ht="228" x14ac:dyDescent="0.2">
      <c r="A211" s="222" t="str">
        <f>CONCATENATE($A$14,".",TEXT(COUNTA(A$15:A210)-COUNTIF(A$15:A210,"*.")-COUNTIF(A$15:A210,"*)")+1,0))</f>
        <v>2.9.73</v>
      </c>
      <c r="B211" s="220" t="s">
        <v>1753</v>
      </c>
      <c r="C211" s="221" t="s">
        <v>5186</v>
      </c>
      <c r="D211" s="215" t="s">
        <v>180</v>
      </c>
      <c r="E211" s="216">
        <v>1</v>
      </c>
      <c r="F211" s="4"/>
      <c r="G211" s="218">
        <f t="shared" si="21"/>
        <v>0</v>
      </c>
    </row>
    <row r="212" spans="1:7" x14ac:dyDescent="0.2">
      <c r="A212" s="374"/>
      <c r="B212" s="220"/>
      <c r="C212" s="221"/>
      <c r="D212" s="215"/>
      <c r="E212" s="216"/>
      <c r="F212" s="217"/>
      <c r="G212" s="218"/>
    </row>
    <row r="213" spans="1:7" ht="288" x14ac:dyDescent="0.2">
      <c r="A213" s="222" t="str">
        <f>CONCATENATE($A$14,".",TEXT(COUNTA(A$15:A212)-COUNTIF(A$15:A212,"*.")-COUNTIF(A$15:A212,"*)")+1,0))</f>
        <v>2.9.74</v>
      </c>
      <c r="B213" s="220" t="s">
        <v>1754</v>
      </c>
      <c r="C213" s="221" t="s">
        <v>5187</v>
      </c>
      <c r="D213" s="215" t="s">
        <v>180</v>
      </c>
      <c r="E213" s="216">
        <v>10</v>
      </c>
      <c r="F213" s="4"/>
      <c r="G213" s="218">
        <f t="shared" si="21"/>
        <v>0</v>
      </c>
    </row>
    <row r="214" spans="1:7" x14ac:dyDescent="0.2">
      <c r="A214" s="374"/>
      <c r="B214" s="220"/>
      <c r="C214" s="221"/>
      <c r="D214" s="215"/>
      <c r="E214" s="216"/>
      <c r="F214" s="217"/>
      <c r="G214" s="218"/>
    </row>
    <row r="215" spans="1:7" ht="240" x14ac:dyDescent="0.2">
      <c r="A215" s="222" t="str">
        <f>CONCATENATE($A$14,".",TEXT(COUNTA(A$15:A214)-COUNTIF(A$15:A214,"*.")-COUNTIF(A$15:A214,"*)")+1,0))</f>
        <v>2.9.75</v>
      </c>
      <c r="B215" s="220" t="s">
        <v>1755</v>
      </c>
      <c r="C215" s="221" t="s">
        <v>5188</v>
      </c>
      <c r="D215" s="215" t="s">
        <v>180</v>
      </c>
      <c r="E215" s="216">
        <v>1</v>
      </c>
      <c r="F215" s="4"/>
      <c r="G215" s="218">
        <f t="shared" si="21"/>
        <v>0</v>
      </c>
    </row>
    <row r="216" spans="1:7" x14ac:dyDescent="0.2">
      <c r="A216" s="374"/>
      <c r="B216" s="220"/>
      <c r="C216" s="221"/>
      <c r="D216" s="215"/>
      <c r="E216" s="216"/>
      <c r="F216" s="217"/>
      <c r="G216" s="218"/>
    </row>
    <row r="217" spans="1:7" ht="228" x14ac:dyDescent="0.2">
      <c r="A217" s="222" t="str">
        <f>CONCATENATE($A$14,".",TEXT(COUNTA(A$15:A216)-COUNTIF(A$15:A216,"*.")-COUNTIF(A$15:A216,"*)")+1,0))</f>
        <v>2.9.76</v>
      </c>
      <c r="B217" s="220" t="s">
        <v>1756</v>
      </c>
      <c r="C217" s="221" t="s">
        <v>5189</v>
      </c>
      <c r="D217" s="215" t="s">
        <v>180</v>
      </c>
      <c r="E217" s="216">
        <v>1</v>
      </c>
      <c r="F217" s="4"/>
      <c r="G217" s="218">
        <f t="shared" si="21"/>
        <v>0</v>
      </c>
    </row>
    <row r="218" spans="1:7" x14ac:dyDescent="0.2">
      <c r="A218" s="374"/>
      <c r="B218" s="220"/>
      <c r="C218" s="221"/>
      <c r="D218" s="215"/>
      <c r="E218" s="216"/>
      <c r="F218" s="217"/>
      <c r="G218" s="218"/>
    </row>
    <row r="219" spans="1:7" ht="300" x14ac:dyDescent="0.2">
      <c r="A219" s="222" t="str">
        <f>CONCATENATE($A$14,".",TEXT(COUNTA(A$15:A218)-COUNTIF(A$15:A218,"*.")-COUNTIF(A$15:A218,"*)")+1,0))</f>
        <v>2.9.77</v>
      </c>
      <c r="B219" s="220" t="s">
        <v>1757</v>
      </c>
      <c r="C219" s="221" t="s">
        <v>5190</v>
      </c>
      <c r="D219" s="215" t="s">
        <v>180</v>
      </c>
      <c r="E219" s="216">
        <v>3</v>
      </c>
      <c r="F219" s="4"/>
      <c r="G219" s="218">
        <f t="shared" si="21"/>
        <v>0</v>
      </c>
    </row>
    <row r="220" spans="1:7" x14ac:dyDescent="0.2">
      <c r="A220" s="374"/>
      <c r="B220" s="220"/>
      <c r="C220" s="221"/>
      <c r="D220" s="215"/>
      <c r="E220" s="216"/>
      <c r="F220" s="217"/>
      <c r="G220" s="218"/>
    </row>
    <row r="221" spans="1:7" ht="228" x14ac:dyDescent="0.2">
      <c r="A221" s="222" t="str">
        <f>CONCATENATE($A$14,".",TEXT(COUNTA(A$15:A220)-COUNTIF(A$15:A220,"*.")-COUNTIF(A$15:A220,"*)")+1,0))</f>
        <v>2.9.78</v>
      </c>
      <c r="B221" s="220" t="s">
        <v>1758</v>
      </c>
      <c r="C221" s="221" t="s">
        <v>5191</v>
      </c>
      <c r="D221" s="215" t="s">
        <v>180</v>
      </c>
      <c r="E221" s="216">
        <v>1</v>
      </c>
      <c r="F221" s="4"/>
      <c r="G221" s="218">
        <f t="shared" si="21"/>
        <v>0</v>
      </c>
    </row>
    <row r="222" spans="1:7" x14ac:dyDescent="0.2">
      <c r="A222" s="374"/>
      <c r="B222" s="220"/>
      <c r="C222" s="221"/>
      <c r="D222" s="215"/>
      <c r="E222" s="216"/>
      <c r="F222" s="217"/>
      <c r="G222" s="218"/>
    </row>
    <row r="223" spans="1:7" ht="240" x14ac:dyDescent="0.2">
      <c r="A223" s="222" t="str">
        <f>CONCATENATE($A$14,".",TEXT(COUNTA(A$15:A222)-COUNTIF(A$15:A222,"*.")-COUNTIF(A$15:A222,"*)")+1,0))</f>
        <v>2.9.79</v>
      </c>
      <c r="B223" s="220" t="s">
        <v>1759</v>
      </c>
      <c r="C223" s="221" t="s">
        <v>5192</v>
      </c>
      <c r="D223" s="215" t="s">
        <v>180</v>
      </c>
      <c r="E223" s="216">
        <v>1</v>
      </c>
      <c r="F223" s="4"/>
      <c r="G223" s="218">
        <f t="shared" si="21"/>
        <v>0</v>
      </c>
    </row>
    <row r="224" spans="1:7" x14ac:dyDescent="0.2">
      <c r="A224" s="374"/>
      <c r="B224" s="220"/>
      <c r="C224" s="221"/>
      <c r="D224" s="215"/>
      <c r="E224" s="216"/>
      <c r="F224" s="217"/>
      <c r="G224" s="218"/>
    </row>
    <row r="225" spans="1:7" ht="312" x14ac:dyDescent="0.2">
      <c r="A225" s="222" t="str">
        <f>CONCATENATE($A$14,".",TEXT(COUNTA(A$15:A224)-COUNTIF(A$15:A224,"*.")-COUNTIF(A$15:A224,"*)")+1,0))</f>
        <v>2.9.80</v>
      </c>
      <c r="B225" s="220" t="s">
        <v>1760</v>
      </c>
      <c r="C225" s="221" t="s">
        <v>5193</v>
      </c>
      <c r="D225" s="215" t="s">
        <v>180</v>
      </c>
      <c r="E225" s="216">
        <v>3</v>
      </c>
      <c r="F225" s="4"/>
      <c r="G225" s="218">
        <f t="shared" si="21"/>
        <v>0</v>
      </c>
    </row>
    <row r="226" spans="1:7" x14ac:dyDescent="0.2">
      <c r="A226" s="374"/>
      <c r="B226" s="220"/>
      <c r="C226" s="221"/>
      <c r="D226" s="215"/>
      <c r="E226" s="216"/>
      <c r="F226" s="217"/>
      <c r="G226" s="218"/>
    </row>
    <row r="227" spans="1:7" ht="240" x14ac:dyDescent="0.2">
      <c r="A227" s="222" t="str">
        <f>CONCATENATE($A$14,".",TEXT(COUNTA(A$15:A226)-COUNTIF(A$15:A226,"*.")-COUNTIF(A$15:A226,"*)")+1,0))</f>
        <v>2.9.81</v>
      </c>
      <c r="B227" s="220" t="s">
        <v>1761</v>
      </c>
      <c r="C227" s="221" t="s">
        <v>5194</v>
      </c>
      <c r="D227" s="215" t="s">
        <v>180</v>
      </c>
      <c r="E227" s="216">
        <v>1</v>
      </c>
      <c r="F227" s="4"/>
      <c r="G227" s="218">
        <f t="shared" si="21"/>
        <v>0</v>
      </c>
    </row>
    <row r="228" spans="1:7" x14ac:dyDescent="0.2">
      <c r="A228" s="374"/>
      <c r="B228" s="220"/>
      <c r="C228" s="221"/>
      <c r="D228" s="215"/>
      <c r="E228" s="216"/>
      <c r="F228" s="217"/>
      <c r="G228" s="218"/>
    </row>
    <row r="229" spans="1:7" ht="240" x14ac:dyDescent="0.2">
      <c r="A229" s="222" t="str">
        <f>CONCATENATE($A$14,".",TEXT(COUNTA(A$15:A228)-COUNTIF(A$15:A228,"*.")-COUNTIF(A$15:A228,"*)")+1,0))</f>
        <v>2.9.82</v>
      </c>
      <c r="B229" s="220" t="s">
        <v>1762</v>
      </c>
      <c r="C229" s="221" t="s">
        <v>5195</v>
      </c>
      <c r="D229" s="215" t="s">
        <v>180</v>
      </c>
      <c r="E229" s="216">
        <v>1</v>
      </c>
      <c r="F229" s="4"/>
      <c r="G229" s="218">
        <f t="shared" si="21"/>
        <v>0</v>
      </c>
    </row>
    <row r="230" spans="1:7" x14ac:dyDescent="0.2">
      <c r="A230" s="374"/>
      <c r="B230" s="220"/>
      <c r="C230" s="221"/>
      <c r="D230" s="215"/>
      <c r="E230" s="216"/>
      <c r="F230" s="217"/>
      <c r="G230" s="218"/>
    </row>
    <row r="231" spans="1:7" ht="300" x14ac:dyDescent="0.2">
      <c r="A231" s="222" t="str">
        <f>CONCATENATE($A$14,".",TEXT(COUNTA(A$15:A230)-COUNTIF(A$15:A230,"*.")-COUNTIF(A$15:A230,"*)")+1,0))</f>
        <v>2.9.83</v>
      </c>
      <c r="B231" s="220" t="s">
        <v>1763</v>
      </c>
      <c r="C231" s="221" t="s">
        <v>5196</v>
      </c>
      <c r="D231" s="215" t="s">
        <v>180</v>
      </c>
      <c r="E231" s="216">
        <v>4</v>
      </c>
      <c r="F231" s="4"/>
      <c r="G231" s="218">
        <f t="shared" si="21"/>
        <v>0</v>
      </c>
    </row>
    <row r="232" spans="1:7" x14ac:dyDescent="0.2">
      <c r="A232" s="374"/>
      <c r="B232" s="220"/>
      <c r="C232" s="221"/>
      <c r="D232" s="215"/>
      <c r="E232" s="216"/>
      <c r="F232" s="217"/>
      <c r="G232" s="218"/>
    </row>
    <row r="233" spans="1:7" ht="300" x14ac:dyDescent="0.2">
      <c r="A233" s="222" t="str">
        <f>CONCATENATE($A$14,".",TEXT(COUNTA(A$15:A232)-COUNTIF(A$15:A232,"*.")-COUNTIF(A$15:A232,"*)")+1,0))</f>
        <v>2.9.84</v>
      </c>
      <c r="B233" s="220" t="s">
        <v>1764</v>
      </c>
      <c r="C233" s="221" t="s">
        <v>5197</v>
      </c>
      <c r="D233" s="215" t="s">
        <v>180</v>
      </c>
      <c r="E233" s="216">
        <v>5</v>
      </c>
      <c r="F233" s="4"/>
      <c r="G233" s="218">
        <f t="shared" si="21"/>
        <v>0</v>
      </c>
    </row>
    <row r="234" spans="1:7" x14ac:dyDescent="0.2">
      <c r="A234" s="374"/>
      <c r="B234" s="220"/>
      <c r="C234" s="221"/>
      <c r="D234" s="215"/>
      <c r="E234" s="216"/>
      <c r="F234" s="217"/>
      <c r="G234" s="218"/>
    </row>
    <row r="235" spans="1:7" ht="252" x14ac:dyDescent="0.2">
      <c r="A235" s="222" t="str">
        <f>CONCATENATE($A$14,".",TEXT(COUNTA(A$15:A234)-COUNTIF(A$15:A234,"*.")-COUNTIF(A$15:A234,"*)")+1,0))</f>
        <v>2.9.85</v>
      </c>
      <c r="B235" s="220" t="s">
        <v>1765</v>
      </c>
      <c r="C235" s="221" t="s">
        <v>5198</v>
      </c>
      <c r="D235" s="215" t="s">
        <v>180</v>
      </c>
      <c r="E235" s="216">
        <v>4</v>
      </c>
      <c r="F235" s="4"/>
      <c r="G235" s="218">
        <f t="shared" si="21"/>
        <v>0</v>
      </c>
    </row>
    <row r="236" spans="1:7" x14ac:dyDescent="0.2">
      <c r="A236" s="374"/>
      <c r="B236" s="220"/>
      <c r="C236" s="221"/>
      <c r="D236" s="215"/>
      <c r="E236" s="216"/>
      <c r="F236" s="217"/>
      <c r="G236" s="218"/>
    </row>
    <row r="237" spans="1:7" ht="288" x14ac:dyDescent="0.2">
      <c r="A237" s="222" t="str">
        <f>CONCATENATE($A$14,".",TEXT(COUNTA(A$15:A236)-COUNTIF(A$15:A236,"*.")-COUNTIF(A$15:A236,"*)")+1,0))</f>
        <v>2.9.86</v>
      </c>
      <c r="B237" s="220" t="s">
        <v>1766</v>
      </c>
      <c r="C237" s="221" t="s">
        <v>5199</v>
      </c>
      <c r="D237" s="215" t="s">
        <v>180</v>
      </c>
      <c r="E237" s="216">
        <v>1</v>
      </c>
      <c r="F237" s="4"/>
      <c r="G237" s="218">
        <f t="shared" si="21"/>
        <v>0</v>
      </c>
    </row>
    <row r="238" spans="1:7" x14ac:dyDescent="0.2">
      <c r="A238" s="374"/>
      <c r="B238" s="220"/>
      <c r="C238" s="221"/>
      <c r="D238" s="215"/>
      <c r="E238" s="216"/>
      <c r="F238" s="217"/>
      <c r="G238" s="218"/>
    </row>
    <row r="239" spans="1:7" ht="288" x14ac:dyDescent="0.2">
      <c r="A239" s="222" t="str">
        <f>CONCATENATE($A$14,".",TEXT(COUNTA(A$15:A238)-COUNTIF(A$15:A238,"*.")-COUNTIF(A$15:A238,"*)")+1,0))</f>
        <v>2.9.87</v>
      </c>
      <c r="B239" s="220" t="s">
        <v>1767</v>
      </c>
      <c r="C239" s="221" t="s">
        <v>5200</v>
      </c>
      <c r="D239" s="215" t="s">
        <v>180</v>
      </c>
      <c r="E239" s="216">
        <v>3</v>
      </c>
      <c r="F239" s="4"/>
      <c r="G239" s="218">
        <f t="shared" si="21"/>
        <v>0</v>
      </c>
    </row>
    <row r="240" spans="1:7" x14ac:dyDescent="0.2">
      <c r="A240" s="374"/>
      <c r="B240" s="220"/>
      <c r="C240" s="221"/>
      <c r="D240" s="215"/>
      <c r="E240" s="216"/>
      <c r="F240" s="217"/>
      <c r="G240" s="218"/>
    </row>
    <row r="241" spans="1:7" ht="288" x14ac:dyDescent="0.2">
      <c r="A241" s="222" t="str">
        <f>CONCATENATE($A$14,".",TEXT(COUNTA(A$15:A240)-COUNTIF(A$15:A240,"*.")-COUNTIF(A$15:A240,"*)")+1,0))</f>
        <v>2.9.88</v>
      </c>
      <c r="B241" s="220" t="s">
        <v>1768</v>
      </c>
      <c r="C241" s="221" t="s">
        <v>5201</v>
      </c>
      <c r="D241" s="215" t="s">
        <v>180</v>
      </c>
      <c r="E241" s="216">
        <v>1</v>
      </c>
      <c r="F241" s="4"/>
      <c r="G241" s="218">
        <f t="shared" si="21"/>
        <v>0</v>
      </c>
    </row>
    <row r="242" spans="1:7" x14ac:dyDescent="0.2">
      <c r="A242" s="374"/>
      <c r="B242" s="220"/>
      <c r="C242" s="221"/>
      <c r="D242" s="215"/>
      <c r="E242" s="216"/>
      <c r="F242" s="217"/>
      <c r="G242" s="218"/>
    </row>
    <row r="243" spans="1:7" ht="288" x14ac:dyDescent="0.2">
      <c r="A243" s="222" t="str">
        <f>CONCATENATE($A$14,".",TEXT(COUNTA(A$15:A242)-COUNTIF(A$15:A242,"*.")-COUNTIF(A$15:A242,"*)")+1,0))</f>
        <v>2.9.89</v>
      </c>
      <c r="B243" s="220" t="s">
        <v>1769</v>
      </c>
      <c r="C243" s="221" t="s">
        <v>5202</v>
      </c>
      <c r="D243" s="215" t="s">
        <v>180</v>
      </c>
      <c r="E243" s="216">
        <v>1</v>
      </c>
      <c r="F243" s="4"/>
      <c r="G243" s="218">
        <f t="shared" si="21"/>
        <v>0</v>
      </c>
    </row>
    <row r="244" spans="1:7" x14ac:dyDescent="0.2">
      <c r="A244" s="374"/>
      <c r="B244" s="220"/>
      <c r="C244" s="221"/>
      <c r="D244" s="215"/>
      <c r="E244" s="216"/>
      <c r="F244" s="217"/>
      <c r="G244" s="218"/>
    </row>
    <row r="245" spans="1:7" ht="288" x14ac:dyDescent="0.2">
      <c r="A245" s="222" t="str">
        <f>CONCATENATE($A$14,".",TEXT(COUNTA(A$15:A244)-COUNTIF(A$15:A244,"*.")-COUNTIF(A$15:A244,"*)")+1,0))</f>
        <v>2.9.90</v>
      </c>
      <c r="B245" s="220" t="s">
        <v>1770</v>
      </c>
      <c r="C245" s="221" t="s">
        <v>5203</v>
      </c>
      <c r="D245" s="215" t="s">
        <v>180</v>
      </c>
      <c r="E245" s="216">
        <v>1</v>
      </c>
      <c r="F245" s="4"/>
      <c r="G245" s="218">
        <f t="shared" si="21"/>
        <v>0</v>
      </c>
    </row>
    <row r="246" spans="1:7" x14ac:dyDescent="0.2">
      <c r="A246" s="374"/>
      <c r="B246" s="220"/>
      <c r="C246" s="221"/>
      <c r="D246" s="215"/>
      <c r="E246" s="216"/>
      <c r="F246" s="217"/>
      <c r="G246" s="218"/>
    </row>
    <row r="247" spans="1:7" ht="240" x14ac:dyDescent="0.2">
      <c r="A247" s="222" t="str">
        <f>CONCATENATE($A$14,".",TEXT(COUNTA(A$15:A246)-COUNTIF(A$15:A246,"*.")-COUNTIF(A$15:A246,"*)")+1,0))</f>
        <v>2.9.91</v>
      </c>
      <c r="B247" s="220" t="s">
        <v>1771</v>
      </c>
      <c r="C247" s="221" t="s">
        <v>5204</v>
      </c>
      <c r="D247" s="215" t="s">
        <v>180</v>
      </c>
      <c r="E247" s="216">
        <v>1</v>
      </c>
      <c r="F247" s="4"/>
      <c r="G247" s="218">
        <f t="shared" si="21"/>
        <v>0</v>
      </c>
    </row>
    <row r="248" spans="1:7" x14ac:dyDescent="0.2">
      <c r="A248" s="374"/>
      <c r="B248" s="220"/>
      <c r="C248" s="221"/>
      <c r="D248" s="215"/>
      <c r="E248" s="216"/>
      <c r="F248" s="217"/>
      <c r="G248" s="218"/>
    </row>
    <row r="249" spans="1:7" ht="312" x14ac:dyDescent="0.2">
      <c r="A249" s="222" t="str">
        <f>CONCATENATE($A$14,".",TEXT(COUNTA(A$15:A248)-COUNTIF(A$15:A248,"*.")-COUNTIF(A$15:A248,"*)")+1,0))</f>
        <v>2.9.92</v>
      </c>
      <c r="B249" s="220" t="s">
        <v>1772</v>
      </c>
      <c r="C249" s="221" t="s">
        <v>5205</v>
      </c>
      <c r="D249" s="215" t="s">
        <v>180</v>
      </c>
      <c r="E249" s="216">
        <v>9</v>
      </c>
      <c r="F249" s="4"/>
      <c r="G249" s="218">
        <f t="shared" si="21"/>
        <v>0</v>
      </c>
    </row>
    <row r="250" spans="1:7" x14ac:dyDescent="0.2">
      <c r="A250" s="374"/>
      <c r="B250" s="220"/>
      <c r="C250" s="221"/>
      <c r="D250" s="215"/>
      <c r="E250" s="216"/>
      <c r="F250" s="217"/>
      <c r="G250" s="218"/>
    </row>
    <row r="251" spans="1:7" ht="312" x14ac:dyDescent="0.2">
      <c r="A251" s="222" t="str">
        <f>CONCATENATE($A$14,".",TEXT(COUNTA(A$15:A250)-COUNTIF(A$15:A250,"*.")-COUNTIF(A$15:A250,"*)")+1,0))</f>
        <v>2.9.93</v>
      </c>
      <c r="B251" s="220" t="s">
        <v>1773</v>
      </c>
      <c r="C251" s="221" t="s">
        <v>5206</v>
      </c>
      <c r="D251" s="215" t="s">
        <v>180</v>
      </c>
      <c r="E251" s="216">
        <v>1</v>
      </c>
      <c r="F251" s="4"/>
      <c r="G251" s="218">
        <f t="shared" si="21"/>
        <v>0</v>
      </c>
    </row>
    <row r="252" spans="1:7" x14ac:dyDescent="0.2">
      <c r="A252" s="374"/>
      <c r="B252" s="220"/>
      <c r="C252" s="221"/>
      <c r="D252" s="215"/>
      <c r="E252" s="216"/>
      <c r="F252" s="217"/>
      <c r="G252" s="218"/>
    </row>
    <row r="253" spans="1:7" ht="324" x14ac:dyDescent="0.2">
      <c r="A253" s="222" t="str">
        <f>CONCATENATE($A$14,".",TEXT(COUNTA(A$15:A252)-COUNTIF(A$15:A252,"*.")-COUNTIF(A$15:A252,"*)")+1,0))</f>
        <v>2.9.94</v>
      </c>
      <c r="B253" s="220" t="s">
        <v>1774</v>
      </c>
      <c r="C253" s="221" t="s">
        <v>5207</v>
      </c>
      <c r="D253" s="215" t="s">
        <v>180</v>
      </c>
      <c r="E253" s="216">
        <v>5</v>
      </c>
      <c r="F253" s="4"/>
      <c r="G253" s="218">
        <f t="shared" si="21"/>
        <v>0</v>
      </c>
    </row>
    <row r="254" spans="1:7" x14ac:dyDescent="0.2">
      <c r="A254" s="374"/>
      <c r="B254" s="220"/>
      <c r="C254" s="221"/>
      <c r="D254" s="215"/>
      <c r="E254" s="216"/>
      <c r="F254" s="217"/>
      <c r="G254" s="218"/>
    </row>
    <row r="255" spans="1:7" ht="336" x14ac:dyDescent="0.2">
      <c r="A255" s="222" t="str">
        <f>CONCATENATE($A$14,".",TEXT(COUNTA(A$15:A254)-COUNTIF(A$15:A254,"*.")-COUNTIF(A$15:A254,"*)")+1,0))</f>
        <v>2.9.95</v>
      </c>
      <c r="B255" s="220" t="s">
        <v>1775</v>
      </c>
      <c r="C255" s="221" t="s">
        <v>5208</v>
      </c>
      <c r="D255" s="215" t="s">
        <v>180</v>
      </c>
      <c r="E255" s="216">
        <v>16</v>
      </c>
      <c r="F255" s="4"/>
      <c r="G255" s="218">
        <f t="shared" si="21"/>
        <v>0</v>
      </c>
    </row>
    <row r="256" spans="1:7" x14ac:dyDescent="0.2">
      <c r="A256" s="374"/>
      <c r="B256" s="220"/>
      <c r="C256" s="221"/>
      <c r="D256" s="215"/>
      <c r="E256" s="216"/>
      <c r="F256" s="217"/>
      <c r="G256" s="218"/>
    </row>
    <row r="257" spans="1:7" ht="348" x14ac:dyDescent="0.2">
      <c r="A257" s="222" t="str">
        <f>CONCATENATE($A$14,".",TEXT(COUNTA(A$15:A256)-COUNTIF(A$15:A256,"*.")-COUNTIF(A$15:A256,"*)")+1,0))</f>
        <v>2.9.96</v>
      </c>
      <c r="B257" s="220" t="s">
        <v>1776</v>
      </c>
      <c r="C257" s="221" t="s">
        <v>5209</v>
      </c>
      <c r="D257" s="215" t="s">
        <v>180</v>
      </c>
      <c r="E257" s="216">
        <v>1</v>
      </c>
      <c r="F257" s="4"/>
      <c r="G257" s="218">
        <f t="shared" si="21"/>
        <v>0</v>
      </c>
    </row>
    <row r="258" spans="1:7" x14ac:dyDescent="0.2">
      <c r="A258" s="374"/>
      <c r="B258" s="220"/>
      <c r="C258" s="221"/>
      <c r="D258" s="215"/>
      <c r="E258" s="216"/>
      <c r="F258" s="217"/>
      <c r="G258" s="218"/>
    </row>
    <row r="259" spans="1:7" ht="348" x14ac:dyDescent="0.2">
      <c r="A259" s="222" t="str">
        <f>CONCATENATE($A$14,".",TEXT(COUNTA(A$15:A258)-COUNTIF(A$15:A258,"*.")-COUNTIF(A$15:A258,"*)")+1,0))</f>
        <v>2.9.97</v>
      </c>
      <c r="B259" s="220" t="s">
        <v>1777</v>
      </c>
      <c r="C259" s="221" t="s">
        <v>5210</v>
      </c>
      <c r="D259" s="215" t="s">
        <v>180</v>
      </c>
      <c r="E259" s="216">
        <v>2</v>
      </c>
      <c r="F259" s="4"/>
      <c r="G259" s="218">
        <f t="shared" si="21"/>
        <v>0</v>
      </c>
    </row>
    <row r="260" spans="1:7" x14ac:dyDescent="0.2">
      <c r="A260" s="374"/>
      <c r="B260" s="220"/>
      <c r="C260" s="221"/>
      <c r="D260" s="215"/>
      <c r="E260" s="216"/>
      <c r="F260" s="217"/>
      <c r="G260" s="218"/>
    </row>
    <row r="261" spans="1:7" ht="324" x14ac:dyDescent="0.2">
      <c r="A261" s="222" t="str">
        <f>CONCATENATE($A$14,".",TEXT(COUNTA(A$15:A260)-COUNTIF(A$15:A260,"*.")-COUNTIF(A$15:A260,"*)")+1,0))</f>
        <v>2.9.98</v>
      </c>
      <c r="B261" s="220" t="s">
        <v>1778</v>
      </c>
      <c r="C261" s="221" t="s">
        <v>5211</v>
      </c>
      <c r="D261" s="215" t="s">
        <v>180</v>
      </c>
      <c r="E261" s="216">
        <v>1</v>
      </c>
      <c r="F261" s="4"/>
      <c r="G261" s="218">
        <f t="shared" ref="G261" si="22">ROUND(E261*F261,2)</f>
        <v>0</v>
      </c>
    </row>
    <row r="262" spans="1:7" x14ac:dyDescent="0.2">
      <c r="A262" s="374"/>
      <c r="B262" s="220"/>
      <c r="C262" s="221"/>
      <c r="D262" s="215"/>
      <c r="E262" s="216"/>
      <c r="F262" s="217"/>
      <c r="G262" s="218"/>
    </row>
    <row r="263" spans="1:7" ht="348" x14ac:dyDescent="0.2">
      <c r="A263" s="222" t="str">
        <f>CONCATENATE($A$14,".",TEXT(COUNTA(A$15:A262)-COUNTIF(A$15:A262,"*.")-COUNTIF(A$15:A262,"*)")+1,0))</f>
        <v>2.9.99</v>
      </c>
      <c r="B263" s="220" t="s">
        <v>1779</v>
      </c>
      <c r="C263" s="221" t="s">
        <v>5212</v>
      </c>
      <c r="D263" s="215" t="s">
        <v>180</v>
      </c>
      <c r="E263" s="216">
        <v>1</v>
      </c>
      <c r="F263" s="4"/>
      <c r="G263" s="218">
        <f t="shared" ref="G263" si="23">ROUND(E263*F263,2)</f>
        <v>0</v>
      </c>
    </row>
    <row r="264" spans="1:7" x14ac:dyDescent="0.2">
      <c r="A264" s="374"/>
      <c r="B264" s="220"/>
      <c r="C264" s="221"/>
      <c r="D264" s="215"/>
      <c r="E264" s="216"/>
      <c r="F264" s="217"/>
      <c r="G264" s="218"/>
    </row>
    <row r="265" spans="1:7" ht="288" x14ac:dyDescent="0.2">
      <c r="A265" s="222" t="str">
        <f>CONCATENATE($A$14,".",TEXT(COUNTA(A$15:A264)-COUNTIF(A$15:A264,"*.")-COUNTIF(A$15:A264,"*)")+1,0))</f>
        <v>2.9.100</v>
      </c>
      <c r="B265" s="220" t="s">
        <v>1780</v>
      </c>
      <c r="C265" s="221" t="s">
        <v>5213</v>
      </c>
      <c r="D265" s="215" t="s">
        <v>180</v>
      </c>
      <c r="E265" s="216">
        <v>1</v>
      </c>
      <c r="F265" s="4"/>
      <c r="G265" s="218">
        <f t="shared" ref="G265" si="24">ROUND(E265*F265,2)</f>
        <v>0</v>
      </c>
    </row>
    <row r="266" spans="1:7" x14ac:dyDescent="0.2">
      <c r="A266" s="374"/>
      <c r="B266" s="220"/>
      <c r="C266" s="221"/>
      <c r="D266" s="215"/>
      <c r="E266" s="216"/>
      <c r="F266" s="217"/>
      <c r="G266" s="218"/>
    </row>
    <row r="267" spans="1:7" ht="312" x14ac:dyDescent="0.2">
      <c r="A267" s="222" t="str">
        <f>CONCATENATE($A$14,".",TEXT(COUNTA(A$15:A266)-COUNTIF(A$15:A266,"*.")-COUNTIF(A$15:A266,"*)")+1,0))</f>
        <v>2.9.101</v>
      </c>
      <c r="B267" s="220" t="s">
        <v>1781</v>
      </c>
      <c r="C267" s="221" t="s">
        <v>5214</v>
      </c>
      <c r="D267" s="215" t="s">
        <v>180</v>
      </c>
      <c r="E267" s="216">
        <v>1</v>
      </c>
      <c r="F267" s="4"/>
      <c r="G267" s="218">
        <f t="shared" ref="G267" si="25">ROUND(E267*F267,2)</f>
        <v>0</v>
      </c>
    </row>
    <row r="268" spans="1:7" x14ac:dyDescent="0.2">
      <c r="A268" s="374"/>
      <c r="B268" s="220"/>
      <c r="C268" s="221"/>
      <c r="D268" s="215"/>
      <c r="E268" s="216"/>
      <c r="F268" s="217"/>
      <c r="G268" s="218"/>
    </row>
    <row r="269" spans="1:7" ht="372" x14ac:dyDescent="0.2">
      <c r="A269" s="222" t="str">
        <f>CONCATENATE($A$14,".",TEXT(COUNTA(A$15:A268)-COUNTIF(A$15:A268,"*.")-COUNTIF(A$15:A268,"*)")+1,0))</f>
        <v>2.9.102</v>
      </c>
      <c r="B269" s="220" t="s">
        <v>1782</v>
      </c>
      <c r="C269" s="221" t="s">
        <v>5215</v>
      </c>
      <c r="D269" s="215" t="s">
        <v>180</v>
      </c>
      <c r="E269" s="216">
        <v>2</v>
      </c>
      <c r="F269" s="4"/>
      <c r="G269" s="218">
        <f t="shared" ref="G269" si="26">ROUND(E269*F269,2)</f>
        <v>0</v>
      </c>
    </row>
    <row r="270" spans="1:7" x14ac:dyDescent="0.2">
      <c r="A270" s="374"/>
      <c r="B270" s="220"/>
      <c r="C270" s="221"/>
      <c r="D270" s="215"/>
      <c r="E270" s="216"/>
      <c r="F270" s="217"/>
      <c r="G270" s="218"/>
    </row>
    <row r="271" spans="1:7" ht="360" x14ac:dyDescent="0.2">
      <c r="A271" s="222" t="str">
        <f>CONCATENATE($A$14,".",TEXT(COUNTA(A$15:A270)-COUNTIF(A$15:A270,"*.")-COUNTIF(A$15:A270,"*)")+1,0))</f>
        <v>2.9.103</v>
      </c>
      <c r="B271" s="220" t="s">
        <v>1783</v>
      </c>
      <c r="C271" s="221" t="s">
        <v>5216</v>
      </c>
      <c r="D271" s="215" t="s">
        <v>180</v>
      </c>
      <c r="E271" s="216">
        <v>1</v>
      </c>
      <c r="F271" s="4"/>
      <c r="G271" s="218">
        <f t="shared" ref="G271" si="27">ROUND(E271*F271,2)</f>
        <v>0</v>
      </c>
    </row>
    <row r="272" spans="1:7" x14ac:dyDescent="0.2">
      <c r="A272" s="374"/>
      <c r="B272" s="220"/>
      <c r="C272" s="221"/>
      <c r="D272" s="215"/>
      <c r="E272" s="216"/>
      <c r="F272" s="217"/>
      <c r="G272" s="218"/>
    </row>
    <row r="273" spans="1:7" ht="252" x14ac:dyDescent="0.2">
      <c r="A273" s="222" t="str">
        <f>CONCATENATE($A$14,".",TEXT(COUNTA(A$15:A272)-COUNTIF(A$15:A272,"*.")-COUNTIF(A$15:A272,"*)")+1,0))</f>
        <v>2.9.104</v>
      </c>
      <c r="B273" s="220" t="s">
        <v>1784</v>
      </c>
      <c r="C273" s="221" t="s">
        <v>5217</v>
      </c>
      <c r="D273" s="215" t="s">
        <v>180</v>
      </c>
      <c r="E273" s="216">
        <v>1</v>
      </c>
      <c r="F273" s="4"/>
      <c r="G273" s="218">
        <f t="shared" ref="G273" si="28">ROUND(E273*F273,2)</f>
        <v>0</v>
      </c>
    </row>
    <row r="274" spans="1:7" x14ac:dyDescent="0.2">
      <c r="A274" s="374"/>
      <c r="B274" s="220"/>
      <c r="C274" s="221"/>
      <c r="D274" s="215"/>
      <c r="E274" s="216"/>
      <c r="F274" s="217"/>
      <c r="G274" s="218"/>
    </row>
    <row r="275" spans="1:7" ht="228" x14ac:dyDescent="0.2">
      <c r="A275" s="222" t="str">
        <f>CONCATENATE($A$14,".",TEXT(COUNTA(A$15:A274)-COUNTIF(A$15:A274,"*.")-COUNTIF(A$15:A274,"*)")+1,0))</f>
        <v>2.9.105</v>
      </c>
      <c r="B275" s="220" t="s">
        <v>1785</v>
      </c>
      <c r="C275" s="221" t="s">
        <v>5218</v>
      </c>
      <c r="D275" s="215" t="s">
        <v>180</v>
      </c>
      <c r="E275" s="216">
        <v>1</v>
      </c>
      <c r="F275" s="4"/>
      <c r="G275" s="218">
        <f t="shared" ref="G275" si="29">ROUND(E275*F275,2)</f>
        <v>0</v>
      </c>
    </row>
    <row r="276" spans="1:7" x14ac:dyDescent="0.2">
      <c r="A276" s="374"/>
      <c r="B276" s="220"/>
      <c r="C276" s="221"/>
      <c r="D276" s="215"/>
      <c r="E276" s="216"/>
      <c r="F276" s="217"/>
      <c r="G276" s="218"/>
    </row>
    <row r="277" spans="1:7" ht="228" x14ac:dyDescent="0.2">
      <c r="A277" s="222" t="str">
        <f>CONCATENATE($A$14,".",TEXT(COUNTA(A$15:A276)-COUNTIF(A$15:A276,"*.")-COUNTIF(A$15:A276,"*)")+1,0))</f>
        <v>2.9.106</v>
      </c>
      <c r="B277" s="220" t="s">
        <v>1786</v>
      </c>
      <c r="C277" s="221" t="s">
        <v>5219</v>
      </c>
      <c r="D277" s="215" t="s">
        <v>180</v>
      </c>
      <c r="E277" s="216">
        <v>1</v>
      </c>
      <c r="F277" s="4"/>
      <c r="G277" s="218">
        <f t="shared" ref="G277" si="30">ROUND(E277*F277,2)</f>
        <v>0</v>
      </c>
    </row>
    <row r="278" spans="1:7" x14ac:dyDescent="0.2">
      <c r="A278" s="374"/>
      <c r="B278" s="220"/>
      <c r="C278" s="221"/>
      <c r="D278" s="215"/>
      <c r="E278" s="216"/>
      <c r="F278" s="217"/>
      <c r="G278" s="218"/>
    </row>
    <row r="279" spans="1:7" x14ac:dyDescent="0.2">
      <c r="A279" s="374"/>
      <c r="B279" s="220" t="s">
        <v>1787</v>
      </c>
      <c r="C279" s="221" t="s">
        <v>5220</v>
      </c>
      <c r="D279" s="215"/>
      <c r="E279" s="216"/>
      <c r="F279" s="217"/>
      <c r="G279" s="218"/>
    </row>
    <row r="280" spans="1:7" ht="204" x14ac:dyDescent="0.2">
      <c r="A280" s="222" t="str">
        <f>CONCATENATE($A$14,".",TEXT(COUNTA(A$15:A279)-COUNTIF(A$15:A279,"*.")-COUNTIF(A$15:A279,"*)")+1,0))</f>
        <v>2.9.107</v>
      </c>
      <c r="B280" s="220" t="s">
        <v>1788</v>
      </c>
      <c r="C280" s="221" t="s">
        <v>5221</v>
      </c>
      <c r="D280" s="215" t="s">
        <v>180</v>
      </c>
      <c r="E280" s="216">
        <v>1</v>
      </c>
      <c r="F280" s="4"/>
      <c r="G280" s="218">
        <f t="shared" ref="G280:G342" si="31">ROUND(E280*F280,2)</f>
        <v>0</v>
      </c>
    </row>
    <row r="281" spans="1:7" x14ac:dyDescent="0.2">
      <c r="A281" s="374"/>
      <c r="B281" s="220"/>
      <c r="C281" s="221"/>
      <c r="D281" s="215"/>
      <c r="E281" s="216"/>
      <c r="F281" s="217"/>
      <c r="G281" s="218"/>
    </row>
    <row r="282" spans="1:7" ht="204" x14ac:dyDescent="0.2">
      <c r="A282" s="222" t="str">
        <f>CONCATENATE($A$14,".",TEXT(COUNTA(A$15:A281)-COUNTIF(A$15:A281,"*.")-COUNTIF(A$15:A281,"*)")+1,0))</f>
        <v>2.9.108</v>
      </c>
      <c r="B282" s="220" t="s">
        <v>1789</v>
      </c>
      <c r="C282" s="221" t="s">
        <v>5222</v>
      </c>
      <c r="D282" s="215" t="s">
        <v>180</v>
      </c>
      <c r="E282" s="216">
        <v>2</v>
      </c>
      <c r="F282" s="4"/>
      <c r="G282" s="218">
        <f t="shared" si="31"/>
        <v>0</v>
      </c>
    </row>
    <row r="283" spans="1:7" x14ac:dyDescent="0.2">
      <c r="A283" s="374"/>
      <c r="B283" s="220"/>
      <c r="C283" s="221"/>
      <c r="D283" s="215"/>
      <c r="E283" s="216"/>
      <c r="F283" s="217"/>
      <c r="G283" s="218"/>
    </row>
    <row r="284" spans="1:7" ht="240" x14ac:dyDescent="0.2">
      <c r="A284" s="222" t="str">
        <f>CONCATENATE($A$14,".",TEXT(COUNTA(A$15:A283)-COUNTIF(A$15:A283,"*.")-COUNTIF(A$15:A283,"*)")+1,0))</f>
        <v>2.9.109</v>
      </c>
      <c r="B284" s="220" t="s">
        <v>1790</v>
      </c>
      <c r="C284" s="221" t="s">
        <v>5223</v>
      </c>
      <c r="D284" s="215" t="s">
        <v>180</v>
      </c>
      <c r="E284" s="216">
        <v>1</v>
      </c>
      <c r="F284" s="4"/>
      <c r="G284" s="218">
        <f t="shared" si="31"/>
        <v>0</v>
      </c>
    </row>
    <row r="285" spans="1:7" x14ac:dyDescent="0.2">
      <c r="A285" s="374"/>
      <c r="B285" s="220"/>
      <c r="C285" s="221"/>
      <c r="D285" s="215"/>
      <c r="E285" s="216"/>
      <c r="F285" s="217"/>
      <c r="G285" s="218"/>
    </row>
    <row r="286" spans="1:7" ht="216" x14ac:dyDescent="0.2">
      <c r="A286" s="222" t="str">
        <f>CONCATENATE($A$14,".",TEXT(COUNTA(A$15:A285)-COUNTIF(A$15:A285,"*.")-COUNTIF(A$15:A285,"*)")+1,0))</f>
        <v>2.9.110</v>
      </c>
      <c r="B286" s="220" t="s">
        <v>1791</v>
      </c>
      <c r="C286" s="221" t="s">
        <v>5224</v>
      </c>
      <c r="D286" s="215" t="s">
        <v>180</v>
      </c>
      <c r="E286" s="216">
        <v>11</v>
      </c>
      <c r="F286" s="4"/>
      <c r="G286" s="218">
        <f t="shared" si="31"/>
        <v>0</v>
      </c>
    </row>
    <row r="287" spans="1:7" x14ac:dyDescent="0.2">
      <c r="A287" s="374"/>
      <c r="B287" s="220"/>
      <c r="C287" s="221"/>
      <c r="D287" s="215"/>
      <c r="E287" s="216"/>
      <c r="F287" s="217"/>
      <c r="G287" s="218"/>
    </row>
    <row r="288" spans="1:7" ht="192" x14ac:dyDescent="0.2">
      <c r="A288" s="222" t="str">
        <f>CONCATENATE($A$14,".",TEXT(COUNTA(A$15:A287)-COUNTIF(A$15:A287,"*.")-COUNTIF(A$15:A287,"*)")+1,0))</f>
        <v>2.9.111</v>
      </c>
      <c r="B288" s="220" t="s">
        <v>1792</v>
      </c>
      <c r="C288" s="221" t="s">
        <v>5225</v>
      </c>
      <c r="D288" s="215" t="s">
        <v>180</v>
      </c>
      <c r="E288" s="216">
        <v>9</v>
      </c>
      <c r="F288" s="4"/>
      <c r="G288" s="218">
        <f t="shared" si="31"/>
        <v>0</v>
      </c>
    </row>
    <row r="289" spans="1:7" x14ac:dyDescent="0.2">
      <c r="A289" s="374"/>
      <c r="B289" s="220"/>
      <c r="C289" s="221"/>
      <c r="D289" s="215"/>
      <c r="E289" s="216"/>
      <c r="F289" s="217"/>
      <c r="G289" s="218"/>
    </row>
    <row r="290" spans="1:7" ht="252" x14ac:dyDescent="0.2">
      <c r="A290" s="222" t="str">
        <f>CONCATENATE($A$14,".",TEXT(COUNTA(A$15:A289)-COUNTIF(A$15:A289,"*.")-COUNTIF(A$15:A289,"*)")+1,0))</f>
        <v>2.9.112</v>
      </c>
      <c r="B290" s="220" t="s">
        <v>1793</v>
      </c>
      <c r="C290" s="221" t="s">
        <v>5226</v>
      </c>
      <c r="D290" s="215" t="s">
        <v>180</v>
      </c>
      <c r="E290" s="216">
        <v>3</v>
      </c>
      <c r="F290" s="4"/>
      <c r="G290" s="218">
        <f t="shared" si="31"/>
        <v>0</v>
      </c>
    </row>
    <row r="291" spans="1:7" x14ac:dyDescent="0.2">
      <c r="A291" s="374"/>
      <c r="B291" s="220"/>
      <c r="C291" s="221"/>
      <c r="D291" s="215"/>
      <c r="E291" s="216"/>
      <c r="F291" s="217"/>
      <c r="G291" s="218"/>
    </row>
    <row r="292" spans="1:7" ht="264" x14ac:dyDescent="0.2">
      <c r="A292" s="222" t="str">
        <f>CONCATENATE($A$14,".",TEXT(COUNTA(A$15:A291)-COUNTIF(A$15:A291,"*.")-COUNTIF(A$15:A291,"*)")+1,0))</f>
        <v>2.9.113</v>
      </c>
      <c r="B292" s="220" t="s">
        <v>1794</v>
      </c>
      <c r="C292" s="221" t="s">
        <v>5227</v>
      </c>
      <c r="D292" s="215" t="s">
        <v>180</v>
      </c>
      <c r="E292" s="216">
        <v>3</v>
      </c>
      <c r="F292" s="4"/>
      <c r="G292" s="218">
        <f t="shared" si="31"/>
        <v>0</v>
      </c>
    </row>
    <row r="293" spans="1:7" x14ac:dyDescent="0.2">
      <c r="A293" s="374"/>
      <c r="B293" s="220"/>
      <c r="C293" s="221"/>
      <c r="D293" s="215"/>
      <c r="E293" s="216"/>
      <c r="F293" s="217"/>
      <c r="G293" s="218"/>
    </row>
    <row r="294" spans="1:7" ht="264" x14ac:dyDescent="0.2">
      <c r="A294" s="222" t="str">
        <f>CONCATENATE($A$14,".",TEXT(COUNTA(A$15:A293)-COUNTIF(A$15:A293,"*.")-COUNTIF(A$15:A293,"*)")+1,0))</f>
        <v>2.9.114</v>
      </c>
      <c r="B294" s="220" t="s">
        <v>1795</v>
      </c>
      <c r="C294" s="221" t="s">
        <v>5228</v>
      </c>
      <c r="D294" s="215" t="s">
        <v>180</v>
      </c>
      <c r="E294" s="216">
        <v>1</v>
      </c>
      <c r="F294" s="4"/>
      <c r="G294" s="218">
        <f t="shared" si="31"/>
        <v>0</v>
      </c>
    </row>
    <row r="295" spans="1:7" x14ac:dyDescent="0.2">
      <c r="A295" s="374"/>
      <c r="B295" s="220"/>
      <c r="C295" s="221"/>
      <c r="D295" s="215"/>
      <c r="E295" s="216"/>
      <c r="F295" s="217"/>
      <c r="G295" s="218"/>
    </row>
    <row r="296" spans="1:7" ht="192" x14ac:dyDescent="0.2">
      <c r="A296" s="222" t="str">
        <f>CONCATENATE($A$14,".",TEXT(COUNTA(A$15:A295)-COUNTIF(A$15:A295,"*.")-COUNTIF(A$15:A295,"*)")+1,0))</f>
        <v>2.9.115</v>
      </c>
      <c r="B296" s="220" t="s">
        <v>1796</v>
      </c>
      <c r="C296" s="221" t="s">
        <v>5229</v>
      </c>
      <c r="D296" s="215" t="s">
        <v>180</v>
      </c>
      <c r="E296" s="216">
        <v>1</v>
      </c>
      <c r="F296" s="4"/>
      <c r="G296" s="218">
        <f t="shared" si="31"/>
        <v>0</v>
      </c>
    </row>
    <row r="297" spans="1:7" x14ac:dyDescent="0.2">
      <c r="A297" s="374"/>
      <c r="B297" s="220"/>
      <c r="C297" s="221"/>
      <c r="D297" s="215"/>
      <c r="E297" s="216"/>
      <c r="F297" s="217"/>
      <c r="G297" s="218"/>
    </row>
    <row r="298" spans="1:7" ht="204" x14ac:dyDescent="0.2">
      <c r="A298" s="222" t="str">
        <f>CONCATENATE($A$14,".",TEXT(COUNTA(A$15:A297)-COUNTIF(A$15:A297,"*.")-COUNTIF(A$15:A297,"*)")+1,0))</f>
        <v>2.9.116</v>
      </c>
      <c r="B298" s="220" t="s">
        <v>1797</v>
      </c>
      <c r="C298" s="221" t="s">
        <v>5230</v>
      </c>
      <c r="D298" s="215" t="s">
        <v>180</v>
      </c>
      <c r="E298" s="216">
        <v>2</v>
      </c>
      <c r="F298" s="4"/>
      <c r="G298" s="218">
        <f t="shared" si="31"/>
        <v>0</v>
      </c>
    </row>
    <row r="299" spans="1:7" x14ac:dyDescent="0.2">
      <c r="A299" s="374"/>
      <c r="B299" s="220"/>
      <c r="C299" s="221"/>
      <c r="D299" s="215"/>
      <c r="E299" s="216"/>
      <c r="F299" s="217"/>
      <c r="G299" s="218"/>
    </row>
    <row r="300" spans="1:7" ht="204" x14ac:dyDescent="0.2">
      <c r="A300" s="222" t="str">
        <f>CONCATENATE($A$14,".",TEXT(COUNTA(A$15:A299)-COUNTIF(A$15:A299,"*.")-COUNTIF(A$15:A299,"*)")+1,0))</f>
        <v>2.9.117</v>
      </c>
      <c r="B300" s="220" t="s">
        <v>1798</v>
      </c>
      <c r="C300" s="221" t="s">
        <v>5231</v>
      </c>
      <c r="D300" s="215" t="s">
        <v>180</v>
      </c>
      <c r="E300" s="216">
        <v>4</v>
      </c>
      <c r="F300" s="4"/>
      <c r="G300" s="218">
        <f t="shared" si="31"/>
        <v>0</v>
      </c>
    </row>
    <row r="301" spans="1:7" x14ac:dyDescent="0.2">
      <c r="A301" s="374"/>
      <c r="B301" s="220"/>
      <c r="C301" s="221"/>
      <c r="D301" s="215"/>
      <c r="E301" s="216"/>
      <c r="F301" s="217"/>
      <c r="G301" s="218"/>
    </row>
    <row r="302" spans="1:7" ht="204" x14ac:dyDescent="0.2">
      <c r="A302" s="222" t="str">
        <f>CONCATENATE($A$14,".",TEXT(COUNTA(A$15:A301)-COUNTIF(A$15:A301,"*.")-COUNTIF(A$15:A301,"*)")+1,0))</f>
        <v>2.9.118</v>
      </c>
      <c r="B302" s="220" t="s">
        <v>1799</v>
      </c>
      <c r="C302" s="221" t="s">
        <v>5232</v>
      </c>
      <c r="D302" s="215" t="s">
        <v>180</v>
      </c>
      <c r="E302" s="216">
        <v>3</v>
      </c>
      <c r="F302" s="4"/>
      <c r="G302" s="218">
        <f t="shared" si="31"/>
        <v>0</v>
      </c>
    </row>
    <row r="303" spans="1:7" x14ac:dyDescent="0.2">
      <c r="A303" s="374"/>
      <c r="B303" s="220"/>
      <c r="C303" s="221"/>
      <c r="D303" s="215"/>
      <c r="E303" s="216"/>
      <c r="F303" s="217"/>
      <c r="G303" s="218"/>
    </row>
    <row r="304" spans="1:7" ht="216" x14ac:dyDescent="0.2">
      <c r="A304" s="222" t="str">
        <f>CONCATENATE($A$14,".",TEXT(COUNTA(A$15:A303)-COUNTIF(A$15:A303,"*.")-COUNTIF(A$15:A303,"*)")+1,0))</f>
        <v>2.9.119</v>
      </c>
      <c r="B304" s="220" t="s">
        <v>1800</v>
      </c>
      <c r="C304" s="221" t="s">
        <v>5233</v>
      </c>
      <c r="D304" s="215" t="s">
        <v>180</v>
      </c>
      <c r="E304" s="216">
        <v>2</v>
      </c>
      <c r="F304" s="4"/>
      <c r="G304" s="218">
        <f t="shared" si="31"/>
        <v>0</v>
      </c>
    </row>
    <row r="305" spans="1:7" x14ac:dyDescent="0.2">
      <c r="A305" s="374"/>
      <c r="B305" s="220"/>
      <c r="C305" s="221"/>
      <c r="D305" s="215"/>
      <c r="E305" s="216"/>
      <c r="F305" s="217"/>
      <c r="G305" s="218"/>
    </row>
    <row r="306" spans="1:7" ht="252" x14ac:dyDescent="0.2">
      <c r="A306" s="222" t="str">
        <f>CONCATENATE($A$14,".",TEXT(COUNTA(A$15:A305)-COUNTIF(A$15:A305,"*.")-COUNTIF(A$15:A305,"*)")+1,0))</f>
        <v>2.9.120</v>
      </c>
      <c r="B306" s="220" t="s">
        <v>1801</v>
      </c>
      <c r="C306" s="221" t="s">
        <v>5234</v>
      </c>
      <c r="D306" s="215" t="s">
        <v>180</v>
      </c>
      <c r="E306" s="216">
        <v>4</v>
      </c>
      <c r="F306" s="4"/>
      <c r="G306" s="218">
        <f t="shared" si="31"/>
        <v>0</v>
      </c>
    </row>
    <row r="307" spans="1:7" x14ac:dyDescent="0.2">
      <c r="A307" s="374"/>
      <c r="B307" s="220"/>
      <c r="C307" s="221"/>
      <c r="D307" s="215"/>
      <c r="E307" s="216"/>
      <c r="F307" s="217"/>
      <c r="G307" s="218"/>
    </row>
    <row r="308" spans="1:7" ht="240" x14ac:dyDescent="0.2">
      <c r="A308" s="222" t="str">
        <f>CONCATENATE($A$14,".",TEXT(COUNTA(A$15:A307)-COUNTIF(A$15:A307,"*.")-COUNTIF(A$15:A307,"*)")+1,0))</f>
        <v>2.9.121</v>
      </c>
      <c r="B308" s="220" t="s">
        <v>1802</v>
      </c>
      <c r="C308" s="221" t="s">
        <v>5235</v>
      </c>
      <c r="D308" s="215" t="s">
        <v>180</v>
      </c>
      <c r="E308" s="216">
        <v>1</v>
      </c>
      <c r="F308" s="4"/>
      <c r="G308" s="218">
        <f t="shared" si="31"/>
        <v>0</v>
      </c>
    </row>
    <row r="309" spans="1:7" x14ac:dyDescent="0.2">
      <c r="A309" s="374"/>
      <c r="B309" s="220"/>
      <c r="C309" s="221"/>
      <c r="D309" s="215"/>
      <c r="E309" s="216"/>
      <c r="F309" s="217"/>
      <c r="G309" s="218"/>
    </row>
    <row r="310" spans="1:7" ht="240" x14ac:dyDescent="0.2">
      <c r="A310" s="222" t="str">
        <f>CONCATENATE($A$14,".",TEXT(COUNTA(A$15:A309)-COUNTIF(A$15:A309,"*.")-COUNTIF(A$15:A309,"*)")+1,0))</f>
        <v>2.9.122</v>
      </c>
      <c r="B310" s="220" t="s">
        <v>1803</v>
      </c>
      <c r="C310" s="221" t="s">
        <v>5236</v>
      </c>
      <c r="D310" s="215" t="s">
        <v>180</v>
      </c>
      <c r="E310" s="216">
        <v>8</v>
      </c>
      <c r="F310" s="4"/>
      <c r="G310" s="218">
        <f t="shared" si="31"/>
        <v>0</v>
      </c>
    </row>
    <row r="311" spans="1:7" x14ac:dyDescent="0.2">
      <c r="A311" s="374"/>
      <c r="B311" s="220"/>
      <c r="C311" s="221"/>
      <c r="D311" s="215"/>
      <c r="E311" s="216"/>
      <c r="F311" s="217"/>
      <c r="G311" s="218"/>
    </row>
    <row r="312" spans="1:7" ht="192" x14ac:dyDescent="0.2">
      <c r="A312" s="222" t="str">
        <f>CONCATENATE($A$14,".",TEXT(COUNTA(A$15:A311)-COUNTIF(A$15:A311,"*.")-COUNTIF(A$15:A311,"*)")+1,0))</f>
        <v>2.9.123</v>
      </c>
      <c r="B312" s="220" t="s">
        <v>1804</v>
      </c>
      <c r="C312" s="221" t="s">
        <v>5237</v>
      </c>
      <c r="D312" s="215" t="s">
        <v>180</v>
      </c>
      <c r="E312" s="216">
        <v>12</v>
      </c>
      <c r="F312" s="4"/>
      <c r="G312" s="218">
        <f t="shared" si="31"/>
        <v>0</v>
      </c>
    </row>
    <row r="313" spans="1:7" x14ac:dyDescent="0.2">
      <c r="A313" s="374"/>
      <c r="B313" s="220"/>
      <c r="C313" s="221"/>
      <c r="D313" s="215"/>
      <c r="E313" s="216"/>
      <c r="F313" s="217"/>
      <c r="G313" s="218"/>
    </row>
    <row r="314" spans="1:7" ht="240" x14ac:dyDescent="0.2">
      <c r="A314" s="222" t="str">
        <f>CONCATENATE($A$14,".",TEXT(COUNTA(A$15:A313)-COUNTIF(A$15:A313,"*.")-COUNTIF(A$15:A313,"*)")+1,0))</f>
        <v>2.9.124</v>
      </c>
      <c r="B314" s="220" t="s">
        <v>1805</v>
      </c>
      <c r="C314" s="221" t="s">
        <v>5238</v>
      </c>
      <c r="D314" s="215" t="s">
        <v>180</v>
      </c>
      <c r="E314" s="216">
        <v>3</v>
      </c>
      <c r="F314" s="4"/>
      <c r="G314" s="218">
        <f t="shared" si="31"/>
        <v>0</v>
      </c>
    </row>
    <row r="315" spans="1:7" x14ac:dyDescent="0.2">
      <c r="A315" s="374"/>
      <c r="B315" s="220"/>
      <c r="C315" s="221"/>
      <c r="D315" s="215"/>
      <c r="E315" s="216"/>
      <c r="F315" s="217"/>
      <c r="G315" s="218"/>
    </row>
    <row r="316" spans="1:7" ht="252" x14ac:dyDescent="0.2">
      <c r="A316" s="222" t="str">
        <f>CONCATENATE($A$14,".",TEXT(COUNTA(A$15:A315)-COUNTIF(A$15:A315,"*.")-COUNTIF(A$15:A315,"*)")+1,0))</f>
        <v>2.9.125</v>
      </c>
      <c r="B316" s="220" t="s">
        <v>1806</v>
      </c>
      <c r="C316" s="221" t="s">
        <v>5239</v>
      </c>
      <c r="D316" s="215" t="s">
        <v>180</v>
      </c>
      <c r="E316" s="216">
        <v>5</v>
      </c>
      <c r="F316" s="4"/>
      <c r="G316" s="218">
        <f t="shared" si="31"/>
        <v>0</v>
      </c>
    </row>
    <row r="317" spans="1:7" x14ac:dyDescent="0.2">
      <c r="A317" s="374"/>
      <c r="B317" s="220"/>
      <c r="C317" s="221"/>
      <c r="D317" s="215"/>
      <c r="E317" s="216"/>
      <c r="F317" s="217"/>
      <c r="G317" s="218"/>
    </row>
    <row r="318" spans="1:7" ht="264" x14ac:dyDescent="0.2">
      <c r="A318" s="222" t="str">
        <f>CONCATENATE($A$14,".",TEXT(COUNTA(A$15:A317)-COUNTIF(A$15:A317,"*.")-COUNTIF(A$15:A317,"*)")+1,0))</f>
        <v>2.9.126</v>
      </c>
      <c r="B318" s="220" t="s">
        <v>1807</v>
      </c>
      <c r="C318" s="221" t="s">
        <v>5240</v>
      </c>
      <c r="D318" s="215" t="s">
        <v>180</v>
      </c>
      <c r="E318" s="216">
        <v>2</v>
      </c>
      <c r="F318" s="4"/>
      <c r="G318" s="218">
        <f t="shared" si="31"/>
        <v>0</v>
      </c>
    </row>
    <row r="319" spans="1:7" x14ac:dyDescent="0.2">
      <c r="A319" s="374"/>
      <c r="B319" s="220"/>
      <c r="C319" s="221"/>
      <c r="D319" s="215"/>
      <c r="E319" s="216"/>
      <c r="F319" s="217"/>
      <c r="G319" s="218"/>
    </row>
    <row r="320" spans="1:7" ht="264" x14ac:dyDescent="0.2">
      <c r="A320" s="222" t="str">
        <f>CONCATENATE($A$14,".",TEXT(COUNTA(A$15:A319)-COUNTIF(A$15:A319,"*.")-COUNTIF(A$15:A319,"*)")+1,0))</f>
        <v>2.9.127</v>
      </c>
      <c r="B320" s="220" t="s">
        <v>1808</v>
      </c>
      <c r="C320" s="221" t="s">
        <v>5241</v>
      </c>
      <c r="D320" s="215" t="s">
        <v>180</v>
      </c>
      <c r="E320" s="216">
        <v>1</v>
      </c>
      <c r="F320" s="4"/>
      <c r="G320" s="218">
        <f t="shared" si="31"/>
        <v>0</v>
      </c>
    </row>
    <row r="321" spans="1:7" x14ac:dyDescent="0.2">
      <c r="A321" s="374"/>
      <c r="B321" s="220"/>
      <c r="C321" s="221"/>
      <c r="D321" s="215"/>
      <c r="E321" s="216"/>
      <c r="F321" s="217"/>
      <c r="G321" s="218"/>
    </row>
    <row r="322" spans="1:7" ht="252" x14ac:dyDescent="0.2">
      <c r="A322" s="222" t="str">
        <f>CONCATENATE($A$14,".",TEXT(COUNTA(A$15:A321)-COUNTIF(A$15:A321,"*.")-COUNTIF(A$15:A321,"*)")+1,0))</f>
        <v>2.9.128</v>
      </c>
      <c r="B322" s="220" t="s">
        <v>1809</v>
      </c>
      <c r="C322" s="221" t="s">
        <v>5242</v>
      </c>
      <c r="D322" s="215" t="s">
        <v>180</v>
      </c>
      <c r="E322" s="216">
        <v>6</v>
      </c>
      <c r="F322" s="4"/>
      <c r="G322" s="218">
        <f t="shared" si="31"/>
        <v>0</v>
      </c>
    </row>
    <row r="323" spans="1:7" x14ac:dyDescent="0.2">
      <c r="A323" s="374"/>
      <c r="B323" s="220"/>
      <c r="C323" s="221"/>
      <c r="D323" s="215"/>
      <c r="E323" s="216"/>
      <c r="F323" s="217"/>
      <c r="G323" s="218"/>
    </row>
    <row r="324" spans="1:7" ht="240" x14ac:dyDescent="0.2">
      <c r="A324" s="222" t="str">
        <f>CONCATENATE($A$14,".",TEXT(COUNTA(A$15:A323)-COUNTIF(A$15:A323,"*.")-COUNTIF(A$15:A323,"*)")+1,0))</f>
        <v>2.9.129</v>
      </c>
      <c r="B324" s="220" t="s">
        <v>1810</v>
      </c>
      <c r="C324" s="221" t="s">
        <v>5243</v>
      </c>
      <c r="D324" s="215" t="s">
        <v>180</v>
      </c>
      <c r="E324" s="216">
        <v>2</v>
      </c>
      <c r="F324" s="4"/>
      <c r="G324" s="218">
        <f t="shared" si="31"/>
        <v>0</v>
      </c>
    </row>
    <row r="325" spans="1:7" x14ac:dyDescent="0.2">
      <c r="A325" s="374"/>
      <c r="B325" s="220"/>
      <c r="C325" s="221"/>
      <c r="D325" s="215"/>
      <c r="E325" s="216"/>
      <c r="F325" s="217"/>
      <c r="G325" s="218"/>
    </row>
    <row r="326" spans="1:7" ht="240" x14ac:dyDescent="0.2">
      <c r="A326" s="222" t="str">
        <f>CONCATENATE($A$14,".",TEXT(COUNTA(A$15:A325)-COUNTIF(A$15:A325,"*.")-COUNTIF(A$15:A325,"*)")+1,0))</f>
        <v>2.9.130</v>
      </c>
      <c r="B326" s="220" t="s">
        <v>1811</v>
      </c>
      <c r="C326" s="221" t="s">
        <v>5244</v>
      </c>
      <c r="D326" s="215" t="s">
        <v>180</v>
      </c>
      <c r="E326" s="216">
        <v>1</v>
      </c>
      <c r="F326" s="4"/>
      <c r="G326" s="218">
        <f t="shared" si="31"/>
        <v>0</v>
      </c>
    </row>
    <row r="327" spans="1:7" x14ac:dyDescent="0.2">
      <c r="A327" s="374"/>
      <c r="B327" s="220"/>
      <c r="C327" s="221"/>
      <c r="D327" s="215"/>
      <c r="E327" s="216"/>
      <c r="F327" s="217"/>
      <c r="G327" s="218"/>
    </row>
    <row r="328" spans="1:7" ht="264" x14ac:dyDescent="0.2">
      <c r="A328" s="222" t="str">
        <f>CONCATENATE($A$14,".",TEXT(COUNTA(A$15:A327)-COUNTIF(A$15:A327,"*.")-COUNTIF(A$15:A327,"*)")+1,0))</f>
        <v>2.9.131</v>
      </c>
      <c r="B328" s="220" t="s">
        <v>1706</v>
      </c>
      <c r="C328" s="221" t="s">
        <v>5139</v>
      </c>
      <c r="D328" s="215" t="s">
        <v>180</v>
      </c>
      <c r="E328" s="216">
        <v>11</v>
      </c>
      <c r="F328" s="4"/>
      <c r="G328" s="218">
        <f t="shared" si="31"/>
        <v>0</v>
      </c>
    </row>
    <row r="329" spans="1:7" x14ac:dyDescent="0.2">
      <c r="A329" s="374"/>
      <c r="B329" s="220"/>
      <c r="C329" s="221"/>
      <c r="D329" s="215"/>
      <c r="E329" s="216"/>
      <c r="F329" s="217"/>
      <c r="G329" s="218"/>
    </row>
    <row r="330" spans="1:7" ht="216" x14ac:dyDescent="0.2">
      <c r="A330" s="222" t="str">
        <f>CONCATENATE($A$14,".",TEXT(COUNTA(A$15:A329)-COUNTIF(A$15:A329,"*.")-COUNTIF(A$15:A329,"*)")+1,0))</f>
        <v>2.9.132</v>
      </c>
      <c r="B330" s="220" t="s">
        <v>1707</v>
      </c>
      <c r="C330" s="221" t="s">
        <v>5140</v>
      </c>
      <c r="D330" s="215" t="s">
        <v>180</v>
      </c>
      <c r="E330" s="216">
        <v>1</v>
      </c>
      <c r="F330" s="4"/>
      <c r="G330" s="218">
        <f t="shared" si="31"/>
        <v>0</v>
      </c>
    </row>
    <row r="331" spans="1:7" x14ac:dyDescent="0.2">
      <c r="A331" s="374"/>
      <c r="B331" s="220"/>
      <c r="C331" s="221"/>
      <c r="D331" s="215"/>
      <c r="E331" s="216"/>
      <c r="F331" s="217"/>
      <c r="G331" s="218"/>
    </row>
    <row r="332" spans="1:7" ht="276" x14ac:dyDescent="0.2">
      <c r="A332" s="222" t="str">
        <f>CONCATENATE($A$14,".",TEXT(COUNTA(A$15:A331)-COUNTIF(A$15:A331,"*.")-COUNTIF(A$15:A331,"*)")+1,0))</f>
        <v>2.9.133</v>
      </c>
      <c r="B332" s="220" t="s">
        <v>1812</v>
      </c>
      <c r="C332" s="221" t="s">
        <v>5245</v>
      </c>
      <c r="D332" s="215" t="s">
        <v>180</v>
      </c>
      <c r="E332" s="216">
        <v>1</v>
      </c>
      <c r="F332" s="4"/>
      <c r="G332" s="218">
        <f t="shared" si="31"/>
        <v>0</v>
      </c>
    </row>
    <row r="333" spans="1:7" x14ac:dyDescent="0.2">
      <c r="A333" s="374"/>
      <c r="B333" s="220"/>
      <c r="C333" s="221"/>
      <c r="D333" s="215"/>
      <c r="E333" s="216"/>
      <c r="F333" s="217"/>
      <c r="G333" s="218"/>
    </row>
    <row r="334" spans="1:7" ht="216" x14ac:dyDescent="0.2">
      <c r="A334" s="222" t="str">
        <f>CONCATENATE($A$14,".",TEXT(COUNTA(A$15:A333)-COUNTIF(A$15:A333,"*.")-COUNTIF(A$15:A333,"*)")+1,0))</f>
        <v>2.9.134</v>
      </c>
      <c r="B334" s="220" t="s">
        <v>1813</v>
      </c>
      <c r="C334" s="221" t="s">
        <v>5246</v>
      </c>
      <c r="D334" s="215" t="s">
        <v>180</v>
      </c>
      <c r="E334" s="216">
        <v>3</v>
      </c>
      <c r="F334" s="4"/>
      <c r="G334" s="218">
        <f t="shared" si="31"/>
        <v>0</v>
      </c>
    </row>
    <row r="335" spans="1:7" x14ac:dyDescent="0.2">
      <c r="A335" s="374"/>
      <c r="B335" s="220"/>
      <c r="C335" s="221"/>
      <c r="D335" s="215"/>
      <c r="E335" s="216"/>
      <c r="F335" s="217"/>
      <c r="G335" s="218"/>
    </row>
    <row r="336" spans="1:7" ht="228" x14ac:dyDescent="0.2">
      <c r="A336" s="222" t="str">
        <f>CONCATENATE($A$14,".",TEXT(COUNTA(A$15:A335)-COUNTIF(A$15:A335,"*.")-COUNTIF(A$15:A335,"*)")+1,0))</f>
        <v>2.9.135</v>
      </c>
      <c r="B336" s="220" t="s">
        <v>1814</v>
      </c>
      <c r="C336" s="221" t="s">
        <v>5247</v>
      </c>
      <c r="D336" s="215" t="s">
        <v>180</v>
      </c>
      <c r="E336" s="216">
        <v>6</v>
      </c>
      <c r="F336" s="4"/>
      <c r="G336" s="218">
        <f t="shared" si="31"/>
        <v>0</v>
      </c>
    </row>
    <row r="337" spans="1:7" x14ac:dyDescent="0.2">
      <c r="A337" s="374"/>
      <c r="B337" s="220"/>
      <c r="C337" s="221"/>
      <c r="D337" s="215"/>
      <c r="E337" s="216"/>
      <c r="F337" s="217"/>
      <c r="G337" s="218"/>
    </row>
    <row r="338" spans="1:7" ht="228" x14ac:dyDescent="0.2">
      <c r="A338" s="222" t="str">
        <f>CONCATENATE($A$14,".",TEXT(COUNTA(A$15:A337)-COUNTIF(A$15:A337,"*.")-COUNTIF(A$15:A337,"*)")+1,0))</f>
        <v>2.9.136</v>
      </c>
      <c r="B338" s="220" t="s">
        <v>1815</v>
      </c>
      <c r="C338" s="221" t="s">
        <v>5248</v>
      </c>
      <c r="D338" s="215" t="s">
        <v>180</v>
      </c>
      <c r="E338" s="216">
        <v>7</v>
      </c>
      <c r="F338" s="4"/>
      <c r="G338" s="218">
        <f t="shared" si="31"/>
        <v>0</v>
      </c>
    </row>
    <row r="339" spans="1:7" x14ac:dyDescent="0.2">
      <c r="A339" s="374"/>
      <c r="B339" s="220"/>
      <c r="C339" s="221"/>
      <c r="D339" s="215"/>
      <c r="E339" s="216"/>
      <c r="F339" s="217"/>
      <c r="G339" s="218"/>
    </row>
    <row r="340" spans="1:7" ht="228" x14ac:dyDescent="0.2">
      <c r="A340" s="222" t="str">
        <f>CONCATENATE($A$14,".",TEXT(COUNTA(A$15:A339)-COUNTIF(A$15:A339,"*.")-COUNTIF(A$15:A339,"*)")+1,0))</f>
        <v>2.9.137</v>
      </c>
      <c r="B340" s="220" t="s">
        <v>1816</v>
      </c>
      <c r="C340" s="221" t="s">
        <v>5249</v>
      </c>
      <c r="D340" s="215" t="s">
        <v>180</v>
      </c>
      <c r="E340" s="216">
        <v>7</v>
      </c>
      <c r="F340" s="4"/>
      <c r="G340" s="218">
        <f t="shared" si="31"/>
        <v>0</v>
      </c>
    </row>
    <row r="341" spans="1:7" x14ac:dyDescent="0.2">
      <c r="A341" s="374"/>
      <c r="B341" s="220"/>
      <c r="C341" s="221"/>
      <c r="D341" s="215"/>
      <c r="E341" s="216"/>
      <c r="F341" s="217"/>
      <c r="G341" s="218"/>
    </row>
    <row r="342" spans="1:7" ht="240" x14ac:dyDescent="0.2">
      <c r="A342" s="222" t="str">
        <f>CONCATENATE($A$14,".",TEXT(COUNTA(A$15:A341)-COUNTIF(A$15:A341,"*.")-COUNTIF(A$15:A341,"*)")+1,0))</f>
        <v>2.9.138</v>
      </c>
      <c r="B342" s="220" t="s">
        <v>1817</v>
      </c>
      <c r="C342" s="221" t="s">
        <v>5250</v>
      </c>
      <c r="D342" s="215" t="s">
        <v>180</v>
      </c>
      <c r="E342" s="216">
        <v>4</v>
      </c>
      <c r="F342" s="4"/>
      <c r="G342" s="218">
        <f t="shared" si="31"/>
        <v>0</v>
      </c>
    </row>
    <row r="343" spans="1:7" x14ac:dyDescent="0.2">
      <c r="A343" s="374"/>
      <c r="B343" s="220"/>
      <c r="C343" s="221"/>
      <c r="D343" s="215"/>
      <c r="E343" s="216"/>
      <c r="F343" s="217"/>
      <c r="G343" s="218"/>
    </row>
    <row r="344" spans="1:7" ht="240" x14ac:dyDescent="0.2">
      <c r="A344" s="222" t="str">
        <f>CONCATENATE($A$14,".",TEXT(COUNTA(A$15:A343)-COUNTIF(A$15:A343,"*.")-COUNTIF(A$15:A343,"*)")+1,0))</f>
        <v>2.9.139</v>
      </c>
      <c r="B344" s="220" t="s">
        <v>1818</v>
      </c>
      <c r="C344" s="221" t="s">
        <v>5251</v>
      </c>
      <c r="D344" s="215" t="s">
        <v>180</v>
      </c>
      <c r="E344" s="216">
        <v>36</v>
      </c>
      <c r="F344" s="4"/>
      <c r="G344" s="218">
        <f t="shared" ref="G344:G350" si="32">ROUND(E344*F344,2)</f>
        <v>0</v>
      </c>
    </row>
    <row r="345" spans="1:7" x14ac:dyDescent="0.2">
      <c r="A345" s="374"/>
      <c r="B345" s="220"/>
      <c r="C345" s="221"/>
      <c r="D345" s="215"/>
      <c r="E345" s="216"/>
      <c r="F345" s="217"/>
      <c r="G345" s="218"/>
    </row>
    <row r="346" spans="1:7" ht="228" x14ac:dyDescent="0.2">
      <c r="A346" s="222" t="str">
        <f>CONCATENATE($A$14,".",TEXT(COUNTA(A$15:A345)-COUNTIF(A$15:A345,"*.")-COUNTIF(A$15:A345,"*)")+1,0))</f>
        <v>2.9.140</v>
      </c>
      <c r="B346" s="220" t="s">
        <v>1819</v>
      </c>
      <c r="C346" s="221" t="s">
        <v>5252</v>
      </c>
      <c r="D346" s="215" t="s">
        <v>180</v>
      </c>
      <c r="E346" s="216">
        <v>3</v>
      </c>
      <c r="F346" s="4"/>
      <c r="G346" s="218">
        <f t="shared" si="32"/>
        <v>0</v>
      </c>
    </row>
    <row r="347" spans="1:7" x14ac:dyDescent="0.2">
      <c r="A347" s="374"/>
      <c r="B347" s="220"/>
      <c r="C347" s="221"/>
      <c r="D347" s="215"/>
      <c r="E347" s="216"/>
      <c r="F347" s="217"/>
      <c r="G347" s="218"/>
    </row>
    <row r="348" spans="1:7" ht="216" x14ac:dyDescent="0.2">
      <c r="A348" s="222" t="str">
        <f>CONCATENATE($A$14,".",TEXT(COUNTA(A$15:A347)-COUNTIF(A$15:A347,"*.")-COUNTIF(A$15:A347,"*)")+1,0))</f>
        <v>2.9.141</v>
      </c>
      <c r="B348" s="220" t="s">
        <v>1820</v>
      </c>
      <c r="C348" s="221" t="s">
        <v>5253</v>
      </c>
      <c r="D348" s="215" t="s">
        <v>180</v>
      </c>
      <c r="E348" s="216">
        <v>2</v>
      </c>
      <c r="F348" s="4"/>
      <c r="G348" s="218">
        <f t="shared" si="32"/>
        <v>0</v>
      </c>
    </row>
    <row r="349" spans="1:7" x14ac:dyDescent="0.2">
      <c r="A349" s="374"/>
      <c r="B349" s="220"/>
      <c r="C349" s="221"/>
      <c r="D349" s="215"/>
      <c r="E349" s="216"/>
      <c r="F349" s="217"/>
      <c r="G349" s="218"/>
    </row>
    <row r="350" spans="1:7" ht="216" x14ac:dyDescent="0.2">
      <c r="A350" s="222" t="str">
        <f>CONCATENATE($A$14,".",TEXT(COUNTA(A$15:A349)-COUNTIF(A$15:A349,"*.")-COUNTIF(A$15:A349,"*)")+1,0))</f>
        <v>2.9.142</v>
      </c>
      <c r="B350" s="220" t="s">
        <v>1821</v>
      </c>
      <c r="C350" s="221" t="s">
        <v>5254</v>
      </c>
      <c r="D350" s="215" t="s">
        <v>180</v>
      </c>
      <c r="E350" s="216">
        <v>1</v>
      </c>
      <c r="F350" s="4"/>
      <c r="G350" s="218">
        <f t="shared" si="32"/>
        <v>0</v>
      </c>
    </row>
    <row r="351" spans="1:7" x14ac:dyDescent="0.2">
      <c r="A351" s="374"/>
      <c r="B351" s="220"/>
      <c r="C351" s="221"/>
      <c r="D351" s="215"/>
      <c r="E351" s="216"/>
      <c r="F351" s="217"/>
      <c r="G351" s="218"/>
    </row>
    <row r="352" spans="1:7" ht="240" x14ac:dyDescent="0.2">
      <c r="A352" s="222" t="str">
        <f>CONCATENATE($A$14,".",TEXT(COUNTA(A$15:A351)-COUNTIF(A$15:A351,"*.")-COUNTIF(A$15:A351,"*)")+1,0))</f>
        <v>2.9.143</v>
      </c>
      <c r="B352" s="220" t="s">
        <v>1822</v>
      </c>
      <c r="C352" s="221" t="s">
        <v>5255</v>
      </c>
      <c r="D352" s="215" t="s">
        <v>180</v>
      </c>
      <c r="E352" s="216">
        <v>10</v>
      </c>
      <c r="F352" s="4"/>
      <c r="G352" s="218">
        <f t="shared" ref="G352:G370" si="33">ROUND(E352*F352,2)</f>
        <v>0</v>
      </c>
    </row>
    <row r="353" spans="1:7" x14ac:dyDescent="0.2">
      <c r="A353" s="374"/>
      <c r="B353" s="220"/>
      <c r="C353" s="221"/>
      <c r="D353" s="215"/>
      <c r="E353" s="216"/>
      <c r="F353" s="217"/>
      <c r="G353" s="218"/>
    </row>
    <row r="354" spans="1:7" ht="228" x14ac:dyDescent="0.2">
      <c r="A354" s="222" t="str">
        <f>CONCATENATE($A$14,".",TEXT(COUNTA(A$15:A353)-COUNTIF(A$15:A353,"*.")-COUNTIF(A$15:A353,"*)")+1,0))</f>
        <v>2.9.144</v>
      </c>
      <c r="B354" s="220" t="s">
        <v>1719</v>
      </c>
      <c r="C354" s="221" t="s">
        <v>5152</v>
      </c>
      <c r="D354" s="215" t="s">
        <v>180</v>
      </c>
      <c r="E354" s="216">
        <v>1</v>
      </c>
      <c r="F354" s="4"/>
      <c r="G354" s="218">
        <f t="shared" si="33"/>
        <v>0</v>
      </c>
    </row>
    <row r="355" spans="1:7" x14ac:dyDescent="0.2">
      <c r="A355" s="374"/>
      <c r="B355" s="220"/>
      <c r="C355" s="221"/>
      <c r="D355" s="215"/>
      <c r="E355" s="216"/>
      <c r="F355" s="217"/>
      <c r="G355" s="218"/>
    </row>
    <row r="356" spans="1:7" ht="252" x14ac:dyDescent="0.2">
      <c r="A356" s="222" t="str">
        <f>CONCATENATE($A$14,".",TEXT(COUNTA(A$15:A355)-COUNTIF(A$15:A355,"*.")-COUNTIF(A$15:A355,"*)")+1,0))</f>
        <v>2.9.145</v>
      </c>
      <c r="B356" s="220" t="s">
        <v>1823</v>
      </c>
      <c r="C356" s="221" t="s">
        <v>5256</v>
      </c>
      <c r="D356" s="215" t="s">
        <v>180</v>
      </c>
      <c r="E356" s="216">
        <v>5</v>
      </c>
      <c r="F356" s="4"/>
      <c r="G356" s="218">
        <f t="shared" si="33"/>
        <v>0</v>
      </c>
    </row>
    <row r="357" spans="1:7" x14ac:dyDescent="0.2">
      <c r="A357" s="374"/>
      <c r="B357" s="220"/>
      <c r="C357" s="221"/>
      <c r="D357" s="215"/>
      <c r="E357" s="216"/>
      <c r="F357" s="217"/>
      <c r="G357" s="218"/>
    </row>
    <row r="358" spans="1:7" ht="240" x14ac:dyDescent="0.2">
      <c r="A358" s="222" t="str">
        <f>CONCATENATE($A$14,".",TEXT(COUNTA(A$15:A357)-COUNTIF(A$15:A357,"*.")-COUNTIF(A$15:A357,"*)")+1,0))</f>
        <v>2.9.146</v>
      </c>
      <c r="B358" s="220" t="s">
        <v>1824</v>
      </c>
      <c r="C358" s="221" t="s">
        <v>5257</v>
      </c>
      <c r="D358" s="215" t="s">
        <v>180</v>
      </c>
      <c r="E358" s="216">
        <v>1</v>
      </c>
      <c r="F358" s="4"/>
      <c r="G358" s="218">
        <f t="shared" si="33"/>
        <v>0</v>
      </c>
    </row>
    <row r="359" spans="1:7" x14ac:dyDescent="0.2">
      <c r="A359" s="374"/>
      <c r="B359" s="220"/>
      <c r="C359" s="221"/>
      <c r="D359" s="215"/>
      <c r="E359" s="216"/>
      <c r="F359" s="217"/>
      <c r="G359" s="218"/>
    </row>
    <row r="360" spans="1:7" ht="240" x14ac:dyDescent="0.2">
      <c r="A360" s="222" t="str">
        <f>CONCATENATE($A$14,".",TEXT(COUNTA(A$15:A359)-COUNTIF(A$15:A359,"*.")-COUNTIF(A$15:A359,"*)")+1,0))</f>
        <v>2.9.147</v>
      </c>
      <c r="B360" s="220" t="s">
        <v>1825</v>
      </c>
      <c r="C360" s="221" t="s">
        <v>5258</v>
      </c>
      <c r="D360" s="215" t="s">
        <v>180</v>
      </c>
      <c r="E360" s="216">
        <v>2</v>
      </c>
      <c r="F360" s="4"/>
      <c r="G360" s="218">
        <f t="shared" si="33"/>
        <v>0</v>
      </c>
    </row>
    <row r="361" spans="1:7" x14ac:dyDescent="0.2">
      <c r="A361" s="374"/>
      <c r="B361" s="220"/>
      <c r="C361" s="221"/>
      <c r="D361" s="215"/>
      <c r="E361" s="216"/>
      <c r="F361" s="217"/>
      <c r="G361" s="218"/>
    </row>
    <row r="362" spans="1:7" ht="264" x14ac:dyDescent="0.2">
      <c r="A362" s="222" t="str">
        <f>CONCATENATE($A$14,".",TEXT(COUNTA(A$15:A361)-COUNTIF(A$15:A361,"*.")-COUNTIF(A$15:A361,"*)")+1,0))</f>
        <v>2.9.148</v>
      </c>
      <c r="B362" s="220" t="s">
        <v>1826</v>
      </c>
      <c r="C362" s="221" t="s">
        <v>5259</v>
      </c>
      <c r="D362" s="215" t="s">
        <v>180</v>
      </c>
      <c r="E362" s="216">
        <v>8</v>
      </c>
      <c r="F362" s="4"/>
      <c r="G362" s="218">
        <f t="shared" si="33"/>
        <v>0</v>
      </c>
    </row>
    <row r="363" spans="1:7" x14ac:dyDescent="0.2">
      <c r="A363" s="374"/>
      <c r="B363" s="220"/>
      <c r="C363" s="221"/>
      <c r="D363" s="215"/>
      <c r="E363" s="216"/>
      <c r="F363" s="217"/>
      <c r="G363" s="218"/>
    </row>
    <row r="364" spans="1:7" ht="228" x14ac:dyDescent="0.2">
      <c r="A364" s="222" t="str">
        <f>CONCATENATE($A$14,".",TEXT(COUNTA(A$15:A363)-COUNTIF(A$15:A363,"*.")-COUNTIF(A$15:A363,"*)")+1,0))</f>
        <v>2.9.149</v>
      </c>
      <c r="B364" s="220" t="s">
        <v>1827</v>
      </c>
      <c r="C364" s="221" t="s">
        <v>5260</v>
      </c>
      <c r="D364" s="215" t="s">
        <v>180</v>
      </c>
      <c r="E364" s="216">
        <v>4</v>
      </c>
      <c r="F364" s="4"/>
      <c r="G364" s="218">
        <f t="shared" si="33"/>
        <v>0</v>
      </c>
    </row>
    <row r="365" spans="1:7" x14ac:dyDescent="0.2">
      <c r="A365" s="374"/>
      <c r="B365" s="220"/>
      <c r="C365" s="221"/>
      <c r="D365" s="215"/>
      <c r="E365" s="216"/>
      <c r="F365" s="217"/>
      <c r="G365" s="218"/>
    </row>
    <row r="366" spans="1:7" ht="300" x14ac:dyDescent="0.2">
      <c r="A366" s="222" t="str">
        <f>CONCATENATE($A$14,".",TEXT(COUNTA(A$15:A365)-COUNTIF(A$15:A365,"*.")-COUNTIF(A$15:A365,"*)")+1,0))</f>
        <v>2.9.150</v>
      </c>
      <c r="B366" s="220" t="s">
        <v>1725</v>
      </c>
      <c r="C366" s="221" t="s">
        <v>5158</v>
      </c>
      <c r="D366" s="215" t="s">
        <v>180</v>
      </c>
      <c r="E366" s="216">
        <v>7</v>
      </c>
      <c r="F366" s="4"/>
      <c r="G366" s="218">
        <f t="shared" si="33"/>
        <v>0</v>
      </c>
    </row>
    <row r="367" spans="1:7" x14ac:dyDescent="0.2">
      <c r="A367" s="374"/>
      <c r="B367" s="220"/>
      <c r="C367" s="221"/>
      <c r="D367" s="215"/>
      <c r="E367" s="216"/>
      <c r="F367" s="217"/>
      <c r="G367" s="218"/>
    </row>
    <row r="368" spans="1:7" ht="288" x14ac:dyDescent="0.2">
      <c r="A368" s="222" t="str">
        <f>CONCATENATE($A$14,".",TEXT(COUNTA(A$15:A367)-COUNTIF(A$15:A367,"*.")-COUNTIF(A$15:A367,"*)")+1,0))</f>
        <v>2.9.151</v>
      </c>
      <c r="B368" s="220" t="s">
        <v>1828</v>
      </c>
      <c r="C368" s="221" t="s">
        <v>5261</v>
      </c>
      <c r="D368" s="215" t="s">
        <v>180</v>
      </c>
      <c r="E368" s="216">
        <v>3</v>
      </c>
      <c r="F368" s="4"/>
      <c r="G368" s="218">
        <f t="shared" si="33"/>
        <v>0</v>
      </c>
    </row>
    <row r="369" spans="1:7" x14ac:dyDescent="0.2">
      <c r="A369" s="374"/>
      <c r="B369" s="220"/>
      <c r="C369" s="221"/>
      <c r="D369" s="215"/>
      <c r="E369" s="216"/>
      <c r="F369" s="217"/>
      <c r="G369" s="218"/>
    </row>
    <row r="370" spans="1:7" ht="288" x14ac:dyDescent="0.2">
      <c r="A370" s="222" t="str">
        <f>CONCATENATE($A$14,".",TEXT(COUNTA(A$15:A369)-COUNTIF(A$15:A369,"*.")-COUNTIF(A$15:A369,"*)")+1,0))</f>
        <v>2.9.152</v>
      </c>
      <c r="B370" s="220" t="s">
        <v>1829</v>
      </c>
      <c r="C370" s="221" t="s">
        <v>5262</v>
      </c>
      <c r="D370" s="215" t="s">
        <v>180</v>
      </c>
      <c r="E370" s="216">
        <v>15</v>
      </c>
      <c r="F370" s="4"/>
      <c r="G370" s="218">
        <f t="shared" si="33"/>
        <v>0</v>
      </c>
    </row>
    <row r="371" spans="1:7" x14ac:dyDescent="0.2">
      <c r="A371" s="374"/>
      <c r="B371" s="220"/>
      <c r="C371" s="221"/>
      <c r="D371" s="215"/>
      <c r="E371" s="216"/>
      <c r="F371" s="217"/>
      <c r="G371" s="218"/>
    </row>
    <row r="372" spans="1:7" ht="288" x14ac:dyDescent="0.2">
      <c r="A372" s="222" t="str">
        <f>CONCATENATE($A$14,".",TEXT(COUNTA(A$15:A371)-COUNTIF(A$15:A371,"*.")-COUNTIF(A$15:A371,"*)")+1,0))</f>
        <v>2.9.153</v>
      </c>
      <c r="B372" s="220" t="s">
        <v>1830</v>
      </c>
      <c r="C372" s="221" t="s">
        <v>5263</v>
      </c>
      <c r="D372" s="215" t="s">
        <v>180</v>
      </c>
      <c r="E372" s="216">
        <v>5</v>
      </c>
      <c r="F372" s="4"/>
      <c r="G372" s="218">
        <f t="shared" ref="G372:G390" si="34">ROUND(E372*F372,2)</f>
        <v>0</v>
      </c>
    </row>
    <row r="373" spans="1:7" x14ac:dyDescent="0.2">
      <c r="A373" s="374"/>
      <c r="B373" s="220"/>
      <c r="C373" s="221"/>
      <c r="D373" s="215"/>
      <c r="E373" s="216"/>
      <c r="F373" s="217"/>
      <c r="G373" s="218"/>
    </row>
    <row r="374" spans="1:7" ht="288" x14ac:dyDescent="0.2">
      <c r="A374" s="222" t="str">
        <f>CONCATENATE($A$14,".",TEXT(COUNTA(A$15:A373)-COUNTIF(A$15:A373,"*.")-COUNTIF(A$15:A373,"*)")+1,0))</f>
        <v>2.9.154</v>
      </c>
      <c r="B374" s="220" t="s">
        <v>1831</v>
      </c>
      <c r="C374" s="221" t="s">
        <v>5264</v>
      </c>
      <c r="D374" s="215" t="s">
        <v>180</v>
      </c>
      <c r="E374" s="216">
        <v>4</v>
      </c>
      <c r="F374" s="4"/>
      <c r="G374" s="218">
        <f t="shared" si="34"/>
        <v>0</v>
      </c>
    </row>
    <row r="375" spans="1:7" x14ac:dyDescent="0.2">
      <c r="A375" s="374"/>
      <c r="B375" s="220"/>
      <c r="C375" s="221"/>
      <c r="D375" s="215"/>
      <c r="E375" s="216"/>
      <c r="F375" s="217"/>
      <c r="G375" s="218"/>
    </row>
    <row r="376" spans="1:7" ht="288" x14ac:dyDescent="0.2">
      <c r="A376" s="222" t="str">
        <f>CONCATENATE($A$14,".",TEXT(COUNTA(A$15:A375)-COUNTIF(A$15:A375,"*.")-COUNTIF(A$15:A375,"*)")+1,0))</f>
        <v>2.9.155</v>
      </c>
      <c r="B376" s="220" t="s">
        <v>1832</v>
      </c>
      <c r="C376" s="221" t="s">
        <v>5265</v>
      </c>
      <c r="D376" s="215" t="s">
        <v>180</v>
      </c>
      <c r="E376" s="216">
        <v>5</v>
      </c>
      <c r="F376" s="4"/>
      <c r="G376" s="218">
        <f t="shared" si="34"/>
        <v>0</v>
      </c>
    </row>
    <row r="377" spans="1:7" x14ac:dyDescent="0.2">
      <c r="A377" s="374"/>
      <c r="B377" s="220"/>
      <c r="C377" s="221"/>
      <c r="D377" s="215"/>
      <c r="E377" s="216"/>
      <c r="F377" s="217"/>
      <c r="G377" s="218"/>
    </row>
    <row r="378" spans="1:7" ht="252" x14ac:dyDescent="0.2">
      <c r="A378" s="222" t="str">
        <f>CONCATENATE($A$14,".",TEXT(COUNTA(A$15:A377)-COUNTIF(A$15:A377,"*.")-COUNTIF(A$15:A377,"*)")+1,0))</f>
        <v>2.9.156</v>
      </c>
      <c r="B378" s="220" t="s">
        <v>1833</v>
      </c>
      <c r="C378" s="221" t="s">
        <v>5266</v>
      </c>
      <c r="D378" s="215" t="s">
        <v>180</v>
      </c>
      <c r="E378" s="216">
        <v>5</v>
      </c>
      <c r="F378" s="4"/>
      <c r="G378" s="218">
        <f t="shared" si="34"/>
        <v>0</v>
      </c>
    </row>
    <row r="379" spans="1:7" x14ac:dyDescent="0.2">
      <c r="A379" s="374"/>
      <c r="B379" s="220"/>
      <c r="C379" s="221"/>
      <c r="D379" s="215"/>
      <c r="E379" s="216"/>
      <c r="F379" s="217"/>
      <c r="G379" s="218"/>
    </row>
    <row r="380" spans="1:7" ht="240" x14ac:dyDescent="0.2">
      <c r="A380" s="222" t="str">
        <f>CONCATENATE($A$14,".",TEXT(COUNTA(A$15:A379)-COUNTIF(A$15:A379,"*.")-COUNTIF(A$15:A379,"*)")+1,0))</f>
        <v>2.9.157</v>
      </c>
      <c r="B380" s="220" t="s">
        <v>1834</v>
      </c>
      <c r="C380" s="221" t="s">
        <v>5267</v>
      </c>
      <c r="D380" s="215" t="s">
        <v>180</v>
      </c>
      <c r="E380" s="216">
        <v>2</v>
      </c>
      <c r="F380" s="4"/>
      <c r="G380" s="218">
        <f t="shared" si="34"/>
        <v>0</v>
      </c>
    </row>
    <row r="381" spans="1:7" x14ac:dyDescent="0.2">
      <c r="A381" s="374"/>
      <c r="B381" s="220"/>
      <c r="C381" s="221"/>
      <c r="D381" s="215"/>
      <c r="E381" s="216"/>
      <c r="F381" s="217"/>
      <c r="G381" s="218"/>
    </row>
    <row r="382" spans="1:7" ht="228" x14ac:dyDescent="0.2">
      <c r="A382" s="222" t="str">
        <f>CONCATENATE($A$14,".",TEXT(COUNTA(A$15:A381)-COUNTIF(A$15:A381,"*.")-COUNTIF(A$15:A381,"*)")+1,0))</f>
        <v>2.9.158</v>
      </c>
      <c r="B382" s="220" t="s">
        <v>1835</v>
      </c>
      <c r="C382" s="221" t="s">
        <v>5268</v>
      </c>
      <c r="D382" s="215" t="s">
        <v>180</v>
      </c>
      <c r="E382" s="216">
        <v>2</v>
      </c>
      <c r="F382" s="4"/>
      <c r="G382" s="218">
        <f t="shared" si="34"/>
        <v>0</v>
      </c>
    </row>
    <row r="383" spans="1:7" x14ac:dyDescent="0.2">
      <c r="A383" s="374"/>
      <c r="B383" s="220"/>
      <c r="C383" s="221"/>
      <c r="D383" s="215"/>
      <c r="E383" s="216"/>
      <c r="F383" s="217"/>
      <c r="G383" s="218"/>
    </row>
    <row r="384" spans="1:7" ht="252" x14ac:dyDescent="0.2">
      <c r="A384" s="222" t="str">
        <f>CONCATENATE($A$14,".",TEXT(COUNTA(A$15:A383)-COUNTIF(A$15:A383,"*.")-COUNTIF(A$15:A383,"*)")+1,0))</f>
        <v>2.9.159</v>
      </c>
      <c r="B384" s="220" t="s">
        <v>1836</v>
      </c>
      <c r="C384" s="221" t="s">
        <v>5269</v>
      </c>
      <c r="D384" s="215" t="s">
        <v>180</v>
      </c>
      <c r="E384" s="216">
        <v>4</v>
      </c>
      <c r="F384" s="4"/>
      <c r="G384" s="218">
        <f t="shared" si="34"/>
        <v>0</v>
      </c>
    </row>
    <row r="385" spans="1:7" x14ac:dyDescent="0.2">
      <c r="A385" s="374"/>
      <c r="B385" s="220"/>
      <c r="C385" s="221"/>
      <c r="D385" s="215"/>
      <c r="E385" s="216"/>
      <c r="F385" s="217"/>
      <c r="G385" s="218"/>
    </row>
    <row r="386" spans="1:7" ht="228" x14ac:dyDescent="0.2">
      <c r="A386" s="222" t="str">
        <f>CONCATENATE($A$14,".",TEXT(COUNTA(A$15:A385)-COUNTIF(A$15:A385,"*.")-COUNTIF(A$15:A385,"*)")+1,0))</f>
        <v>2.9.160</v>
      </c>
      <c r="B386" s="220" t="s">
        <v>1837</v>
      </c>
      <c r="C386" s="221" t="s">
        <v>5270</v>
      </c>
      <c r="D386" s="215" t="s">
        <v>180</v>
      </c>
      <c r="E386" s="216">
        <v>3</v>
      </c>
      <c r="F386" s="4"/>
      <c r="G386" s="218">
        <f t="shared" si="34"/>
        <v>0</v>
      </c>
    </row>
    <row r="387" spans="1:7" x14ac:dyDescent="0.2">
      <c r="A387" s="374"/>
      <c r="B387" s="220"/>
      <c r="C387" s="221"/>
      <c r="D387" s="215"/>
      <c r="E387" s="216"/>
      <c r="F387" s="217"/>
      <c r="G387" s="218"/>
    </row>
    <row r="388" spans="1:7" ht="228" x14ac:dyDescent="0.2">
      <c r="A388" s="222" t="str">
        <f>CONCATENATE($A$14,".",TEXT(COUNTA(A$15:A387)-COUNTIF(A$15:A387,"*.")-COUNTIF(A$15:A387,"*)")+1,0))</f>
        <v>2.9.161</v>
      </c>
      <c r="B388" s="220" t="s">
        <v>1838</v>
      </c>
      <c r="C388" s="221" t="s">
        <v>5271</v>
      </c>
      <c r="D388" s="215" t="s">
        <v>180</v>
      </c>
      <c r="E388" s="216">
        <v>2</v>
      </c>
      <c r="F388" s="4"/>
      <c r="G388" s="218">
        <f t="shared" si="34"/>
        <v>0</v>
      </c>
    </row>
    <row r="389" spans="1:7" x14ac:dyDescent="0.2">
      <c r="A389" s="374"/>
      <c r="B389" s="220"/>
      <c r="C389" s="221"/>
      <c r="D389" s="215"/>
      <c r="E389" s="216"/>
      <c r="F389" s="217"/>
      <c r="G389" s="218"/>
    </row>
    <row r="390" spans="1:7" ht="300" x14ac:dyDescent="0.2">
      <c r="A390" s="222" t="str">
        <f>CONCATENATE($A$14,".",TEXT(COUNTA(A$15:A389)-COUNTIF(A$15:A389,"*.")-COUNTIF(A$15:A389,"*)")+1,0))</f>
        <v>2.9.162</v>
      </c>
      <c r="B390" s="220" t="s">
        <v>1839</v>
      </c>
      <c r="C390" s="221" t="s">
        <v>5272</v>
      </c>
      <c r="D390" s="215" t="s">
        <v>180</v>
      </c>
      <c r="E390" s="216">
        <v>2</v>
      </c>
      <c r="F390" s="4"/>
      <c r="G390" s="218">
        <f t="shared" si="34"/>
        <v>0</v>
      </c>
    </row>
    <row r="391" spans="1:7" x14ac:dyDescent="0.2">
      <c r="A391" s="374"/>
      <c r="B391" s="220"/>
      <c r="C391" s="221"/>
      <c r="D391" s="215"/>
      <c r="E391" s="216"/>
      <c r="F391" s="217"/>
      <c r="G391" s="218"/>
    </row>
    <row r="392" spans="1:7" ht="264" x14ac:dyDescent="0.2">
      <c r="A392" s="222" t="str">
        <f>CONCATENATE($A$14,".",TEXT(COUNTA(A$15:A391)-COUNTIF(A$15:A391,"*.")-COUNTIF(A$15:A391,"*)")+1,0))</f>
        <v>2.9.163</v>
      </c>
      <c r="B392" s="220" t="s">
        <v>1840</v>
      </c>
      <c r="C392" s="221" t="s">
        <v>5273</v>
      </c>
      <c r="D392" s="215" t="s">
        <v>180</v>
      </c>
      <c r="E392" s="216">
        <v>1</v>
      </c>
      <c r="F392" s="4"/>
      <c r="G392" s="218">
        <f t="shared" ref="G392:G410" si="35">ROUND(E392*F392,2)</f>
        <v>0</v>
      </c>
    </row>
    <row r="393" spans="1:7" x14ac:dyDescent="0.2">
      <c r="A393" s="374"/>
      <c r="B393" s="220"/>
      <c r="C393" s="221"/>
      <c r="D393" s="215"/>
      <c r="E393" s="216"/>
      <c r="F393" s="217"/>
      <c r="G393" s="218"/>
    </row>
    <row r="394" spans="1:7" ht="252" x14ac:dyDescent="0.2">
      <c r="A394" s="222" t="str">
        <f>CONCATENATE($A$14,".",TEXT(COUNTA(A$15:A393)-COUNTIF(A$15:A393,"*.")-COUNTIF(A$15:A393,"*)")+1,0))</f>
        <v>2.9.164</v>
      </c>
      <c r="B394" s="220" t="s">
        <v>1841</v>
      </c>
      <c r="C394" s="221" t="s">
        <v>5274</v>
      </c>
      <c r="D394" s="215" t="s">
        <v>180</v>
      </c>
      <c r="E394" s="216">
        <v>7</v>
      </c>
      <c r="F394" s="4"/>
      <c r="G394" s="218">
        <f t="shared" si="35"/>
        <v>0</v>
      </c>
    </row>
    <row r="395" spans="1:7" x14ac:dyDescent="0.2">
      <c r="A395" s="374"/>
      <c r="B395" s="220"/>
      <c r="C395" s="221"/>
      <c r="D395" s="215"/>
      <c r="E395" s="216"/>
      <c r="F395" s="217"/>
      <c r="G395" s="218"/>
    </row>
    <row r="396" spans="1:7" ht="264" x14ac:dyDescent="0.2">
      <c r="A396" s="222" t="str">
        <f>CONCATENATE($A$14,".",TEXT(COUNTA(A$15:A395)-COUNTIF(A$15:A395,"*.")-COUNTIF(A$15:A395,"*)")+1,0))</f>
        <v>2.9.165</v>
      </c>
      <c r="B396" s="220" t="s">
        <v>1842</v>
      </c>
      <c r="C396" s="221" t="s">
        <v>5275</v>
      </c>
      <c r="D396" s="215" t="s">
        <v>180</v>
      </c>
      <c r="E396" s="216">
        <v>1</v>
      </c>
      <c r="F396" s="4"/>
      <c r="G396" s="218">
        <f t="shared" si="35"/>
        <v>0</v>
      </c>
    </row>
    <row r="397" spans="1:7" x14ac:dyDescent="0.2">
      <c r="A397" s="374"/>
      <c r="B397" s="220"/>
      <c r="C397" s="221"/>
      <c r="D397" s="215"/>
      <c r="E397" s="216"/>
      <c r="F397" s="217"/>
      <c r="G397" s="218"/>
    </row>
    <row r="398" spans="1:7" ht="216" x14ac:dyDescent="0.2">
      <c r="A398" s="222" t="str">
        <f>CONCATENATE($A$14,".",TEXT(COUNTA(A$15:A397)-COUNTIF(A$15:A397,"*.")-COUNTIF(A$15:A397,"*)")+1,0))</f>
        <v>2.9.166</v>
      </c>
      <c r="B398" s="220" t="s">
        <v>1843</v>
      </c>
      <c r="C398" s="221" t="s">
        <v>5276</v>
      </c>
      <c r="D398" s="215" t="s">
        <v>180</v>
      </c>
      <c r="E398" s="216">
        <v>1</v>
      </c>
      <c r="F398" s="4"/>
      <c r="G398" s="218">
        <f t="shared" si="35"/>
        <v>0</v>
      </c>
    </row>
    <row r="399" spans="1:7" x14ac:dyDescent="0.2">
      <c r="A399" s="374"/>
      <c r="B399" s="220"/>
      <c r="C399" s="221"/>
      <c r="D399" s="215"/>
      <c r="E399" s="216"/>
      <c r="F399" s="217"/>
      <c r="G399" s="218"/>
    </row>
    <row r="400" spans="1:7" ht="276" x14ac:dyDescent="0.2">
      <c r="A400" s="222" t="str">
        <f>CONCATENATE($A$14,".",TEXT(COUNTA(A$15:A399)-COUNTIF(A$15:A399,"*.")-COUNTIF(A$15:A399,"*)")+1,0))</f>
        <v>2.9.167</v>
      </c>
      <c r="B400" s="220" t="s">
        <v>1844</v>
      </c>
      <c r="C400" s="221" t="s">
        <v>5277</v>
      </c>
      <c r="D400" s="215" t="s">
        <v>180</v>
      </c>
      <c r="E400" s="216">
        <v>2</v>
      </c>
      <c r="F400" s="4"/>
      <c r="G400" s="218">
        <f t="shared" si="35"/>
        <v>0</v>
      </c>
    </row>
    <row r="401" spans="1:7" x14ac:dyDescent="0.2">
      <c r="A401" s="374"/>
      <c r="B401" s="220"/>
      <c r="C401" s="221"/>
      <c r="D401" s="215"/>
      <c r="E401" s="216"/>
      <c r="F401" s="217"/>
      <c r="G401" s="218"/>
    </row>
    <row r="402" spans="1:7" ht="276" x14ac:dyDescent="0.2">
      <c r="A402" s="222" t="str">
        <f>CONCATENATE($A$14,".",TEXT(COUNTA(A$15:A401)-COUNTIF(A$15:A401,"*.")-COUNTIF(A$15:A401,"*)")+1,0))</f>
        <v>2.9.168</v>
      </c>
      <c r="B402" s="220" t="s">
        <v>1845</v>
      </c>
      <c r="C402" s="221" t="s">
        <v>5278</v>
      </c>
      <c r="D402" s="215" t="s">
        <v>180</v>
      </c>
      <c r="E402" s="216">
        <v>2</v>
      </c>
      <c r="F402" s="4"/>
      <c r="G402" s="218">
        <f t="shared" si="35"/>
        <v>0</v>
      </c>
    </row>
    <row r="403" spans="1:7" x14ac:dyDescent="0.2">
      <c r="A403" s="374"/>
      <c r="B403" s="220"/>
      <c r="C403" s="221"/>
      <c r="D403" s="215"/>
      <c r="E403" s="216"/>
      <c r="F403" s="217"/>
      <c r="G403" s="218"/>
    </row>
    <row r="404" spans="1:7" ht="264" x14ac:dyDescent="0.2">
      <c r="A404" s="222" t="str">
        <f>CONCATENATE($A$14,".",TEXT(COUNTA(A$15:A403)-COUNTIF(A$15:A403,"*.")-COUNTIF(A$15:A403,"*)")+1,0))</f>
        <v>2.9.169</v>
      </c>
      <c r="B404" s="220" t="s">
        <v>1846</v>
      </c>
      <c r="C404" s="221" t="s">
        <v>5279</v>
      </c>
      <c r="D404" s="215" t="s">
        <v>180</v>
      </c>
      <c r="E404" s="216">
        <v>2</v>
      </c>
      <c r="F404" s="4"/>
      <c r="G404" s="218">
        <f t="shared" si="35"/>
        <v>0</v>
      </c>
    </row>
    <row r="405" spans="1:7" x14ac:dyDescent="0.2">
      <c r="A405" s="374"/>
      <c r="B405" s="220"/>
      <c r="C405" s="221"/>
      <c r="D405" s="215"/>
      <c r="E405" s="216"/>
      <c r="F405" s="217"/>
      <c r="G405" s="218"/>
    </row>
    <row r="406" spans="1:7" ht="252" x14ac:dyDescent="0.2">
      <c r="A406" s="222" t="str">
        <f>CONCATENATE($A$14,".",TEXT(COUNTA(A$15:A405)-COUNTIF(A$15:A405,"*.")-COUNTIF(A$15:A405,"*)")+1,0))</f>
        <v>2.9.170</v>
      </c>
      <c r="B406" s="220" t="s">
        <v>1847</v>
      </c>
      <c r="C406" s="221" t="s">
        <v>5280</v>
      </c>
      <c r="D406" s="215" t="s">
        <v>180</v>
      </c>
      <c r="E406" s="216">
        <v>3</v>
      </c>
      <c r="F406" s="4"/>
      <c r="G406" s="218">
        <f t="shared" si="35"/>
        <v>0</v>
      </c>
    </row>
    <row r="407" spans="1:7" x14ac:dyDescent="0.2">
      <c r="A407" s="374"/>
      <c r="B407" s="220"/>
      <c r="C407" s="221"/>
      <c r="D407" s="215"/>
      <c r="E407" s="216"/>
      <c r="F407" s="217"/>
      <c r="G407" s="218"/>
    </row>
    <row r="408" spans="1:7" ht="252" x14ac:dyDescent="0.2">
      <c r="A408" s="222" t="str">
        <f>CONCATENATE($A$14,".",TEXT(COUNTA(A$15:A407)-COUNTIF(A$15:A407,"*.")-COUNTIF(A$15:A407,"*)")+1,0))</f>
        <v>2.9.171</v>
      </c>
      <c r="B408" s="220" t="s">
        <v>1848</v>
      </c>
      <c r="C408" s="221" t="s">
        <v>5281</v>
      </c>
      <c r="D408" s="215" t="s">
        <v>180</v>
      </c>
      <c r="E408" s="216">
        <v>1</v>
      </c>
      <c r="F408" s="4"/>
      <c r="G408" s="218">
        <f t="shared" si="35"/>
        <v>0</v>
      </c>
    </row>
    <row r="409" spans="1:7" x14ac:dyDescent="0.2">
      <c r="A409" s="374"/>
      <c r="B409" s="220"/>
      <c r="C409" s="221"/>
      <c r="D409" s="215"/>
      <c r="E409" s="216"/>
      <c r="F409" s="217"/>
      <c r="G409" s="218"/>
    </row>
    <row r="410" spans="1:7" ht="252" x14ac:dyDescent="0.2">
      <c r="A410" s="222" t="str">
        <f>CONCATENATE($A$14,".",TEXT(COUNTA(A$15:A409)-COUNTIF(A$15:A409,"*.")-COUNTIF(A$15:A409,"*)")+1,0))</f>
        <v>2.9.172</v>
      </c>
      <c r="B410" s="220" t="s">
        <v>1849</v>
      </c>
      <c r="C410" s="221" t="s">
        <v>5282</v>
      </c>
      <c r="D410" s="215" t="s">
        <v>180</v>
      </c>
      <c r="E410" s="216">
        <v>5</v>
      </c>
      <c r="F410" s="4"/>
      <c r="G410" s="218">
        <f t="shared" si="35"/>
        <v>0</v>
      </c>
    </row>
    <row r="411" spans="1:7" x14ac:dyDescent="0.2">
      <c r="A411" s="374"/>
      <c r="B411" s="220"/>
      <c r="C411" s="221"/>
      <c r="D411" s="215"/>
      <c r="E411" s="216"/>
      <c r="F411" s="217"/>
      <c r="G411" s="218"/>
    </row>
    <row r="412" spans="1:7" ht="252" x14ac:dyDescent="0.2">
      <c r="A412" s="222" t="str">
        <f>CONCATENATE($A$14,".",TEXT(COUNTA(A$15:A411)-COUNTIF(A$15:A411,"*.")-COUNTIF(A$15:A411,"*)")+1,0))</f>
        <v>2.9.173</v>
      </c>
      <c r="B412" s="220" t="s">
        <v>1850</v>
      </c>
      <c r="C412" s="221" t="s">
        <v>5283</v>
      </c>
      <c r="D412" s="215" t="s">
        <v>180</v>
      </c>
      <c r="E412" s="216">
        <v>3</v>
      </c>
      <c r="F412" s="4"/>
      <c r="G412" s="218">
        <f t="shared" ref="G412:G431" si="36">ROUND(E412*F412,2)</f>
        <v>0</v>
      </c>
    </row>
    <row r="413" spans="1:7" x14ac:dyDescent="0.2">
      <c r="A413" s="374"/>
      <c r="B413" s="220"/>
      <c r="C413" s="221"/>
      <c r="D413" s="215"/>
      <c r="E413" s="216"/>
      <c r="F413" s="217"/>
      <c r="G413" s="218"/>
    </row>
    <row r="414" spans="1:7" ht="264" x14ac:dyDescent="0.2">
      <c r="A414" s="222" t="str">
        <f>CONCATENATE($A$14,".",TEXT(COUNTA(A$15:A413)-COUNTIF(A$15:A413,"*.")-COUNTIF(A$15:A413,"*)")+1,0))</f>
        <v>2.9.174</v>
      </c>
      <c r="B414" s="220" t="s">
        <v>1748</v>
      </c>
      <c r="C414" s="221" t="s">
        <v>5181</v>
      </c>
      <c r="D414" s="215" t="s">
        <v>180</v>
      </c>
      <c r="E414" s="216">
        <v>6</v>
      </c>
      <c r="F414" s="4"/>
      <c r="G414" s="218">
        <f t="shared" si="36"/>
        <v>0</v>
      </c>
    </row>
    <row r="415" spans="1:7" x14ac:dyDescent="0.2">
      <c r="A415" s="374"/>
      <c r="B415" s="220"/>
      <c r="C415" s="221"/>
      <c r="D415" s="215"/>
      <c r="E415" s="216"/>
      <c r="F415" s="217"/>
      <c r="G415" s="218"/>
    </row>
    <row r="416" spans="1:7" ht="264" x14ac:dyDescent="0.2">
      <c r="A416" s="222" t="str">
        <f>CONCATENATE($A$14,".",TEXT(COUNTA(A$15:A415)-COUNTIF(A$15:A415,"*.")-COUNTIF(A$15:A415,"*)")+1,0))</f>
        <v>2.9.175</v>
      </c>
      <c r="B416" s="220" t="s">
        <v>3070</v>
      </c>
      <c r="C416" s="221" t="s">
        <v>5284</v>
      </c>
      <c r="D416" s="215"/>
      <c r="E416" s="216"/>
      <c r="F416" s="217"/>
      <c r="G416" s="218"/>
    </row>
    <row r="417" spans="1:7" ht="36" x14ac:dyDescent="0.2">
      <c r="A417" s="374"/>
      <c r="B417" s="220" t="s">
        <v>3071</v>
      </c>
      <c r="C417" s="221" t="s">
        <v>5285</v>
      </c>
      <c r="D417" s="215" t="s">
        <v>180</v>
      </c>
      <c r="E417" s="216">
        <v>2</v>
      </c>
      <c r="F417" s="4"/>
      <c r="G417" s="218">
        <f t="shared" ref="G417" si="37">ROUND(E417*F417,2)</f>
        <v>0</v>
      </c>
    </row>
    <row r="418" spans="1:7" x14ac:dyDescent="0.2">
      <c r="A418" s="374"/>
      <c r="B418" s="220"/>
      <c r="C418" s="221"/>
      <c r="D418" s="215"/>
      <c r="E418" s="216"/>
      <c r="F418" s="217"/>
      <c r="G418" s="218"/>
    </row>
    <row r="419" spans="1:7" ht="252" x14ac:dyDescent="0.2">
      <c r="A419" s="222" t="str">
        <f>CONCATENATE($A$14,".",TEXT(COUNTA(A$15:A417)-COUNTIF(A$15:A417,"*.")-COUNTIF(A$15:A417,"*)")+1,0))</f>
        <v>2.9.176</v>
      </c>
      <c r="B419" s="220" t="s">
        <v>1851</v>
      </c>
      <c r="C419" s="221" t="s">
        <v>5286</v>
      </c>
      <c r="D419" s="215" t="s">
        <v>180</v>
      </c>
      <c r="E419" s="216">
        <v>2</v>
      </c>
      <c r="F419" s="4"/>
      <c r="G419" s="218">
        <f t="shared" si="36"/>
        <v>0</v>
      </c>
    </row>
    <row r="420" spans="1:7" x14ac:dyDescent="0.2">
      <c r="A420" s="374"/>
      <c r="B420" s="220"/>
      <c r="C420" s="221"/>
      <c r="D420" s="215"/>
      <c r="E420" s="216"/>
      <c r="F420" s="217"/>
      <c r="G420" s="218"/>
    </row>
    <row r="421" spans="1:7" ht="252" x14ac:dyDescent="0.2">
      <c r="A421" s="222" t="str">
        <f>CONCATENATE($A$14,".",TEXT(COUNTA(A$15:A420)-COUNTIF(A$15:A420,"*.")-COUNTIF(A$15:A420,"*)")+1,0))</f>
        <v>2.9.177</v>
      </c>
      <c r="B421" s="220" t="s">
        <v>1852</v>
      </c>
      <c r="C421" s="221" t="s">
        <v>5287</v>
      </c>
      <c r="D421" s="215" t="s">
        <v>180</v>
      </c>
      <c r="E421" s="216">
        <v>11</v>
      </c>
      <c r="F421" s="4"/>
      <c r="G421" s="218">
        <f t="shared" si="36"/>
        <v>0</v>
      </c>
    </row>
    <row r="422" spans="1:7" x14ac:dyDescent="0.2">
      <c r="A422" s="374"/>
      <c r="B422" s="220"/>
      <c r="C422" s="221"/>
      <c r="D422" s="215"/>
      <c r="E422" s="216"/>
      <c r="F422" s="217"/>
      <c r="G422" s="218"/>
    </row>
    <row r="423" spans="1:7" ht="252" x14ac:dyDescent="0.2">
      <c r="A423" s="222" t="str">
        <f>CONCATENATE($A$14,".",TEXT(COUNTA(A$15:A422)-COUNTIF(A$15:A422,"*.")-COUNTIF(A$15:A422,"*)")+1,0))</f>
        <v>2.9.178</v>
      </c>
      <c r="B423" s="220" t="s">
        <v>1853</v>
      </c>
      <c r="C423" s="221" t="s">
        <v>5288</v>
      </c>
      <c r="D423" s="215" t="s">
        <v>180</v>
      </c>
      <c r="E423" s="216">
        <v>4</v>
      </c>
      <c r="F423" s="4"/>
      <c r="G423" s="218">
        <f t="shared" si="36"/>
        <v>0</v>
      </c>
    </row>
    <row r="424" spans="1:7" x14ac:dyDescent="0.2">
      <c r="A424" s="374"/>
      <c r="B424" s="220"/>
      <c r="C424" s="221"/>
      <c r="D424" s="215"/>
      <c r="E424" s="216"/>
      <c r="F424" s="217"/>
      <c r="G424" s="218"/>
    </row>
    <row r="425" spans="1:7" ht="204" x14ac:dyDescent="0.2">
      <c r="A425" s="222" t="str">
        <f>CONCATENATE($A$14,".",TEXT(COUNTA(A$15:A424)-COUNTIF(A$15:A424,"*.")-COUNTIF(A$15:A424,"*)")+1,0))</f>
        <v>2.9.179</v>
      </c>
      <c r="B425" s="220" t="s">
        <v>1854</v>
      </c>
      <c r="C425" s="221" t="s">
        <v>5289</v>
      </c>
      <c r="D425" s="215" t="s">
        <v>180</v>
      </c>
      <c r="E425" s="216">
        <v>1</v>
      </c>
      <c r="F425" s="4"/>
      <c r="G425" s="218">
        <f t="shared" si="36"/>
        <v>0</v>
      </c>
    </row>
    <row r="426" spans="1:7" x14ac:dyDescent="0.2">
      <c r="A426" s="374"/>
      <c r="B426" s="220"/>
      <c r="C426" s="221"/>
      <c r="D426" s="215"/>
      <c r="E426" s="216"/>
      <c r="F426" s="217"/>
      <c r="G426" s="218"/>
    </row>
    <row r="427" spans="1:7" ht="276" x14ac:dyDescent="0.2">
      <c r="A427" s="222" t="str">
        <f>CONCATENATE($A$14,".",TEXT(COUNTA(A$15:A426)-COUNTIF(A$15:A426,"*.")-COUNTIF(A$15:A426,"*)")+1,0))</f>
        <v>2.9.180</v>
      </c>
      <c r="B427" s="220" t="s">
        <v>1855</v>
      </c>
      <c r="C427" s="221" t="s">
        <v>5290</v>
      </c>
      <c r="D427" s="215" t="s">
        <v>180</v>
      </c>
      <c r="E427" s="216">
        <v>10</v>
      </c>
      <c r="F427" s="4"/>
      <c r="G427" s="218">
        <f t="shared" si="36"/>
        <v>0</v>
      </c>
    </row>
    <row r="428" spans="1:7" x14ac:dyDescent="0.2">
      <c r="A428" s="374"/>
      <c r="B428" s="220"/>
      <c r="C428" s="221"/>
      <c r="D428" s="215"/>
      <c r="E428" s="216"/>
      <c r="F428" s="217"/>
      <c r="G428" s="218"/>
    </row>
    <row r="429" spans="1:7" ht="204" x14ac:dyDescent="0.2">
      <c r="A429" s="222" t="str">
        <f>CONCATENATE($A$14,".",TEXT(COUNTA(A$15:A428)-COUNTIF(A$15:A428,"*.")-COUNTIF(A$15:A428,"*)")+1,0))</f>
        <v>2.9.181</v>
      </c>
      <c r="B429" s="220" t="s">
        <v>1856</v>
      </c>
      <c r="C429" s="221" t="s">
        <v>5291</v>
      </c>
      <c r="D429" s="215" t="s">
        <v>180</v>
      </c>
      <c r="E429" s="216">
        <v>1</v>
      </c>
      <c r="F429" s="4"/>
      <c r="G429" s="218">
        <f t="shared" si="36"/>
        <v>0</v>
      </c>
    </row>
    <row r="430" spans="1:7" x14ac:dyDescent="0.2">
      <c r="A430" s="374"/>
      <c r="B430" s="220"/>
      <c r="C430" s="221"/>
      <c r="D430" s="215"/>
      <c r="E430" s="216"/>
      <c r="F430" s="217"/>
      <c r="G430" s="218"/>
    </row>
    <row r="431" spans="1:7" ht="204" x14ac:dyDescent="0.2">
      <c r="A431" s="222" t="str">
        <f>CONCATENATE($A$14,".",TEXT(COUNTA(A$15:A430)-COUNTIF(A$15:A430,"*.")-COUNTIF(A$15:A430,"*)")+1,0))</f>
        <v>2.9.182</v>
      </c>
      <c r="B431" s="220" t="s">
        <v>1857</v>
      </c>
      <c r="C431" s="221" t="s">
        <v>5292</v>
      </c>
      <c r="D431" s="215" t="s">
        <v>180</v>
      </c>
      <c r="E431" s="216">
        <v>1</v>
      </c>
      <c r="F431" s="4"/>
      <c r="G431" s="218">
        <f t="shared" si="36"/>
        <v>0</v>
      </c>
    </row>
    <row r="432" spans="1:7" x14ac:dyDescent="0.2">
      <c r="A432" s="374"/>
      <c r="B432" s="220"/>
      <c r="C432" s="221"/>
      <c r="D432" s="215"/>
      <c r="E432" s="216"/>
      <c r="F432" s="217"/>
      <c r="G432" s="218"/>
    </row>
    <row r="433" spans="1:7" ht="288" x14ac:dyDescent="0.2">
      <c r="A433" s="222" t="str">
        <f>CONCATENATE($A$14,".",TEXT(COUNTA(A$15:A432)-COUNTIF(A$15:A432,"*.")-COUNTIF(A$15:A432,"*)")+1,0))</f>
        <v>2.9.183</v>
      </c>
      <c r="B433" s="220" t="s">
        <v>1858</v>
      </c>
      <c r="C433" s="221" t="s">
        <v>5293</v>
      </c>
      <c r="D433" s="215" t="s">
        <v>180</v>
      </c>
      <c r="E433" s="216">
        <v>3</v>
      </c>
      <c r="F433" s="4"/>
      <c r="G433" s="218">
        <f t="shared" ref="G433:G451" si="38">ROUND(E433*F433,2)</f>
        <v>0</v>
      </c>
    </row>
    <row r="434" spans="1:7" x14ac:dyDescent="0.2">
      <c r="A434" s="374"/>
      <c r="B434" s="220"/>
      <c r="C434" s="221"/>
      <c r="D434" s="215"/>
      <c r="E434" s="216"/>
      <c r="F434" s="217"/>
      <c r="G434" s="218"/>
    </row>
    <row r="435" spans="1:7" ht="216" x14ac:dyDescent="0.2">
      <c r="A435" s="222" t="str">
        <f>CONCATENATE($A$14,".",TEXT(COUNTA(A$15:A434)-COUNTIF(A$15:A434,"*.")-COUNTIF(A$15:A434,"*)")+1,0))</f>
        <v>2.9.184</v>
      </c>
      <c r="B435" s="220" t="s">
        <v>1859</v>
      </c>
      <c r="C435" s="221" t="s">
        <v>5294</v>
      </c>
      <c r="D435" s="215" t="s">
        <v>180</v>
      </c>
      <c r="E435" s="216">
        <v>1</v>
      </c>
      <c r="F435" s="4"/>
      <c r="G435" s="218">
        <f t="shared" si="38"/>
        <v>0</v>
      </c>
    </row>
    <row r="436" spans="1:7" x14ac:dyDescent="0.2">
      <c r="A436" s="374"/>
      <c r="B436" s="220"/>
      <c r="C436" s="221"/>
      <c r="D436" s="215"/>
      <c r="E436" s="216"/>
      <c r="F436" s="217"/>
      <c r="G436" s="218"/>
    </row>
    <row r="437" spans="1:7" ht="216" x14ac:dyDescent="0.2">
      <c r="A437" s="222" t="str">
        <f>CONCATENATE($A$14,".",TEXT(COUNTA(A$15:A436)-COUNTIF(A$15:A436,"*.")-COUNTIF(A$15:A436,"*)")+1,0))</f>
        <v>2.9.185</v>
      </c>
      <c r="B437" s="220" t="s">
        <v>1860</v>
      </c>
      <c r="C437" s="221" t="s">
        <v>5295</v>
      </c>
      <c r="D437" s="215" t="s">
        <v>180</v>
      </c>
      <c r="E437" s="216">
        <v>1</v>
      </c>
      <c r="F437" s="4"/>
      <c r="G437" s="218">
        <f t="shared" si="38"/>
        <v>0</v>
      </c>
    </row>
    <row r="438" spans="1:7" x14ac:dyDescent="0.2">
      <c r="A438" s="374"/>
      <c r="B438" s="220"/>
      <c r="C438" s="221"/>
      <c r="D438" s="215"/>
      <c r="E438" s="216"/>
      <c r="F438" s="217"/>
      <c r="G438" s="218"/>
    </row>
    <row r="439" spans="1:7" ht="288" x14ac:dyDescent="0.2">
      <c r="A439" s="222" t="str">
        <f>CONCATENATE($A$14,".",TEXT(COUNTA(A$15:A438)-COUNTIF(A$15:A438,"*.")-COUNTIF(A$15:A438,"*)")+1,0))</f>
        <v>2.9.186</v>
      </c>
      <c r="B439" s="220" t="s">
        <v>1861</v>
      </c>
      <c r="C439" s="221" t="s">
        <v>5296</v>
      </c>
      <c r="D439" s="215" t="s">
        <v>180</v>
      </c>
      <c r="E439" s="216">
        <v>3</v>
      </c>
      <c r="F439" s="4"/>
      <c r="G439" s="218">
        <f t="shared" si="38"/>
        <v>0</v>
      </c>
    </row>
    <row r="440" spans="1:7" x14ac:dyDescent="0.2">
      <c r="A440" s="374"/>
      <c r="B440" s="220"/>
      <c r="C440" s="221"/>
      <c r="D440" s="215"/>
      <c r="E440" s="216"/>
      <c r="F440" s="217"/>
      <c r="G440" s="218"/>
    </row>
    <row r="441" spans="1:7" ht="216" x14ac:dyDescent="0.2">
      <c r="A441" s="222" t="str">
        <f>CONCATENATE($A$14,".",TEXT(COUNTA(A$15:A440)-COUNTIF(A$15:A440,"*.")-COUNTIF(A$15:A440,"*)")+1,0))</f>
        <v>2.9.187</v>
      </c>
      <c r="B441" s="220" t="s">
        <v>1862</v>
      </c>
      <c r="C441" s="221" t="s">
        <v>5297</v>
      </c>
      <c r="D441" s="215" t="s">
        <v>180</v>
      </c>
      <c r="E441" s="216">
        <v>1</v>
      </c>
      <c r="F441" s="4"/>
      <c r="G441" s="218">
        <f t="shared" si="38"/>
        <v>0</v>
      </c>
    </row>
    <row r="442" spans="1:7" x14ac:dyDescent="0.2">
      <c r="A442" s="374"/>
      <c r="B442" s="220"/>
      <c r="C442" s="221"/>
      <c r="D442" s="215"/>
      <c r="E442" s="216"/>
      <c r="F442" s="217"/>
      <c r="G442" s="218"/>
    </row>
    <row r="443" spans="1:7" ht="216" x14ac:dyDescent="0.2">
      <c r="A443" s="222" t="str">
        <f>CONCATENATE($A$14,".",TEXT(COUNTA(A$15:A442)-COUNTIF(A$15:A442,"*.")-COUNTIF(A$15:A442,"*)")+1,0))</f>
        <v>2.9.188</v>
      </c>
      <c r="B443" s="220" t="s">
        <v>1863</v>
      </c>
      <c r="C443" s="221" t="s">
        <v>5298</v>
      </c>
      <c r="D443" s="215" t="s">
        <v>180</v>
      </c>
      <c r="E443" s="216">
        <v>1</v>
      </c>
      <c r="F443" s="4"/>
      <c r="G443" s="218">
        <f t="shared" si="38"/>
        <v>0</v>
      </c>
    </row>
    <row r="444" spans="1:7" x14ac:dyDescent="0.2">
      <c r="A444" s="374"/>
      <c r="B444" s="220"/>
      <c r="C444" s="221"/>
      <c r="D444" s="215"/>
      <c r="E444" s="216"/>
      <c r="F444" s="217"/>
      <c r="G444" s="218"/>
    </row>
    <row r="445" spans="1:7" ht="264" x14ac:dyDescent="0.2">
      <c r="A445" s="222" t="str">
        <f>CONCATENATE($A$14,".",TEXT(COUNTA(A$15:A444)-COUNTIF(A$15:A444,"*.")-COUNTIF(A$15:A444,"*)")+1,0))</f>
        <v>2.9.189</v>
      </c>
      <c r="B445" s="220" t="s">
        <v>1864</v>
      </c>
      <c r="C445" s="221" t="s">
        <v>5299</v>
      </c>
      <c r="D445" s="215" t="s">
        <v>180</v>
      </c>
      <c r="E445" s="216">
        <v>4</v>
      </c>
      <c r="F445" s="4"/>
      <c r="G445" s="218">
        <f t="shared" si="38"/>
        <v>0</v>
      </c>
    </row>
    <row r="446" spans="1:7" x14ac:dyDescent="0.2">
      <c r="A446" s="374"/>
      <c r="B446" s="220"/>
      <c r="C446" s="221"/>
      <c r="D446" s="215"/>
      <c r="E446" s="216"/>
      <c r="F446" s="217"/>
      <c r="G446" s="218"/>
    </row>
    <row r="447" spans="1:7" ht="276" x14ac:dyDescent="0.2">
      <c r="A447" s="222" t="str">
        <f>CONCATENATE($A$14,".",TEXT(COUNTA(A$15:A446)-COUNTIF(A$15:A446,"*.")-COUNTIF(A$15:A446,"*)")+1,0))</f>
        <v>2.9.190</v>
      </c>
      <c r="B447" s="220" t="s">
        <v>1865</v>
      </c>
      <c r="C447" s="221" t="s">
        <v>5300</v>
      </c>
      <c r="D447" s="215" t="s">
        <v>180</v>
      </c>
      <c r="E447" s="216">
        <v>5</v>
      </c>
      <c r="F447" s="4"/>
      <c r="G447" s="218">
        <f t="shared" si="38"/>
        <v>0</v>
      </c>
    </row>
    <row r="448" spans="1:7" x14ac:dyDescent="0.2">
      <c r="A448" s="374"/>
      <c r="B448" s="220"/>
      <c r="C448" s="221"/>
      <c r="D448" s="215"/>
      <c r="E448" s="216"/>
      <c r="F448" s="217"/>
      <c r="G448" s="218"/>
    </row>
    <row r="449" spans="1:7" ht="384" x14ac:dyDescent="0.2">
      <c r="A449" s="222" t="str">
        <f>CONCATENATE($A$14,".",TEXT(COUNTA(A$15:A448)-COUNTIF(A$15:A448,"*.")-COUNTIF(A$15:A448,"*)")+1,0))</f>
        <v>2.9.191</v>
      </c>
      <c r="B449" s="220" t="s">
        <v>3097</v>
      </c>
      <c r="C449" s="221" t="s">
        <v>5301</v>
      </c>
      <c r="D449" s="215" t="s">
        <v>180</v>
      </c>
      <c r="E449" s="216">
        <v>4</v>
      </c>
      <c r="F449" s="4"/>
      <c r="G449" s="218">
        <f t="shared" si="38"/>
        <v>0</v>
      </c>
    </row>
    <row r="450" spans="1:7" x14ac:dyDescent="0.2">
      <c r="A450" s="374"/>
      <c r="B450" s="220"/>
      <c r="C450" s="221"/>
      <c r="D450" s="215"/>
      <c r="E450" s="216"/>
      <c r="F450" s="217"/>
      <c r="G450" s="218"/>
    </row>
    <row r="451" spans="1:7" ht="288" x14ac:dyDescent="0.2">
      <c r="A451" s="222" t="str">
        <f>CONCATENATE($A$14,".",TEXT(COUNTA(A$15:A450)-COUNTIF(A$15:A450,"*.")-COUNTIF(A$15:A450,"*)")+1,0))</f>
        <v>2.9.192</v>
      </c>
      <c r="B451" s="220" t="s">
        <v>1766</v>
      </c>
      <c r="C451" s="221" t="s">
        <v>5199</v>
      </c>
      <c r="D451" s="215" t="s">
        <v>180</v>
      </c>
      <c r="E451" s="216">
        <v>2</v>
      </c>
      <c r="F451" s="4"/>
      <c r="G451" s="218">
        <f t="shared" si="38"/>
        <v>0</v>
      </c>
    </row>
    <row r="452" spans="1:7" x14ac:dyDescent="0.2">
      <c r="A452" s="374"/>
      <c r="B452" s="220"/>
      <c r="C452" s="221"/>
      <c r="D452" s="215"/>
      <c r="E452" s="216"/>
      <c r="F452" s="217"/>
      <c r="G452" s="218"/>
    </row>
    <row r="453" spans="1:7" ht="288" x14ac:dyDescent="0.2">
      <c r="A453" s="222" t="str">
        <f>CONCATENATE($A$14,".",TEXT(COUNTA(A$15:A452)-COUNTIF(A$15:A452,"*.")-COUNTIF(A$15:A452,"*)")+1,0))</f>
        <v>2.9.193</v>
      </c>
      <c r="B453" s="220" t="s">
        <v>1767</v>
      </c>
      <c r="C453" s="221" t="s">
        <v>5200</v>
      </c>
      <c r="D453" s="215" t="s">
        <v>180</v>
      </c>
      <c r="E453" s="216">
        <v>3</v>
      </c>
      <c r="F453" s="4"/>
      <c r="G453" s="218">
        <f t="shared" ref="G453:G471" si="39">ROUND(E453*F453,2)</f>
        <v>0</v>
      </c>
    </row>
    <row r="454" spans="1:7" x14ac:dyDescent="0.2">
      <c r="A454" s="374"/>
      <c r="B454" s="220"/>
      <c r="C454" s="221"/>
      <c r="D454" s="215"/>
      <c r="E454" s="216"/>
      <c r="F454" s="217"/>
      <c r="G454" s="218"/>
    </row>
    <row r="455" spans="1:7" ht="276" x14ac:dyDescent="0.2">
      <c r="A455" s="222" t="str">
        <f>CONCATENATE($A$14,".",TEXT(COUNTA(A$15:A454)-COUNTIF(A$15:A454,"*.")-COUNTIF(A$15:A454,"*)")+1,0))</f>
        <v>2.9.194</v>
      </c>
      <c r="B455" s="220" t="s">
        <v>1866</v>
      </c>
      <c r="C455" s="221" t="s">
        <v>5302</v>
      </c>
      <c r="D455" s="215" t="s">
        <v>180</v>
      </c>
      <c r="E455" s="216">
        <v>1</v>
      </c>
      <c r="F455" s="4"/>
      <c r="G455" s="218">
        <f t="shared" si="39"/>
        <v>0</v>
      </c>
    </row>
    <row r="456" spans="1:7" x14ac:dyDescent="0.2">
      <c r="A456" s="374"/>
      <c r="B456" s="220"/>
      <c r="C456" s="221"/>
      <c r="D456" s="215"/>
      <c r="E456" s="216"/>
      <c r="F456" s="217"/>
      <c r="G456" s="218"/>
    </row>
    <row r="457" spans="1:7" ht="276" x14ac:dyDescent="0.2">
      <c r="A457" s="222" t="str">
        <f>CONCATENATE($A$14,".",TEXT(COUNTA(A$15:A456)-COUNTIF(A$15:A456,"*.")-COUNTIF(A$15:A456,"*)")+1,0))</f>
        <v>2.9.195</v>
      </c>
      <c r="B457" s="220" t="s">
        <v>1867</v>
      </c>
      <c r="C457" s="221" t="s">
        <v>5303</v>
      </c>
      <c r="D457" s="215" t="s">
        <v>180</v>
      </c>
      <c r="E457" s="216">
        <v>1</v>
      </c>
      <c r="F457" s="4"/>
      <c r="G457" s="218">
        <f t="shared" si="39"/>
        <v>0</v>
      </c>
    </row>
    <row r="458" spans="1:7" x14ac:dyDescent="0.2">
      <c r="A458" s="374"/>
      <c r="B458" s="220"/>
      <c r="C458" s="221"/>
      <c r="D458" s="215"/>
      <c r="E458" s="216"/>
      <c r="F458" s="217"/>
      <c r="G458" s="218"/>
    </row>
    <row r="459" spans="1:7" ht="288" x14ac:dyDescent="0.2">
      <c r="A459" s="222" t="str">
        <f>CONCATENATE($A$14,".",TEXT(COUNTA(A$15:A458)-COUNTIF(A$15:A458,"*.")-COUNTIF(A$15:A458,"*)")+1,0))</f>
        <v>2.9.196</v>
      </c>
      <c r="B459" s="220" t="s">
        <v>1770</v>
      </c>
      <c r="C459" s="221" t="s">
        <v>5203</v>
      </c>
      <c r="D459" s="215" t="s">
        <v>180</v>
      </c>
      <c r="E459" s="216">
        <v>1</v>
      </c>
      <c r="F459" s="4"/>
      <c r="G459" s="218">
        <f t="shared" si="39"/>
        <v>0</v>
      </c>
    </row>
    <row r="460" spans="1:7" x14ac:dyDescent="0.2">
      <c r="A460" s="374"/>
      <c r="B460" s="220"/>
      <c r="C460" s="221"/>
      <c r="D460" s="215"/>
      <c r="E460" s="216"/>
      <c r="F460" s="217"/>
      <c r="G460" s="218"/>
    </row>
    <row r="461" spans="1:7" ht="240" x14ac:dyDescent="0.2">
      <c r="A461" s="222" t="str">
        <f>CONCATENATE($A$14,".",TEXT(COUNTA(A$15:A460)-COUNTIF(A$15:A460,"*.")-COUNTIF(A$15:A460,"*)")+1,0))</f>
        <v>2.9.197</v>
      </c>
      <c r="B461" s="220" t="s">
        <v>1771</v>
      </c>
      <c r="C461" s="221" t="s">
        <v>5204</v>
      </c>
      <c r="D461" s="215" t="s">
        <v>180</v>
      </c>
      <c r="E461" s="216">
        <v>1</v>
      </c>
      <c r="F461" s="4"/>
      <c r="G461" s="218">
        <f t="shared" si="39"/>
        <v>0</v>
      </c>
    </row>
    <row r="462" spans="1:7" x14ac:dyDescent="0.2">
      <c r="A462" s="374"/>
      <c r="B462" s="220"/>
      <c r="C462" s="221"/>
      <c r="D462" s="215"/>
      <c r="E462" s="216"/>
      <c r="F462" s="217"/>
      <c r="G462" s="218"/>
    </row>
    <row r="463" spans="1:7" ht="312" x14ac:dyDescent="0.2">
      <c r="A463" s="222" t="str">
        <f>CONCATENATE($A$14,".",TEXT(COUNTA(A$15:A462)-COUNTIF(A$15:A462,"*.")-COUNTIF(A$15:A462,"*)")+1,0))</f>
        <v>2.9.198</v>
      </c>
      <c r="B463" s="220" t="s">
        <v>1868</v>
      </c>
      <c r="C463" s="221" t="s">
        <v>5304</v>
      </c>
      <c r="D463" s="215" t="s">
        <v>180</v>
      </c>
      <c r="E463" s="216">
        <v>9</v>
      </c>
      <c r="F463" s="4"/>
      <c r="G463" s="218">
        <f t="shared" si="39"/>
        <v>0</v>
      </c>
    </row>
    <row r="464" spans="1:7" x14ac:dyDescent="0.2">
      <c r="A464" s="374"/>
      <c r="B464" s="220"/>
      <c r="C464" s="221"/>
      <c r="D464" s="215"/>
      <c r="E464" s="216"/>
      <c r="F464" s="217"/>
      <c r="G464" s="218"/>
    </row>
    <row r="465" spans="1:7" ht="312" x14ac:dyDescent="0.2">
      <c r="A465" s="222" t="str">
        <f>CONCATENATE($A$14,".",TEXT(COUNTA(A$15:A464)-COUNTIF(A$15:A464,"*.")-COUNTIF(A$15:A464,"*)")+1,0))</f>
        <v>2.9.199</v>
      </c>
      <c r="B465" s="220" t="s">
        <v>1869</v>
      </c>
      <c r="C465" s="221" t="s">
        <v>5305</v>
      </c>
      <c r="D465" s="215" t="s">
        <v>180</v>
      </c>
      <c r="E465" s="216">
        <v>1</v>
      </c>
      <c r="F465" s="4"/>
      <c r="G465" s="218">
        <f t="shared" si="39"/>
        <v>0</v>
      </c>
    </row>
    <row r="466" spans="1:7" x14ac:dyDescent="0.2">
      <c r="A466" s="374"/>
      <c r="B466" s="220"/>
      <c r="C466" s="221"/>
      <c r="D466" s="215"/>
      <c r="E466" s="216"/>
      <c r="F466" s="217"/>
      <c r="G466" s="218"/>
    </row>
    <row r="467" spans="1:7" ht="312" x14ac:dyDescent="0.2">
      <c r="A467" s="222" t="str">
        <f>CONCATENATE($A$14,".",TEXT(COUNTA(A$15:A466)-COUNTIF(A$15:A466,"*.")-COUNTIF(A$15:A466,"*)")+1,0))</f>
        <v>2.9.200</v>
      </c>
      <c r="B467" s="220" t="s">
        <v>1870</v>
      </c>
      <c r="C467" s="221" t="s">
        <v>5306</v>
      </c>
      <c r="D467" s="215" t="s">
        <v>180</v>
      </c>
      <c r="E467" s="216">
        <v>5</v>
      </c>
      <c r="F467" s="4"/>
      <c r="G467" s="218">
        <f t="shared" si="39"/>
        <v>0</v>
      </c>
    </row>
    <row r="468" spans="1:7" x14ac:dyDescent="0.2">
      <c r="A468" s="374"/>
      <c r="B468" s="220"/>
      <c r="C468" s="221"/>
      <c r="D468" s="215"/>
      <c r="E468" s="216"/>
      <c r="F468" s="217"/>
      <c r="G468" s="218"/>
    </row>
    <row r="469" spans="1:7" ht="324" x14ac:dyDescent="0.2">
      <c r="A469" s="222" t="str">
        <f>CONCATENATE($A$14,".",TEXT(COUNTA(A$15:A468)-COUNTIF(A$15:A468,"*.")-COUNTIF(A$15:A468,"*)")+1,0))</f>
        <v>2.9.201</v>
      </c>
      <c r="B469" s="220" t="s">
        <v>1871</v>
      </c>
      <c r="C469" s="221" t="s">
        <v>5307</v>
      </c>
      <c r="D469" s="215" t="s">
        <v>180</v>
      </c>
      <c r="E469" s="216">
        <v>16</v>
      </c>
      <c r="F469" s="4"/>
      <c r="G469" s="218">
        <f t="shared" si="39"/>
        <v>0</v>
      </c>
    </row>
    <row r="470" spans="1:7" x14ac:dyDescent="0.2">
      <c r="A470" s="374"/>
      <c r="B470" s="220"/>
      <c r="C470" s="221"/>
      <c r="D470" s="215"/>
      <c r="E470" s="216"/>
      <c r="F470" s="217"/>
      <c r="G470" s="218"/>
    </row>
    <row r="471" spans="1:7" ht="348" x14ac:dyDescent="0.2">
      <c r="A471" s="222" t="str">
        <f>CONCATENATE($A$14,".",TEXT(COUNTA(A$15:A470)-COUNTIF(A$15:A470,"*.")-COUNTIF(A$15:A470,"*)")+1,0))</f>
        <v>2.9.202</v>
      </c>
      <c r="B471" s="220" t="s">
        <v>1776</v>
      </c>
      <c r="C471" s="221" t="s">
        <v>5209</v>
      </c>
      <c r="D471" s="215" t="s">
        <v>180</v>
      </c>
      <c r="E471" s="216">
        <v>1</v>
      </c>
      <c r="F471" s="4"/>
      <c r="G471" s="218">
        <f t="shared" si="39"/>
        <v>0</v>
      </c>
    </row>
    <row r="472" spans="1:7" x14ac:dyDescent="0.2">
      <c r="A472" s="374"/>
      <c r="B472" s="220"/>
      <c r="C472" s="221"/>
      <c r="D472" s="215"/>
      <c r="E472" s="216"/>
      <c r="F472" s="217"/>
      <c r="G472" s="218"/>
    </row>
    <row r="473" spans="1:7" ht="336" x14ac:dyDescent="0.2">
      <c r="A473" s="222" t="str">
        <f>CONCATENATE($A$14,".",TEXT(COUNTA(A$15:A472)-COUNTIF(A$15:A472,"*.")-COUNTIF(A$15:A472,"*)")+1,0))</f>
        <v>2.9.203</v>
      </c>
      <c r="B473" s="220" t="s">
        <v>1872</v>
      </c>
      <c r="C473" s="221" t="s">
        <v>5308</v>
      </c>
      <c r="D473" s="215" t="s">
        <v>180</v>
      </c>
      <c r="E473" s="216">
        <v>2</v>
      </c>
      <c r="F473" s="4"/>
      <c r="G473" s="218">
        <f t="shared" ref="G473:G491" si="40">ROUND(E473*F473,2)</f>
        <v>0</v>
      </c>
    </row>
    <row r="474" spans="1:7" x14ac:dyDescent="0.2">
      <c r="A474" s="374"/>
      <c r="B474" s="220"/>
      <c r="C474" s="221"/>
      <c r="D474" s="215"/>
      <c r="E474" s="216"/>
      <c r="F474" s="217"/>
      <c r="G474" s="218"/>
    </row>
    <row r="475" spans="1:7" ht="300" x14ac:dyDescent="0.2">
      <c r="A475" s="222" t="str">
        <f>CONCATENATE($A$14,".",TEXT(COUNTA(A$15:A474)-COUNTIF(A$15:A474,"*.")-COUNTIF(A$15:A474,"*)")+1,0))</f>
        <v>2.9.204</v>
      </c>
      <c r="B475" s="220" t="s">
        <v>1873</v>
      </c>
      <c r="C475" s="221" t="s">
        <v>5309</v>
      </c>
      <c r="D475" s="215" t="s">
        <v>180</v>
      </c>
      <c r="E475" s="216">
        <v>1</v>
      </c>
      <c r="F475" s="4"/>
      <c r="G475" s="218">
        <f t="shared" si="40"/>
        <v>0</v>
      </c>
    </row>
    <row r="476" spans="1:7" x14ac:dyDescent="0.2">
      <c r="A476" s="374"/>
      <c r="B476" s="220"/>
      <c r="C476" s="221"/>
      <c r="D476" s="215"/>
      <c r="E476" s="216"/>
      <c r="F476" s="217"/>
      <c r="G476" s="218"/>
    </row>
    <row r="477" spans="1:7" ht="324" x14ac:dyDescent="0.2">
      <c r="A477" s="222" t="str">
        <f>CONCATENATE($A$14,".",TEXT(COUNTA(A$15:A476)-COUNTIF(A$15:A476,"*.")-COUNTIF(A$15:A476,"*)")+1,0))</f>
        <v>2.9.205</v>
      </c>
      <c r="B477" s="220" t="s">
        <v>1874</v>
      </c>
      <c r="C477" s="221" t="s">
        <v>5310</v>
      </c>
      <c r="D477" s="215" t="s">
        <v>180</v>
      </c>
      <c r="E477" s="216">
        <v>1</v>
      </c>
      <c r="F477" s="4"/>
      <c r="G477" s="218">
        <f t="shared" si="40"/>
        <v>0</v>
      </c>
    </row>
    <row r="478" spans="1:7" x14ac:dyDescent="0.2">
      <c r="A478" s="374"/>
      <c r="B478" s="220"/>
      <c r="C478" s="221"/>
      <c r="D478" s="215"/>
      <c r="E478" s="216"/>
      <c r="F478" s="217"/>
      <c r="G478" s="218"/>
    </row>
    <row r="479" spans="1:7" ht="288" x14ac:dyDescent="0.2">
      <c r="A479" s="222" t="str">
        <f>CONCATENATE($A$14,".",TEXT(COUNTA(A$15:A478)-COUNTIF(A$15:A478,"*.")-COUNTIF(A$15:A478,"*)")+1,0))</f>
        <v>2.9.206</v>
      </c>
      <c r="B479" s="220" t="s">
        <v>1875</v>
      </c>
      <c r="C479" s="221" t="s">
        <v>5311</v>
      </c>
      <c r="D479" s="215" t="s">
        <v>180</v>
      </c>
      <c r="E479" s="216">
        <v>1</v>
      </c>
      <c r="F479" s="4"/>
      <c r="G479" s="218">
        <f t="shared" si="40"/>
        <v>0</v>
      </c>
    </row>
    <row r="480" spans="1:7" x14ac:dyDescent="0.2">
      <c r="A480" s="374"/>
      <c r="B480" s="220"/>
      <c r="C480" s="221"/>
      <c r="D480" s="215"/>
      <c r="E480" s="216"/>
      <c r="F480" s="217"/>
      <c r="G480" s="218"/>
    </row>
    <row r="481" spans="1:7" ht="312" x14ac:dyDescent="0.2">
      <c r="A481" s="222" t="str">
        <f>CONCATENATE($A$14,".",TEXT(COUNTA(A$15:A480)-COUNTIF(A$15:A480,"*.")-COUNTIF(A$15:A480,"*)")+1,0))</f>
        <v>2.9.207</v>
      </c>
      <c r="B481" s="220" t="s">
        <v>1876</v>
      </c>
      <c r="C481" s="221" t="s">
        <v>5312</v>
      </c>
      <c r="D481" s="215" t="s">
        <v>180</v>
      </c>
      <c r="E481" s="216">
        <v>1</v>
      </c>
      <c r="F481" s="4"/>
      <c r="G481" s="218">
        <f t="shared" si="40"/>
        <v>0</v>
      </c>
    </row>
    <row r="482" spans="1:7" x14ac:dyDescent="0.2">
      <c r="A482" s="374"/>
      <c r="B482" s="220"/>
      <c r="C482" s="221"/>
      <c r="D482" s="215"/>
      <c r="E482" s="216"/>
      <c r="F482" s="217"/>
      <c r="G482" s="218"/>
    </row>
    <row r="483" spans="1:7" ht="336" x14ac:dyDescent="0.2">
      <c r="A483" s="222" t="str">
        <f>CONCATENATE($A$14,".",TEXT(COUNTA(A$15:A482)-COUNTIF(A$15:A482,"*.")-COUNTIF(A$15:A482,"*)")+1,0))</f>
        <v>2.9.208</v>
      </c>
      <c r="B483" s="220" t="s">
        <v>1877</v>
      </c>
      <c r="C483" s="221" t="s">
        <v>5313</v>
      </c>
      <c r="D483" s="215" t="s">
        <v>180</v>
      </c>
      <c r="E483" s="216">
        <v>2</v>
      </c>
      <c r="F483" s="4"/>
      <c r="G483" s="218">
        <f t="shared" si="40"/>
        <v>0</v>
      </c>
    </row>
    <row r="484" spans="1:7" x14ac:dyDescent="0.2">
      <c r="A484" s="374"/>
      <c r="B484" s="220"/>
      <c r="C484" s="221"/>
      <c r="D484" s="215"/>
      <c r="E484" s="216"/>
      <c r="F484" s="217"/>
      <c r="G484" s="218"/>
    </row>
    <row r="485" spans="1:7" ht="348" x14ac:dyDescent="0.2">
      <c r="A485" s="222" t="str">
        <f>CONCATENATE($A$14,".",TEXT(COUNTA(A$15:A484)-COUNTIF(A$15:A484,"*.")-COUNTIF(A$15:A484,"*)")+1,0))</f>
        <v>2.9.209</v>
      </c>
      <c r="B485" s="220" t="s">
        <v>1878</v>
      </c>
      <c r="C485" s="221" t="s">
        <v>5314</v>
      </c>
      <c r="D485" s="215" t="s">
        <v>180</v>
      </c>
      <c r="E485" s="216">
        <v>1</v>
      </c>
      <c r="F485" s="4"/>
      <c r="G485" s="218">
        <f t="shared" si="40"/>
        <v>0</v>
      </c>
    </row>
    <row r="486" spans="1:7" x14ac:dyDescent="0.2">
      <c r="A486" s="374"/>
      <c r="B486" s="220"/>
      <c r="C486" s="221"/>
      <c r="D486" s="215"/>
      <c r="E486" s="216"/>
      <c r="F486" s="217"/>
      <c r="G486" s="218"/>
    </row>
    <row r="487" spans="1:7" ht="252" x14ac:dyDescent="0.2">
      <c r="A487" s="222" t="str">
        <f>CONCATENATE($A$14,".",TEXT(COUNTA(A$15:A486)-COUNTIF(A$15:A486,"*.")-COUNTIF(A$15:A486,"*)")+1,0))</f>
        <v>2.9.210</v>
      </c>
      <c r="B487" s="220" t="s">
        <v>1879</v>
      </c>
      <c r="C487" s="221" t="s">
        <v>5315</v>
      </c>
      <c r="D487" s="215" t="s">
        <v>180</v>
      </c>
      <c r="E487" s="216">
        <v>1</v>
      </c>
      <c r="F487" s="4"/>
      <c r="G487" s="218">
        <f t="shared" si="40"/>
        <v>0</v>
      </c>
    </row>
    <row r="488" spans="1:7" x14ac:dyDescent="0.2">
      <c r="A488" s="374"/>
      <c r="B488" s="220"/>
      <c r="C488" s="221"/>
      <c r="D488" s="215"/>
      <c r="E488" s="216"/>
      <c r="F488" s="217"/>
      <c r="G488" s="218"/>
    </row>
    <row r="489" spans="1:7" ht="228" x14ac:dyDescent="0.2">
      <c r="A489" s="222" t="str">
        <f>CONCATENATE($A$14,".",TEXT(COUNTA(A$15:A488)-COUNTIF(A$15:A488,"*.")-COUNTIF(A$15:A488,"*)")+1,0))</f>
        <v>2.9.211</v>
      </c>
      <c r="B489" s="220" t="s">
        <v>1880</v>
      </c>
      <c r="C489" s="221" t="s">
        <v>5316</v>
      </c>
      <c r="D489" s="215" t="s">
        <v>180</v>
      </c>
      <c r="E489" s="216">
        <v>1</v>
      </c>
      <c r="F489" s="4"/>
      <c r="G489" s="218">
        <f t="shared" si="40"/>
        <v>0</v>
      </c>
    </row>
    <row r="490" spans="1:7" x14ac:dyDescent="0.2">
      <c r="A490" s="374"/>
      <c r="B490" s="220"/>
      <c r="C490" s="221"/>
      <c r="D490" s="215"/>
      <c r="E490" s="216"/>
      <c r="F490" s="217"/>
      <c r="G490" s="218"/>
    </row>
    <row r="491" spans="1:7" ht="228" x14ac:dyDescent="0.2">
      <c r="A491" s="222" t="str">
        <f>CONCATENATE($A$14,".",TEXT(COUNTA(A$15:A490)-COUNTIF(A$15:A490,"*.")-COUNTIF(A$15:A490,"*)")+1,0))</f>
        <v>2.9.212</v>
      </c>
      <c r="B491" s="220" t="s">
        <v>1881</v>
      </c>
      <c r="C491" s="221" t="s">
        <v>5317</v>
      </c>
      <c r="D491" s="215" t="s">
        <v>180</v>
      </c>
      <c r="E491" s="216">
        <v>1</v>
      </c>
      <c r="F491" s="4"/>
      <c r="G491" s="218">
        <f t="shared" si="40"/>
        <v>0</v>
      </c>
    </row>
    <row r="492" spans="1:7" x14ac:dyDescent="0.2">
      <c r="A492" s="374"/>
      <c r="B492" s="220"/>
      <c r="C492" s="221"/>
      <c r="D492" s="215"/>
      <c r="E492" s="216"/>
      <c r="F492" s="217"/>
      <c r="G492" s="218"/>
    </row>
    <row r="493" spans="1:7" ht="204" x14ac:dyDescent="0.2">
      <c r="A493" s="222" t="str">
        <f>CONCATENATE($A$14,".",TEXT(COUNTA(A$15:A492)-COUNTIF(A$15:A492,"*.")-COUNTIF(A$15:A492,"*)")+1,0))</f>
        <v>2.9.213</v>
      </c>
      <c r="B493" s="220" t="s">
        <v>1882</v>
      </c>
      <c r="C493" s="221" t="s">
        <v>5318</v>
      </c>
      <c r="D493" s="215" t="s">
        <v>180</v>
      </c>
      <c r="E493" s="216">
        <v>1</v>
      </c>
      <c r="F493" s="4"/>
      <c r="G493" s="218">
        <f t="shared" ref="G493:G511" si="41">ROUND(E493*F493,2)</f>
        <v>0</v>
      </c>
    </row>
    <row r="494" spans="1:7" x14ac:dyDescent="0.2">
      <c r="A494" s="374"/>
      <c r="B494" s="220"/>
      <c r="C494" s="221"/>
      <c r="D494" s="215"/>
      <c r="E494" s="216"/>
      <c r="F494" s="217"/>
      <c r="G494" s="218"/>
    </row>
    <row r="495" spans="1:7" s="384" customFormat="1" ht="192" x14ac:dyDescent="0.2">
      <c r="A495" s="378" t="str">
        <f>CONCATENATE($A$14,".",TEXT(COUNTA(A$15:A494)-COUNTIF(A$15:A494,"*.")-COUNTIF(A$15:A494,"*)")+1,0))</f>
        <v>2.9.214</v>
      </c>
      <c r="B495" s="379" t="s">
        <v>1883</v>
      </c>
      <c r="C495" s="380" t="s">
        <v>5319</v>
      </c>
      <c r="D495" s="381" t="s">
        <v>180</v>
      </c>
      <c r="E495" s="382">
        <v>1</v>
      </c>
      <c r="F495" s="9"/>
      <c r="G495" s="383">
        <f t="shared" si="41"/>
        <v>0</v>
      </c>
    </row>
    <row r="496" spans="1:7" x14ac:dyDescent="0.2">
      <c r="A496" s="374"/>
      <c r="B496" s="220"/>
      <c r="C496" s="221"/>
      <c r="D496" s="215"/>
      <c r="E496" s="216"/>
      <c r="F496" s="217"/>
      <c r="G496" s="218"/>
    </row>
    <row r="497" spans="1:7" ht="36" x14ac:dyDescent="0.2">
      <c r="A497" s="222" t="str">
        <f>CONCATENATE($A$14,".",TEXT(COUNTA(A$15:A496)-COUNTIF(A$15:A496,"*.")-COUNTIF(A$15:A496,"*)")+1,0))</f>
        <v>2.9.215</v>
      </c>
      <c r="B497" s="220" t="s">
        <v>1884</v>
      </c>
      <c r="C497" s="221" t="s">
        <v>5320</v>
      </c>
      <c r="D497" s="215"/>
      <c r="E497" s="216"/>
      <c r="F497" s="217"/>
      <c r="G497" s="218"/>
    </row>
    <row r="498" spans="1:7" x14ac:dyDescent="0.2">
      <c r="A498" s="374"/>
      <c r="B498" s="220" t="s">
        <v>1885</v>
      </c>
      <c r="C498" s="221" t="s">
        <v>5321</v>
      </c>
      <c r="D498" s="215"/>
      <c r="E498" s="216"/>
      <c r="F498" s="217"/>
      <c r="G498" s="218"/>
    </row>
    <row r="499" spans="1:7" ht="216" x14ac:dyDescent="0.2">
      <c r="A499" s="374"/>
      <c r="B499" s="220" t="s">
        <v>3072</v>
      </c>
      <c r="C499" s="221" t="s">
        <v>5322</v>
      </c>
      <c r="D499" s="215" t="s">
        <v>180</v>
      </c>
      <c r="E499" s="216">
        <v>2</v>
      </c>
      <c r="F499" s="4"/>
      <c r="G499" s="218">
        <f t="shared" si="41"/>
        <v>0</v>
      </c>
    </row>
    <row r="500" spans="1:7" x14ac:dyDescent="0.2">
      <c r="A500" s="374"/>
      <c r="B500" s="220"/>
      <c r="C500" s="221"/>
      <c r="D500" s="215"/>
      <c r="E500" s="216"/>
      <c r="F500" s="217"/>
      <c r="G500" s="218"/>
    </row>
    <row r="501" spans="1:7" ht="228" x14ac:dyDescent="0.2">
      <c r="A501" s="222" t="str">
        <f>CONCATENATE($A$14,".",TEXT(COUNTA(A$15:A500)-COUNTIF(A$15:A500,"*.")-COUNTIF(A$15:A500,"*)")+1,0))</f>
        <v>2.9.216</v>
      </c>
      <c r="B501" s="220" t="s">
        <v>1886</v>
      </c>
      <c r="C501" s="221" t="s">
        <v>5323</v>
      </c>
      <c r="D501" s="215" t="s">
        <v>180</v>
      </c>
      <c r="E501" s="216">
        <v>6</v>
      </c>
      <c r="F501" s="4"/>
      <c r="G501" s="218">
        <f t="shared" si="41"/>
        <v>0</v>
      </c>
    </row>
    <row r="502" spans="1:7" x14ac:dyDescent="0.2">
      <c r="A502" s="374"/>
      <c r="B502" s="220"/>
      <c r="C502" s="221"/>
      <c r="D502" s="215"/>
      <c r="E502" s="216"/>
      <c r="F502" s="217"/>
      <c r="G502" s="218"/>
    </row>
    <row r="503" spans="1:7" ht="228" x14ac:dyDescent="0.2">
      <c r="A503" s="222" t="str">
        <f>CONCATENATE($A$14,".",TEXT(COUNTA(A$15:A502)-COUNTIF(A$15:A502,"*.")-COUNTIF(A$15:A502,"*)")+1,0))</f>
        <v>2.9.217</v>
      </c>
      <c r="B503" s="220" t="s">
        <v>1887</v>
      </c>
      <c r="C503" s="221" t="s">
        <v>5324</v>
      </c>
      <c r="D503" s="215" t="s">
        <v>180</v>
      </c>
      <c r="E503" s="216">
        <v>4</v>
      </c>
      <c r="F503" s="4"/>
      <c r="G503" s="218">
        <f t="shared" si="41"/>
        <v>0</v>
      </c>
    </row>
    <row r="504" spans="1:7" x14ac:dyDescent="0.2">
      <c r="A504" s="374"/>
      <c r="B504" s="220"/>
      <c r="C504" s="221"/>
      <c r="D504" s="215"/>
      <c r="E504" s="216"/>
      <c r="F504" s="217"/>
      <c r="G504" s="218"/>
    </row>
    <row r="505" spans="1:7" ht="252" x14ac:dyDescent="0.2">
      <c r="A505" s="222" t="str">
        <f>CONCATENATE($A$14,".",TEXT(COUNTA(A$15:A504)-COUNTIF(A$15:A504,"*.")-COUNTIF(A$15:A504,"*)")+1,0))</f>
        <v>2.9.218</v>
      </c>
      <c r="B505" s="220" t="s">
        <v>3073</v>
      </c>
      <c r="C505" s="221" t="s">
        <v>5325</v>
      </c>
      <c r="D505" s="215" t="s">
        <v>180</v>
      </c>
      <c r="E505" s="216">
        <v>4</v>
      </c>
      <c r="F505" s="4"/>
      <c r="G505" s="218">
        <f t="shared" si="41"/>
        <v>0</v>
      </c>
    </row>
    <row r="506" spans="1:7" x14ac:dyDescent="0.2">
      <c r="A506" s="374"/>
      <c r="B506" s="220"/>
      <c r="C506" s="221"/>
      <c r="D506" s="215"/>
      <c r="E506" s="216"/>
      <c r="F506" s="217"/>
      <c r="G506" s="218"/>
    </row>
    <row r="507" spans="1:7" ht="180" x14ac:dyDescent="0.2">
      <c r="A507" s="222" t="str">
        <f>CONCATENATE($A$14,".",TEXT(COUNTA(A$15:A506)-COUNTIF(A$15:A506,"*.")-COUNTIF(A$15:A506,"*)")+1,0))</f>
        <v>2.9.219</v>
      </c>
      <c r="B507" s="220" t="s">
        <v>1888</v>
      </c>
      <c r="C507" s="221" t="s">
        <v>5326</v>
      </c>
      <c r="D507" s="215" t="s">
        <v>180</v>
      </c>
      <c r="E507" s="216">
        <v>2</v>
      </c>
      <c r="F507" s="4"/>
      <c r="G507" s="218">
        <f t="shared" si="41"/>
        <v>0</v>
      </c>
    </row>
    <row r="508" spans="1:7" x14ac:dyDescent="0.2">
      <c r="A508" s="374"/>
      <c r="B508" s="220"/>
      <c r="C508" s="221"/>
      <c r="D508" s="215"/>
      <c r="E508" s="216"/>
      <c r="F508" s="217"/>
      <c r="G508" s="218"/>
    </row>
    <row r="509" spans="1:7" ht="192" x14ac:dyDescent="0.2">
      <c r="A509" s="222" t="str">
        <f>CONCATENATE($A$14,".",TEXT(COUNTA(A$15:A508)-COUNTIF(A$15:A508,"*.")-COUNTIF(A$15:A508,"*)")+1,0))</f>
        <v>2.9.220</v>
      </c>
      <c r="B509" s="220" t="s">
        <v>1889</v>
      </c>
      <c r="C509" s="221" t="s">
        <v>5327</v>
      </c>
      <c r="D509" s="215" t="s">
        <v>180</v>
      </c>
      <c r="E509" s="216">
        <v>1</v>
      </c>
      <c r="F509" s="4"/>
      <c r="G509" s="218">
        <f t="shared" si="41"/>
        <v>0</v>
      </c>
    </row>
    <row r="510" spans="1:7" x14ac:dyDescent="0.2">
      <c r="A510" s="374"/>
      <c r="B510" s="220"/>
      <c r="C510" s="221"/>
      <c r="D510" s="215"/>
      <c r="E510" s="216"/>
      <c r="F510" s="217"/>
      <c r="G510" s="218"/>
    </row>
    <row r="511" spans="1:7" ht="228" x14ac:dyDescent="0.2">
      <c r="A511" s="222" t="str">
        <f>CONCATENATE($A$14,".",TEXT(COUNTA(A$15:A510)-COUNTIF(A$15:A510,"*.")-COUNTIF(A$15:A510,"*)")+1,0))</f>
        <v>2.9.221</v>
      </c>
      <c r="B511" s="220" t="s">
        <v>3074</v>
      </c>
      <c r="C511" s="221" t="s">
        <v>5328</v>
      </c>
      <c r="D511" s="215" t="s">
        <v>180</v>
      </c>
      <c r="E511" s="216">
        <v>1</v>
      </c>
      <c r="F511" s="4"/>
      <c r="G511" s="218">
        <f t="shared" si="41"/>
        <v>0</v>
      </c>
    </row>
    <row r="512" spans="1:7" x14ac:dyDescent="0.2">
      <c r="A512" s="374"/>
      <c r="B512" s="220"/>
      <c r="C512" s="221"/>
      <c r="D512" s="215"/>
      <c r="E512" s="216"/>
      <c r="F512" s="217"/>
      <c r="G512" s="218"/>
    </row>
    <row r="513" spans="1:7" ht="204" x14ac:dyDescent="0.2">
      <c r="A513" s="222" t="str">
        <f>CONCATENATE($A$14,".",TEXT(COUNTA(A$15:A512)-COUNTIF(A$15:A512,"*.")-COUNTIF(A$15:A512,"*)")+1,0))</f>
        <v>2.9.222</v>
      </c>
      <c r="B513" s="220" t="s">
        <v>1890</v>
      </c>
      <c r="C513" s="221" t="s">
        <v>5329</v>
      </c>
      <c r="D513" s="215" t="s">
        <v>180</v>
      </c>
      <c r="E513" s="216">
        <v>1</v>
      </c>
      <c r="F513" s="4"/>
      <c r="G513" s="218">
        <f t="shared" ref="G513:G521" si="42">ROUND(E513*F513,2)</f>
        <v>0</v>
      </c>
    </row>
    <row r="514" spans="1:7" x14ac:dyDescent="0.2">
      <c r="A514" s="374"/>
      <c r="B514" s="220"/>
      <c r="C514" s="221"/>
      <c r="D514" s="215"/>
      <c r="E514" s="216"/>
      <c r="F514" s="217"/>
      <c r="G514" s="218"/>
    </row>
    <row r="515" spans="1:7" ht="216" x14ac:dyDescent="0.2">
      <c r="A515" s="222" t="str">
        <f>CONCATENATE($A$14,".",TEXT(COUNTA(A$15:A514)-COUNTIF(A$15:A514,"*.")-COUNTIF(A$15:A514,"*)")+1,0))</f>
        <v>2.9.223</v>
      </c>
      <c r="B515" s="220" t="s">
        <v>1891</v>
      </c>
      <c r="C515" s="221" t="s">
        <v>5330</v>
      </c>
      <c r="D515" s="215" t="s">
        <v>180</v>
      </c>
      <c r="E515" s="216">
        <v>2</v>
      </c>
      <c r="F515" s="4"/>
      <c r="G515" s="218">
        <f t="shared" si="42"/>
        <v>0</v>
      </c>
    </row>
    <row r="516" spans="1:7" x14ac:dyDescent="0.2">
      <c r="A516" s="374"/>
      <c r="B516" s="220"/>
      <c r="C516" s="221"/>
      <c r="D516" s="215"/>
      <c r="E516" s="216"/>
      <c r="F516" s="217"/>
      <c r="G516" s="218"/>
    </row>
    <row r="517" spans="1:7" ht="168" x14ac:dyDescent="0.2">
      <c r="A517" s="222" t="str">
        <f>CONCATENATE($A$14,".",TEXT(COUNTA(A$15:A516)-COUNTIF(A$15:A516,"*.")-COUNTIF(A$15:A516,"*)")+1,0))</f>
        <v>2.9.224</v>
      </c>
      <c r="B517" s="220" t="s">
        <v>1892</v>
      </c>
      <c r="C517" s="221" t="s">
        <v>5331</v>
      </c>
      <c r="D517" s="215" t="s">
        <v>180</v>
      </c>
      <c r="E517" s="216">
        <v>2</v>
      </c>
      <c r="F517" s="4"/>
      <c r="G517" s="218">
        <f t="shared" si="42"/>
        <v>0</v>
      </c>
    </row>
    <row r="518" spans="1:7" x14ac:dyDescent="0.2">
      <c r="A518" s="374"/>
      <c r="B518" s="220"/>
      <c r="C518" s="221"/>
      <c r="D518" s="215"/>
      <c r="E518" s="216"/>
      <c r="F518" s="217"/>
      <c r="G518" s="218"/>
    </row>
    <row r="519" spans="1:7" ht="180" x14ac:dyDescent="0.2">
      <c r="A519" s="222" t="str">
        <f>CONCATENATE($A$14,".",TEXT(COUNTA(A$15:A518)-COUNTIF(A$15:A518,"*.")-COUNTIF(A$15:A518,"*)")+1,0))</f>
        <v>2.9.225</v>
      </c>
      <c r="B519" s="220" t="s">
        <v>1893</v>
      </c>
      <c r="C519" s="221" t="s">
        <v>5332</v>
      </c>
      <c r="D519" s="215" t="s">
        <v>180</v>
      </c>
      <c r="E519" s="216">
        <v>5</v>
      </c>
      <c r="F519" s="4"/>
      <c r="G519" s="218">
        <f t="shared" si="42"/>
        <v>0</v>
      </c>
    </row>
    <row r="520" spans="1:7" x14ac:dyDescent="0.2">
      <c r="A520" s="374"/>
      <c r="B520" s="220"/>
      <c r="C520" s="221"/>
      <c r="D520" s="215"/>
      <c r="E520" s="216"/>
      <c r="F520" s="217"/>
      <c r="G520" s="218"/>
    </row>
    <row r="521" spans="1:7" ht="204" x14ac:dyDescent="0.2">
      <c r="A521" s="222" t="str">
        <f>CONCATENATE($A$14,".",TEXT(COUNTA(A$15:A520)-COUNTIF(A$15:A520,"*.")-COUNTIF(A$15:A520,"*)")+1,0))</f>
        <v>2.9.226</v>
      </c>
      <c r="B521" s="220" t="s">
        <v>1894</v>
      </c>
      <c r="C521" s="221" t="s">
        <v>5333</v>
      </c>
      <c r="D521" s="215" t="s">
        <v>180</v>
      </c>
      <c r="E521" s="216">
        <v>3</v>
      </c>
      <c r="F521" s="4"/>
      <c r="G521" s="218">
        <f t="shared" si="42"/>
        <v>0</v>
      </c>
    </row>
    <row r="522" spans="1:7" x14ac:dyDescent="0.2">
      <c r="A522" s="374"/>
      <c r="B522" s="220"/>
      <c r="C522" s="221"/>
      <c r="D522" s="215"/>
      <c r="E522" s="216"/>
      <c r="F522" s="217"/>
      <c r="G522" s="218"/>
    </row>
    <row r="523" spans="1:7" x14ac:dyDescent="0.2">
      <c r="A523" s="222" t="str">
        <f>CONCATENATE($A$14,".",TEXT(COUNTA(A$15:A522)-COUNTIF(A$15:A522,"*.")-COUNTIF(A$15:A522,"*)")+1,0))</f>
        <v>2.9.227</v>
      </c>
      <c r="B523" s="220" t="s">
        <v>1895</v>
      </c>
      <c r="C523" s="221" t="s">
        <v>5334</v>
      </c>
      <c r="D523" s="215"/>
      <c r="E523" s="216"/>
      <c r="F523" s="217"/>
      <c r="G523" s="218"/>
    </row>
    <row r="524" spans="1:7" ht="24" x14ac:dyDescent="0.2">
      <c r="A524" s="374"/>
      <c r="B524" s="220" t="s">
        <v>1896</v>
      </c>
      <c r="C524" s="221" t="s">
        <v>5335</v>
      </c>
      <c r="D524" s="215"/>
      <c r="E524" s="216"/>
      <c r="F524" s="217"/>
      <c r="G524" s="218"/>
    </row>
    <row r="525" spans="1:7" x14ac:dyDescent="0.2">
      <c r="A525" s="374"/>
      <c r="B525" s="220" t="s">
        <v>1897</v>
      </c>
      <c r="C525" s="221" t="s">
        <v>5336</v>
      </c>
      <c r="D525" s="215"/>
      <c r="E525" s="216"/>
      <c r="F525" s="217"/>
      <c r="G525" s="218"/>
    </row>
    <row r="526" spans="1:7" x14ac:dyDescent="0.2">
      <c r="A526" s="374"/>
      <c r="B526" s="220" t="s">
        <v>1898</v>
      </c>
      <c r="C526" s="221" t="s">
        <v>5337</v>
      </c>
      <c r="D526" s="215"/>
      <c r="E526" s="216"/>
      <c r="F526" s="217"/>
      <c r="G526" s="218"/>
    </row>
    <row r="527" spans="1:7" ht="24" x14ac:dyDescent="0.2">
      <c r="A527" s="374"/>
      <c r="B527" s="220" t="s">
        <v>1899</v>
      </c>
      <c r="C527" s="221" t="s">
        <v>5338</v>
      </c>
      <c r="D527" s="215"/>
      <c r="E527" s="216"/>
      <c r="F527" s="217"/>
      <c r="G527" s="218"/>
    </row>
    <row r="528" spans="1:7" x14ac:dyDescent="0.2">
      <c r="A528" s="374"/>
      <c r="B528" s="220" t="s">
        <v>1900</v>
      </c>
      <c r="C528" s="221" t="s">
        <v>5339</v>
      </c>
      <c r="D528" s="215"/>
      <c r="E528" s="216"/>
      <c r="F528" s="217"/>
      <c r="G528" s="218"/>
    </row>
    <row r="529" spans="1:7" x14ac:dyDescent="0.2">
      <c r="A529" s="374"/>
      <c r="B529" s="220" t="s">
        <v>1901</v>
      </c>
      <c r="C529" s="221" t="s">
        <v>5340</v>
      </c>
      <c r="D529" s="215"/>
      <c r="E529" s="216"/>
      <c r="F529" s="217"/>
      <c r="G529" s="218"/>
    </row>
    <row r="530" spans="1:7" x14ac:dyDescent="0.2">
      <c r="A530" s="374"/>
      <c r="B530" s="220" t="s">
        <v>1902</v>
      </c>
      <c r="C530" s="221" t="s">
        <v>5341</v>
      </c>
      <c r="D530" s="215"/>
      <c r="E530" s="216"/>
      <c r="F530" s="217"/>
      <c r="G530" s="218"/>
    </row>
    <row r="531" spans="1:7" x14ac:dyDescent="0.2">
      <c r="A531" s="374"/>
      <c r="B531" s="220" t="s">
        <v>1903</v>
      </c>
      <c r="C531" s="221" t="s">
        <v>5342</v>
      </c>
      <c r="D531" s="215"/>
      <c r="E531" s="216"/>
      <c r="F531" s="217"/>
      <c r="G531" s="218"/>
    </row>
    <row r="532" spans="1:7" x14ac:dyDescent="0.2">
      <c r="A532" s="374"/>
      <c r="B532" s="220" t="s">
        <v>1904</v>
      </c>
      <c r="C532" s="221" t="s">
        <v>5343</v>
      </c>
      <c r="D532" s="215"/>
      <c r="E532" s="216"/>
      <c r="F532" s="217"/>
      <c r="G532" s="218"/>
    </row>
    <row r="533" spans="1:7" x14ac:dyDescent="0.2">
      <c r="A533" s="374"/>
      <c r="B533" s="220" t="s">
        <v>1905</v>
      </c>
      <c r="C533" s="221" t="s">
        <v>5344</v>
      </c>
      <c r="D533" s="215"/>
      <c r="E533" s="216"/>
      <c r="F533" s="217"/>
      <c r="G533" s="218"/>
    </row>
    <row r="534" spans="1:7" x14ac:dyDescent="0.2">
      <c r="A534" s="374"/>
      <c r="B534" s="220" t="s">
        <v>1906</v>
      </c>
      <c r="C534" s="221" t="s">
        <v>5345</v>
      </c>
      <c r="D534" s="215"/>
      <c r="E534" s="216"/>
      <c r="F534" s="217"/>
      <c r="G534" s="218"/>
    </row>
    <row r="535" spans="1:7" x14ac:dyDescent="0.2">
      <c r="A535" s="374"/>
      <c r="B535" s="220" t="s">
        <v>1907</v>
      </c>
      <c r="C535" s="221" t="s">
        <v>5346</v>
      </c>
      <c r="D535" s="215"/>
      <c r="E535" s="216"/>
      <c r="F535" s="217"/>
      <c r="G535" s="218"/>
    </row>
    <row r="536" spans="1:7" x14ac:dyDescent="0.2">
      <c r="A536" s="374"/>
      <c r="B536" s="220" t="s">
        <v>1908</v>
      </c>
      <c r="C536" s="221" t="s">
        <v>5347</v>
      </c>
      <c r="D536" s="215"/>
      <c r="E536" s="216"/>
      <c r="F536" s="217"/>
      <c r="G536" s="218"/>
    </row>
    <row r="537" spans="1:7" x14ac:dyDescent="0.2">
      <c r="A537" s="374"/>
      <c r="B537" s="220" t="s">
        <v>1909</v>
      </c>
      <c r="C537" s="221" t="s">
        <v>5348</v>
      </c>
      <c r="D537" s="215"/>
      <c r="E537" s="216"/>
      <c r="F537" s="217"/>
      <c r="G537" s="218"/>
    </row>
    <row r="538" spans="1:7" x14ac:dyDescent="0.2">
      <c r="A538" s="374"/>
      <c r="B538" s="220" t="s">
        <v>1910</v>
      </c>
      <c r="C538" s="221" t="s">
        <v>5349</v>
      </c>
      <c r="D538" s="215"/>
      <c r="E538" s="216"/>
      <c r="F538" s="217"/>
      <c r="G538" s="218"/>
    </row>
    <row r="539" spans="1:7" x14ac:dyDescent="0.2">
      <c r="A539" s="374"/>
      <c r="B539" s="220" t="s">
        <v>1911</v>
      </c>
      <c r="C539" s="221" t="s">
        <v>5350</v>
      </c>
      <c r="D539" s="215"/>
      <c r="E539" s="216"/>
      <c r="F539" s="217"/>
      <c r="G539" s="218"/>
    </row>
    <row r="540" spans="1:7" x14ac:dyDescent="0.2">
      <c r="A540" s="374"/>
      <c r="B540" s="220" t="s">
        <v>1912</v>
      </c>
      <c r="C540" s="221" t="s">
        <v>5351</v>
      </c>
      <c r="D540" s="215"/>
      <c r="E540" s="216"/>
      <c r="F540" s="217"/>
      <c r="G540" s="218"/>
    </row>
    <row r="541" spans="1:7" x14ac:dyDescent="0.2">
      <c r="A541" s="374"/>
      <c r="B541" s="220" t="s">
        <v>1913</v>
      </c>
      <c r="C541" s="221" t="s">
        <v>5352</v>
      </c>
      <c r="D541" s="215"/>
      <c r="E541" s="216"/>
      <c r="F541" s="217"/>
      <c r="G541" s="218"/>
    </row>
    <row r="542" spans="1:7" x14ac:dyDescent="0.2">
      <c r="A542" s="374"/>
      <c r="B542" s="220" t="s">
        <v>1914</v>
      </c>
      <c r="C542" s="221" t="s">
        <v>5353</v>
      </c>
      <c r="D542" s="215"/>
      <c r="E542" s="216"/>
      <c r="F542" s="217"/>
      <c r="G542" s="218"/>
    </row>
    <row r="543" spans="1:7" x14ac:dyDescent="0.2">
      <c r="A543" s="374"/>
      <c r="B543" s="220" t="s">
        <v>1915</v>
      </c>
      <c r="C543" s="221" t="s">
        <v>5354</v>
      </c>
      <c r="D543" s="215"/>
      <c r="E543" s="216"/>
      <c r="F543" s="217"/>
      <c r="G543" s="218"/>
    </row>
    <row r="544" spans="1:7" x14ac:dyDescent="0.2">
      <c r="A544" s="374"/>
      <c r="B544" s="220" t="s">
        <v>1916</v>
      </c>
      <c r="C544" s="221" t="s">
        <v>5355</v>
      </c>
      <c r="D544" s="215"/>
      <c r="E544" s="216"/>
      <c r="F544" s="217"/>
      <c r="G544" s="218"/>
    </row>
    <row r="545" spans="1:7" ht="48" x14ac:dyDescent="0.2">
      <c r="A545" s="374"/>
      <c r="B545" s="220" t="s">
        <v>1917</v>
      </c>
      <c r="C545" s="221" t="s">
        <v>5356</v>
      </c>
      <c r="D545" s="215" t="s">
        <v>180</v>
      </c>
      <c r="E545" s="216">
        <v>1</v>
      </c>
      <c r="F545" s="4"/>
      <c r="G545" s="218">
        <f t="shared" ref="G545" si="43">ROUND(E545*F545,2)</f>
        <v>0</v>
      </c>
    </row>
    <row r="546" spans="1:7" x14ac:dyDescent="0.2">
      <c r="A546" s="374"/>
      <c r="B546" s="220"/>
      <c r="C546" s="221"/>
      <c r="D546" s="215"/>
      <c r="E546" s="216"/>
      <c r="F546" s="217"/>
      <c r="G546" s="218"/>
    </row>
    <row r="547" spans="1:7" x14ac:dyDescent="0.2">
      <c r="A547" s="222" t="str">
        <f>CONCATENATE($A$14,".",TEXT(COUNTA(A$15:A546)-COUNTIF(A$15:A546,"*.")-COUNTIF(A$15:A546,"*)")+1,0))</f>
        <v>2.9.228</v>
      </c>
      <c r="B547" s="220" t="s">
        <v>1918</v>
      </c>
      <c r="C547" s="221" t="s">
        <v>5357</v>
      </c>
      <c r="D547" s="215"/>
      <c r="E547" s="216"/>
      <c r="F547" s="217"/>
      <c r="G547" s="218"/>
    </row>
    <row r="548" spans="1:7" ht="24" x14ac:dyDescent="0.2">
      <c r="A548" s="374"/>
      <c r="B548" s="220" t="s">
        <v>1919</v>
      </c>
      <c r="C548" s="221" t="s">
        <v>5358</v>
      </c>
      <c r="D548" s="215"/>
      <c r="E548" s="216"/>
      <c r="F548" s="217"/>
      <c r="G548" s="218"/>
    </row>
    <row r="549" spans="1:7" x14ac:dyDescent="0.2">
      <c r="A549" s="374"/>
      <c r="B549" s="220" t="s">
        <v>1897</v>
      </c>
      <c r="C549" s="221" t="s">
        <v>5336</v>
      </c>
      <c r="D549" s="215"/>
      <c r="E549" s="216"/>
      <c r="F549" s="217"/>
      <c r="G549" s="218"/>
    </row>
    <row r="550" spans="1:7" x14ac:dyDescent="0.2">
      <c r="A550" s="374"/>
      <c r="B550" s="220" t="s">
        <v>1898</v>
      </c>
      <c r="C550" s="221" t="s">
        <v>5337</v>
      </c>
      <c r="D550" s="215"/>
      <c r="E550" s="216"/>
      <c r="F550" s="217"/>
      <c r="G550" s="218"/>
    </row>
    <row r="551" spans="1:7" ht="24" x14ac:dyDescent="0.2">
      <c r="A551" s="374"/>
      <c r="B551" s="220" t="s">
        <v>1899</v>
      </c>
      <c r="C551" s="221" t="s">
        <v>5359</v>
      </c>
      <c r="D551" s="215"/>
      <c r="E551" s="216"/>
      <c r="F551" s="217"/>
      <c r="G551" s="218"/>
    </row>
    <row r="552" spans="1:7" x14ac:dyDescent="0.2">
      <c r="A552" s="374"/>
      <c r="B552" s="220" t="s">
        <v>1900</v>
      </c>
      <c r="C552" s="221" t="s">
        <v>5339</v>
      </c>
      <c r="D552" s="215"/>
      <c r="E552" s="216"/>
      <c r="F552" s="217"/>
      <c r="G552" s="218"/>
    </row>
    <row r="553" spans="1:7" x14ac:dyDescent="0.2">
      <c r="A553" s="374"/>
      <c r="B553" s="220" t="s">
        <v>1901</v>
      </c>
      <c r="C553" s="221" t="s">
        <v>5340</v>
      </c>
      <c r="D553" s="215"/>
      <c r="E553" s="216"/>
      <c r="F553" s="217"/>
      <c r="G553" s="218"/>
    </row>
    <row r="554" spans="1:7" x14ac:dyDescent="0.2">
      <c r="A554" s="374"/>
      <c r="B554" s="220" t="s">
        <v>1902</v>
      </c>
      <c r="C554" s="221" t="s">
        <v>5341</v>
      </c>
      <c r="D554" s="215"/>
      <c r="E554" s="216"/>
      <c r="F554" s="217"/>
      <c r="G554" s="218"/>
    </row>
    <row r="555" spans="1:7" x14ac:dyDescent="0.2">
      <c r="A555" s="374"/>
      <c r="B555" s="220" t="s">
        <v>1903</v>
      </c>
      <c r="C555" s="221" t="s">
        <v>5342</v>
      </c>
      <c r="D555" s="215"/>
      <c r="E555" s="216"/>
      <c r="F555" s="217"/>
      <c r="G555" s="218"/>
    </row>
    <row r="556" spans="1:7" x14ac:dyDescent="0.2">
      <c r="A556" s="374"/>
      <c r="B556" s="220" t="s">
        <v>1904</v>
      </c>
      <c r="C556" s="221" t="s">
        <v>5343</v>
      </c>
      <c r="D556" s="215"/>
      <c r="E556" s="216"/>
      <c r="F556" s="217"/>
      <c r="G556" s="218"/>
    </row>
    <row r="557" spans="1:7" x14ac:dyDescent="0.2">
      <c r="A557" s="374"/>
      <c r="B557" s="220" t="s">
        <v>1905</v>
      </c>
      <c r="C557" s="221" t="s">
        <v>5344</v>
      </c>
      <c r="D557" s="215"/>
      <c r="E557" s="216"/>
      <c r="F557" s="217"/>
      <c r="G557" s="218"/>
    </row>
    <row r="558" spans="1:7" x14ac:dyDescent="0.2">
      <c r="A558" s="374"/>
      <c r="B558" s="220" t="s">
        <v>1906</v>
      </c>
      <c r="C558" s="221" t="s">
        <v>5345</v>
      </c>
      <c r="D558" s="215"/>
      <c r="E558" s="216"/>
      <c r="F558" s="217"/>
      <c r="G558" s="218"/>
    </row>
    <row r="559" spans="1:7" x14ac:dyDescent="0.2">
      <c r="A559" s="374"/>
      <c r="B559" s="220" t="s">
        <v>1907</v>
      </c>
      <c r="C559" s="221" t="s">
        <v>5346</v>
      </c>
      <c r="D559" s="215"/>
      <c r="E559" s="216"/>
      <c r="F559" s="217"/>
      <c r="G559" s="218"/>
    </row>
    <row r="560" spans="1:7" x14ac:dyDescent="0.2">
      <c r="A560" s="374"/>
      <c r="B560" s="220" t="s">
        <v>1908</v>
      </c>
      <c r="C560" s="221" t="s">
        <v>5347</v>
      </c>
      <c r="D560" s="215"/>
      <c r="E560" s="216"/>
      <c r="F560" s="217"/>
      <c r="G560" s="218"/>
    </row>
    <row r="561" spans="1:7" x14ac:dyDescent="0.2">
      <c r="A561" s="374"/>
      <c r="B561" s="220" t="s">
        <v>1909</v>
      </c>
      <c r="C561" s="221" t="s">
        <v>5348</v>
      </c>
      <c r="D561" s="215"/>
      <c r="E561" s="216"/>
      <c r="F561" s="217"/>
      <c r="G561" s="218"/>
    </row>
    <row r="562" spans="1:7" x14ac:dyDescent="0.2">
      <c r="A562" s="374"/>
      <c r="B562" s="220" t="s">
        <v>1910</v>
      </c>
      <c r="C562" s="221" t="s">
        <v>5349</v>
      </c>
      <c r="D562" s="215"/>
      <c r="E562" s="216"/>
      <c r="F562" s="217"/>
      <c r="G562" s="218"/>
    </row>
    <row r="563" spans="1:7" x14ac:dyDescent="0.2">
      <c r="A563" s="374"/>
      <c r="B563" s="220" t="s">
        <v>1911</v>
      </c>
      <c r="C563" s="221" t="s">
        <v>5350</v>
      </c>
      <c r="D563" s="215"/>
      <c r="E563" s="216"/>
      <c r="F563" s="217"/>
      <c r="G563" s="218"/>
    </row>
    <row r="564" spans="1:7" x14ac:dyDescent="0.2">
      <c r="A564" s="374"/>
      <c r="B564" s="220" t="s">
        <v>1912</v>
      </c>
      <c r="C564" s="221" t="s">
        <v>5351</v>
      </c>
      <c r="D564" s="215"/>
      <c r="E564" s="216"/>
      <c r="F564" s="217"/>
      <c r="G564" s="218"/>
    </row>
    <row r="565" spans="1:7" x14ac:dyDescent="0.2">
      <c r="A565" s="374"/>
      <c r="B565" s="220" t="s">
        <v>1913</v>
      </c>
      <c r="C565" s="221" t="s">
        <v>5352</v>
      </c>
      <c r="D565" s="215"/>
      <c r="E565" s="216"/>
      <c r="F565" s="217"/>
      <c r="G565" s="218"/>
    </row>
    <row r="566" spans="1:7" x14ac:dyDescent="0.2">
      <c r="A566" s="374"/>
      <c r="B566" s="220" t="s">
        <v>1914</v>
      </c>
      <c r="C566" s="221" t="s">
        <v>5353</v>
      </c>
      <c r="D566" s="215"/>
      <c r="E566" s="216"/>
      <c r="F566" s="217"/>
      <c r="G566" s="218"/>
    </row>
    <row r="567" spans="1:7" x14ac:dyDescent="0.2">
      <c r="A567" s="374"/>
      <c r="B567" s="220" t="s">
        <v>1915</v>
      </c>
      <c r="C567" s="221" t="s">
        <v>5354</v>
      </c>
      <c r="D567" s="215"/>
      <c r="E567" s="216"/>
      <c r="F567" s="217"/>
      <c r="G567" s="218"/>
    </row>
    <row r="568" spans="1:7" x14ac:dyDescent="0.2">
      <c r="A568" s="374"/>
      <c r="B568" s="220" t="s">
        <v>1916</v>
      </c>
      <c r="C568" s="221" t="s">
        <v>5355</v>
      </c>
      <c r="D568" s="215"/>
      <c r="E568" s="216"/>
      <c r="F568" s="217"/>
      <c r="G568" s="218"/>
    </row>
    <row r="569" spans="1:7" ht="48" x14ac:dyDescent="0.2">
      <c r="A569" s="374"/>
      <c r="B569" s="220" t="s">
        <v>1917</v>
      </c>
      <c r="C569" s="221" t="s">
        <v>5356</v>
      </c>
      <c r="D569" s="215" t="s">
        <v>180</v>
      </c>
      <c r="E569" s="216">
        <v>1</v>
      </c>
      <c r="F569" s="4"/>
      <c r="G569" s="218">
        <f t="shared" ref="G569" si="44">ROUND(E569*F569,2)</f>
        <v>0</v>
      </c>
    </row>
    <row r="570" spans="1:7" x14ac:dyDescent="0.2">
      <c r="A570" s="385"/>
      <c r="B570" s="244"/>
      <c r="C570" s="245"/>
      <c r="D570" s="246"/>
      <c r="E570" s="247"/>
      <c r="F570" s="248"/>
      <c r="G570" s="249"/>
    </row>
    <row r="571" spans="1:7" x14ac:dyDescent="0.2">
      <c r="A571" s="222" t="str">
        <f>CONCATENATE($A$14,".",TEXT(COUNTA(A$15:A570)-COUNTIF(A$15:A570,"*.")-COUNTIF(A$15:A570,"*)")+1,0))</f>
        <v>2.9.229</v>
      </c>
      <c r="B571" s="244" t="s">
        <v>3075</v>
      </c>
      <c r="C571" s="245" t="s">
        <v>5360</v>
      </c>
      <c r="D571" s="246"/>
      <c r="E571" s="247"/>
      <c r="F571" s="248"/>
      <c r="G571" s="249"/>
    </row>
    <row r="572" spans="1:7" ht="48" x14ac:dyDescent="0.2">
      <c r="A572" s="385"/>
      <c r="B572" s="244" t="s">
        <v>3076</v>
      </c>
      <c r="C572" s="245" t="s">
        <v>5361</v>
      </c>
      <c r="D572" s="246"/>
      <c r="E572" s="247"/>
      <c r="F572" s="248"/>
      <c r="G572" s="249"/>
    </row>
    <row r="573" spans="1:7" x14ac:dyDescent="0.2">
      <c r="A573" s="385"/>
      <c r="B573" s="244" t="s">
        <v>3077</v>
      </c>
      <c r="C573" s="245" t="s">
        <v>5362</v>
      </c>
      <c r="D573" s="246"/>
      <c r="E573" s="247"/>
      <c r="F573" s="248"/>
      <c r="G573" s="249"/>
    </row>
    <row r="574" spans="1:7" ht="24" x14ac:dyDescent="0.2">
      <c r="A574" s="385"/>
      <c r="B574" s="244" t="s">
        <v>3078</v>
      </c>
      <c r="C574" s="245" t="s">
        <v>5363</v>
      </c>
      <c r="D574" s="246"/>
      <c r="E574" s="247"/>
      <c r="F574" s="248"/>
      <c r="G574" s="249"/>
    </row>
    <row r="575" spans="1:7" x14ac:dyDescent="0.2">
      <c r="A575" s="385"/>
      <c r="B575" s="244" t="s">
        <v>3079</v>
      </c>
      <c r="C575" s="245" t="s">
        <v>5364</v>
      </c>
      <c r="D575" s="246"/>
      <c r="E575" s="247"/>
      <c r="F575" s="248"/>
      <c r="G575" s="249"/>
    </row>
    <row r="576" spans="1:7" x14ac:dyDescent="0.2">
      <c r="A576" s="385"/>
      <c r="B576" s="244" t="s">
        <v>3080</v>
      </c>
      <c r="C576" s="245" t="s">
        <v>5365</v>
      </c>
      <c r="D576" s="246"/>
      <c r="E576" s="247"/>
      <c r="F576" s="248"/>
      <c r="G576" s="249"/>
    </row>
    <row r="577" spans="1:7" x14ac:dyDescent="0.2">
      <c r="A577" s="385"/>
      <c r="B577" s="244" t="s">
        <v>3081</v>
      </c>
      <c r="C577" s="245" t="s">
        <v>5366</v>
      </c>
      <c r="D577" s="246"/>
      <c r="E577" s="247"/>
      <c r="F577" s="248"/>
      <c r="G577" s="249"/>
    </row>
    <row r="578" spans="1:7" x14ac:dyDescent="0.2">
      <c r="A578" s="385"/>
      <c r="B578" s="244" t="s">
        <v>3082</v>
      </c>
      <c r="C578" s="245" t="s">
        <v>5367</v>
      </c>
      <c r="D578" s="246"/>
      <c r="E578" s="247"/>
      <c r="F578" s="248"/>
      <c r="G578" s="249"/>
    </row>
    <row r="579" spans="1:7" x14ac:dyDescent="0.2">
      <c r="A579" s="385"/>
      <c r="B579" s="244" t="s">
        <v>3083</v>
      </c>
      <c r="C579" s="245" t="s">
        <v>5368</v>
      </c>
      <c r="D579" s="246"/>
      <c r="E579" s="247"/>
      <c r="F579" s="248"/>
      <c r="G579" s="249"/>
    </row>
    <row r="580" spans="1:7" x14ac:dyDescent="0.2">
      <c r="A580" s="385"/>
      <c r="B580" s="244" t="s">
        <v>3084</v>
      </c>
      <c r="C580" s="245" t="s">
        <v>5369</v>
      </c>
      <c r="D580" s="246"/>
      <c r="E580" s="247"/>
      <c r="F580" s="248"/>
      <c r="G580" s="249"/>
    </row>
    <row r="581" spans="1:7" x14ac:dyDescent="0.2">
      <c r="A581" s="385"/>
      <c r="B581" s="244" t="s">
        <v>3085</v>
      </c>
      <c r="C581" s="245" t="s">
        <v>5370</v>
      </c>
      <c r="D581" s="246"/>
      <c r="E581" s="247"/>
      <c r="F581" s="248"/>
      <c r="G581" s="249"/>
    </row>
    <row r="582" spans="1:7" x14ac:dyDescent="0.2">
      <c r="A582" s="385"/>
      <c r="B582" s="244" t="s">
        <v>3086</v>
      </c>
      <c r="C582" s="245" t="s">
        <v>5371</v>
      </c>
      <c r="D582" s="246"/>
      <c r="E582" s="247"/>
      <c r="F582" s="248"/>
      <c r="G582" s="249"/>
    </row>
    <row r="583" spans="1:7" ht="24" x14ac:dyDescent="0.2">
      <c r="A583" s="385"/>
      <c r="B583" s="244" t="s">
        <v>3087</v>
      </c>
      <c r="C583" s="245" t="s">
        <v>5372</v>
      </c>
      <c r="D583" s="246"/>
      <c r="E583" s="247"/>
      <c r="F583" s="248"/>
      <c r="G583" s="249"/>
    </row>
    <row r="584" spans="1:7" x14ac:dyDescent="0.2">
      <c r="A584" s="385"/>
      <c r="B584" s="244" t="s">
        <v>1905</v>
      </c>
      <c r="C584" s="245" t="s">
        <v>5344</v>
      </c>
      <c r="D584" s="246"/>
      <c r="E584" s="247"/>
      <c r="F584" s="248"/>
      <c r="G584" s="249"/>
    </row>
    <row r="585" spans="1:7" x14ac:dyDescent="0.2">
      <c r="A585" s="385"/>
      <c r="B585" s="244" t="s">
        <v>3088</v>
      </c>
      <c r="C585" s="245" t="s">
        <v>5373</v>
      </c>
      <c r="D585" s="246"/>
      <c r="E585" s="247"/>
      <c r="F585" s="248"/>
      <c r="G585" s="249"/>
    </row>
    <row r="586" spans="1:7" x14ac:dyDescent="0.2">
      <c r="A586" s="385"/>
      <c r="B586" s="244" t="s">
        <v>3089</v>
      </c>
      <c r="C586" s="245" t="s">
        <v>5374</v>
      </c>
      <c r="D586" s="246"/>
      <c r="E586" s="247"/>
      <c r="F586" s="248"/>
      <c r="G586" s="249"/>
    </row>
    <row r="587" spans="1:7" x14ac:dyDescent="0.2">
      <c r="A587" s="385"/>
      <c r="B587" s="244" t="s">
        <v>3090</v>
      </c>
      <c r="C587" s="245" t="s">
        <v>5375</v>
      </c>
      <c r="D587" s="246"/>
      <c r="E587" s="247"/>
      <c r="F587" s="248"/>
      <c r="G587" s="249"/>
    </row>
    <row r="588" spans="1:7" x14ac:dyDescent="0.2">
      <c r="A588" s="385"/>
      <c r="B588" s="244" t="s">
        <v>3091</v>
      </c>
      <c r="C588" s="245" t="s">
        <v>5376</v>
      </c>
      <c r="D588" s="246"/>
      <c r="E588" s="247"/>
      <c r="F588" s="248"/>
      <c r="G588" s="249"/>
    </row>
    <row r="589" spans="1:7" x14ac:dyDescent="0.2">
      <c r="A589" s="385"/>
      <c r="B589" s="244" t="s">
        <v>3092</v>
      </c>
      <c r="C589" s="245" t="s">
        <v>5377</v>
      </c>
      <c r="D589" s="246"/>
      <c r="E589" s="247"/>
      <c r="F589" s="248"/>
      <c r="G589" s="249"/>
    </row>
    <row r="590" spans="1:7" x14ac:dyDescent="0.2">
      <c r="A590" s="385"/>
      <c r="B590" s="244" t="s">
        <v>3093</v>
      </c>
      <c r="C590" s="245" t="s">
        <v>5378</v>
      </c>
      <c r="D590" s="246"/>
      <c r="E590" s="247"/>
      <c r="F590" s="248"/>
      <c r="G590" s="249"/>
    </row>
    <row r="591" spans="1:7" x14ac:dyDescent="0.2">
      <c r="A591" s="385"/>
      <c r="B591" s="244" t="s">
        <v>3094</v>
      </c>
      <c r="C591" s="245" t="s">
        <v>5379</v>
      </c>
      <c r="D591" s="246"/>
      <c r="E591" s="247"/>
      <c r="F591" s="248"/>
      <c r="G591" s="249"/>
    </row>
    <row r="592" spans="1:7" x14ac:dyDescent="0.2">
      <c r="A592" s="385"/>
      <c r="B592" s="244" t="s">
        <v>3095</v>
      </c>
      <c r="C592" s="245" t="s">
        <v>5380</v>
      </c>
      <c r="D592" s="246"/>
      <c r="E592" s="247"/>
      <c r="F592" s="248"/>
      <c r="G592" s="249"/>
    </row>
    <row r="593" spans="1:7" ht="24" x14ac:dyDescent="0.2">
      <c r="A593" s="385"/>
      <c r="B593" s="244" t="s">
        <v>3096</v>
      </c>
      <c r="C593" s="245" t="s">
        <v>5381</v>
      </c>
      <c r="D593" s="246" t="s">
        <v>180</v>
      </c>
      <c r="E593" s="247">
        <v>1</v>
      </c>
      <c r="F593" s="5"/>
      <c r="G593" s="218">
        <f t="shared" ref="G593" si="45">ROUND(E593*F593,2)</f>
        <v>0</v>
      </c>
    </row>
    <row r="594" spans="1:7" x14ac:dyDescent="0.2">
      <c r="A594" s="223"/>
      <c r="B594" s="224"/>
      <c r="C594" s="225"/>
      <c r="D594" s="226"/>
      <c r="E594" s="227"/>
      <c r="F594" s="228"/>
      <c r="G594" s="229"/>
    </row>
    <row r="595" spans="1:7" s="250" customFormat="1" x14ac:dyDescent="0.2">
      <c r="A595" s="230"/>
      <c r="B595" s="190" t="str">
        <f>$B$8</f>
        <v>KOVINSKA VRATA</v>
      </c>
      <c r="C595" s="190" t="str">
        <f>$C$8</f>
        <v>METAL DOORS</v>
      </c>
      <c r="D595" s="191"/>
      <c r="E595" s="314"/>
      <c r="F595" s="193"/>
      <c r="G595" s="231">
        <f>SUM(G13:G594)</f>
        <v>0</v>
      </c>
    </row>
    <row r="596" spans="1:7" x14ac:dyDescent="0.2">
      <c r="B596" s="238"/>
      <c r="C596" s="238"/>
    </row>
    <row r="597" spans="1:7" x14ac:dyDescent="0.2">
      <c r="B597" s="238"/>
      <c r="C597" s="238"/>
    </row>
    <row r="598" spans="1:7" x14ac:dyDescent="0.2">
      <c r="B598" s="238"/>
      <c r="C598" s="238"/>
    </row>
    <row r="599" spans="1:7" x14ac:dyDescent="0.2">
      <c r="B599" s="238"/>
      <c r="C599" s="238"/>
    </row>
    <row r="600" spans="1:7" x14ac:dyDescent="0.2">
      <c r="B600" s="238"/>
      <c r="C600" s="238"/>
    </row>
    <row r="601" spans="1:7" x14ac:dyDescent="0.2">
      <c r="B601" s="238"/>
      <c r="C601" s="238"/>
    </row>
    <row r="602" spans="1:7" x14ac:dyDescent="0.2">
      <c r="B602" s="238"/>
      <c r="C602" s="238"/>
    </row>
    <row r="603" spans="1:7" x14ac:dyDescent="0.2">
      <c r="B603" s="238"/>
      <c r="C603" s="238"/>
    </row>
    <row r="604" spans="1:7" x14ac:dyDescent="0.2">
      <c r="B604" s="238"/>
      <c r="C604" s="238"/>
    </row>
    <row r="605" spans="1:7" x14ac:dyDescent="0.2">
      <c r="B605" s="238"/>
      <c r="C605" s="238"/>
    </row>
    <row r="606" spans="1:7" s="234" customFormat="1" ht="12" x14ac:dyDescent="0.2">
      <c r="A606" s="232"/>
      <c r="B606" s="238"/>
      <c r="C606" s="238"/>
      <c r="E606" s="315"/>
      <c r="F606" s="235"/>
      <c r="G606" s="171"/>
    </row>
    <row r="607" spans="1:7" s="234" customFormat="1" ht="12" x14ac:dyDescent="0.2">
      <c r="A607" s="232"/>
      <c r="B607" s="238"/>
      <c r="C607" s="238"/>
      <c r="E607" s="315"/>
      <c r="F607" s="235"/>
      <c r="G607" s="171"/>
    </row>
    <row r="608" spans="1:7" s="234" customFormat="1" ht="12" x14ac:dyDescent="0.2">
      <c r="A608" s="232"/>
      <c r="B608" s="238"/>
      <c r="C608" s="238"/>
      <c r="E608" s="315"/>
      <c r="F608" s="235"/>
      <c r="G608" s="171"/>
    </row>
    <row r="609" spans="1:7" s="234" customFormat="1" ht="12" x14ac:dyDescent="0.2">
      <c r="A609" s="232"/>
      <c r="B609" s="238"/>
      <c r="C609" s="238"/>
      <c r="E609" s="315"/>
      <c r="F609" s="235"/>
      <c r="G609" s="171"/>
    </row>
    <row r="610" spans="1:7" s="234" customFormat="1" ht="12" x14ac:dyDescent="0.2">
      <c r="A610" s="232"/>
      <c r="B610" s="238"/>
      <c r="C610" s="238"/>
      <c r="E610" s="315"/>
      <c r="F610" s="235"/>
      <c r="G610" s="171"/>
    </row>
    <row r="611" spans="1:7" s="234" customFormat="1" ht="12" x14ac:dyDescent="0.2">
      <c r="A611" s="232"/>
      <c r="B611" s="238"/>
      <c r="C611" s="238"/>
      <c r="E611" s="315"/>
      <c r="F611" s="235"/>
      <c r="G611" s="171"/>
    </row>
    <row r="612" spans="1:7" s="234" customFormat="1" ht="12" x14ac:dyDescent="0.2">
      <c r="A612" s="232"/>
      <c r="B612" s="238"/>
      <c r="C612" s="238"/>
      <c r="E612" s="315"/>
      <c r="F612" s="235"/>
      <c r="G612" s="171"/>
    </row>
    <row r="613" spans="1:7" s="234" customFormat="1" ht="12" x14ac:dyDescent="0.2">
      <c r="A613" s="232"/>
      <c r="B613" s="238"/>
      <c r="C613" s="238"/>
      <c r="E613" s="315"/>
      <c r="F613" s="235"/>
      <c r="G613" s="171"/>
    </row>
    <row r="614" spans="1:7" s="234" customFormat="1" ht="12" x14ac:dyDescent="0.2">
      <c r="A614" s="232"/>
      <c r="B614" s="238"/>
      <c r="C614" s="238"/>
      <c r="E614" s="315"/>
      <c r="F614" s="235"/>
      <c r="G614" s="171"/>
    </row>
    <row r="615" spans="1:7" s="234" customFormat="1" ht="12" x14ac:dyDescent="0.2">
      <c r="A615" s="232"/>
      <c r="B615" s="238"/>
      <c r="C615" s="238"/>
      <c r="E615" s="315"/>
      <c r="F615" s="235"/>
      <c r="G615" s="171"/>
    </row>
    <row r="616" spans="1:7" s="234" customFormat="1" ht="12" x14ac:dyDescent="0.2">
      <c r="A616" s="232"/>
      <c r="B616" s="238"/>
      <c r="C616" s="238"/>
      <c r="E616" s="315"/>
      <c r="F616" s="235"/>
      <c r="G616" s="171"/>
    </row>
    <row r="617" spans="1:7" s="234" customFormat="1" ht="12" x14ac:dyDescent="0.2">
      <c r="A617" s="232"/>
      <c r="B617" s="238"/>
      <c r="C617" s="238"/>
      <c r="E617" s="315"/>
      <c r="F617" s="235"/>
      <c r="G617" s="171"/>
    </row>
    <row r="618" spans="1:7" s="234" customFormat="1" ht="12" x14ac:dyDescent="0.2">
      <c r="A618" s="232"/>
      <c r="B618" s="238"/>
      <c r="C618" s="238"/>
      <c r="E618" s="315"/>
      <c r="F618" s="235"/>
      <c r="G618" s="171"/>
    </row>
    <row r="619" spans="1:7" s="234" customFormat="1" ht="12" x14ac:dyDescent="0.2">
      <c r="A619" s="232"/>
      <c r="B619" s="238"/>
      <c r="C619" s="238"/>
      <c r="E619" s="315"/>
      <c r="F619" s="235"/>
      <c r="G619" s="171"/>
    </row>
    <row r="620" spans="1:7" s="234" customFormat="1" ht="12" x14ac:dyDescent="0.2">
      <c r="A620" s="232"/>
      <c r="B620" s="238"/>
      <c r="C620" s="238"/>
      <c r="E620" s="315"/>
      <c r="F620" s="235"/>
      <c r="G620" s="171"/>
    </row>
    <row r="621" spans="1:7" s="234" customFormat="1" ht="12" x14ac:dyDescent="0.2">
      <c r="A621" s="232"/>
      <c r="B621" s="238"/>
      <c r="C621" s="238"/>
      <c r="E621" s="315"/>
      <c r="F621" s="235"/>
      <c r="G621" s="171"/>
    </row>
    <row r="622" spans="1:7" s="234" customFormat="1" ht="12" x14ac:dyDescent="0.2">
      <c r="A622" s="232"/>
      <c r="B622" s="238"/>
      <c r="C622" s="238"/>
      <c r="E622" s="315"/>
      <c r="F622" s="235"/>
      <c r="G622" s="171"/>
    </row>
    <row r="623" spans="1:7" s="234" customFormat="1" ht="12" x14ac:dyDescent="0.2">
      <c r="A623" s="232"/>
      <c r="B623" s="238"/>
      <c r="C623" s="238"/>
      <c r="E623" s="315"/>
      <c r="F623" s="235"/>
      <c r="G623" s="171"/>
    </row>
    <row r="624" spans="1:7" s="234" customFormat="1" ht="12" x14ac:dyDescent="0.2">
      <c r="A624" s="232"/>
      <c r="B624" s="238"/>
      <c r="C624" s="238"/>
      <c r="E624" s="315"/>
      <c r="F624" s="235"/>
      <c r="G624" s="171"/>
    </row>
    <row r="625" spans="1:7" s="234" customFormat="1" ht="12" x14ac:dyDescent="0.2">
      <c r="A625" s="232"/>
      <c r="B625" s="238"/>
      <c r="C625" s="238"/>
      <c r="E625" s="315"/>
      <c r="F625" s="235"/>
      <c r="G625" s="171"/>
    </row>
    <row r="626" spans="1:7" s="234" customFormat="1" ht="12" x14ac:dyDescent="0.2">
      <c r="A626" s="232"/>
      <c r="B626" s="238"/>
      <c r="C626" s="238"/>
      <c r="E626" s="315"/>
      <c r="F626" s="235"/>
      <c r="G626" s="171"/>
    </row>
    <row r="627" spans="1:7" s="234" customFormat="1" ht="12" x14ac:dyDescent="0.2">
      <c r="A627" s="232"/>
      <c r="B627" s="238"/>
      <c r="C627" s="238"/>
      <c r="E627" s="315"/>
      <c r="F627" s="235"/>
      <c r="G627" s="171"/>
    </row>
    <row r="628" spans="1:7" s="234" customFormat="1" ht="12" x14ac:dyDescent="0.2">
      <c r="A628" s="232"/>
      <c r="B628" s="238"/>
      <c r="C628" s="238"/>
      <c r="E628" s="315"/>
      <c r="F628" s="235"/>
      <c r="G628" s="171"/>
    </row>
    <row r="629" spans="1:7" s="234" customFormat="1" ht="12" x14ac:dyDescent="0.2">
      <c r="A629" s="232"/>
      <c r="B629" s="238"/>
      <c r="C629" s="238"/>
      <c r="E629" s="315"/>
      <c r="F629" s="235"/>
      <c r="G629" s="171"/>
    </row>
    <row r="630" spans="1:7" s="234" customFormat="1" ht="12" x14ac:dyDescent="0.2">
      <c r="A630" s="232"/>
      <c r="B630" s="238"/>
      <c r="C630" s="238"/>
      <c r="E630" s="315"/>
      <c r="F630" s="235"/>
      <c r="G630" s="171"/>
    </row>
    <row r="631" spans="1:7" s="234" customFormat="1" ht="12" x14ac:dyDescent="0.2">
      <c r="A631" s="232"/>
      <c r="B631" s="238"/>
      <c r="C631" s="238"/>
      <c r="E631" s="315"/>
      <c r="F631" s="235"/>
      <c r="G631" s="171"/>
    </row>
    <row r="632" spans="1:7" s="234" customFormat="1" ht="12" x14ac:dyDescent="0.2">
      <c r="A632" s="232"/>
      <c r="B632" s="238"/>
      <c r="C632" s="238"/>
      <c r="E632" s="315"/>
      <c r="F632" s="235"/>
      <c r="G632" s="171"/>
    </row>
    <row r="633" spans="1:7" s="234" customFormat="1" ht="12" x14ac:dyDescent="0.2">
      <c r="A633" s="232"/>
      <c r="B633" s="238"/>
      <c r="C633" s="238"/>
      <c r="E633" s="315"/>
      <c r="F633" s="235"/>
      <c r="G633" s="171"/>
    </row>
    <row r="634" spans="1:7" s="234" customFormat="1" ht="12" x14ac:dyDescent="0.2">
      <c r="A634" s="232"/>
      <c r="B634" s="238"/>
      <c r="C634" s="238"/>
      <c r="E634" s="315"/>
      <c r="F634" s="235"/>
      <c r="G634" s="171"/>
    </row>
    <row r="635" spans="1:7" s="234" customFormat="1" ht="12" x14ac:dyDescent="0.2">
      <c r="A635" s="232"/>
      <c r="B635" s="238"/>
      <c r="C635" s="238"/>
      <c r="E635" s="315"/>
      <c r="F635" s="235"/>
      <c r="G635" s="171"/>
    </row>
    <row r="636" spans="1:7" s="234" customFormat="1" ht="12" x14ac:dyDescent="0.2">
      <c r="A636" s="232"/>
      <c r="B636" s="238"/>
      <c r="C636" s="238"/>
      <c r="E636" s="315"/>
      <c r="F636" s="235"/>
      <c r="G636" s="171"/>
    </row>
    <row r="637" spans="1:7" s="234" customFormat="1" ht="12" x14ac:dyDescent="0.2">
      <c r="A637" s="232"/>
      <c r="B637" s="238"/>
      <c r="C637" s="238"/>
      <c r="E637" s="315"/>
      <c r="F637" s="235"/>
      <c r="G637" s="171"/>
    </row>
    <row r="638" spans="1:7" s="234" customFormat="1" ht="12" x14ac:dyDescent="0.2">
      <c r="A638" s="232"/>
      <c r="B638" s="238"/>
      <c r="C638" s="238"/>
      <c r="E638" s="315"/>
      <c r="F638" s="235"/>
      <c r="G638" s="171"/>
    </row>
    <row r="639" spans="1:7" s="234" customFormat="1" ht="12" x14ac:dyDescent="0.2">
      <c r="A639" s="232"/>
      <c r="B639" s="238"/>
      <c r="C639" s="238"/>
      <c r="E639" s="315"/>
      <c r="F639" s="235"/>
      <c r="G639" s="171"/>
    </row>
    <row r="640" spans="1:7" s="234" customFormat="1" ht="12" x14ac:dyDescent="0.2">
      <c r="A640" s="232"/>
      <c r="B640" s="238"/>
      <c r="C640" s="238"/>
      <c r="E640" s="315"/>
      <c r="F640" s="235"/>
      <c r="G640" s="171"/>
    </row>
    <row r="641" spans="1:7" s="234" customFormat="1" ht="12" x14ac:dyDescent="0.2">
      <c r="A641" s="232"/>
      <c r="B641" s="238"/>
      <c r="C641" s="238"/>
      <c r="E641" s="315"/>
      <c r="F641" s="235"/>
      <c r="G641" s="171"/>
    </row>
    <row r="642" spans="1:7" s="234" customFormat="1" ht="12" x14ac:dyDescent="0.2">
      <c r="A642" s="232"/>
      <c r="B642" s="238"/>
      <c r="C642" s="238"/>
      <c r="E642" s="315"/>
      <c r="F642" s="235"/>
      <c r="G642" s="171"/>
    </row>
    <row r="643" spans="1:7" s="234" customFormat="1" ht="12" x14ac:dyDescent="0.2">
      <c r="A643" s="232"/>
      <c r="B643" s="238"/>
      <c r="C643" s="238"/>
      <c r="E643" s="315"/>
      <c r="F643" s="235"/>
      <c r="G643" s="171"/>
    </row>
    <row r="644" spans="1:7" s="234" customFormat="1" ht="12" x14ac:dyDescent="0.2">
      <c r="A644" s="232"/>
      <c r="B644" s="238"/>
      <c r="C644" s="238"/>
      <c r="E644" s="315"/>
      <c r="F644" s="235"/>
      <c r="G644" s="171"/>
    </row>
    <row r="645" spans="1:7" s="234" customFormat="1" ht="12" x14ac:dyDescent="0.2">
      <c r="A645" s="232"/>
      <c r="B645" s="238"/>
      <c r="C645" s="238"/>
      <c r="E645" s="315"/>
      <c r="F645" s="235"/>
      <c r="G645" s="171"/>
    </row>
    <row r="646" spans="1:7" s="234" customFormat="1" ht="12" x14ac:dyDescent="0.2">
      <c r="A646" s="232"/>
      <c r="B646" s="238"/>
      <c r="C646" s="238"/>
      <c r="E646" s="315"/>
      <c r="F646" s="235"/>
      <c r="G646" s="171"/>
    </row>
    <row r="647" spans="1:7" s="234" customFormat="1" ht="12" x14ac:dyDescent="0.2">
      <c r="A647" s="232"/>
      <c r="B647" s="238"/>
      <c r="C647" s="238"/>
      <c r="E647" s="315"/>
      <c r="F647" s="235"/>
      <c r="G647" s="171"/>
    </row>
    <row r="648" spans="1:7" s="234" customFormat="1" ht="12" x14ac:dyDescent="0.2">
      <c r="A648" s="232"/>
      <c r="B648" s="238"/>
      <c r="C648" s="238"/>
      <c r="E648" s="315"/>
      <c r="F648" s="235"/>
      <c r="G648" s="171"/>
    </row>
    <row r="649" spans="1:7" s="234" customFormat="1" ht="12" x14ac:dyDescent="0.2">
      <c r="A649" s="232"/>
      <c r="B649" s="238"/>
      <c r="C649" s="238"/>
      <c r="E649" s="315"/>
      <c r="F649" s="235"/>
      <c r="G649" s="171"/>
    </row>
    <row r="650" spans="1:7" s="234" customFormat="1" ht="12" x14ac:dyDescent="0.2">
      <c r="A650" s="232"/>
      <c r="B650" s="238"/>
      <c r="C650" s="238"/>
      <c r="E650" s="315"/>
      <c r="F650" s="235"/>
      <c r="G650" s="171"/>
    </row>
    <row r="651" spans="1:7" s="234" customFormat="1" ht="12" x14ac:dyDescent="0.2">
      <c r="A651" s="232"/>
      <c r="B651" s="238"/>
      <c r="C651" s="238"/>
      <c r="E651" s="315"/>
      <c r="F651" s="235"/>
      <c r="G651" s="171"/>
    </row>
    <row r="652" spans="1:7" s="234" customFormat="1" ht="12" x14ac:dyDescent="0.2">
      <c r="A652" s="232"/>
      <c r="B652" s="238"/>
      <c r="C652" s="238"/>
      <c r="E652" s="315"/>
      <c r="F652" s="235"/>
      <c r="G652" s="171"/>
    </row>
    <row r="653" spans="1:7" s="234" customFormat="1" ht="12" x14ac:dyDescent="0.2">
      <c r="A653" s="232"/>
      <c r="B653" s="238"/>
      <c r="C653" s="238"/>
      <c r="E653" s="315"/>
      <c r="F653" s="235"/>
      <c r="G653" s="171"/>
    </row>
    <row r="654" spans="1:7" s="234" customFormat="1" ht="12" x14ac:dyDescent="0.2">
      <c r="A654" s="232"/>
      <c r="B654" s="238"/>
      <c r="C654" s="238"/>
      <c r="E654" s="315"/>
      <c r="F654" s="235"/>
      <c r="G654" s="171"/>
    </row>
    <row r="655" spans="1:7" s="234" customFormat="1" ht="12" x14ac:dyDescent="0.2">
      <c r="A655" s="232"/>
      <c r="B655" s="238"/>
      <c r="C655" s="238"/>
      <c r="E655" s="315"/>
      <c r="F655" s="235"/>
      <c r="G655" s="171"/>
    </row>
    <row r="656" spans="1:7" s="234" customFormat="1" ht="12" x14ac:dyDescent="0.2">
      <c r="A656" s="232"/>
      <c r="B656" s="238"/>
      <c r="C656" s="238"/>
      <c r="E656" s="315"/>
      <c r="F656" s="235"/>
      <c r="G656" s="171"/>
    </row>
    <row r="657" spans="1:7" s="234" customFormat="1" ht="12" x14ac:dyDescent="0.2">
      <c r="A657" s="232"/>
      <c r="B657" s="238"/>
      <c r="C657" s="238"/>
      <c r="E657" s="315"/>
      <c r="F657" s="235"/>
      <c r="G657" s="171"/>
    </row>
    <row r="658" spans="1:7" s="234" customFormat="1" ht="12" x14ac:dyDescent="0.2">
      <c r="A658" s="232"/>
      <c r="B658" s="238"/>
      <c r="C658" s="238"/>
      <c r="E658" s="315"/>
      <c r="F658" s="235"/>
      <c r="G658" s="171"/>
    </row>
    <row r="659" spans="1:7" s="234" customFormat="1" ht="12" x14ac:dyDescent="0.2">
      <c r="A659" s="232"/>
      <c r="B659" s="238"/>
      <c r="C659" s="238"/>
      <c r="E659" s="315"/>
      <c r="F659" s="235"/>
      <c r="G659" s="171"/>
    </row>
    <row r="660" spans="1:7" s="234" customFormat="1" ht="12" x14ac:dyDescent="0.2">
      <c r="A660" s="232"/>
      <c r="B660" s="238"/>
      <c r="C660" s="238"/>
      <c r="E660" s="315"/>
      <c r="F660" s="235"/>
      <c r="G660" s="171"/>
    </row>
    <row r="661" spans="1:7" s="234" customFormat="1" ht="12" x14ac:dyDescent="0.2">
      <c r="A661" s="232"/>
      <c r="B661" s="238"/>
      <c r="C661" s="238"/>
      <c r="E661" s="315"/>
      <c r="F661" s="235"/>
      <c r="G661" s="171"/>
    </row>
    <row r="662" spans="1:7" s="234" customFormat="1" ht="12" x14ac:dyDescent="0.2">
      <c r="A662" s="232"/>
      <c r="B662" s="238"/>
      <c r="C662" s="238"/>
      <c r="E662" s="315"/>
      <c r="F662" s="235"/>
      <c r="G662" s="171"/>
    </row>
    <row r="663" spans="1:7" s="234" customFormat="1" ht="12" x14ac:dyDescent="0.2">
      <c r="A663" s="232"/>
      <c r="B663" s="238"/>
      <c r="C663" s="238"/>
      <c r="E663" s="315"/>
      <c r="F663" s="235"/>
      <c r="G663" s="171"/>
    </row>
    <row r="664" spans="1:7" s="234" customFormat="1" ht="12" x14ac:dyDescent="0.2">
      <c r="A664" s="232"/>
      <c r="B664" s="238"/>
      <c r="C664" s="238"/>
      <c r="E664" s="315"/>
      <c r="F664" s="235"/>
      <c r="G664" s="171"/>
    </row>
    <row r="665" spans="1:7" s="234" customFormat="1" ht="12" x14ac:dyDescent="0.2">
      <c r="A665" s="232"/>
      <c r="B665" s="238"/>
      <c r="C665" s="238"/>
      <c r="E665" s="315"/>
      <c r="F665" s="235"/>
      <c r="G665" s="171"/>
    </row>
    <row r="666" spans="1:7" s="234" customFormat="1" ht="12" x14ac:dyDescent="0.2">
      <c r="A666" s="232"/>
      <c r="B666" s="238"/>
      <c r="C666" s="238"/>
      <c r="E666" s="315"/>
      <c r="F666" s="235"/>
      <c r="G666" s="171"/>
    </row>
    <row r="667" spans="1:7" s="234" customFormat="1" ht="12" x14ac:dyDescent="0.2">
      <c r="A667" s="232"/>
      <c r="B667" s="238"/>
      <c r="C667" s="238"/>
      <c r="E667" s="315"/>
      <c r="F667" s="235"/>
      <c r="G667" s="171"/>
    </row>
    <row r="668" spans="1:7" s="234" customFormat="1" ht="12" x14ac:dyDescent="0.2">
      <c r="A668" s="232"/>
      <c r="B668" s="238"/>
      <c r="C668" s="238"/>
      <c r="E668" s="315"/>
      <c r="F668" s="235"/>
      <c r="G668" s="171"/>
    </row>
    <row r="669" spans="1:7" s="234" customFormat="1" ht="12" x14ac:dyDescent="0.2">
      <c r="A669" s="232"/>
      <c r="B669" s="238"/>
      <c r="C669" s="238"/>
      <c r="E669" s="315"/>
      <c r="F669" s="235"/>
      <c r="G669" s="171"/>
    </row>
    <row r="670" spans="1:7" s="234" customFormat="1" ht="12" x14ac:dyDescent="0.2">
      <c r="A670" s="232"/>
      <c r="B670" s="238"/>
      <c r="C670" s="238"/>
      <c r="E670" s="315"/>
      <c r="F670" s="235"/>
      <c r="G670" s="171"/>
    </row>
    <row r="671" spans="1:7" s="234" customFormat="1" ht="12" x14ac:dyDescent="0.2">
      <c r="A671" s="232"/>
      <c r="B671" s="238"/>
      <c r="C671" s="238"/>
      <c r="E671" s="315"/>
      <c r="F671" s="235"/>
      <c r="G671" s="171"/>
    </row>
    <row r="672" spans="1:7" s="234" customFormat="1" ht="12" x14ac:dyDescent="0.2">
      <c r="A672" s="232"/>
      <c r="B672" s="238"/>
      <c r="C672" s="238"/>
      <c r="E672" s="315"/>
      <c r="F672" s="235"/>
      <c r="G672" s="171"/>
    </row>
    <row r="673" spans="1:7" s="234" customFormat="1" ht="12" x14ac:dyDescent="0.2">
      <c r="A673" s="232"/>
      <c r="B673" s="238"/>
      <c r="C673" s="238"/>
      <c r="E673" s="315"/>
      <c r="F673" s="235"/>
      <c r="G673" s="171"/>
    </row>
    <row r="674" spans="1:7" s="234" customFormat="1" ht="12" x14ac:dyDescent="0.2">
      <c r="A674" s="232"/>
      <c r="B674" s="238"/>
      <c r="C674" s="238"/>
      <c r="E674" s="315"/>
      <c r="F674" s="235"/>
      <c r="G674" s="171"/>
    </row>
    <row r="675" spans="1:7" s="234" customFormat="1" ht="12" x14ac:dyDescent="0.2">
      <c r="A675" s="232"/>
      <c r="B675" s="238"/>
      <c r="C675" s="238"/>
      <c r="E675" s="315"/>
      <c r="F675" s="235"/>
      <c r="G675" s="171"/>
    </row>
    <row r="676" spans="1:7" s="234" customFormat="1" ht="12" x14ac:dyDescent="0.2">
      <c r="A676" s="232"/>
      <c r="B676" s="238"/>
      <c r="C676" s="238"/>
      <c r="E676" s="315"/>
      <c r="F676" s="235"/>
      <c r="G676" s="171"/>
    </row>
    <row r="677" spans="1:7" s="234" customFormat="1" ht="12" x14ac:dyDescent="0.2">
      <c r="A677" s="232"/>
      <c r="B677" s="238"/>
      <c r="C677" s="238"/>
      <c r="E677" s="315"/>
      <c r="F677" s="235"/>
      <c r="G677" s="171"/>
    </row>
    <row r="678" spans="1:7" s="234" customFormat="1" ht="12" x14ac:dyDescent="0.2">
      <c r="A678" s="232"/>
      <c r="B678" s="238"/>
      <c r="C678" s="238"/>
      <c r="E678" s="315"/>
      <c r="F678" s="235"/>
      <c r="G678" s="171"/>
    </row>
    <row r="679" spans="1:7" s="234" customFormat="1" ht="12" x14ac:dyDescent="0.2">
      <c r="A679" s="232"/>
      <c r="B679" s="238"/>
      <c r="C679" s="238"/>
      <c r="E679" s="315"/>
      <c r="F679" s="235"/>
      <c r="G679" s="171"/>
    </row>
    <row r="680" spans="1:7" s="234" customFormat="1" ht="12" x14ac:dyDescent="0.2">
      <c r="A680" s="232"/>
      <c r="B680" s="238"/>
      <c r="C680" s="238"/>
      <c r="E680" s="315"/>
      <c r="F680" s="235"/>
      <c r="G680" s="171"/>
    </row>
    <row r="681" spans="1:7" s="234" customFormat="1" ht="12" x14ac:dyDescent="0.2">
      <c r="A681" s="232"/>
      <c r="B681" s="238"/>
      <c r="C681" s="238"/>
      <c r="E681" s="315"/>
      <c r="F681" s="235"/>
      <c r="G681" s="171"/>
    </row>
    <row r="682" spans="1:7" s="234" customFormat="1" ht="12" x14ac:dyDescent="0.2">
      <c r="A682" s="232"/>
      <c r="B682" s="238"/>
      <c r="C682" s="238"/>
      <c r="E682" s="315"/>
      <c r="F682" s="235"/>
      <c r="G682" s="171"/>
    </row>
    <row r="683" spans="1:7" s="234" customFormat="1" ht="12" x14ac:dyDescent="0.2">
      <c r="A683" s="232"/>
      <c r="B683" s="238"/>
      <c r="C683" s="238"/>
      <c r="E683" s="315"/>
      <c r="F683" s="235"/>
      <c r="G683" s="171"/>
    </row>
    <row r="684" spans="1:7" s="234" customFormat="1" ht="12" x14ac:dyDescent="0.2">
      <c r="A684" s="232"/>
      <c r="B684" s="238"/>
      <c r="C684" s="238"/>
      <c r="E684" s="315"/>
      <c r="F684" s="235"/>
      <c r="G684" s="171"/>
    </row>
    <row r="685" spans="1:7" s="234" customFormat="1" ht="12" x14ac:dyDescent="0.2">
      <c r="A685" s="232"/>
      <c r="B685" s="238"/>
      <c r="C685" s="238"/>
      <c r="E685" s="315"/>
      <c r="F685" s="235"/>
      <c r="G685" s="171"/>
    </row>
    <row r="686" spans="1:7" s="234" customFormat="1" ht="12" x14ac:dyDescent="0.2">
      <c r="A686" s="232"/>
      <c r="B686" s="238"/>
      <c r="C686" s="238"/>
      <c r="E686" s="315"/>
      <c r="F686" s="235"/>
      <c r="G686" s="171"/>
    </row>
    <row r="687" spans="1:7" s="234" customFormat="1" ht="12" x14ac:dyDescent="0.2">
      <c r="A687" s="232"/>
      <c r="B687" s="238"/>
      <c r="C687" s="238"/>
      <c r="E687" s="315"/>
      <c r="F687" s="235"/>
      <c r="G687" s="171"/>
    </row>
    <row r="688" spans="1:7" s="234" customFormat="1" ht="12" x14ac:dyDescent="0.2">
      <c r="A688" s="232"/>
      <c r="B688" s="238"/>
      <c r="C688" s="238"/>
      <c r="E688" s="315"/>
      <c r="F688" s="235"/>
      <c r="G688" s="171"/>
    </row>
    <row r="689" spans="1:7" s="234" customFormat="1" ht="12" x14ac:dyDescent="0.2">
      <c r="A689" s="232"/>
      <c r="B689" s="238"/>
      <c r="C689" s="238"/>
      <c r="E689" s="315"/>
      <c r="F689" s="235"/>
      <c r="G689" s="171"/>
    </row>
    <row r="690" spans="1:7" s="234" customFormat="1" ht="12" x14ac:dyDescent="0.2">
      <c r="A690" s="232"/>
      <c r="B690" s="238"/>
      <c r="C690" s="238"/>
      <c r="E690" s="315"/>
      <c r="F690" s="235"/>
      <c r="G690" s="171"/>
    </row>
    <row r="691" spans="1:7" s="234" customFormat="1" ht="12" x14ac:dyDescent="0.2">
      <c r="A691" s="232"/>
      <c r="B691" s="238"/>
      <c r="C691" s="238"/>
      <c r="E691" s="315"/>
      <c r="F691" s="235"/>
      <c r="G691" s="171"/>
    </row>
    <row r="692" spans="1:7" s="234" customFormat="1" ht="12" x14ac:dyDescent="0.2">
      <c r="A692" s="232"/>
      <c r="B692" s="238"/>
      <c r="C692" s="238"/>
      <c r="E692" s="315"/>
      <c r="F692" s="235"/>
      <c r="G692" s="171"/>
    </row>
    <row r="693" spans="1:7" s="234" customFormat="1" ht="12" x14ac:dyDescent="0.2">
      <c r="A693" s="232"/>
      <c r="B693" s="238"/>
      <c r="C693" s="238"/>
      <c r="E693" s="315"/>
      <c r="F693" s="235"/>
      <c r="G693" s="171"/>
    </row>
    <row r="694" spans="1:7" s="234" customFormat="1" ht="12" x14ac:dyDescent="0.2">
      <c r="A694" s="232"/>
      <c r="B694" s="238"/>
      <c r="C694" s="238"/>
      <c r="E694" s="315"/>
      <c r="F694" s="235"/>
      <c r="G694" s="171"/>
    </row>
    <row r="695" spans="1:7" s="234" customFormat="1" ht="12" x14ac:dyDescent="0.2">
      <c r="A695" s="232"/>
      <c r="B695" s="238"/>
      <c r="C695" s="238"/>
      <c r="E695" s="315"/>
      <c r="F695" s="235"/>
      <c r="G695" s="171"/>
    </row>
    <row r="696" spans="1:7" s="234" customFormat="1" ht="12" x14ac:dyDescent="0.2">
      <c r="A696" s="232"/>
      <c r="B696" s="238"/>
      <c r="C696" s="238"/>
      <c r="E696" s="315"/>
      <c r="F696" s="235"/>
      <c r="G696" s="171"/>
    </row>
    <row r="697" spans="1:7" s="234" customFormat="1" ht="12" x14ac:dyDescent="0.2">
      <c r="A697" s="232"/>
      <c r="B697" s="238"/>
      <c r="C697" s="238"/>
      <c r="E697" s="315"/>
      <c r="F697" s="235"/>
      <c r="G697" s="171"/>
    </row>
    <row r="698" spans="1:7" s="234" customFormat="1" ht="12" x14ac:dyDescent="0.2">
      <c r="A698" s="232"/>
      <c r="B698" s="238"/>
      <c r="C698" s="238"/>
      <c r="E698" s="315"/>
      <c r="F698" s="235"/>
      <c r="G698" s="171"/>
    </row>
    <row r="699" spans="1:7" s="234" customFormat="1" ht="12" x14ac:dyDescent="0.2">
      <c r="A699" s="232"/>
      <c r="B699" s="238"/>
      <c r="C699" s="238"/>
      <c r="E699" s="315"/>
      <c r="F699" s="235"/>
      <c r="G699" s="171"/>
    </row>
    <row r="700" spans="1:7" s="234" customFormat="1" ht="12" x14ac:dyDescent="0.2">
      <c r="A700" s="232"/>
      <c r="B700" s="238"/>
      <c r="C700" s="238"/>
      <c r="E700" s="315"/>
      <c r="F700" s="235"/>
      <c r="G700" s="171"/>
    </row>
    <row r="701" spans="1:7" s="234" customFormat="1" ht="12" x14ac:dyDescent="0.2">
      <c r="A701" s="232"/>
      <c r="B701" s="238"/>
      <c r="C701" s="238"/>
      <c r="E701" s="315"/>
      <c r="F701" s="235"/>
      <c r="G701" s="171"/>
    </row>
    <row r="702" spans="1:7" s="234" customFormat="1" ht="12" x14ac:dyDescent="0.2">
      <c r="A702" s="232"/>
      <c r="B702" s="238"/>
      <c r="C702" s="238"/>
      <c r="E702" s="315"/>
      <c r="F702" s="235"/>
      <c r="G702" s="171"/>
    </row>
    <row r="703" spans="1:7" s="234" customFormat="1" ht="12" x14ac:dyDescent="0.2">
      <c r="A703" s="232"/>
      <c r="B703" s="238"/>
      <c r="C703" s="238"/>
      <c r="E703" s="315"/>
      <c r="F703" s="235"/>
      <c r="G703" s="171"/>
    </row>
    <row r="704" spans="1:7" s="234" customFormat="1" ht="12" x14ac:dyDescent="0.2">
      <c r="A704" s="232"/>
      <c r="B704" s="238"/>
      <c r="C704" s="238"/>
      <c r="E704" s="315"/>
      <c r="F704" s="235"/>
      <c r="G704" s="171"/>
    </row>
    <row r="705" spans="1:7" s="234" customFormat="1" ht="12" x14ac:dyDescent="0.2">
      <c r="A705" s="232"/>
      <c r="B705" s="238"/>
      <c r="C705" s="238"/>
      <c r="E705" s="315"/>
      <c r="F705" s="235"/>
      <c r="G705" s="171"/>
    </row>
    <row r="706" spans="1:7" s="234" customFormat="1" ht="12" x14ac:dyDescent="0.2">
      <c r="A706" s="232"/>
      <c r="B706" s="238"/>
      <c r="C706" s="238"/>
      <c r="E706" s="315"/>
      <c r="F706" s="235"/>
      <c r="G706" s="171"/>
    </row>
    <row r="707" spans="1:7" s="234" customFormat="1" ht="12" x14ac:dyDescent="0.2">
      <c r="A707" s="232"/>
      <c r="B707" s="238"/>
      <c r="C707" s="238"/>
      <c r="E707" s="315"/>
      <c r="F707" s="235"/>
      <c r="G707" s="171"/>
    </row>
    <row r="708" spans="1:7" s="234" customFormat="1" ht="12" x14ac:dyDescent="0.2">
      <c r="A708" s="232"/>
      <c r="B708" s="238"/>
      <c r="C708" s="238"/>
      <c r="E708" s="315"/>
      <c r="F708" s="235"/>
      <c r="G708" s="171"/>
    </row>
    <row r="709" spans="1:7" s="234" customFormat="1" ht="12" x14ac:dyDescent="0.2">
      <c r="A709" s="232"/>
      <c r="B709" s="238"/>
      <c r="C709" s="238"/>
      <c r="E709" s="315"/>
      <c r="F709" s="235"/>
      <c r="G709" s="171"/>
    </row>
    <row r="710" spans="1:7" s="234" customFormat="1" ht="12" x14ac:dyDescent="0.2">
      <c r="A710" s="232"/>
      <c r="B710" s="238"/>
      <c r="C710" s="238"/>
      <c r="E710" s="315"/>
      <c r="F710" s="235"/>
      <c r="G710" s="171"/>
    </row>
    <row r="711" spans="1:7" s="234" customFormat="1" ht="12" x14ac:dyDescent="0.2">
      <c r="A711" s="232"/>
      <c r="B711" s="238"/>
      <c r="C711" s="238"/>
      <c r="E711" s="315"/>
      <c r="F711" s="235"/>
      <c r="G711" s="171"/>
    </row>
    <row r="712" spans="1:7" s="234" customFormat="1" ht="12" x14ac:dyDescent="0.2">
      <c r="A712" s="232"/>
      <c r="B712" s="238"/>
      <c r="C712" s="238"/>
      <c r="E712" s="315"/>
      <c r="F712" s="235"/>
      <c r="G712" s="171"/>
    </row>
    <row r="713" spans="1:7" s="234" customFormat="1" ht="12" x14ac:dyDescent="0.2">
      <c r="A713" s="232"/>
      <c r="B713" s="238"/>
      <c r="C713" s="238"/>
      <c r="E713" s="315"/>
      <c r="F713" s="235"/>
      <c r="G713" s="171"/>
    </row>
    <row r="714" spans="1:7" s="234" customFormat="1" ht="12" x14ac:dyDescent="0.2">
      <c r="A714" s="232"/>
      <c r="B714" s="238"/>
      <c r="C714" s="238"/>
      <c r="E714" s="315"/>
      <c r="F714" s="235"/>
      <c r="G714" s="171"/>
    </row>
    <row r="715" spans="1:7" s="234" customFormat="1" ht="12" x14ac:dyDescent="0.2">
      <c r="A715" s="232"/>
      <c r="B715" s="238"/>
      <c r="C715" s="238"/>
      <c r="E715" s="315"/>
      <c r="F715" s="235"/>
      <c r="G715" s="171"/>
    </row>
    <row r="716" spans="1:7" s="234" customFormat="1" ht="12" x14ac:dyDescent="0.2">
      <c r="A716" s="232"/>
      <c r="B716" s="238"/>
      <c r="C716" s="238"/>
      <c r="E716" s="315"/>
      <c r="F716" s="235"/>
      <c r="G716" s="171"/>
    </row>
    <row r="717" spans="1:7" s="234" customFormat="1" ht="12" x14ac:dyDescent="0.2">
      <c r="A717" s="232"/>
      <c r="B717" s="238"/>
      <c r="C717" s="238"/>
      <c r="E717" s="315"/>
      <c r="F717" s="235"/>
      <c r="G717" s="171"/>
    </row>
    <row r="718" spans="1:7" s="234" customFormat="1" ht="12" x14ac:dyDescent="0.2">
      <c r="A718" s="232"/>
      <c r="B718" s="238"/>
      <c r="C718" s="238"/>
      <c r="E718" s="315"/>
      <c r="F718" s="235"/>
      <c r="G718" s="171"/>
    </row>
    <row r="719" spans="1:7" s="234" customFormat="1" ht="12" x14ac:dyDescent="0.2">
      <c r="A719" s="232"/>
      <c r="B719" s="238"/>
      <c r="C719" s="238"/>
      <c r="E719" s="315"/>
      <c r="F719" s="235"/>
      <c r="G719" s="171"/>
    </row>
    <row r="720" spans="1:7" s="234" customFormat="1" ht="12" x14ac:dyDescent="0.2">
      <c r="A720" s="232"/>
      <c r="B720" s="238"/>
      <c r="C720" s="238"/>
      <c r="E720" s="315"/>
      <c r="F720" s="235"/>
      <c r="G720" s="171"/>
    </row>
    <row r="721" spans="1:7" s="234" customFormat="1" ht="12" x14ac:dyDescent="0.2">
      <c r="A721" s="232"/>
      <c r="B721" s="238"/>
      <c r="C721" s="238"/>
      <c r="E721" s="315"/>
      <c r="F721" s="235"/>
      <c r="G721" s="171"/>
    </row>
    <row r="722" spans="1:7" s="234" customFormat="1" ht="12" x14ac:dyDescent="0.2">
      <c r="A722" s="232"/>
      <c r="B722" s="238"/>
      <c r="C722" s="238"/>
      <c r="E722" s="315"/>
      <c r="F722" s="235"/>
      <c r="G722" s="171"/>
    </row>
    <row r="723" spans="1:7" s="234" customFormat="1" ht="12" x14ac:dyDescent="0.2">
      <c r="A723" s="232"/>
      <c r="B723" s="238"/>
      <c r="C723" s="238"/>
      <c r="E723" s="315"/>
      <c r="F723" s="235"/>
      <c r="G723" s="171"/>
    </row>
    <row r="724" spans="1:7" s="234" customFormat="1" ht="12" x14ac:dyDescent="0.2">
      <c r="A724" s="232"/>
      <c r="B724" s="238"/>
      <c r="C724" s="238"/>
      <c r="E724" s="315"/>
      <c r="F724" s="235"/>
      <c r="G724" s="171"/>
    </row>
    <row r="725" spans="1:7" s="234" customFormat="1" ht="12" x14ac:dyDescent="0.2">
      <c r="A725" s="232"/>
      <c r="B725" s="238"/>
      <c r="C725" s="238"/>
      <c r="E725" s="315"/>
      <c r="F725" s="235"/>
      <c r="G725" s="171"/>
    </row>
    <row r="726" spans="1:7" s="234" customFormat="1" ht="12" x14ac:dyDescent="0.2">
      <c r="A726" s="232"/>
      <c r="B726" s="238"/>
      <c r="C726" s="238"/>
      <c r="E726" s="315"/>
      <c r="F726" s="235"/>
      <c r="G726" s="171"/>
    </row>
    <row r="727" spans="1:7" s="234" customFormat="1" ht="12" x14ac:dyDescent="0.2">
      <c r="A727" s="232"/>
      <c r="B727" s="238"/>
      <c r="C727" s="238"/>
      <c r="E727" s="315"/>
      <c r="F727" s="235"/>
      <c r="G727" s="171"/>
    </row>
    <row r="728" spans="1:7" s="234" customFormat="1" ht="12" x14ac:dyDescent="0.2">
      <c r="A728" s="232"/>
      <c r="B728" s="238"/>
      <c r="C728" s="238"/>
      <c r="E728" s="315"/>
      <c r="F728" s="235"/>
      <c r="G728" s="171"/>
    </row>
    <row r="729" spans="1:7" s="234" customFormat="1" ht="12" x14ac:dyDescent="0.2">
      <c r="A729" s="232"/>
      <c r="B729" s="238"/>
      <c r="C729" s="238"/>
      <c r="E729" s="315"/>
      <c r="F729" s="235"/>
      <c r="G729" s="171"/>
    </row>
    <row r="730" spans="1:7" s="234" customFormat="1" ht="12" x14ac:dyDescent="0.2">
      <c r="A730" s="232"/>
      <c r="B730" s="238"/>
      <c r="C730" s="238"/>
      <c r="E730" s="315"/>
      <c r="F730" s="235"/>
      <c r="G730" s="171"/>
    </row>
    <row r="731" spans="1:7" s="234" customFormat="1" ht="12" x14ac:dyDescent="0.2">
      <c r="A731" s="232"/>
      <c r="B731" s="238"/>
      <c r="C731" s="238"/>
      <c r="E731" s="315"/>
      <c r="F731" s="235"/>
      <c r="G731" s="171"/>
    </row>
    <row r="732" spans="1:7" s="234" customFormat="1" ht="12" x14ac:dyDescent="0.2">
      <c r="A732" s="232"/>
      <c r="B732" s="238"/>
      <c r="C732" s="238"/>
      <c r="E732" s="315"/>
      <c r="F732" s="235"/>
      <c r="G732" s="171"/>
    </row>
    <row r="733" spans="1:7" s="234" customFormat="1" ht="12" x14ac:dyDescent="0.2">
      <c r="A733" s="232"/>
      <c r="B733" s="238"/>
      <c r="C733" s="238"/>
      <c r="E733" s="315"/>
      <c r="F733" s="235"/>
      <c r="G733" s="171"/>
    </row>
    <row r="734" spans="1:7" s="234" customFormat="1" ht="12" x14ac:dyDescent="0.2">
      <c r="A734" s="232"/>
      <c r="B734" s="238"/>
      <c r="C734" s="238"/>
      <c r="E734" s="315"/>
      <c r="F734" s="235"/>
      <c r="G734" s="171"/>
    </row>
    <row r="735" spans="1:7" s="234" customFormat="1" ht="12" x14ac:dyDescent="0.2">
      <c r="A735" s="232"/>
      <c r="B735" s="238"/>
      <c r="C735" s="238"/>
      <c r="E735" s="315"/>
      <c r="F735" s="235"/>
      <c r="G735" s="171"/>
    </row>
    <row r="736" spans="1:7" s="234" customFormat="1" ht="12" x14ac:dyDescent="0.2">
      <c r="A736" s="232"/>
      <c r="B736" s="238"/>
      <c r="C736" s="238"/>
      <c r="E736" s="315"/>
      <c r="F736" s="235"/>
      <c r="G736" s="171"/>
    </row>
    <row r="737" spans="1:7" s="234" customFormat="1" ht="12" x14ac:dyDescent="0.2">
      <c r="A737" s="232"/>
      <c r="B737" s="238"/>
      <c r="C737" s="238"/>
      <c r="E737" s="315"/>
      <c r="F737" s="235"/>
      <c r="G737" s="171"/>
    </row>
    <row r="738" spans="1:7" s="234" customFormat="1" ht="12" x14ac:dyDescent="0.2">
      <c r="A738" s="232"/>
      <c r="B738" s="238"/>
      <c r="C738" s="238"/>
      <c r="E738" s="315"/>
      <c r="F738" s="235"/>
      <c r="G738" s="171"/>
    </row>
    <row r="739" spans="1:7" s="234" customFormat="1" ht="12" x14ac:dyDescent="0.2">
      <c r="A739" s="232"/>
      <c r="B739" s="238"/>
      <c r="C739" s="238"/>
      <c r="E739" s="315"/>
      <c r="F739" s="235"/>
      <c r="G739" s="171"/>
    </row>
    <row r="740" spans="1:7" s="234" customFormat="1" ht="12" x14ac:dyDescent="0.2">
      <c r="A740" s="232"/>
      <c r="B740" s="238"/>
      <c r="C740" s="238"/>
      <c r="E740" s="315"/>
      <c r="F740" s="235"/>
      <c r="G740" s="171"/>
    </row>
    <row r="741" spans="1:7" s="234" customFormat="1" ht="12" x14ac:dyDescent="0.2">
      <c r="A741" s="232"/>
      <c r="B741" s="238"/>
      <c r="C741" s="238"/>
      <c r="E741" s="315"/>
      <c r="F741" s="235"/>
      <c r="G741" s="171"/>
    </row>
    <row r="742" spans="1:7" s="234" customFormat="1" ht="12" x14ac:dyDescent="0.2">
      <c r="A742" s="232"/>
      <c r="B742" s="238"/>
      <c r="C742" s="238"/>
      <c r="E742" s="315"/>
      <c r="F742" s="235"/>
      <c r="G742" s="171"/>
    </row>
    <row r="743" spans="1:7" s="234" customFormat="1" ht="12" x14ac:dyDescent="0.2">
      <c r="A743" s="232"/>
      <c r="B743" s="238"/>
      <c r="C743" s="238"/>
      <c r="E743" s="315"/>
      <c r="F743" s="235"/>
      <c r="G743" s="171"/>
    </row>
    <row r="744" spans="1:7" s="234" customFormat="1" ht="12" x14ac:dyDescent="0.2">
      <c r="A744" s="232"/>
      <c r="B744" s="238"/>
      <c r="C744" s="238"/>
      <c r="E744" s="315"/>
      <c r="F744" s="235"/>
      <c r="G744" s="171"/>
    </row>
    <row r="745" spans="1:7" s="234" customFormat="1" ht="12" x14ac:dyDescent="0.2">
      <c r="A745" s="232"/>
      <c r="B745" s="238"/>
      <c r="C745" s="238"/>
      <c r="E745" s="315"/>
      <c r="F745" s="235"/>
      <c r="G745" s="171"/>
    </row>
    <row r="746" spans="1:7" s="234" customFormat="1" ht="12" x14ac:dyDescent="0.2">
      <c r="A746" s="232"/>
      <c r="B746" s="238"/>
      <c r="C746" s="238"/>
      <c r="E746" s="315"/>
      <c r="F746" s="235"/>
      <c r="G746" s="171"/>
    </row>
    <row r="747" spans="1:7" s="234" customFormat="1" ht="12" x14ac:dyDescent="0.2">
      <c r="A747" s="232"/>
      <c r="B747" s="238"/>
      <c r="C747" s="238"/>
      <c r="E747" s="315"/>
      <c r="F747" s="235"/>
      <c r="G747" s="171"/>
    </row>
    <row r="748" spans="1:7" s="234" customFormat="1" ht="12" x14ac:dyDescent="0.2">
      <c r="A748" s="232"/>
      <c r="B748" s="238"/>
      <c r="C748" s="238"/>
      <c r="E748" s="315"/>
      <c r="F748" s="235"/>
      <c r="G748" s="171"/>
    </row>
    <row r="749" spans="1:7" s="234" customFormat="1" ht="12" x14ac:dyDescent="0.2">
      <c r="A749" s="232"/>
      <c r="B749" s="238"/>
      <c r="C749" s="238"/>
      <c r="E749" s="315"/>
      <c r="F749" s="235"/>
      <c r="G749" s="171"/>
    </row>
    <row r="750" spans="1:7" s="234" customFormat="1" ht="12" x14ac:dyDescent="0.2">
      <c r="A750" s="232"/>
      <c r="B750" s="238"/>
      <c r="C750" s="238"/>
      <c r="E750" s="315"/>
      <c r="F750" s="235"/>
      <c r="G750" s="171"/>
    </row>
    <row r="751" spans="1:7" s="234" customFormat="1" ht="12" x14ac:dyDescent="0.2">
      <c r="A751" s="232"/>
      <c r="B751" s="238"/>
      <c r="C751" s="238"/>
      <c r="E751" s="315"/>
      <c r="F751" s="235"/>
      <c r="G751" s="171"/>
    </row>
    <row r="752" spans="1:7" s="234" customFormat="1" ht="12" x14ac:dyDescent="0.2">
      <c r="A752" s="232"/>
      <c r="B752" s="238"/>
      <c r="C752" s="238"/>
      <c r="E752" s="315"/>
      <c r="F752" s="235"/>
      <c r="G752" s="171"/>
    </row>
    <row r="753" spans="1:7" s="234" customFormat="1" ht="12" x14ac:dyDescent="0.2">
      <c r="A753" s="232"/>
      <c r="B753" s="238"/>
      <c r="C753" s="238"/>
      <c r="E753" s="315"/>
      <c r="F753" s="235"/>
      <c r="G753" s="171"/>
    </row>
    <row r="754" spans="1:7" s="234" customFormat="1" ht="12" x14ac:dyDescent="0.2">
      <c r="A754" s="232"/>
      <c r="B754" s="238"/>
      <c r="C754" s="238"/>
      <c r="E754" s="315"/>
      <c r="F754" s="235"/>
      <c r="G754" s="171"/>
    </row>
    <row r="755" spans="1:7" s="234" customFormat="1" ht="12" x14ac:dyDescent="0.2">
      <c r="A755" s="232"/>
      <c r="B755" s="238"/>
      <c r="C755" s="238"/>
      <c r="E755" s="315"/>
      <c r="F755" s="235"/>
      <c r="G755" s="171"/>
    </row>
    <row r="756" spans="1:7" s="234" customFormat="1" ht="12" x14ac:dyDescent="0.2">
      <c r="A756" s="232"/>
      <c r="B756" s="238"/>
      <c r="C756" s="238"/>
      <c r="E756" s="315"/>
      <c r="F756" s="235"/>
      <c r="G756" s="171"/>
    </row>
    <row r="757" spans="1:7" s="234" customFormat="1" ht="12" x14ac:dyDescent="0.2">
      <c r="A757" s="232"/>
      <c r="B757" s="238"/>
      <c r="C757" s="238"/>
      <c r="E757" s="315"/>
      <c r="F757" s="235"/>
      <c r="G757" s="171"/>
    </row>
    <row r="758" spans="1:7" s="234" customFormat="1" ht="12" x14ac:dyDescent="0.2">
      <c r="A758" s="232"/>
      <c r="B758" s="238"/>
      <c r="C758" s="238"/>
      <c r="E758" s="315"/>
      <c r="F758" s="235"/>
      <c r="G758" s="171"/>
    </row>
    <row r="759" spans="1:7" s="234" customFormat="1" ht="12" x14ac:dyDescent="0.2">
      <c r="A759" s="232"/>
      <c r="B759" s="238"/>
      <c r="C759" s="238"/>
      <c r="E759" s="315"/>
      <c r="F759" s="235"/>
      <c r="G759" s="171"/>
    </row>
    <row r="760" spans="1:7" s="234" customFormat="1" ht="12" x14ac:dyDescent="0.2">
      <c r="A760" s="232"/>
      <c r="B760" s="238"/>
      <c r="C760" s="238"/>
      <c r="E760" s="315"/>
      <c r="F760" s="235"/>
      <c r="G760" s="171"/>
    </row>
    <row r="761" spans="1:7" s="234" customFormat="1" ht="12" x14ac:dyDescent="0.2">
      <c r="A761" s="232"/>
      <c r="B761" s="238"/>
      <c r="C761" s="238"/>
      <c r="E761" s="315"/>
      <c r="F761" s="235"/>
      <c r="G761" s="171"/>
    </row>
    <row r="762" spans="1:7" s="234" customFormat="1" ht="12" x14ac:dyDescent="0.2">
      <c r="A762" s="232"/>
      <c r="B762" s="238"/>
      <c r="C762" s="238"/>
      <c r="E762" s="315"/>
      <c r="F762" s="235"/>
      <c r="G762" s="171"/>
    </row>
    <row r="763" spans="1:7" s="234" customFormat="1" ht="12" x14ac:dyDescent="0.2">
      <c r="A763" s="232"/>
      <c r="B763" s="238"/>
      <c r="C763" s="238"/>
      <c r="E763" s="315"/>
      <c r="F763" s="235"/>
      <c r="G763" s="171"/>
    </row>
    <row r="764" spans="1:7" s="234" customFormat="1" ht="12" x14ac:dyDescent="0.2">
      <c r="A764" s="232"/>
      <c r="B764" s="238"/>
      <c r="C764" s="238"/>
      <c r="E764" s="315"/>
      <c r="F764" s="235"/>
      <c r="G764" s="171"/>
    </row>
    <row r="765" spans="1:7" s="234" customFormat="1" ht="12" x14ac:dyDescent="0.2">
      <c r="A765" s="232"/>
      <c r="B765" s="238"/>
      <c r="C765" s="238"/>
      <c r="E765" s="315"/>
      <c r="F765" s="235"/>
      <c r="G765" s="171"/>
    </row>
    <row r="766" spans="1:7" s="234" customFormat="1" ht="12" x14ac:dyDescent="0.2">
      <c r="A766" s="232"/>
      <c r="B766" s="238"/>
      <c r="C766" s="238"/>
      <c r="E766" s="315"/>
      <c r="F766" s="235"/>
      <c r="G766" s="171"/>
    </row>
    <row r="767" spans="1:7" s="234" customFormat="1" ht="12" x14ac:dyDescent="0.2">
      <c r="A767" s="232"/>
      <c r="B767" s="238"/>
      <c r="C767" s="238"/>
      <c r="E767" s="315"/>
      <c r="F767" s="235"/>
      <c r="G767" s="171"/>
    </row>
    <row r="768" spans="1:7" s="234" customFormat="1" ht="12" x14ac:dyDescent="0.2">
      <c r="A768" s="232"/>
      <c r="B768" s="238"/>
      <c r="C768" s="238"/>
      <c r="E768" s="315"/>
      <c r="F768" s="235"/>
      <c r="G768" s="171"/>
    </row>
    <row r="769" spans="1:7" s="234" customFormat="1" ht="12" x14ac:dyDescent="0.2">
      <c r="A769" s="232"/>
      <c r="B769" s="238"/>
      <c r="C769" s="238"/>
      <c r="E769" s="315"/>
      <c r="F769" s="235"/>
      <c r="G769" s="171"/>
    </row>
    <row r="770" spans="1:7" s="234" customFormat="1" ht="12" x14ac:dyDescent="0.2">
      <c r="A770" s="232"/>
      <c r="B770" s="238"/>
      <c r="C770" s="238"/>
      <c r="E770" s="315"/>
      <c r="F770" s="235"/>
      <c r="G770" s="171"/>
    </row>
    <row r="771" spans="1:7" s="234" customFormat="1" ht="12" x14ac:dyDescent="0.2">
      <c r="A771" s="232"/>
      <c r="B771" s="238"/>
      <c r="C771" s="238"/>
      <c r="E771" s="315"/>
      <c r="F771" s="235"/>
      <c r="G771" s="171"/>
    </row>
    <row r="772" spans="1:7" s="234" customFormat="1" ht="12" x14ac:dyDescent="0.2">
      <c r="A772" s="232"/>
      <c r="B772" s="238"/>
      <c r="C772" s="238"/>
      <c r="E772" s="315"/>
      <c r="F772" s="235"/>
      <c r="G772" s="171"/>
    </row>
    <row r="773" spans="1:7" s="234" customFormat="1" ht="12" x14ac:dyDescent="0.2">
      <c r="A773" s="232"/>
      <c r="B773" s="238"/>
      <c r="C773" s="238"/>
      <c r="E773" s="315"/>
      <c r="F773" s="235"/>
      <c r="G773" s="171"/>
    </row>
    <row r="774" spans="1:7" s="234" customFormat="1" ht="12" x14ac:dyDescent="0.2">
      <c r="A774" s="232"/>
      <c r="B774" s="238"/>
      <c r="C774" s="238"/>
      <c r="E774" s="315"/>
      <c r="F774" s="235"/>
      <c r="G774" s="171"/>
    </row>
    <row r="775" spans="1:7" s="234" customFormat="1" ht="12" x14ac:dyDescent="0.2">
      <c r="A775" s="232"/>
      <c r="B775" s="238"/>
      <c r="C775" s="238"/>
      <c r="E775" s="315"/>
      <c r="F775" s="235"/>
      <c r="G775" s="171"/>
    </row>
    <row r="776" spans="1:7" s="234" customFormat="1" ht="12" x14ac:dyDescent="0.2">
      <c r="A776" s="232"/>
      <c r="B776" s="238"/>
      <c r="C776" s="238"/>
      <c r="E776" s="315"/>
      <c r="F776" s="235"/>
      <c r="G776" s="171"/>
    </row>
    <row r="777" spans="1:7" s="234" customFormat="1" ht="12" x14ac:dyDescent="0.2">
      <c r="A777" s="232"/>
      <c r="B777" s="238"/>
      <c r="C777" s="238"/>
      <c r="E777" s="315"/>
      <c r="F777" s="235"/>
      <c r="G777" s="171"/>
    </row>
    <row r="778" spans="1:7" s="234" customFormat="1" ht="12" x14ac:dyDescent="0.2">
      <c r="A778" s="232"/>
      <c r="B778" s="238"/>
      <c r="C778" s="238"/>
      <c r="E778" s="315"/>
      <c r="F778" s="235"/>
      <c r="G778" s="171"/>
    </row>
    <row r="779" spans="1:7" s="234" customFormat="1" ht="12" x14ac:dyDescent="0.2">
      <c r="A779" s="232"/>
      <c r="B779" s="238"/>
      <c r="C779" s="238"/>
      <c r="E779" s="315"/>
      <c r="F779" s="235"/>
      <c r="G779" s="171"/>
    </row>
    <row r="780" spans="1:7" s="234" customFormat="1" ht="12" x14ac:dyDescent="0.2">
      <c r="A780" s="232"/>
      <c r="B780" s="238"/>
      <c r="C780" s="238"/>
      <c r="E780" s="315"/>
      <c r="F780" s="235"/>
      <c r="G780" s="171"/>
    </row>
    <row r="781" spans="1:7" s="234" customFormat="1" ht="12" x14ac:dyDescent="0.2">
      <c r="A781" s="232"/>
      <c r="B781" s="238"/>
      <c r="C781" s="238"/>
      <c r="E781" s="315"/>
      <c r="F781" s="235"/>
      <c r="G781" s="171"/>
    </row>
    <row r="782" spans="1:7" s="234" customFormat="1" ht="12" x14ac:dyDescent="0.2">
      <c r="A782" s="232"/>
      <c r="B782" s="238"/>
      <c r="C782" s="238"/>
      <c r="E782" s="315"/>
      <c r="F782" s="235"/>
      <c r="G782" s="171"/>
    </row>
    <row r="783" spans="1:7" s="234" customFormat="1" ht="12" x14ac:dyDescent="0.2">
      <c r="A783" s="232"/>
      <c r="B783" s="238"/>
      <c r="C783" s="238"/>
      <c r="E783" s="315"/>
      <c r="F783" s="235"/>
      <c r="G783" s="171"/>
    </row>
    <row r="784" spans="1:7" s="234" customFormat="1" ht="12" x14ac:dyDescent="0.2">
      <c r="A784" s="232"/>
      <c r="B784" s="238"/>
      <c r="C784" s="238"/>
      <c r="E784" s="315"/>
      <c r="F784" s="235"/>
      <c r="G784" s="171"/>
    </row>
    <row r="785" spans="1:7" s="234" customFormat="1" ht="12" x14ac:dyDescent="0.2">
      <c r="A785" s="232"/>
      <c r="B785" s="238"/>
      <c r="C785" s="238"/>
      <c r="E785" s="315"/>
      <c r="F785" s="235"/>
      <c r="G785" s="171"/>
    </row>
    <row r="786" spans="1:7" s="234" customFormat="1" ht="12" x14ac:dyDescent="0.2">
      <c r="A786" s="232"/>
      <c r="B786" s="238"/>
      <c r="C786" s="238"/>
      <c r="E786" s="315"/>
      <c r="F786" s="235"/>
      <c r="G786" s="171"/>
    </row>
    <row r="787" spans="1:7" s="234" customFormat="1" ht="12" x14ac:dyDescent="0.2">
      <c r="A787" s="232"/>
      <c r="B787" s="238"/>
      <c r="C787" s="238"/>
      <c r="E787" s="315"/>
      <c r="F787" s="235"/>
      <c r="G787" s="171"/>
    </row>
    <row r="788" spans="1:7" s="234" customFormat="1" ht="12" x14ac:dyDescent="0.2">
      <c r="A788" s="232"/>
      <c r="B788" s="238"/>
      <c r="C788" s="238"/>
      <c r="E788" s="315"/>
      <c r="F788" s="235"/>
      <c r="G788" s="171"/>
    </row>
    <row r="789" spans="1:7" s="234" customFormat="1" ht="12" x14ac:dyDescent="0.2">
      <c r="A789" s="232"/>
      <c r="B789" s="238"/>
      <c r="C789" s="238"/>
      <c r="E789" s="315"/>
      <c r="F789" s="235"/>
      <c r="G789" s="171"/>
    </row>
    <row r="1331" spans="2:7" s="232" customFormat="1" ht="12" x14ac:dyDescent="0.2">
      <c r="B1331" s="172"/>
      <c r="C1331" s="172"/>
      <c r="D1331" s="234"/>
      <c r="E1331" s="315"/>
      <c r="F1331" s="235"/>
      <c r="G1331" s="171"/>
    </row>
    <row r="1332" spans="2:7" s="232" customFormat="1" ht="12" x14ac:dyDescent="0.2">
      <c r="B1332" s="172"/>
      <c r="C1332" s="172"/>
      <c r="D1332" s="234"/>
      <c r="E1332" s="315"/>
      <c r="F1332" s="235"/>
      <c r="G1332" s="171"/>
    </row>
    <row r="1333" spans="2:7" s="232" customFormat="1" ht="12" x14ac:dyDescent="0.2">
      <c r="B1333" s="172"/>
      <c r="C1333" s="172"/>
      <c r="D1333" s="234"/>
      <c r="E1333" s="315"/>
      <c r="F1333" s="235"/>
      <c r="G1333" s="171"/>
    </row>
    <row r="1334" spans="2:7" s="232" customFormat="1" ht="12" x14ac:dyDescent="0.2">
      <c r="B1334" s="172"/>
      <c r="C1334" s="172"/>
      <c r="D1334" s="234"/>
      <c r="E1334" s="315"/>
      <c r="F1334" s="235"/>
      <c r="G1334" s="171"/>
    </row>
    <row r="1335" spans="2:7" s="232" customFormat="1" ht="12" x14ac:dyDescent="0.2">
      <c r="B1335" s="172"/>
      <c r="C1335" s="172"/>
      <c r="D1335" s="234"/>
      <c r="E1335" s="315"/>
      <c r="F1335" s="235"/>
      <c r="G1335" s="171"/>
    </row>
    <row r="1336" spans="2:7" s="232" customFormat="1" ht="12" x14ac:dyDescent="0.2">
      <c r="B1336" s="172"/>
      <c r="C1336" s="172"/>
      <c r="D1336" s="234"/>
      <c r="E1336" s="315"/>
      <c r="F1336" s="235"/>
      <c r="G1336" s="171"/>
    </row>
    <row r="1337" spans="2:7" s="232" customFormat="1" ht="12" x14ac:dyDescent="0.2">
      <c r="B1337" s="172"/>
      <c r="C1337" s="172"/>
      <c r="D1337" s="234"/>
      <c r="E1337" s="315"/>
      <c r="F1337" s="235"/>
      <c r="G1337" s="171"/>
    </row>
    <row r="1338" spans="2:7" s="232" customFormat="1" ht="12" x14ac:dyDescent="0.2">
      <c r="B1338" s="172"/>
      <c r="C1338" s="172"/>
      <c r="D1338" s="234"/>
      <c r="E1338" s="315"/>
      <c r="F1338" s="235"/>
      <c r="G1338" s="171"/>
    </row>
    <row r="1339" spans="2:7" s="232" customFormat="1" ht="12" x14ac:dyDescent="0.2">
      <c r="B1339" s="172"/>
      <c r="C1339" s="172"/>
      <c r="D1339" s="234"/>
      <c r="E1339" s="315"/>
      <c r="F1339" s="235"/>
      <c r="G1339" s="171"/>
    </row>
    <row r="1340" spans="2:7" s="232" customFormat="1" ht="12" x14ac:dyDescent="0.2">
      <c r="B1340" s="172"/>
      <c r="C1340" s="172"/>
      <c r="D1340" s="234"/>
      <c r="E1340" s="315"/>
      <c r="F1340" s="235"/>
      <c r="G1340" s="171"/>
    </row>
    <row r="1341" spans="2:7" s="232" customFormat="1" ht="12" x14ac:dyDescent="0.2">
      <c r="B1341" s="172"/>
      <c r="C1341" s="172"/>
      <c r="D1341" s="234"/>
      <c r="E1341" s="315"/>
      <c r="F1341" s="235"/>
      <c r="G1341" s="171"/>
    </row>
    <row r="1342" spans="2:7" s="232" customFormat="1" ht="12" x14ac:dyDescent="0.2">
      <c r="B1342" s="172"/>
      <c r="C1342" s="172"/>
      <c r="D1342" s="234"/>
      <c r="E1342" s="315"/>
      <c r="F1342" s="235"/>
      <c r="G1342" s="171"/>
    </row>
    <row r="1343" spans="2:7" s="232" customFormat="1" ht="12" x14ac:dyDescent="0.2">
      <c r="B1343" s="172"/>
      <c r="C1343" s="172"/>
      <c r="D1343" s="234"/>
      <c r="E1343" s="315"/>
      <c r="F1343" s="235"/>
      <c r="G1343" s="171"/>
    </row>
    <row r="1344" spans="2:7" s="232" customFormat="1" ht="12" x14ac:dyDescent="0.2">
      <c r="B1344" s="172"/>
      <c r="C1344" s="172"/>
      <c r="D1344" s="234"/>
      <c r="E1344" s="315"/>
      <c r="F1344" s="235"/>
      <c r="G1344" s="171"/>
    </row>
    <row r="1345" spans="2:7" s="232" customFormat="1" ht="12" x14ac:dyDescent="0.2">
      <c r="B1345" s="172"/>
      <c r="C1345" s="172"/>
      <c r="D1345" s="234"/>
      <c r="E1345" s="315"/>
      <c r="F1345" s="235"/>
      <c r="G1345" s="171"/>
    </row>
    <row r="1346" spans="2:7" s="232" customFormat="1" ht="12" x14ac:dyDescent="0.2">
      <c r="B1346" s="172"/>
      <c r="C1346" s="172"/>
      <c r="D1346" s="234"/>
      <c r="E1346" s="315"/>
      <c r="F1346" s="235"/>
      <c r="G1346" s="171"/>
    </row>
    <row r="1347" spans="2:7" s="232" customFormat="1" ht="12" x14ac:dyDescent="0.2">
      <c r="B1347" s="172"/>
      <c r="C1347" s="172"/>
      <c r="D1347" s="234"/>
      <c r="E1347" s="315"/>
      <c r="F1347" s="235"/>
      <c r="G1347" s="171"/>
    </row>
    <row r="1348" spans="2:7" s="232" customFormat="1" ht="12" x14ac:dyDescent="0.2">
      <c r="B1348" s="172"/>
      <c r="C1348" s="172"/>
      <c r="D1348" s="234"/>
      <c r="E1348" s="315"/>
      <c r="F1348" s="235"/>
      <c r="G1348" s="171"/>
    </row>
    <row r="1349" spans="2:7" s="232" customFormat="1" ht="12" x14ac:dyDescent="0.2">
      <c r="B1349" s="172"/>
      <c r="C1349" s="172"/>
      <c r="D1349" s="234"/>
      <c r="E1349" s="315"/>
      <c r="F1349" s="235"/>
      <c r="G1349" s="171"/>
    </row>
    <row r="1350" spans="2:7" s="232" customFormat="1" ht="12" x14ac:dyDescent="0.2">
      <c r="B1350" s="172"/>
      <c r="C1350" s="172"/>
      <c r="D1350" s="234"/>
      <c r="E1350" s="315"/>
      <c r="F1350" s="235"/>
      <c r="G1350" s="171"/>
    </row>
    <row r="1351" spans="2:7" s="232" customFormat="1" ht="12" x14ac:dyDescent="0.2">
      <c r="B1351" s="172"/>
      <c r="C1351" s="172"/>
      <c r="D1351" s="234"/>
      <c r="E1351" s="315"/>
      <c r="F1351" s="235"/>
      <c r="G1351" s="171"/>
    </row>
    <row r="1352" spans="2:7" s="232" customFormat="1" ht="12" x14ac:dyDescent="0.2">
      <c r="B1352" s="172"/>
      <c r="C1352" s="172"/>
      <c r="D1352" s="234"/>
      <c r="E1352" s="315"/>
      <c r="F1352" s="235"/>
      <c r="G1352" s="171"/>
    </row>
    <row r="1353" spans="2:7" s="232" customFormat="1" ht="12" x14ac:dyDescent="0.2">
      <c r="B1353" s="172"/>
      <c r="C1353" s="172"/>
      <c r="D1353" s="234"/>
      <c r="E1353" s="315"/>
      <c r="F1353" s="235"/>
      <c r="G1353" s="171"/>
    </row>
    <row r="1354" spans="2:7" s="232" customFormat="1" ht="12" x14ac:dyDescent="0.2">
      <c r="B1354" s="172"/>
      <c r="C1354" s="172"/>
      <c r="D1354" s="234"/>
      <c r="E1354" s="315"/>
      <c r="F1354" s="235"/>
      <c r="G1354" s="171"/>
    </row>
    <row r="1355" spans="2:7" s="232" customFormat="1" ht="12" x14ac:dyDescent="0.2">
      <c r="B1355" s="172"/>
      <c r="C1355" s="172"/>
      <c r="D1355" s="234"/>
      <c r="E1355" s="315"/>
      <c r="F1355" s="235"/>
      <c r="G1355" s="171"/>
    </row>
    <row r="1356" spans="2:7" s="232" customFormat="1" ht="12" x14ac:dyDescent="0.2">
      <c r="B1356" s="172"/>
      <c r="C1356" s="172"/>
      <c r="D1356" s="234"/>
      <c r="E1356" s="315"/>
      <c r="F1356" s="235"/>
      <c r="G1356" s="171"/>
    </row>
    <row r="1357" spans="2:7" s="232" customFormat="1" ht="12" x14ac:dyDescent="0.2">
      <c r="B1357" s="172"/>
      <c r="C1357" s="172"/>
      <c r="D1357" s="234"/>
      <c r="E1357" s="315"/>
      <c r="F1357" s="235"/>
      <c r="G1357" s="171"/>
    </row>
    <row r="1358" spans="2:7" s="232" customFormat="1" ht="12" x14ac:dyDescent="0.2">
      <c r="B1358" s="172"/>
      <c r="C1358" s="172"/>
      <c r="D1358" s="234"/>
      <c r="E1358" s="315"/>
      <c r="F1358" s="235"/>
      <c r="G1358" s="171"/>
    </row>
    <row r="1359" spans="2:7" s="232" customFormat="1" ht="12" x14ac:dyDescent="0.2">
      <c r="B1359" s="172"/>
      <c r="C1359" s="172"/>
      <c r="D1359" s="234"/>
      <c r="E1359" s="315"/>
      <c r="F1359" s="235"/>
      <c r="G1359" s="171"/>
    </row>
    <row r="1360" spans="2:7" s="232" customFormat="1" ht="12" x14ac:dyDescent="0.2">
      <c r="B1360" s="172"/>
      <c r="C1360" s="172"/>
      <c r="D1360" s="234"/>
      <c r="E1360" s="315"/>
      <c r="F1360" s="235"/>
      <c r="G1360" s="171"/>
    </row>
    <row r="1361" spans="2:7" s="232" customFormat="1" ht="12" x14ac:dyDescent="0.2">
      <c r="B1361" s="172"/>
      <c r="C1361" s="172"/>
      <c r="D1361" s="234"/>
      <c r="E1361" s="315"/>
      <c r="F1361" s="235"/>
      <c r="G1361" s="171"/>
    </row>
    <row r="1362" spans="2:7" s="232" customFormat="1" ht="12" x14ac:dyDescent="0.2">
      <c r="B1362" s="172"/>
      <c r="C1362" s="172"/>
      <c r="D1362" s="234"/>
      <c r="E1362" s="315"/>
      <c r="F1362" s="235"/>
      <c r="G1362" s="171"/>
    </row>
    <row r="1363" spans="2:7" s="232" customFormat="1" ht="12" x14ac:dyDescent="0.2">
      <c r="B1363" s="172"/>
      <c r="C1363" s="172"/>
      <c r="D1363" s="234"/>
      <c r="E1363" s="315"/>
      <c r="F1363" s="235"/>
      <c r="G1363" s="171"/>
    </row>
    <row r="1364" spans="2:7" s="232" customFormat="1" ht="12" x14ac:dyDescent="0.2">
      <c r="B1364" s="172"/>
      <c r="C1364" s="172"/>
      <c r="D1364" s="234"/>
      <c r="E1364" s="315"/>
      <c r="F1364" s="235"/>
      <c r="G1364" s="171"/>
    </row>
    <row r="1365" spans="2:7" s="232" customFormat="1" ht="12" x14ac:dyDescent="0.2">
      <c r="B1365" s="172"/>
      <c r="C1365" s="172"/>
      <c r="D1365" s="234"/>
      <c r="E1365" s="315"/>
      <c r="F1365" s="235"/>
      <c r="G1365" s="171"/>
    </row>
    <row r="1366" spans="2:7" s="232" customFormat="1" ht="12" x14ac:dyDescent="0.2">
      <c r="B1366" s="172"/>
      <c r="C1366" s="172"/>
      <c r="D1366" s="234"/>
      <c r="E1366" s="315"/>
      <c r="F1366" s="235"/>
      <c r="G1366" s="171"/>
    </row>
    <row r="1367" spans="2:7" s="232" customFormat="1" ht="12" x14ac:dyDescent="0.2">
      <c r="B1367" s="172"/>
      <c r="C1367" s="172"/>
      <c r="D1367" s="234"/>
      <c r="E1367" s="315"/>
      <c r="F1367" s="235"/>
      <c r="G1367" s="171"/>
    </row>
    <row r="1368" spans="2:7" s="232" customFormat="1" ht="12" x14ac:dyDescent="0.2">
      <c r="B1368" s="172"/>
      <c r="C1368" s="172"/>
      <c r="D1368" s="234"/>
      <c r="E1368" s="315"/>
      <c r="F1368" s="235"/>
      <c r="G1368" s="171"/>
    </row>
    <row r="1369" spans="2:7" s="232" customFormat="1" ht="12" x14ac:dyDescent="0.2">
      <c r="B1369" s="172"/>
      <c r="C1369" s="172"/>
      <c r="D1369" s="234"/>
      <c r="E1369" s="315"/>
      <c r="F1369" s="235"/>
      <c r="G1369" s="171"/>
    </row>
    <row r="1370" spans="2:7" s="232" customFormat="1" ht="12" x14ac:dyDescent="0.2">
      <c r="B1370" s="172"/>
      <c r="C1370" s="172"/>
      <c r="D1370" s="234"/>
      <c r="E1370" s="315"/>
      <c r="F1370" s="235"/>
      <c r="G1370" s="171"/>
    </row>
    <row r="1371" spans="2:7" s="232" customFormat="1" ht="12" x14ac:dyDescent="0.2">
      <c r="B1371" s="172"/>
      <c r="C1371" s="172"/>
      <c r="D1371" s="234"/>
      <c r="E1371" s="315"/>
      <c r="F1371" s="235"/>
      <c r="G1371" s="171"/>
    </row>
    <row r="1372" spans="2:7" s="232" customFormat="1" ht="12" x14ac:dyDescent="0.2">
      <c r="B1372" s="172"/>
      <c r="C1372" s="172"/>
      <c r="D1372" s="234"/>
      <c r="E1372" s="315"/>
      <c r="F1372" s="235"/>
      <c r="G1372" s="171"/>
    </row>
    <row r="1373" spans="2:7" s="232" customFormat="1" ht="12" x14ac:dyDescent="0.2">
      <c r="B1373" s="172"/>
      <c r="C1373" s="172"/>
      <c r="D1373" s="234"/>
      <c r="E1373" s="315"/>
      <c r="F1373" s="235"/>
      <c r="G1373" s="171"/>
    </row>
    <row r="1374" spans="2:7" s="232" customFormat="1" ht="12" x14ac:dyDescent="0.2">
      <c r="B1374" s="172"/>
      <c r="C1374" s="172"/>
      <c r="D1374" s="234"/>
      <c r="E1374" s="315"/>
      <c r="F1374" s="235"/>
      <c r="G1374" s="171"/>
    </row>
    <row r="1375" spans="2:7" s="232" customFormat="1" ht="12" x14ac:dyDescent="0.2">
      <c r="B1375" s="172"/>
      <c r="C1375" s="172"/>
      <c r="D1375" s="234"/>
      <c r="E1375" s="315"/>
      <c r="F1375" s="235"/>
      <c r="G1375" s="171"/>
    </row>
    <row r="1376" spans="2:7" s="232" customFormat="1" ht="12" x14ac:dyDescent="0.2">
      <c r="B1376" s="172"/>
      <c r="C1376" s="172"/>
      <c r="D1376" s="234"/>
      <c r="E1376" s="315"/>
      <c r="F1376" s="235"/>
      <c r="G1376" s="171"/>
    </row>
    <row r="1377" spans="2:7" s="232" customFormat="1" ht="12" x14ac:dyDescent="0.2">
      <c r="B1377" s="172"/>
      <c r="C1377" s="172"/>
      <c r="D1377" s="234"/>
      <c r="E1377" s="315"/>
      <c r="F1377" s="235"/>
      <c r="G1377" s="171"/>
    </row>
    <row r="1378" spans="2:7" s="232" customFormat="1" ht="12" x14ac:dyDescent="0.2">
      <c r="B1378" s="172"/>
      <c r="C1378" s="172"/>
      <c r="D1378" s="234"/>
      <c r="E1378" s="315"/>
      <c r="F1378" s="235"/>
      <c r="G1378" s="171"/>
    </row>
    <row r="1379" spans="2:7" s="232" customFormat="1" ht="12" x14ac:dyDescent="0.2">
      <c r="B1379" s="172"/>
      <c r="C1379" s="172"/>
      <c r="D1379" s="234"/>
      <c r="E1379" s="315"/>
      <c r="F1379" s="235"/>
      <c r="G1379" s="171"/>
    </row>
    <row r="1380" spans="2:7" s="232" customFormat="1" ht="12" x14ac:dyDescent="0.2">
      <c r="B1380" s="172"/>
      <c r="C1380" s="172"/>
      <c r="D1380" s="234"/>
      <c r="E1380" s="315"/>
      <c r="F1380" s="235"/>
      <c r="G1380" s="171"/>
    </row>
    <row r="1381" spans="2:7" s="232" customFormat="1" ht="12" x14ac:dyDescent="0.2">
      <c r="B1381" s="172"/>
      <c r="C1381" s="172"/>
      <c r="D1381" s="234"/>
      <c r="E1381" s="315"/>
      <c r="F1381" s="235"/>
      <c r="G1381" s="171"/>
    </row>
    <row r="1382" spans="2:7" s="232" customFormat="1" ht="12" x14ac:dyDescent="0.2">
      <c r="B1382" s="172"/>
      <c r="C1382" s="172"/>
      <c r="D1382" s="234"/>
      <c r="E1382" s="315"/>
      <c r="F1382" s="235"/>
      <c r="G1382" s="171"/>
    </row>
    <row r="1383" spans="2:7" s="232" customFormat="1" ht="12" x14ac:dyDescent="0.2">
      <c r="B1383" s="172"/>
      <c r="C1383" s="172"/>
      <c r="D1383" s="234"/>
      <c r="E1383" s="315"/>
      <c r="F1383" s="235"/>
      <c r="G1383" s="171"/>
    </row>
    <row r="1384" spans="2:7" s="232" customFormat="1" ht="12" x14ac:dyDescent="0.2">
      <c r="B1384" s="172"/>
      <c r="C1384" s="172"/>
      <c r="D1384" s="234"/>
      <c r="E1384" s="315"/>
      <c r="F1384" s="235"/>
      <c r="G1384" s="171"/>
    </row>
    <row r="1385" spans="2:7" s="232" customFormat="1" ht="12" x14ac:dyDescent="0.2">
      <c r="B1385" s="172"/>
      <c r="C1385" s="172"/>
      <c r="D1385" s="234"/>
      <c r="E1385" s="315"/>
      <c r="F1385" s="235"/>
      <c r="G1385" s="171"/>
    </row>
    <row r="1386" spans="2:7" s="232" customFormat="1" ht="12" x14ac:dyDescent="0.2">
      <c r="B1386" s="172"/>
      <c r="C1386" s="172"/>
      <c r="D1386" s="234"/>
      <c r="E1386" s="315"/>
      <c r="F1386" s="235"/>
      <c r="G1386" s="171"/>
    </row>
    <row r="1387" spans="2:7" s="232" customFormat="1" ht="12" x14ac:dyDescent="0.2">
      <c r="B1387" s="172"/>
      <c r="C1387" s="172"/>
      <c r="D1387" s="234"/>
      <c r="E1387" s="315"/>
      <c r="F1387" s="235"/>
      <c r="G1387" s="171"/>
    </row>
    <row r="1388" spans="2:7" s="232" customFormat="1" ht="12" x14ac:dyDescent="0.2">
      <c r="B1388" s="172"/>
      <c r="C1388" s="172"/>
      <c r="D1388" s="234"/>
      <c r="E1388" s="315"/>
      <c r="F1388" s="235"/>
      <c r="G1388" s="171"/>
    </row>
    <row r="1389" spans="2:7" s="232" customFormat="1" ht="12" x14ac:dyDescent="0.2">
      <c r="B1389" s="172"/>
      <c r="C1389" s="172"/>
      <c r="D1389" s="234"/>
      <c r="E1389" s="315"/>
      <c r="F1389" s="235"/>
      <c r="G1389" s="171"/>
    </row>
    <row r="1390" spans="2:7" s="232" customFormat="1" ht="12" x14ac:dyDescent="0.2">
      <c r="B1390" s="172"/>
      <c r="C1390" s="172"/>
      <c r="D1390" s="234"/>
      <c r="E1390" s="315"/>
      <c r="F1390" s="235"/>
      <c r="G1390" s="171"/>
    </row>
    <row r="1391" spans="2:7" s="232" customFormat="1" ht="12" x14ac:dyDescent="0.2">
      <c r="B1391" s="172"/>
      <c r="C1391" s="172"/>
      <c r="D1391" s="234"/>
      <c r="E1391" s="315"/>
      <c r="F1391" s="235"/>
      <c r="G1391" s="171"/>
    </row>
    <row r="1392" spans="2:7" s="232" customFormat="1" ht="12" x14ac:dyDescent="0.2">
      <c r="B1392" s="172"/>
      <c r="C1392" s="172"/>
      <c r="D1392" s="234"/>
      <c r="E1392" s="315"/>
      <c r="F1392" s="235"/>
      <c r="G1392" s="171"/>
    </row>
    <row r="1393" spans="2:7" s="232" customFormat="1" ht="12" x14ac:dyDescent="0.2">
      <c r="B1393" s="172"/>
      <c r="C1393" s="172"/>
      <c r="D1393" s="234"/>
      <c r="E1393" s="315"/>
      <c r="F1393" s="235"/>
      <c r="G1393" s="171"/>
    </row>
    <row r="1394" spans="2:7" s="232" customFormat="1" ht="12" x14ac:dyDescent="0.2">
      <c r="B1394" s="172"/>
      <c r="C1394" s="172"/>
      <c r="D1394" s="234"/>
      <c r="E1394" s="315"/>
      <c r="F1394" s="235"/>
      <c r="G1394" s="171"/>
    </row>
    <row r="1395" spans="2:7" s="232" customFormat="1" ht="12" x14ac:dyDescent="0.2">
      <c r="B1395" s="172"/>
      <c r="C1395" s="172"/>
      <c r="D1395" s="234"/>
      <c r="E1395" s="315"/>
      <c r="F1395" s="235"/>
      <c r="G1395" s="171"/>
    </row>
    <row r="1396" spans="2:7" s="232" customFormat="1" ht="12" x14ac:dyDescent="0.2">
      <c r="B1396" s="172"/>
      <c r="C1396" s="172"/>
      <c r="D1396" s="234"/>
      <c r="E1396" s="315"/>
      <c r="F1396" s="235"/>
      <c r="G1396" s="171"/>
    </row>
    <row r="1397" spans="2:7" s="232" customFormat="1" ht="12" x14ac:dyDescent="0.2">
      <c r="B1397" s="172"/>
      <c r="C1397" s="172"/>
      <c r="D1397" s="234"/>
      <c r="E1397" s="315"/>
      <c r="F1397" s="235"/>
      <c r="G1397" s="171"/>
    </row>
    <row r="1398" spans="2:7" s="232" customFormat="1" ht="12" x14ac:dyDescent="0.2">
      <c r="B1398" s="172"/>
      <c r="C1398" s="172"/>
      <c r="D1398" s="234"/>
      <c r="E1398" s="315"/>
      <c r="F1398" s="235"/>
      <c r="G1398" s="171"/>
    </row>
    <row r="1399" spans="2:7" s="232" customFormat="1" ht="12" x14ac:dyDescent="0.2">
      <c r="B1399" s="172"/>
      <c r="C1399" s="172"/>
      <c r="D1399" s="234"/>
      <c r="E1399" s="315"/>
      <c r="F1399" s="235"/>
      <c r="G1399" s="171"/>
    </row>
    <row r="1400" spans="2:7" s="232" customFormat="1" ht="12" x14ac:dyDescent="0.2">
      <c r="B1400" s="172"/>
      <c r="C1400" s="172"/>
      <c r="D1400" s="234"/>
      <c r="E1400" s="315"/>
      <c r="F1400" s="235"/>
      <c r="G1400" s="171"/>
    </row>
    <row r="1401" spans="2:7" s="232" customFormat="1" ht="12" x14ac:dyDescent="0.2">
      <c r="B1401" s="172"/>
      <c r="C1401" s="172"/>
      <c r="D1401" s="234"/>
      <c r="E1401" s="315"/>
      <c r="F1401" s="235"/>
      <c r="G1401" s="171"/>
    </row>
    <row r="1402" spans="2:7" s="232" customFormat="1" ht="12" x14ac:dyDescent="0.2">
      <c r="B1402" s="172"/>
      <c r="C1402" s="172"/>
      <c r="D1402" s="234"/>
      <c r="E1402" s="315"/>
      <c r="F1402" s="235"/>
      <c r="G1402" s="171"/>
    </row>
    <row r="1403" spans="2:7" s="232" customFormat="1" ht="12" x14ac:dyDescent="0.2">
      <c r="B1403" s="172"/>
      <c r="C1403" s="172"/>
      <c r="D1403" s="234"/>
      <c r="E1403" s="315"/>
      <c r="F1403" s="235"/>
      <c r="G1403" s="171"/>
    </row>
    <row r="1404" spans="2:7" s="232" customFormat="1" ht="12" x14ac:dyDescent="0.2">
      <c r="B1404" s="172"/>
      <c r="C1404" s="172"/>
      <c r="D1404" s="234"/>
      <c r="E1404" s="315"/>
      <c r="F1404" s="235"/>
      <c r="G1404" s="171"/>
    </row>
    <row r="1405" spans="2:7" s="232" customFormat="1" ht="12" x14ac:dyDescent="0.2">
      <c r="B1405" s="172"/>
      <c r="C1405" s="172"/>
      <c r="D1405" s="234"/>
      <c r="E1405" s="315"/>
      <c r="F1405" s="235"/>
      <c r="G1405" s="171"/>
    </row>
    <row r="1406" spans="2:7" s="232" customFormat="1" ht="12" x14ac:dyDescent="0.2">
      <c r="B1406" s="172"/>
      <c r="C1406" s="172"/>
      <c r="D1406" s="234"/>
      <c r="E1406" s="315"/>
      <c r="F1406" s="235"/>
      <c r="G1406" s="171"/>
    </row>
    <row r="1407" spans="2:7" s="232" customFormat="1" ht="12" x14ac:dyDescent="0.2">
      <c r="B1407" s="172"/>
      <c r="C1407" s="172"/>
      <c r="D1407" s="234"/>
      <c r="E1407" s="315"/>
      <c r="F1407" s="235"/>
      <c r="G1407" s="171"/>
    </row>
    <row r="1408" spans="2:7" s="232" customFormat="1" ht="12" x14ac:dyDescent="0.2">
      <c r="B1408" s="172"/>
      <c r="C1408" s="172"/>
      <c r="D1408" s="234"/>
      <c r="E1408" s="315"/>
      <c r="F1408" s="235"/>
      <c r="G1408" s="171"/>
    </row>
    <row r="1409" spans="2:7" s="232" customFormat="1" ht="12" x14ac:dyDescent="0.2">
      <c r="B1409" s="172"/>
      <c r="C1409" s="172"/>
      <c r="D1409" s="234"/>
      <c r="E1409" s="315"/>
      <c r="F1409" s="235"/>
      <c r="G1409" s="171"/>
    </row>
    <row r="1410" spans="2:7" s="232" customFormat="1" ht="12" x14ac:dyDescent="0.2">
      <c r="B1410" s="172"/>
      <c r="C1410" s="172"/>
      <c r="D1410" s="234"/>
      <c r="E1410" s="315"/>
      <c r="F1410" s="235"/>
      <c r="G1410" s="171"/>
    </row>
    <row r="1411" spans="2:7" s="232" customFormat="1" ht="12" x14ac:dyDescent="0.2">
      <c r="B1411" s="172"/>
      <c r="C1411" s="172"/>
      <c r="D1411" s="234"/>
      <c r="E1411" s="315"/>
      <c r="F1411" s="235"/>
      <c r="G1411" s="171"/>
    </row>
    <row r="1412" spans="2:7" s="232" customFormat="1" ht="12" x14ac:dyDescent="0.2">
      <c r="B1412" s="172"/>
      <c r="C1412" s="172"/>
      <c r="D1412" s="234"/>
      <c r="E1412" s="315"/>
      <c r="F1412" s="235"/>
      <c r="G1412" s="171"/>
    </row>
    <row r="1413" spans="2:7" s="232" customFormat="1" ht="12" x14ac:dyDescent="0.2">
      <c r="B1413" s="172"/>
      <c r="C1413" s="172"/>
      <c r="D1413" s="234"/>
      <c r="E1413" s="315"/>
      <c r="F1413" s="235"/>
      <c r="G1413" s="171"/>
    </row>
    <row r="1414" spans="2:7" s="232" customFormat="1" ht="12" x14ac:dyDescent="0.2">
      <c r="B1414" s="172"/>
      <c r="C1414" s="172"/>
      <c r="D1414" s="234"/>
      <c r="E1414" s="315"/>
      <c r="F1414" s="235"/>
      <c r="G1414" s="171"/>
    </row>
    <row r="1415" spans="2:7" s="232" customFormat="1" ht="12" x14ac:dyDescent="0.2">
      <c r="B1415" s="172"/>
      <c r="C1415" s="172"/>
      <c r="D1415" s="234"/>
      <c r="E1415" s="315"/>
      <c r="F1415" s="235"/>
      <c r="G1415" s="171"/>
    </row>
    <row r="1416" spans="2:7" s="232" customFormat="1" ht="12" x14ac:dyDescent="0.2">
      <c r="B1416" s="172"/>
      <c r="C1416" s="172"/>
      <c r="D1416" s="234"/>
      <c r="E1416" s="315"/>
      <c r="F1416" s="235"/>
      <c r="G1416" s="171"/>
    </row>
    <row r="1417" spans="2:7" s="232" customFormat="1" ht="12" x14ac:dyDescent="0.2">
      <c r="B1417" s="172"/>
      <c r="C1417" s="172"/>
      <c r="D1417" s="234"/>
      <c r="E1417" s="315"/>
      <c r="F1417" s="235"/>
      <c r="G1417" s="171"/>
    </row>
    <row r="1418" spans="2:7" s="232" customFormat="1" ht="12" x14ac:dyDescent="0.2">
      <c r="B1418" s="172"/>
      <c r="C1418" s="172"/>
      <c r="D1418" s="234"/>
      <c r="E1418" s="315"/>
      <c r="F1418" s="235"/>
      <c r="G1418" s="171"/>
    </row>
    <row r="1419" spans="2:7" s="232" customFormat="1" ht="12" x14ac:dyDescent="0.2">
      <c r="B1419" s="172"/>
      <c r="C1419" s="172"/>
      <c r="D1419" s="234"/>
      <c r="E1419" s="315"/>
      <c r="F1419" s="235"/>
      <c r="G1419" s="171"/>
    </row>
    <row r="1420" spans="2:7" s="232" customFormat="1" ht="12" x14ac:dyDescent="0.2">
      <c r="B1420" s="172"/>
      <c r="C1420" s="172"/>
      <c r="D1420" s="234"/>
      <c r="E1420" s="315"/>
      <c r="F1420" s="235"/>
      <c r="G1420" s="171"/>
    </row>
    <row r="1421" spans="2:7" s="232" customFormat="1" ht="12" x14ac:dyDescent="0.2">
      <c r="B1421" s="172"/>
      <c r="C1421" s="172"/>
      <c r="D1421" s="234"/>
      <c r="E1421" s="315"/>
      <c r="F1421" s="235"/>
      <c r="G1421" s="171"/>
    </row>
    <row r="1422" spans="2:7" s="232" customFormat="1" ht="12" x14ac:dyDescent="0.2">
      <c r="B1422" s="172"/>
      <c r="C1422" s="172"/>
      <c r="D1422" s="234"/>
      <c r="E1422" s="315"/>
      <c r="F1422" s="235"/>
      <c r="G1422" s="171"/>
    </row>
    <row r="1423" spans="2:7" s="232" customFormat="1" ht="12" x14ac:dyDescent="0.2">
      <c r="B1423" s="172"/>
      <c r="C1423" s="172"/>
      <c r="D1423" s="234"/>
      <c r="E1423" s="315"/>
      <c r="F1423" s="235"/>
      <c r="G1423" s="171"/>
    </row>
    <row r="1424" spans="2:7" s="232" customFormat="1" ht="12" x14ac:dyDescent="0.2">
      <c r="B1424" s="172"/>
      <c r="C1424" s="172"/>
      <c r="D1424" s="234"/>
      <c r="E1424" s="315"/>
      <c r="F1424" s="235"/>
      <c r="G1424" s="171"/>
    </row>
    <row r="1425" spans="2:7" s="232" customFormat="1" ht="12" x14ac:dyDescent="0.2">
      <c r="B1425" s="172"/>
      <c r="C1425" s="172"/>
      <c r="D1425" s="234"/>
      <c r="E1425" s="315"/>
      <c r="F1425" s="235"/>
      <c r="G1425" s="171"/>
    </row>
    <row r="1426" spans="2:7" s="232" customFormat="1" ht="12" x14ac:dyDescent="0.2">
      <c r="B1426" s="172"/>
      <c r="C1426" s="172"/>
      <c r="D1426" s="234"/>
      <c r="E1426" s="315"/>
      <c r="F1426" s="235"/>
      <c r="G1426" s="171"/>
    </row>
    <row r="1427" spans="2:7" s="232" customFormat="1" ht="12" x14ac:dyDescent="0.2">
      <c r="B1427" s="172"/>
      <c r="C1427" s="172"/>
      <c r="D1427" s="234"/>
      <c r="E1427" s="315"/>
      <c r="F1427" s="235"/>
      <c r="G1427" s="171"/>
    </row>
    <row r="1428" spans="2:7" s="232" customFormat="1" ht="12" x14ac:dyDescent="0.2">
      <c r="B1428" s="172"/>
      <c r="C1428" s="172"/>
      <c r="D1428" s="234"/>
      <c r="E1428" s="315"/>
      <c r="F1428" s="235"/>
      <c r="G1428" s="171"/>
    </row>
    <row r="1429" spans="2:7" s="232" customFormat="1" ht="12" x14ac:dyDescent="0.2">
      <c r="B1429" s="172"/>
      <c r="C1429" s="172"/>
      <c r="D1429" s="234"/>
      <c r="E1429" s="315"/>
      <c r="F1429" s="235"/>
      <c r="G1429" s="171"/>
    </row>
    <row r="1430" spans="2:7" s="232" customFormat="1" ht="12" x14ac:dyDescent="0.2">
      <c r="B1430" s="172"/>
      <c r="C1430" s="172"/>
      <c r="D1430" s="234"/>
      <c r="E1430" s="315"/>
      <c r="F1430" s="235"/>
      <c r="G1430" s="171"/>
    </row>
    <row r="1431" spans="2:7" s="232" customFormat="1" ht="12" x14ac:dyDescent="0.2">
      <c r="B1431" s="172"/>
      <c r="C1431" s="172"/>
      <c r="D1431" s="234"/>
      <c r="E1431" s="315"/>
      <c r="F1431" s="235"/>
      <c r="G1431" s="171"/>
    </row>
    <row r="1432" spans="2:7" s="232" customFormat="1" ht="12" x14ac:dyDescent="0.2">
      <c r="B1432" s="172"/>
      <c r="C1432" s="172"/>
      <c r="D1432" s="234"/>
      <c r="E1432" s="315"/>
      <c r="F1432" s="235"/>
      <c r="G1432" s="171"/>
    </row>
    <row r="1433" spans="2:7" s="232" customFormat="1" ht="12" x14ac:dyDescent="0.2">
      <c r="B1433" s="172"/>
      <c r="C1433" s="172"/>
      <c r="D1433" s="234"/>
      <c r="E1433" s="315"/>
      <c r="F1433" s="235"/>
      <c r="G1433" s="171"/>
    </row>
    <row r="1434" spans="2:7" s="232" customFormat="1" ht="12" x14ac:dyDescent="0.2">
      <c r="B1434" s="172"/>
      <c r="C1434" s="172"/>
      <c r="D1434" s="234"/>
      <c r="E1434" s="315"/>
      <c r="F1434" s="235"/>
      <c r="G1434" s="171"/>
    </row>
    <row r="1435" spans="2:7" s="232" customFormat="1" ht="12" x14ac:dyDescent="0.2">
      <c r="B1435" s="172"/>
      <c r="C1435" s="172"/>
      <c r="D1435" s="234"/>
      <c r="E1435" s="315"/>
      <c r="F1435" s="235"/>
      <c r="G1435" s="171"/>
    </row>
    <row r="1436" spans="2:7" s="232" customFormat="1" ht="12" x14ac:dyDescent="0.2">
      <c r="B1436" s="172"/>
      <c r="C1436" s="172"/>
      <c r="D1436" s="234"/>
      <c r="E1436" s="315"/>
      <c r="F1436" s="235"/>
      <c r="G1436" s="171"/>
    </row>
    <row r="1437" spans="2:7" s="232" customFormat="1" ht="12" x14ac:dyDescent="0.2">
      <c r="B1437" s="172"/>
      <c r="C1437" s="172"/>
      <c r="D1437" s="234"/>
      <c r="E1437" s="315"/>
      <c r="F1437" s="235"/>
      <c r="G1437" s="171"/>
    </row>
    <row r="1438" spans="2:7" s="232" customFormat="1" ht="12" x14ac:dyDescent="0.2">
      <c r="B1438" s="172"/>
      <c r="C1438" s="172"/>
      <c r="D1438" s="234"/>
      <c r="E1438" s="315"/>
      <c r="F1438" s="235"/>
      <c r="G1438" s="171"/>
    </row>
    <row r="1439" spans="2:7" s="232" customFormat="1" ht="12" x14ac:dyDescent="0.2">
      <c r="B1439" s="172"/>
      <c r="C1439" s="172"/>
      <c r="D1439" s="234"/>
      <c r="E1439" s="315"/>
      <c r="F1439" s="235"/>
      <c r="G1439" s="171"/>
    </row>
    <row r="1440" spans="2:7" s="232" customFormat="1" ht="12" x14ac:dyDescent="0.2">
      <c r="B1440" s="172"/>
      <c r="C1440" s="172"/>
      <c r="D1440" s="234"/>
      <c r="E1440" s="315"/>
      <c r="F1440" s="235"/>
      <c r="G1440" s="171"/>
    </row>
    <row r="1441" spans="2:7" s="232" customFormat="1" ht="12" x14ac:dyDescent="0.2">
      <c r="B1441" s="172"/>
      <c r="C1441" s="172"/>
      <c r="D1441" s="234"/>
      <c r="E1441" s="315"/>
      <c r="F1441" s="235"/>
      <c r="G1441" s="171"/>
    </row>
    <row r="1442" spans="2:7" s="232" customFormat="1" ht="12" x14ac:dyDescent="0.2">
      <c r="B1442" s="172"/>
      <c r="C1442" s="172"/>
      <c r="D1442" s="234"/>
      <c r="E1442" s="315"/>
      <c r="F1442" s="235"/>
      <c r="G1442" s="171"/>
    </row>
    <row r="1443" spans="2:7" s="232" customFormat="1" ht="12" x14ac:dyDescent="0.2">
      <c r="B1443" s="172"/>
      <c r="C1443" s="172"/>
      <c r="D1443" s="234"/>
      <c r="E1443" s="315"/>
      <c r="F1443" s="235"/>
      <c r="G1443" s="171"/>
    </row>
    <row r="1444" spans="2:7" s="232" customFormat="1" ht="12" x14ac:dyDescent="0.2">
      <c r="B1444" s="172"/>
      <c r="C1444" s="172"/>
      <c r="D1444" s="234"/>
      <c r="E1444" s="315"/>
      <c r="F1444" s="235"/>
      <c r="G1444" s="171"/>
    </row>
    <row r="1445" spans="2:7" s="232" customFormat="1" ht="12" x14ac:dyDescent="0.2">
      <c r="B1445" s="172"/>
      <c r="C1445" s="172"/>
      <c r="D1445" s="234"/>
      <c r="E1445" s="315"/>
      <c r="F1445" s="235"/>
      <c r="G1445" s="171"/>
    </row>
    <row r="1446" spans="2:7" s="232" customFormat="1" ht="12" x14ac:dyDescent="0.2">
      <c r="B1446" s="172"/>
      <c r="C1446" s="172"/>
      <c r="D1446" s="234"/>
      <c r="E1446" s="315"/>
      <c r="F1446" s="235"/>
      <c r="G1446" s="171"/>
    </row>
    <row r="1447" spans="2:7" s="232" customFormat="1" ht="12" x14ac:dyDescent="0.2">
      <c r="B1447" s="172"/>
      <c r="C1447" s="172"/>
      <c r="D1447" s="234"/>
      <c r="E1447" s="315"/>
      <c r="F1447" s="235"/>
      <c r="G1447" s="171"/>
    </row>
    <row r="1448" spans="2:7" s="232" customFormat="1" ht="12" x14ac:dyDescent="0.2">
      <c r="B1448" s="172"/>
      <c r="C1448" s="172"/>
      <c r="D1448" s="234"/>
      <c r="E1448" s="315"/>
      <c r="F1448" s="235"/>
      <c r="G1448" s="171"/>
    </row>
    <row r="1449" spans="2:7" s="232" customFormat="1" ht="12" x14ac:dyDescent="0.2">
      <c r="B1449" s="172"/>
      <c r="C1449" s="172"/>
      <c r="D1449" s="234"/>
      <c r="E1449" s="315"/>
      <c r="F1449" s="235"/>
      <c r="G1449" s="171"/>
    </row>
    <row r="1450" spans="2:7" s="232" customFormat="1" ht="12" x14ac:dyDescent="0.2">
      <c r="B1450" s="172"/>
      <c r="C1450" s="172"/>
      <c r="D1450" s="234"/>
      <c r="E1450" s="315"/>
      <c r="F1450" s="235"/>
      <c r="G1450" s="171"/>
    </row>
    <row r="1451" spans="2:7" s="232" customFormat="1" ht="12" x14ac:dyDescent="0.2">
      <c r="B1451" s="172"/>
      <c r="C1451" s="172"/>
      <c r="D1451" s="234"/>
      <c r="E1451" s="315"/>
      <c r="F1451" s="235"/>
      <c r="G1451" s="171"/>
    </row>
    <row r="1452" spans="2:7" s="232" customFormat="1" ht="12" x14ac:dyDescent="0.2">
      <c r="B1452" s="172"/>
      <c r="C1452" s="172"/>
      <c r="D1452" s="234"/>
      <c r="E1452" s="315"/>
      <c r="F1452" s="235"/>
      <c r="G1452" s="171"/>
    </row>
    <row r="1453" spans="2:7" s="232" customFormat="1" ht="12" x14ac:dyDescent="0.2">
      <c r="B1453" s="172"/>
      <c r="C1453" s="172"/>
      <c r="D1453" s="234"/>
      <c r="E1453" s="315"/>
      <c r="F1453" s="235"/>
      <c r="G1453" s="171"/>
    </row>
    <row r="1454" spans="2:7" s="232" customFormat="1" ht="12" x14ac:dyDescent="0.2">
      <c r="B1454" s="172"/>
      <c r="C1454" s="172"/>
      <c r="D1454" s="234"/>
      <c r="E1454" s="315"/>
      <c r="F1454" s="235"/>
      <c r="G1454" s="171"/>
    </row>
    <row r="1455" spans="2:7" s="232" customFormat="1" ht="12" x14ac:dyDescent="0.2">
      <c r="B1455" s="172"/>
      <c r="C1455" s="172"/>
      <c r="D1455" s="234"/>
      <c r="E1455" s="315"/>
      <c r="F1455" s="235"/>
      <c r="G1455" s="171"/>
    </row>
    <row r="1456" spans="2:7" s="232" customFormat="1" ht="12" x14ac:dyDescent="0.2">
      <c r="B1456" s="172"/>
      <c r="C1456" s="172"/>
      <c r="D1456" s="234"/>
      <c r="E1456" s="315"/>
      <c r="F1456" s="235"/>
      <c r="G1456" s="171"/>
    </row>
    <row r="1457" spans="2:7" s="232" customFormat="1" ht="12" x14ac:dyDescent="0.2">
      <c r="B1457" s="172"/>
      <c r="C1457" s="172"/>
      <c r="D1457" s="234"/>
      <c r="E1457" s="315"/>
      <c r="F1457" s="235"/>
      <c r="G1457" s="171"/>
    </row>
    <row r="1458" spans="2:7" s="232" customFormat="1" ht="12" x14ac:dyDescent="0.2">
      <c r="B1458" s="172"/>
      <c r="C1458" s="172"/>
      <c r="D1458" s="234"/>
      <c r="E1458" s="315"/>
      <c r="F1458" s="235"/>
      <c r="G1458" s="171"/>
    </row>
    <row r="1459" spans="2:7" s="232" customFormat="1" ht="12" x14ac:dyDescent="0.2">
      <c r="B1459" s="172"/>
      <c r="C1459" s="172"/>
      <c r="D1459" s="234"/>
      <c r="E1459" s="315"/>
      <c r="F1459" s="235"/>
      <c r="G1459" s="171"/>
    </row>
    <row r="1460" spans="2:7" s="232" customFormat="1" ht="12" x14ac:dyDescent="0.2">
      <c r="B1460" s="172"/>
      <c r="C1460" s="172"/>
      <c r="D1460" s="234"/>
      <c r="E1460" s="315"/>
      <c r="F1460" s="235"/>
      <c r="G1460" s="171"/>
    </row>
    <row r="1461" spans="2:7" s="232" customFormat="1" ht="12" x14ac:dyDescent="0.2">
      <c r="B1461" s="172"/>
      <c r="C1461" s="172"/>
      <c r="D1461" s="234"/>
      <c r="E1461" s="315"/>
      <c r="F1461" s="235"/>
      <c r="G1461" s="171"/>
    </row>
    <row r="1462" spans="2:7" s="232" customFormat="1" ht="12" x14ac:dyDescent="0.2">
      <c r="B1462" s="172"/>
      <c r="C1462" s="172"/>
      <c r="D1462" s="234"/>
      <c r="E1462" s="315"/>
      <c r="F1462" s="235"/>
      <c r="G1462" s="171"/>
    </row>
    <row r="1463" spans="2:7" s="232" customFormat="1" ht="12" x14ac:dyDescent="0.2">
      <c r="B1463" s="172"/>
      <c r="C1463" s="172"/>
      <c r="D1463" s="234"/>
      <c r="E1463" s="315"/>
      <c r="F1463" s="235"/>
      <c r="G1463" s="171"/>
    </row>
    <row r="1464" spans="2:7" s="232" customFormat="1" ht="12" x14ac:dyDescent="0.2">
      <c r="B1464" s="172"/>
      <c r="C1464" s="172"/>
      <c r="D1464" s="234"/>
      <c r="E1464" s="315"/>
      <c r="F1464" s="235"/>
      <c r="G1464" s="171"/>
    </row>
    <row r="1465" spans="2:7" s="232" customFormat="1" ht="12" x14ac:dyDescent="0.2">
      <c r="B1465" s="172"/>
      <c r="C1465" s="172"/>
      <c r="D1465" s="234"/>
      <c r="E1465" s="315"/>
      <c r="F1465" s="235"/>
      <c r="G1465" s="171"/>
    </row>
    <row r="1466" spans="2:7" s="232" customFormat="1" ht="12" x14ac:dyDescent="0.2">
      <c r="B1466" s="172"/>
      <c r="C1466" s="172"/>
      <c r="D1466" s="234"/>
      <c r="E1466" s="315"/>
      <c r="F1466" s="235"/>
      <c r="G1466" s="171"/>
    </row>
    <row r="1467" spans="2:7" s="232" customFormat="1" ht="12" x14ac:dyDescent="0.2">
      <c r="B1467" s="172"/>
      <c r="C1467" s="172"/>
      <c r="D1467" s="234"/>
      <c r="E1467" s="315"/>
      <c r="F1467" s="235"/>
      <c r="G1467" s="171"/>
    </row>
    <row r="1468" spans="2:7" s="232" customFormat="1" ht="12" x14ac:dyDescent="0.2">
      <c r="B1468" s="172"/>
      <c r="C1468" s="172"/>
      <c r="D1468" s="234"/>
      <c r="E1468" s="315"/>
      <c r="F1468" s="235"/>
      <c r="G1468" s="171"/>
    </row>
    <row r="1469" spans="2:7" s="232" customFormat="1" ht="12" x14ac:dyDescent="0.2">
      <c r="B1469" s="172"/>
      <c r="C1469" s="172"/>
      <c r="D1469" s="234"/>
      <c r="E1469" s="315"/>
      <c r="F1469" s="235"/>
      <c r="G1469" s="171"/>
    </row>
    <row r="1470" spans="2:7" s="232" customFormat="1" ht="12" x14ac:dyDescent="0.2">
      <c r="B1470" s="172"/>
      <c r="C1470" s="172"/>
      <c r="D1470" s="234"/>
      <c r="E1470" s="315"/>
      <c r="F1470" s="235"/>
      <c r="G1470" s="171"/>
    </row>
    <row r="1471" spans="2:7" s="232" customFormat="1" ht="12" x14ac:dyDescent="0.2">
      <c r="B1471" s="172"/>
      <c r="C1471" s="172"/>
      <c r="D1471" s="234"/>
      <c r="E1471" s="315"/>
      <c r="F1471" s="235"/>
      <c r="G1471" s="171"/>
    </row>
    <row r="1472" spans="2:7" s="232" customFormat="1" ht="12" x14ac:dyDescent="0.2">
      <c r="B1472" s="172"/>
      <c r="C1472" s="172"/>
      <c r="D1472" s="234"/>
      <c r="E1472" s="315"/>
      <c r="F1472" s="235"/>
      <c r="G1472" s="171"/>
    </row>
    <row r="1473" spans="2:7" s="232" customFormat="1" ht="12" x14ac:dyDescent="0.2">
      <c r="B1473" s="172"/>
      <c r="C1473" s="172"/>
      <c r="D1473" s="234"/>
      <c r="E1473" s="315"/>
      <c r="F1473" s="235"/>
      <c r="G1473" s="171"/>
    </row>
    <row r="1474" spans="2:7" s="232" customFormat="1" ht="12" x14ac:dyDescent="0.2">
      <c r="B1474" s="172"/>
      <c r="C1474" s="172"/>
      <c r="D1474" s="234"/>
      <c r="E1474" s="315"/>
      <c r="F1474" s="235"/>
      <c r="G1474" s="171"/>
    </row>
    <row r="1475" spans="2:7" s="232" customFormat="1" ht="12" x14ac:dyDescent="0.2">
      <c r="B1475" s="172"/>
      <c r="C1475" s="172"/>
      <c r="D1475" s="234"/>
      <c r="E1475" s="315"/>
      <c r="F1475" s="235"/>
      <c r="G1475" s="171"/>
    </row>
    <row r="1476" spans="2:7" s="232" customFormat="1" ht="12" x14ac:dyDescent="0.2">
      <c r="B1476" s="172"/>
      <c r="C1476" s="172"/>
      <c r="D1476" s="234"/>
      <c r="E1476" s="315"/>
      <c r="F1476" s="235"/>
      <c r="G1476" s="171"/>
    </row>
    <row r="1477" spans="2:7" s="232" customFormat="1" ht="12" x14ac:dyDescent="0.2">
      <c r="B1477" s="172"/>
      <c r="C1477" s="172"/>
      <c r="D1477" s="234"/>
      <c r="E1477" s="315"/>
      <c r="F1477" s="235"/>
      <c r="G1477" s="171"/>
    </row>
    <row r="1478" spans="2:7" s="232" customFormat="1" ht="12" x14ac:dyDescent="0.2">
      <c r="B1478" s="172"/>
      <c r="C1478" s="172"/>
      <c r="D1478" s="234"/>
      <c r="E1478" s="315"/>
      <c r="F1478" s="235"/>
      <c r="G1478" s="171"/>
    </row>
    <row r="1479" spans="2:7" s="232" customFormat="1" ht="12" x14ac:dyDescent="0.2">
      <c r="B1479" s="172"/>
      <c r="C1479" s="172"/>
      <c r="D1479" s="234"/>
      <c r="E1479" s="315"/>
      <c r="F1479" s="235"/>
      <c r="G1479" s="171"/>
    </row>
    <row r="1480" spans="2:7" s="232" customFormat="1" ht="12" x14ac:dyDescent="0.2">
      <c r="B1480" s="172"/>
      <c r="C1480" s="172"/>
      <c r="D1480" s="234"/>
      <c r="E1480" s="315"/>
      <c r="F1480" s="235"/>
      <c r="G1480" s="171"/>
    </row>
    <row r="1481" spans="2:7" s="232" customFormat="1" ht="12" x14ac:dyDescent="0.2">
      <c r="B1481" s="172"/>
      <c r="C1481" s="172"/>
      <c r="D1481" s="234"/>
      <c r="E1481" s="315"/>
      <c r="F1481" s="235"/>
      <c r="G1481" s="171"/>
    </row>
    <row r="1482" spans="2:7" s="232" customFormat="1" ht="12" x14ac:dyDescent="0.2">
      <c r="B1482" s="172"/>
      <c r="C1482" s="172"/>
      <c r="D1482" s="234"/>
      <c r="E1482" s="315"/>
      <c r="F1482" s="235"/>
      <c r="G1482" s="171"/>
    </row>
    <row r="1483" spans="2:7" s="232" customFormat="1" ht="12" x14ac:dyDescent="0.2">
      <c r="B1483" s="172"/>
      <c r="C1483" s="172"/>
      <c r="D1483" s="234"/>
      <c r="E1483" s="315"/>
      <c r="F1483" s="235"/>
      <c r="G1483" s="171"/>
    </row>
    <row r="1484" spans="2:7" s="232" customFormat="1" ht="12" x14ac:dyDescent="0.2">
      <c r="B1484" s="172"/>
      <c r="C1484" s="172"/>
      <c r="D1484" s="234"/>
      <c r="E1484" s="315"/>
      <c r="F1484" s="235"/>
      <c r="G1484" s="171"/>
    </row>
    <row r="1485" spans="2:7" s="232" customFormat="1" ht="12" x14ac:dyDescent="0.2">
      <c r="B1485" s="172"/>
      <c r="C1485" s="172"/>
      <c r="D1485" s="234"/>
      <c r="E1485" s="315"/>
      <c r="F1485" s="235"/>
      <c r="G1485" s="171"/>
    </row>
    <row r="1486" spans="2:7" s="232" customFormat="1" ht="12" x14ac:dyDescent="0.2">
      <c r="B1486" s="172"/>
      <c r="C1486" s="172"/>
      <c r="D1486" s="234"/>
      <c r="E1486" s="315"/>
      <c r="F1486" s="235"/>
      <c r="G1486" s="171"/>
    </row>
    <row r="1487" spans="2:7" s="232" customFormat="1" ht="12" x14ac:dyDescent="0.2">
      <c r="B1487" s="172"/>
      <c r="C1487" s="172"/>
      <c r="D1487" s="234"/>
      <c r="E1487" s="315"/>
      <c r="F1487" s="235"/>
      <c r="G1487" s="171"/>
    </row>
    <row r="1488" spans="2:7" s="232" customFormat="1" ht="12" x14ac:dyDescent="0.2">
      <c r="B1488" s="172"/>
      <c r="C1488" s="172"/>
      <c r="D1488" s="234"/>
      <c r="E1488" s="315"/>
      <c r="F1488" s="235"/>
      <c r="G1488" s="171"/>
    </row>
    <row r="1489" spans="2:7" s="232" customFormat="1" ht="12" x14ac:dyDescent="0.2">
      <c r="B1489" s="172"/>
      <c r="C1489" s="172"/>
      <c r="D1489" s="234"/>
      <c r="E1489" s="315"/>
      <c r="F1489" s="235"/>
      <c r="G1489" s="171"/>
    </row>
    <row r="1490" spans="2:7" s="232" customFormat="1" ht="12" x14ac:dyDescent="0.2">
      <c r="B1490" s="172"/>
      <c r="C1490" s="172"/>
      <c r="D1490" s="234"/>
      <c r="E1490" s="315"/>
      <c r="F1490" s="235"/>
      <c r="G1490" s="171"/>
    </row>
    <row r="1491" spans="2:7" s="232" customFormat="1" ht="12" x14ac:dyDescent="0.2">
      <c r="B1491" s="172"/>
      <c r="C1491" s="172"/>
      <c r="D1491" s="234"/>
      <c r="E1491" s="315"/>
      <c r="F1491" s="235"/>
      <c r="G1491" s="171"/>
    </row>
    <row r="1492" spans="2:7" s="232" customFormat="1" ht="12" x14ac:dyDescent="0.2">
      <c r="B1492" s="172"/>
      <c r="C1492" s="172"/>
      <c r="D1492" s="234"/>
      <c r="E1492" s="315"/>
      <c r="F1492" s="235"/>
      <c r="G1492" s="171"/>
    </row>
    <row r="1493" spans="2:7" s="232" customFormat="1" ht="12" x14ac:dyDescent="0.2">
      <c r="B1493" s="172"/>
      <c r="C1493" s="172"/>
      <c r="D1493" s="234"/>
      <c r="E1493" s="315"/>
      <c r="F1493" s="235"/>
      <c r="G1493" s="171"/>
    </row>
    <row r="1494" spans="2:7" s="232" customFormat="1" ht="12" x14ac:dyDescent="0.2">
      <c r="B1494" s="172"/>
      <c r="C1494" s="172"/>
      <c r="D1494" s="234"/>
      <c r="E1494" s="315"/>
      <c r="F1494" s="235"/>
      <c r="G1494" s="171"/>
    </row>
    <row r="1495" spans="2:7" s="232" customFormat="1" ht="12" x14ac:dyDescent="0.2">
      <c r="B1495" s="172"/>
      <c r="C1495" s="172"/>
      <c r="D1495" s="234"/>
      <c r="E1495" s="315"/>
      <c r="F1495" s="235"/>
      <c r="G1495" s="171"/>
    </row>
    <row r="1496" spans="2:7" s="232" customFormat="1" ht="12" x14ac:dyDescent="0.2">
      <c r="B1496" s="172"/>
      <c r="C1496" s="172"/>
      <c r="D1496" s="234"/>
      <c r="E1496" s="315"/>
      <c r="F1496" s="235"/>
      <c r="G1496" s="171"/>
    </row>
    <row r="1497" spans="2:7" s="232" customFormat="1" ht="12" x14ac:dyDescent="0.2">
      <c r="B1497" s="172"/>
      <c r="C1497" s="172"/>
      <c r="D1497" s="234"/>
      <c r="E1497" s="315"/>
      <c r="F1497" s="235"/>
      <c r="G1497" s="171"/>
    </row>
    <row r="1498" spans="2:7" s="232" customFormat="1" ht="12" x14ac:dyDescent="0.2">
      <c r="B1498" s="172"/>
      <c r="C1498" s="172"/>
      <c r="D1498" s="234"/>
      <c r="E1498" s="315"/>
      <c r="F1498" s="235"/>
      <c r="G1498" s="171"/>
    </row>
    <row r="1499" spans="2:7" s="232" customFormat="1" ht="12" x14ac:dyDescent="0.2">
      <c r="B1499" s="172"/>
      <c r="C1499" s="172"/>
      <c r="D1499" s="234"/>
      <c r="E1499" s="315"/>
      <c r="F1499" s="235"/>
      <c r="G1499" s="171"/>
    </row>
    <row r="1500" spans="2:7" s="232" customFormat="1" ht="12" x14ac:dyDescent="0.2">
      <c r="B1500" s="172"/>
      <c r="C1500" s="172"/>
      <c r="D1500" s="234"/>
      <c r="E1500" s="315"/>
      <c r="F1500" s="235"/>
      <c r="G1500" s="171"/>
    </row>
    <row r="1501" spans="2:7" s="232" customFormat="1" ht="12" x14ac:dyDescent="0.2">
      <c r="B1501" s="172"/>
      <c r="C1501" s="172"/>
      <c r="D1501" s="234"/>
      <c r="E1501" s="315"/>
      <c r="F1501" s="235"/>
      <c r="G1501" s="171"/>
    </row>
    <row r="1502" spans="2:7" s="232" customFormat="1" ht="12" x14ac:dyDescent="0.2">
      <c r="B1502" s="172"/>
      <c r="C1502" s="172"/>
      <c r="D1502" s="234"/>
      <c r="E1502" s="315"/>
      <c r="F1502" s="235"/>
      <c r="G1502" s="171"/>
    </row>
    <row r="1503" spans="2:7" s="232" customFormat="1" ht="12" x14ac:dyDescent="0.2">
      <c r="B1503" s="172"/>
      <c r="C1503" s="172"/>
      <c r="D1503" s="234"/>
      <c r="E1503" s="315"/>
      <c r="F1503" s="235"/>
      <c r="G1503" s="171"/>
    </row>
    <row r="1504" spans="2:7" s="232" customFormat="1" ht="12" x14ac:dyDescent="0.2">
      <c r="B1504" s="172"/>
      <c r="C1504" s="172"/>
      <c r="D1504" s="234"/>
      <c r="E1504" s="315"/>
      <c r="F1504" s="235"/>
      <c r="G1504" s="171"/>
    </row>
    <row r="1505" spans="2:7" s="232" customFormat="1" ht="12" x14ac:dyDescent="0.2">
      <c r="B1505" s="172"/>
      <c r="C1505" s="172"/>
      <c r="D1505" s="234"/>
      <c r="E1505" s="315"/>
      <c r="F1505" s="235"/>
      <c r="G1505" s="171"/>
    </row>
    <row r="1506" spans="2:7" s="232" customFormat="1" ht="12" x14ac:dyDescent="0.2">
      <c r="B1506" s="172"/>
      <c r="C1506" s="172"/>
      <c r="D1506" s="234"/>
      <c r="E1506" s="315"/>
      <c r="F1506" s="235"/>
      <c r="G1506" s="171"/>
    </row>
    <row r="1507" spans="2:7" s="232" customFormat="1" ht="12" x14ac:dyDescent="0.2">
      <c r="B1507" s="172"/>
      <c r="C1507" s="172"/>
      <c r="D1507" s="234"/>
      <c r="E1507" s="315"/>
      <c r="F1507" s="235"/>
      <c r="G1507" s="171"/>
    </row>
    <row r="1508" spans="2:7" s="232" customFormat="1" ht="12" x14ac:dyDescent="0.2">
      <c r="B1508" s="172"/>
      <c r="C1508" s="172"/>
      <c r="D1508" s="234"/>
      <c r="E1508" s="315"/>
      <c r="F1508" s="235"/>
      <c r="G1508" s="171"/>
    </row>
    <row r="1509" spans="2:7" s="232" customFormat="1" ht="12" x14ac:dyDescent="0.2">
      <c r="B1509" s="172"/>
      <c r="C1509" s="172"/>
      <c r="D1509" s="234"/>
      <c r="E1509" s="315"/>
      <c r="F1509" s="235"/>
      <c r="G1509" s="171"/>
    </row>
    <row r="1510" spans="2:7" s="232" customFormat="1" ht="12" x14ac:dyDescent="0.2">
      <c r="B1510" s="172"/>
      <c r="C1510" s="172"/>
      <c r="D1510" s="234"/>
      <c r="E1510" s="315"/>
      <c r="F1510" s="235"/>
      <c r="G1510" s="171"/>
    </row>
    <row r="1511" spans="2:7" s="232" customFormat="1" ht="12" x14ac:dyDescent="0.2">
      <c r="B1511" s="172"/>
      <c r="C1511" s="172"/>
      <c r="D1511" s="234"/>
      <c r="E1511" s="315"/>
      <c r="F1511" s="235"/>
      <c r="G1511" s="171"/>
    </row>
    <row r="1512" spans="2:7" s="232" customFormat="1" ht="12" x14ac:dyDescent="0.2">
      <c r="B1512" s="172"/>
      <c r="C1512" s="172"/>
      <c r="D1512" s="234"/>
      <c r="E1512" s="315"/>
      <c r="F1512" s="235"/>
      <c r="G1512" s="171"/>
    </row>
    <row r="1513" spans="2:7" s="232" customFormat="1" ht="12" x14ac:dyDescent="0.2">
      <c r="B1513" s="172"/>
      <c r="C1513" s="172"/>
      <c r="D1513" s="234"/>
      <c r="E1513" s="315"/>
      <c r="F1513" s="235"/>
      <c r="G1513" s="171"/>
    </row>
    <row r="1514" spans="2:7" s="232" customFormat="1" ht="12" x14ac:dyDescent="0.2">
      <c r="B1514" s="172"/>
      <c r="C1514" s="172"/>
      <c r="D1514" s="234"/>
      <c r="E1514" s="315"/>
      <c r="F1514" s="235"/>
      <c r="G1514" s="171"/>
    </row>
    <row r="1515" spans="2:7" s="232" customFormat="1" ht="12" x14ac:dyDescent="0.2">
      <c r="B1515" s="172"/>
      <c r="C1515" s="172"/>
      <c r="D1515" s="234"/>
      <c r="E1515" s="315"/>
      <c r="F1515" s="235"/>
      <c r="G1515" s="171"/>
    </row>
    <row r="1516" spans="2:7" s="232" customFormat="1" ht="12" x14ac:dyDescent="0.2">
      <c r="B1516" s="172"/>
      <c r="C1516" s="172"/>
      <c r="D1516" s="234"/>
      <c r="E1516" s="315"/>
      <c r="F1516" s="235"/>
      <c r="G1516" s="171"/>
    </row>
    <row r="1517" spans="2:7" s="232" customFormat="1" ht="12" x14ac:dyDescent="0.2">
      <c r="B1517" s="172"/>
      <c r="C1517" s="172"/>
      <c r="D1517" s="234"/>
      <c r="E1517" s="315"/>
      <c r="F1517" s="235"/>
      <c r="G1517" s="171"/>
    </row>
    <row r="1518" spans="2:7" s="232" customFormat="1" ht="12" x14ac:dyDescent="0.2">
      <c r="B1518" s="172"/>
      <c r="C1518" s="172"/>
      <c r="D1518" s="234"/>
      <c r="E1518" s="315"/>
      <c r="F1518" s="235"/>
      <c r="G1518" s="171"/>
    </row>
    <row r="1519" spans="2:7" s="232" customFormat="1" ht="12" x14ac:dyDescent="0.2">
      <c r="B1519" s="172"/>
      <c r="C1519" s="172"/>
      <c r="D1519" s="234"/>
      <c r="E1519" s="315"/>
      <c r="F1519" s="235"/>
      <c r="G1519" s="171"/>
    </row>
    <row r="1520" spans="2:7" s="232" customFormat="1" ht="12" x14ac:dyDescent="0.2">
      <c r="B1520" s="172"/>
      <c r="C1520" s="172"/>
      <c r="D1520" s="234"/>
      <c r="E1520" s="315"/>
      <c r="F1520" s="235"/>
      <c r="G1520" s="171"/>
    </row>
    <row r="1521" spans="2:7" s="232" customFormat="1" ht="12" x14ac:dyDescent="0.2">
      <c r="B1521" s="172"/>
      <c r="C1521" s="172"/>
      <c r="D1521" s="234"/>
      <c r="E1521" s="315"/>
      <c r="F1521" s="235"/>
      <c r="G1521" s="171"/>
    </row>
    <row r="1522" spans="2:7" s="232" customFormat="1" ht="12" x14ac:dyDescent="0.2">
      <c r="B1522" s="172"/>
      <c r="C1522" s="172"/>
      <c r="D1522" s="234"/>
      <c r="E1522" s="315"/>
      <c r="F1522" s="235"/>
      <c r="G1522" s="171"/>
    </row>
    <row r="1523" spans="2:7" s="232" customFormat="1" ht="12" x14ac:dyDescent="0.2">
      <c r="B1523" s="172"/>
      <c r="C1523" s="172"/>
      <c r="D1523" s="234"/>
      <c r="E1523" s="315"/>
      <c r="F1523" s="235"/>
      <c r="G1523" s="171"/>
    </row>
    <row r="1524" spans="2:7" s="232" customFormat="1" ht="12" x14ac:dyDescent="0.2">
      <c r="B1524" s="172"/>
      <c r="C1524" s="172"/>
      <c r="D1524" s="234"/>
      <c r="E1524" s="315"/>
      <c r="F1524" s="235"/>
      <c r="G1524" s="171"/>
    </row>
    <row r="1525" spans="2:7" s="232" customFormat="1" ht="12" x14ac:dyDescent="0.2">
      <c r="B1525" s="172"/>
      <c r="C1525" s="172"/>
      <c r="D1525" s="234"/>
      <c r="E1525" s="315"/>
      <c r="F1525" s="235"/>
      <c r="G1525" s="171"/>
    </row>
    <row r="1526" spans="2:7" s="232" customFormat="1" ht="12" x14ac:dyDescent="0.2">
      <c r="B1526" s="172"/>
      <c r="C1526" s="172"/>
      <c r="D1526" s="234"/>
      <c r="E1526" s="315"/>
      <c r="F1526" s="235"/>
      <c r="G1526" s="171"/>
    </row>
    <row r="1527" spans="2:7" s="232" customFormat="1" ht="12" x14ac:dyDescent="0.2">
      <c r="B1527" s="172"/>
      <c r="C1527" s="172"/>
      <c r="D1527" s="234"/>
      <c r="E1527" s="315"/>
      <c r="F1527" s="235"/>
      <c r="G1527" s="171"/>
    </row>
    <row r="1528" spans="2:7" s="232" customFormat="1" ht="12" x14ac:dyDescent="0.2">
      <c r="B1528" s="172"/>
      <c r="C1528" s="172"/>
      <c r="D1528" s="234"/>
      <c r="E1528" s="315"/>
      <c r="F1528" s="235"/>
      <c r="G1528" s="171"/>
    </row>
    <row r="1529" spans="2:7" s="232" customFormat="1" ht="12" x14ac:dyDescent="0.2">
      <c r="B1529" s="172"/>
      <c r="C1529" s="172"/>
      <c r="D1529" s="234"/>
      <c r="E1529" s="315"/>
      <c r="F1529" s="235"/>
      <c r="G1529" s="171"/>
    </row>
    <row r="1530" spans="2:7" s="232" customFormat="1" ht="12" x14ac:dyDescent="0.2">
      <c r="B1530" s="172"/>
      <c r="C1530" s="172"/>
      <c r="D1530" s="234"/>
      <c r="E1530" s="315"/>
      <c r="F1530" s="235"/>
      <c r="G1530" s="171"/>
    </row>
    <row r="1531" spans="2:7" s="232" customFormat="1" ht="12" x14ac:dyDescent="0.2">
      <c r="B1531" s="172"/>
      <c r="C1531" s="172"/>
      <c r="D1531" s="234"/>
      <c r="E1531" s="315"/>
      <c r="F1531" s="235"/>
      <c r="G1531" s="171"/>
    </row>
    <row r="1532" spans="2:7" s="232" customFormat="1" ht="12" x14ac:dyDescent="0.2">
      <c r="B1532" s="172"/>
      <c r="C1532" s="172"/>
      <c r="D1532" s="234"/>
      <c r="E1532" s="315"/>
      <c r="F1532" s="235"/>
      <c r="G1532" s="171"/>
    </row>
    <row r="1533" spans="2:7" s="232" customFormat="1" ht="12" x14ac:dyDescent="0.2">
      <c r="B1533" s="172"/>
      <c r="C1533" s="172"/>
      <c r="D1533" s="234"/>
      <c r="E1533" s="315"/>
      <c r="F1533" s="235"/>
      <c r="G1533" s="171"/>
    </row>
    <row r="1534" spans="2:7" s="232" customFormat="1" ht="12" x14ac:dyDescent="0.2">
      <c r="B1534" s="172"/>
      <c r="C1534" s="172"/>
      <c r="D1534" s="234"/>
      <c r="E1534" s="315"/>
      <c r="F1534" s="235"/>
      <c r="G1534" s="171"/>
    </row>
    <row r="1535" spans="2:7" s="232" customFormat="1" ht="12" x14ac:dyDescent="0.2">
      <c r="B1535" s="172"/>
      <c r="C1535" s="172"/>
      <c r="D1535" s="234"/>
      <c r="E1535" s="315"/>
      <c r="F1535" s="235"/>
      <c r="G1535" s="171"/>
    </row>
    <row r="1536" spans="2:7" s="232" customFormat="1" ht="12" x14ac:dyDescent="0.2">
      <c r="B1536" s="172"/>
      <c r="C1536" s="172"/>
      <c r="D1536" s="234"/>
      <c r="E1536" s="315"/>
      <c r="F1536" s="235"/>
      <c r="G1536" s="171"/>
    </row>
    <row r="1537" spans="2:7" s="232" customFormat="1" ht="12" x14ac:dyDescent="0.2">
      <c r="B1537" s="172"/>
      <c r="C1537" s="172"/>
      <c r="D1537" s="234"/>
      <c r="E1537" s="315"/>
      <c r="F1537" s="235"/>
      <c r="G1537" s="171"/>
    </row>
    <row r="1538" spans="2:7" s="232" customFormat="1" ht="12" x14ac:dyDescent="0.2">
      <c r="B1538" s="172"/>
      <c r="C1538" s="172"/>
      <c r="D1538" s="234"/>
      <c r="E1538" s="315"/>
      <c r="F1538" s="235"/>
      <c r="G1538" s="171"/>
    </row>
    <row r="1539" spans="2:7" s="232" customFormat="1" ht="12" x14ac:dyDescent="0.2">
      <c r="B1539" s="172"/>
      <c r="C1539" s="172"/>
      <c r="D1539" s="234"/>
      <c r="E1539" s="315"/>
      <c r="F1539" s="235"/>
      <c r="G1539" s="171"/>
    </row>
    <row r="1540" spans="2:7" s="232" customFormat="1" ht="12" x14ac:dyDescent="0.2">
      <c r="B1540" s="172"/>
      <c r="C1540" s="172"/>
      <c r="D1540" s="234"/>
      <c r="E1540" s="315"/>
      <c r="F1540" s="235"/>
      <c r="G1540" s="171"/>
    </row>
    <row r="1541" spans="2:7" s="232" customFormat="1" ht="12" x14ac:dyDescent="0.2">
      <c r="B1541" s="172"/>
      <c r="C1541" s="172"/>
      <c r="D1541" s="234"/>
      <c r="E1541" s="315"/>
      <c r="F1541" s="235"/>
      <c r="G1541" s="171"/>
    </row>
    <row r="1542" spans="2:7" s="232" customFormat="1" ht="12" x14ac:dyDescent="0.2">
      <c r="B1542" s="172"/>
      <c r="C1542" s="172"/>
      <c r="D1542" s="234"/>
      <c r="E1542" s="315"/>
      <c r="F1542" s="235"/>
      <c r="G1542" s="171"/>
    </row>
    <row r="1543" spans="2:7" s="232" customFormat="1" ht="12" x14ac:dyDescent="0.2">
      <c r="B1543" s="172"/>
      <c r="C1543" s="172"/>
      <c r="D1543" s="234"/>
      <c r="E1543" s="315"/>
      <c r="F1543" s="235"/>
      <c r="G1543" s="171"/>
    </row>
    <row r="1544" spans="2:7" s="232" customFormat="1" ht="12" x14ac:dyDescent="0.2">
      <c r="B1544" s="172"/>
      <c r="C1544" s="172"/>
      <c r="D1544" s="234"/>
      <c r="E1544" s="315"/>
      <c r="F1544" s="235"/>
      <c r="G1544" s="171"/>
    </row>
    <row r="1545" spans="2:7" s="232" customFormat="1" ht="12" x14ac:dyDescent="0.2">
      <c r="B1545" s="172"/>
      <c r="C1545" s="172"/>
      <c r="D1545" s="234"/>
      <c r="E1545" s="315"/>
      <c r="F1545" s="235"/>
      <c r="G1545" s="171"/>
    </row>
    <row r="1546" spans="2:7" s="232" customFormat="1" ht="12" x14ac:dyDescent="0.2">
      <c r="B1546" s="172"/>
      <c r="C1546" s="172"/>
      <c r="D1546" s="234"/>
      <c r="E1546" s="315"/>
      <c r="F1546" s="235"/>
      <c r="G1546" s="171"/>
    </row>
    <row r="1547" spans="2:7" s="232" customFormat="1" ht="12" x14ac:dyDescent="0.2">
      <c r="B1547" s="172"/>
      <c r="C1547" s="172"/>
      <c r="D1547" s="234"/>
      <c r="E1547" s="315"/>
      <c r="F1547" s="235"/>
      <c r="G1547" s="171"/>
    </row>
    <row r="1548" spans="2:7" s="232" customFormat="1" ht="12" x14ac:dyDescent="0.2">
      <c r="B1548" s="172"/>
      <c r="C1548" s="172"/>
      <c r="D1548" s="234"/>
      <c r="E1548" s="315"/>
      <c r="F1548" s="235"/>
      <c r="G1548" s="171"/>
    </row>
    <row r="1549" spans="2:7" s="232" customFormat="1" ht="12" x14ac:dyDescent="0.2">
      <c r="B1549" s="172"/>
      <c r="C1549" s="172"/>
      <c r="D1549" s="234"/>
      <c r="E1549" s="315"/>
      <c r="F1549" s="235"/>
      <c r="G1549" s="171"/>
    </row>
    <row r="1550" spans="2:7" s="232" customFormat="1" ht="12" x14ac:dyDescent="0.2">
      <c r="B1550" s="172"/>
      <c r="C1550" s="172"/>
      <c r="D1550" s="234"/>
      <c r="E1550" s="315"/>
      <c r="F1550" s="235"/>
      <c r="G1550" s="171"/>
    </row>
    <row r="1551" spans="2:7" s="232" customFormat="1" ht="12" x14ac:dyDescent="0.2">
      <c r="B1551" s="172"/>
      <c r="C1551" s="172"/>
      <c r="D1551" s="234"/>
      <c r="E1551" s="315"/>
      <c r="F1551" s="235"/>
      <c r="G1551" s="171"/>
    </row>
    <row r="1552" spans="2:7" s="232" customFormat="1" ht="12" x14ac:dyDescent="0.2">
      <c r="B1552" s="172"/>
      <c r="C1552" s="172"/>
      <c r="D1552" s="234"/>
      <c r="E1552" s="315"/>
      <c r="F1552" s="235"/>
      <c r="G1552" s="171"/>
    </row>
    <row r="1553" spans="2:7" s="232" customFormat="1" ht="12" x14ac:dyDescent="0.2">
      <c r="B1553" s="172"/>
      <c r="C1553" s="172"/>
      <c r="D1553" s="234"/>
      <c r="E1553" s="315"/>
      <c r="F1553" s="235"/>
      <c r="G1553" s="171"/>
    </row>
    <row r="1554" spans="2:7" s="232" customFormat="1" ht="12" x14ac:dyDescent="0.2">
      <c r="B1554" s="172"/>
      <c r="C1554" s="172"/>
      <c r="D1554" s="234"/>
      <c r="E1554" s="315"/>
      <c r="F1554" s="235"/>
      <c r="G1554" s="171"/>
    </row>
    <row r="1555" spans="2:7" s="232" customFormat="1" ht="12" x14ac:dyDescent="0.2">
      <c r="B1555" s="172"/>
      <c r="C1555" s="172"/>
      <c r="D1555" s="234"/>
      <c r="E1555" s="315"/>
      <c r="F1555" s="235"/>
      <c r="G1555" s="171"/>
    </row>
    <row r="1556" spans="2:7" s="232" customFormat="1" ht="12" x14ac:dyDescent="0.2">
      <c r="B1556" s="172"/>
      <c r="C1556" s="172"/>
      <c r="D1556" s="234"/>
      <c r="E1556" s="315"/>
      <c r="F1556" s="235"/>
      <c r="G1556" s="171"/>
    </row>
    <row r="1557" spans="2:7" s="232" customFormat="1" ht="12" x14ac:dyDescent="0.2">
      <c r="B1557" s="172"/>
      <c r="C1557" s="172"/>
      <c r="D1557" s="234"/>
      <c r="E1557" s="315"/>
      <c r="F1557" s="235"/>
      <c r="G1557" s="171"/>
    </row>
    <row r="1558" spans="2:7" s="232" customFormat="1" ht="12" x14ac:dyDescent="0.2">
      <c r="B1558" s="172"/>
      <c r="C1558" s="172"/>
      <c r="D1558" s="234"/>
      <c r="E1558" s="315"/>
      <c r="F1558" s="235"/>
      <c r="G1558" s="171"/>
    </row>
    <row r="1559" spans="2:7" s="232" customFormat="1" ht="12" x14ac:dyDescent="0.2">
      <c r="B1559" s="172"/>
      <c r="C1559" s="172"/>
      <c r="D1559" s="234"/>
      <c r="E1559" s="315"/>
      <c r="F1559" s="235"/>
      <c r="G1559" s="171"/>
    </row>
    <row r="1560" spans="2:7" s="232" customFormat="1" ht="12" x14ac:dyDescent="0.2">
      <c r="B1560" s="172"/>
      <c r="C1560" s="172"/>
      <c r="D1560" s="234"/>
      <c r="E1560" s="315"/>
      <c r="F1560" s="235"/>
      <c r="G1560" s="171"/>
    </row>
    <row r="1561" spans="2:7" s="232" customFormat="1" ht="12" x14ac:dyDescent="0.2">
      <c r="B1561" s="172"/>
      <c r="C1561" s="172"/>
      <c r="D1561" s="234"/>
      <c r="E1561" s="315"/>
      <c r="F1561" s="235"/>
      <c r="G1561" s="171"/>
    </row>
    <row r="1562" spans="2:7" s="232" customFormat="1" ht="12" x14ac:dyDescent="0.2">
      <c r="B1562" s="172"/>
      <c r="C1562" s="172"/>
      <c r="D1562" s="234"/>
      <c r="E1562" s="315"/>
      <c r="F1562" s="235"/>
      <c r="G1562" s="171"/>
    </row>
    <row r="1563" spans="2:7" s="232" customFormat="1" ht="12" x14ac:dyDescent="0.2">
      <c r="B1563" s="172"/>
      <c r="C1563" s="172"/>
      <c r="D1563" s="234"/>
      <c r="E1563" s="315"/>
      <c r="F1563" s="235"/>
      <c r="G1563" s="171"/>
    </row>
    <row r="1564" spans="2:7" s="232" customFormat="1" ht="12" x14ac:dyDescent="0.2">
      <c r="B1564" s="172"/>
      <c r="C1564" s="172"/>
      <c r="D1564" s="234"/>
      <c r="E1564" s="315"/>
      <c r="F1564" s="235"/>
      <c r="G1564" s="171"/>
    </row>
    <row r="1565" spans="2:7" s="232" customFormat="1" ht="12" x14ac:dyDescent="0.2">
      <c r="B1565" s="172"/>
      <c r="C1565" s="172"/>
      <c r="D1565" s="234"/>
      <c r="E1565" s="315"/>
      <c r="F1565" s="235"/>
      <c r="G1565" s="171"/>
    </row>
    <row r="1566" spans="2:7" s="232" customFormat="1" ht="12" x14ac:dyDescent="0.2">
      <c r="B1566" s="172"/>
      <c r="C1566" s="172"/>
      <c r="D1566" s="234"/>
      <c r="E1566" s="315"/>
      <c r="F1566" s="235"/>
      <c r="G1566" s="171"/>
    </row>
    <row r="1567" spans="2:7" s="232" customFormat="1" ht="12" x14ac:dyDescent="0.2">
      <c r="B1567" s="172"/>
      <c r="C1567" s="172"/>
      <c r="D1567" s="234"/>
      <c r="E1567" s="315"/>
      <c r="F1567" s="235"/>
      <c r="G1567" s="171"/>
    </row>
    <row r="1568" spans="2:7" s="232" customFormat="1" ht="12" x14ac:dyDescent="0.2">
      <c r="B1568" s="172"/>
      <c r="C1568" s="172"/>
      <c r="D1568" s="234"/>
      <c r="E1568" s="315"/>
      <c r="F1568" s="235"/>
      <c r="G1568" s="171"/>
    </row>
    <row r="1569" spans="2:7" s="232" customFormat="1" ht="12" x14ac:dyDescent="0.2">
      <c r="B1569" s="172"/>
      <c r="C1569" s="172"/>
      <c r="D1569" s="234"/>
      <c r="E1569" s="315"/>
      <c r="F1569" s="235"/>
      <c r="G1569" s="171"/>
    </row>
    <row r="1570" spans="2:7" s="232" customFormat="1" ht="12" x14ac:dyDescent="0.2">
      <c r="B1570" s="172"/>
      <c r="C1570" s="172"/>
      <c r="D1570" s="234"/>
      <c r="E1570" s="315"/>
      <c r="F1570" s="235"/>
      <c r="G1570" s="171"/>
    </row>
    <row r="1571" spans="2:7" s="232" customFormat="1" ht="12" x14ac:dyDescent="0.2">
      <c r="B1571" s="172"/>
      <c r="C1571" s="172"/>
      <c r="D1571" s="234"/>
      <c r="E1571" s="315"/>
      <c r="F1571" s="235"/>
      <c r="G1571" s="171"/>
    </row>
    <row r="1572" spans="2:7" s="232" customFormat="1" ht="12" x14ac:dyDescent="0.2">
      <c r="B1572" s="172"/>
      <c r="C1572" s="172"/>
      <c r="D1572" s="234"/>
      <c r="E1572" s="315"/>
      <c r="F1572" s="235"/>
      <c r="G1572" s="171"/>
    </row>
    <row r="1573" spans="2:7" s="232" customFormat="1" ht="12" x14ac:dyDescent="0.2">
      <c r="B1573" s="172"/>
      <c r="C1573" s="172"/>
      <c r="D1573" s="234"/>
      <c r="E1573" s="315"/>
      <c r="F1573" s="235"/>
      <c r="G1573" s="171"/>
    </row>
    <row r="1574" spans="2:7" s="232" customFormat="1" ht="12" x14ac:dyDescent="0.2">
      <c r="B1574" s="172"/>
      <c r="C1574" s="172"/>
      <c r="D1574" s="234"/>
      <c r="E1574" s="315"/>
      <c r="F1574" s="235"/>
      <c r="G1574" s="171"/>
    </row>
    <row r="1575" spans="2:7" s="232" customFormat="1" ht="12" x14ac:dyDescent="0.2">
      <c r="B1575" s="172"/>
      <c r="C1575" s="172"/>
      <c r="D1575" s="234"/>
      <c r="E1575" s="315"/>
      <c r="F1575" s="235"/>
      <c r="G1575" s="171"/>
    </row>
    <row r="1576" spans="2:7" s="232" customFormat="1" ht="12" x14ac:dyDescent="0.2">
      <c r="B1576" s="172"/>
      <c r="C1576" s="172"/>
      <c r="D1576" s="234"/>
      <c r="E1576" s="315"/>
      <c r="F1576" s="235"/>
      <c r="G1576" s="171"/>
    </row>
    <row r="1577" spans="2:7" s="232" customFormat="1" ht="12" x14ac:dyDescent="0.2">
      <c r="B1577" s="172"/>
      <c r="C1577" s="172"/>
      <c r="D1577" s="234"/>
      <c r="E1577" s="315"/>
      <c r="F1577" s="235"/>
      <c r="G1577" s="171"/>
    </row>
    <row r="1578" spans="2:7" s="232" customFormat="1" ht="12" x14ac:dyDescent="0.2">
      <c r="B1578" s="172"/>
      <c r="C1578" s="172"/>
      <c r="D1578" s="234"/>
      <c r="E1578" s="315"/>
      <c r="F1578" s="235"/>
      <c r="G1578" s="171"/>
    </row>
    <row r="1579" spans="2:7" s="232" customFormat="1" ht="12" x14ac:dyDescent="0.2">
      <c r="B1579" s="172"/>
      <c r="C1579" s="172"/>
      <c r="D1579" s="234"/>
      <c r="E1579" s="315"/>
      <c r="F1579" s="235"/>
      <c r="G1579" s="171"/>
    </row>
    <row r="1580" spans="2:7" s="232" customFormat="1" ht="12" x14ac:dyDescent="0.2">
      <c r="B1580" s="172"/>
      <c r="C1580" s="172"/>
      <c r="D1580" s="234"/>
      <c r="E1580" s="315"/>
      <c r="F1580" s="235"/>
      <c r="G1580" s="171"/>
    </row>
    <row r="1581" spans="2:7" s="232" customFormat="1" ht="12" x14ac:dyDescent="0.2">
      <c r="B1581" s="172"/>
      <c r="C1581" s="172"/>
      <c r="D1581" s="234"/>
      <c r="E1581" s="315"/>
      <c r="F1581" s="235"/>
      <c r="G1581" s="171"/>
    </row>
    <row r="1582" spans="2:7" s="232" customFormat="1" ht="12" x14ac:dyDescent="0.2">
      <c r="B1582" s="172"/>
      <c r="C1582" s="172"/>
      <c r="D1582" s="234"/>
      <c r="E1582" s="315"/>
      <c r="F1582" s="235"/>
      <c r="G1582" s="171"/>
    </row>
    <row r="1583" spans="2:7" s="232" customFormat="1" ht="12" x14ac:dyDescent="0.2">
      <c r="B1583" s="172"/>
      <c r="C1583" s="172"/>
      <c r="D1583" s="234"/>
      <c r="E1583" s="315"/>
      <c r="F1583" s="235"/>
      <c r="G1583" s="171"/>
    </row>
    <row r="1584" spans="2:7" s="232" customFormat="1" ht="12" x14ac:dyDescent="0.2">
      <c r="B1584" s="172"/>
      <c r="C1584" s="172"/>
      <c r="D1584" s="234"/>
      <c r="E1584" s="315"/>
      <c r="F1584" s="235"/>
      <c r="G1584" s="171"/>
    </row>
    <row r="1585" spans="2:7" s="232" customFormat="1" ht="12" x14ac:dyDescent="0.2">
      <c r="B1585" s="172"/>
      <c r="C1585" s="172"/>
      <c r="D1585" s="234"/>
      <c r="E1585" s="315"/>
      <c r="F1585" s="235"/>
      <c r="G1585" s="171"/>
    </row>
    <row r="1586" spans="2:7" s="232" customFormat="1" ht="12" x14ac:dyDescent="0.2">
      <c r="B1586" s="172"/>
      <c r="C1586" s="172"/>
      <c r="D1586" s="234"/>
      <c r="E1586" s="315"/>
      <c r="F1586" s="235"/>
      <c r="G1586" s="171"/>
    </row>
    <row r="1587" spans="2:7" s="232" customFormat="1" ht="12" x14ac:dyDescent="0.2">
      <c r="B1587" s="172"/>
      <c r="C1587" s="172"/>
      <c r="D1587" s="234"/>
      <c r="E1587" s="315"/>
      <c r="F1587" s="235"/>
      <c r="G1587" s="171"/>
    </row>
    <row r="1588" spans="2:7" s="232" customFormat="1" ht="12" x14ac:dyDescent="0.2">
      <c r="B1588" s="172"/>
      <c r="C1588" s="172"/>
      <c r="D1588" s="234"/>
      <c r="E1588" s="315"/>
      <c r="F1588" s="235"/>
      <c r="G1588" s="171"/>
    </row>
    <row r="1589" spans="2:7" s="232" customFormat="1" ht="12" x14ac:dyDescent="0.2">
      <c r="B1589" s="172"/>
      <c r="C1589" s="172"/>
      <c r="D1589" s="234"/>
      <c r="E1589" s="315"/>
      <c r="F1589" s="235"/>
      <c r="G1589" s="171"/>
    </row>
    <row r="1590" spans="2:7" s="232" customFormat="1" ht="12" x14ac:dyDescent="0.2">
      <c r="B1590" s="172"/>
      <c r="C1590" s="172"/>
      <c r="D1590" s="234"/>
      <c r="E1590" s="315"/>
      <c r="F1590" s="235"/>
      <c r="G1590" s="171"/>
    </row>
    <row r="1591" spans="2:7" s="232" customFormat="1" ht="12" x14ac:dyDescent="0.2">
      <c r="B1591" s="172"/>
      <c r="C1591" s="172"/>
      <c r="D1591" s="234"/>
      <c r="E1591" s="315"/>
      <c r="F1591" s="235"/>
      <c r="G1591" s="171"/>
    </row>
    <row r="1592" spans="2:7" s="232" customFormat="1" ht="12" x14ac:dyDescent="0.2">
      <c r="B1592" s="172"/>
      <c r="C1592" s="172"/>
      <c r="D1592" s="234"/>
      <c r="E1592" s="315"/>
      <c r="F1592" s="235"/>
      <c r="G1592" s="171"/>
    </row>
    <row r="1593" spans="2:7" s="232" customFormat="1" ht="12" x14ac:dyDescent="0.2">
      <c r="B1593" s="172"/>
      <c r="C1593" s="172"/>
      <c r="D1593" s="234"/>
      <c r="E1593" s="315"/>
      <c r="F1593" s="235"/>
      <c r="G1593" s="171"/>
    </row>
    <row r="1594" spans="2:7" s="232" customFormat="1" ht="12" x14ac:dyDescent="0.2">
      <c r="B1594" s="172"/>
      <c r="C1594" s="172"/>
      <c r="D1594" s="234"/>
      <c r="E1594" s="315"/>
      <c r="F1594" s="235"/>
      <c r="G1594" s="171"/>
    </row>
    <row r="1595" spans="2:7" s="232" customFormat="1" ht="12" x14ac:dyDescent="0.2">
      <c r="B1595" s="172"/>
      <c r="C1595" s="172"/>
      <c r="D1595" s="234"/>
      <c r="E1595" s="315"/>
      <c r="F1595" s="235"/>
      <c r="G1595" s="171"/>
    </row>
    <row r="1596" spans="2:7" s="232" customFormat="1" ht="12" x14ac:dyDescent="0.2">
      <c r="B1596" s="172"/>
      <c r="C1596" s="172"/>
      <c r="D1596" s="234"/>
      <c r="E1596" s="315"/>
      <c r="F1596" s="235"/>
      <c r="G1596" s="171"/>
    </row>
    <row r="1597" spans="2:7" s="232" customFormat="1" ht="12" x14ac:dyDescent="0.2">
      <c r="B1597" s="172"/>
      <c r="C1597" s="172"/>
      <c r="D1597" s="234"/>
      <c r="E1597" s="315"/>
      <c r="F1597" s="235"/>
      <c r="G1597" s="171"/>
    </row>
    <row r="1598" spans="2:7" s="232" customFormat="1" ht="12" x14ac:dyDescent="0.2">
      <c r="B1598" s="172"/>
      <c r="C1598" s="172"/>
      <c r="D1598" s="234"/>
      <c r="E1598" s="315"/>
      <c r="F1598" s="235"/>
      <c r="G1598" s="171"/>
    </row>
    <row r="1599" spans="2:7" s="232" customFormat="1" ht="12" x14ac:dyDescent="0.2">
      <c r="B1599" s="172"/>
      <c r="C1599" s="172"/>
      <c r="D1599" s="234"/>
      <c r="E1599" s="315"/>
      <c r="F1599" s="235"/>
      <c r="G1599" s="171"/>
    </row>
    <row r="1600" spans="2:7" s="232" customFormat="1" ht="12" x14ac:dyDescent="0.2">
      <c r="B1600" s="172"/>
      <c r="C1600" s="172"/>
      <c r="D1600" s="234"/>
      <c r="E1600" s="315"/>
      <c r="F1600" s="235"/>
      <c r="G1600" s="171"/>
    </row>
    <row r="1601" spans="2:7" s="232" customFormat="1" ht="12" x14ac:dyDescent="0.2">
      <c r="B1601" s="172"/>
      <c r="C1601" s="172"/>
      <c r="D1601" s="234"/>
      <c r="E1601" s="315"/>
      <c r="F1601" s="235"/>
      <c r="G1601" s="171"/>
    </row>
    <row r="1602" spans="2:7" s="232" customFormat="1" ht="12" x14ac:dyDescent="0.2">
      <c r="B1602" s="172"/>
      <c r="C1602" s="172"/>
      <c r="D1602" s="234"/>
      <c r="E1602" s="315"/>
      <c r="F1602" s="235"/>
      <c r="G1602" s="171"/>
    </row>
    <row r="1603" spans="2:7" s="232" customFormat="1" ht="12" x14ac:dyDescent="0.2">
      <c r="B1603" s="172"/>
      <c r="C1603" s="172"/>
      <c r="D1603" s="234"/>
      <c r="E1603" s="315"/>
      <c r="F1603" s="235"/>
      <c r="G1603" s="171"/>
    </row>
    <row r="1604" spans="2:7" s="232" customFormat="1" ht="12" x14ac:dyDescent="0.2">
      <c r="B1604" s="172"/>
      <c r="C1604" s="172"/>
      <c r="D1604" s="234"/>
      <c r="E1604" s="315"/>
      <c r="F1604" s="235"/>
      <c r="G1604" s="171"/>
    </row>
    <row r="1605" spans="2:7" s="232" customFormat="1" ht="12" x14ac:dyDescent="0.2">
      <c r="B1605" s="172"/>
      <c r="C1605" s="172"/>
      <c r="D1605" s="234"/>
      <c r="E1605" s="315"/>
      <c r="F1605" s="235"/>
      <c r="G1605" s="171"/>
    </row>
    <row r="1606" spans="2:7" s="232" customFormat="1" ht="12" x14ac:dyDescent="0.2">
      <c r="B1606" s="172"/>
      <c r="C1606" s="172"/>
      <c r="D1606" s="234"/>
      <c r="E1606" s="315"/>
      <c r="F1606" s="235"/>
      <c r="G1606" s="171"/>
    </row>
    <row r="1607" spans="2:7" s="232" customFormat="1" ht="12" x14ac:dyDescent="0.2">
      <c r="B1607" s="172"/>
      <c r="C1607" s="172"/>
      <c r="D1607" s="234"/>
      <c r="E1607" s="315"/>
      <c r="F1607" s="235"/>
      <c r="G1607" s="171"/>
    </row>
    <row r="1608" spans="2:7" s="232" customFormat="1" ht="12" x14ac:dyDescent="0.2">
      <c r="B1608" s="172"/>
      <c r="C1608" s="172"/>
      <c r="D1608" s="234"/>
      <c r="E1608" s="315"/>
      <c r="F1608" s="235"/>
      <c r="G1608" s="171"/>
    </row>
    <row r="1609" spans="2:7" s="232" customFormat="1" ht="12" x14ac:dyDescent="0.2">
      <c r="B1609" s="172"/>
      <c r="C1609" s="172"/>
      <c r="D1609" s="234"/>
      <c r="E1609" s="315"/>
      <c r="F1609" s="235"/>
      <c r="G1609" s="171"/>
    </row>
    <row r="1610" spans="2:7" s="232" customFormat="1" ht="12" x14ac:dyDescent="0.2">
      <c r="B1610" s="172"/>
      <c r="C1610" s="172"/>
      <c r="D1610" s="234"/>
      <c r="E1610" s="315"/>
      <c r="F1610" s="235"/>
      <c r="G1610" s="171"/>
    </row>
    <row r="1611" spans="2:7" s="232" customFormat="1" ht="12" x14ac:dyDescent="0.2">
      <c r="B1611" s="172"/>
      <c r="C1611" s="172"/>
      <c r="D1611" s="234"/>
      <c r="E1611" s="315"/>
      <c r="F1611" s="235"/>
      <c r="G1611" s="171"/>
    </row>
    <row r="1612" spans="2:7" s="232" customFormat="1" ht="12" x14ac:dyDescent="0.2">
      <c r="B1612" s="172"/>
      <c r="C1612" s="172"/>
      <c r="D1612" s="234"/>
      <c r="E1612" s="315"/>
      <c r="F1612" s="235"/>
      <c r="G1612" s="171"/>
    </row>
    <row r="1613" spans="2:7" s="232" customFormat="1" ht="12" x14ac:dyDescent="0.2">
      <c r="B1613" s="172"/>
      <c r="C1613" s="172"/>
      <c r="D1613" s="234"/>
      <c r="E1613" s="315"/>
      <c r="F1613" s="235"/>
      <c r="G1613" s="171"/>
    </row>
    <row r="1614" spans="2:7" s="232" customFormat="1" ht="12" x14ac:dyDescent="0.2">
      <c r="B1614" s="172"/>
      <c r="C1614" s="172"/>
      <c r="D1614" s="234"/>
      <c r="E1614" s="315"/>
      <c r="F1614" s="235"/>
      <c r="G1614" s="171"/>
    </row>
    <row r="1615" spans="2:7" s="232" customFormat="1" ht="12" x14ac:dyDescent="0.2">
      <c r="B1615" s="172"/>
      <c r="C1615" s="172"/>
      <c r="D1615" s="234"/>
      <c r="E1615" s="315"/>
      <c r="F1615" s="235"/>
      <c r="G1615" s="171"/>
    </row>
    <row r="1616" spans="2:7" s="232" customFormat="1" ht="12" x14ac:dyDescent="0.2">
      <c r="B1616" s="172"/>
      <c r="C1616" s="172"/>
      <c r="D1616" s="234"/>
      <c r="E1616" s="315"/>
      <c r="F1616" s="235"/>
      <c r="G1616" s="171"/>
    </row>
    <row r="1617" spans="2:7" s="232" customFormat="1" ht="12" x14ac:dyDescent="0.2">
      <c r="B1617" s="172"/>
      <c r="C1617" s="172"/>
      <c r="D1617" s="234"/>
      <c r="E1617" s="315"/>
      <c r="F1617" s="235"/>
      <c r="G1617" s="171"/>
    </row>
    <row r="1618" spans="2:7" s="232" customFormat="1" ht="12" x14ac:dyDescent="0.2">
      <c r="B1618" s="172"/>
      <c r="C1618" s="172"/>
      <c r="D1618" s="234"/>
      <c r="E1618" s="315"/>
      <c r="F1618" s="235"/>
      <c r="G1618" s="171"/>
    </row>
    <row r="1619" spans="2:7" s="232" customFormat="1" ht="12" x14ac:dyDescent="0.2">
      <c r="B1619" s="172"/>
      <c r="C1619" s="172"/>
      <c r="D1619" s="234"/>
      <c r="E1619" s="315"/>
      <c r="F1619" s="235"/>
      <c r="G1619" s="171"/>
    </row>
    <row r="1620" spans="2:7" s="232" customFormat="1" ht="12" x14ac:dyDescent="0.2">
      <c r="B1620" s="172"/>
      <c r="C1620" s="172"/>
      <c r="D1620" s="234"/>
      <c r="E1620" s="315"/>
      <c r="F1620" s="235"/>
      <c r="G1620" s="171"/>
    </row>
    <row r="1621" spans="2:7" s="232" customFormat="1" ht="12" x14ac:dyDescent="0.2">
      <c r="B1621" s="172"/>
      <c r="C1621" s="172"/>
      <c r="D1621" s="234"/>
      <c r="E1621" s="315"/>
      <c r="F1621" s="235"/>
      <c r="G1621" s="171"/>
    </row>
    <row r="1622" spans="2:7" s="232" customFormat="1" ht="12" x14ac:dyDescent="0.2">
      <c r="B1622" s="172"/>
      <c r="C1622" s="172"/>
      <c r="D1622" s="234"/>
      <c r="E1622" s="315"/>
      <c r="F1622" s="235"/>
      <c r="G1622" s="171"/>
    </row>
    <row r="1623" spans="2:7" s="232" customFormat="1" ht="12" x14ac:dyDescent="0.2">
      <c r="B1623" s="172"/>
      <c r="C1623" s="172"/>
      <c r="D1623" s="234"/>
      <c r="E1623" s="315"/>
      <c r="F1623" s="235"/>
      <c r="G1623" s="171"/>
    </row>
    <row r="1624" spans="2:7" s="232" customFormat="1" ht="12" x14ac:dyDescent="0.2">
      <c r="B1624" s="172"/>
      <c r="C1624" s="172"/>
      <c r="D1624" s="234"/>
      <c r="E1624" s="315"/>
      <c r="F1624" s="235"/>
      <c r="G1624" s="171"/>
    </row>
    <row r="1625" spans="2:7" s="232" customFormat="1" ht="12" x14ac:dyDescent="0.2">
      <c r="B1625" s="172"/>
      <c r="C1625" s="172"/>
      <c r="D1625" s="234"/>
      <c r="E1625" s="315"/>
      <c r="F1625" s="235"/>
      <c r="G1625" s="171"/>
    </row>
    <row r="1626" spans="2:7" s="232" customFormat="1" ht="12" x14ac:dyDescent="0.2">
      <c r="B1626" s="172"/>
      <c r="C1626" s="172"/>
      <c r="D1626" s="234"/>
      <c r="E1626" s="315"/>
      <c r="F1626" s="235"/>
      <c r="G1626" s="171"/>
    </row>
    <row r="1627" spans="2:7" s="232" customFormat="1" ht="12" x14ac:dyDescent="0.2">
      <c r="B1627" s="172"/>
      <c r="C1627" s="172"/>
      <c r="D1627" s="234"/>
      <c r="E1627" s="315"/>
      <c r="F1627" s="235"/>
      <c r="G1627" s="171"/>
    </row>
    <row r="1628" spans="2:7" s="232" customFormat="1" ht="12" x14ac:dyDescent="0.2">
      <c r="B1628" s="172"/>
      <c r="C1628" s="172"/>
      <c r="D1628" s="234"/>
      <c r="E1628" s="315"/>
      <c r="F1628" s="235"/>
      <c r="G1628" s="171"/>
    </row>
    <row r="1629" spans="2:7" s="232" customFormat="1" ht="12" x14ac:dyDescent="0.2">
      <c r="B1629" s="172"/>
      <c r="C1629" s="172"/>
      <c r="D1629" s="234"/>
      <c r="E1629" s="315"/>
      <c r="F1629" s="235"/>
      <c r="G1629" s="171"/>
    </row>
    <row r="1630" spans="2:7" s="232" customFormat="1" ht="12" x14ac:dyDescent="0.2">
      <c r="B1630" s="172"/>
      <c r="C1630" s="172"/>
      <c r="D1630" s="234"/>
      <c r="E1630" s="315"/>
      <c r="F1630" s="235"/>
      <c r="G1630" s="171"/>
    </row>
    <row r="1631" spans="2:7" s="232" customFormat="1" ht="12" x14ac:dyDescent="0.2">
      <c r="B1631" s="172"/>
      <c r="C1631" s="172"/>
      <c r="D1631" s="234"/>
      <c r="E1631" s="315"/>
      <c r="F1631" s="235"/>
      <c r="G1631" s="171"/>
    </row>
    <row r="1632" spans="2:7" s="232" customFormat="1" ht="12" x14ac:dyDescent="0.2">
      <c r="B1632" s="172"/>
      <c r="C1632" s="172"/>
      <c r="D1632" s="234"/>
      <c r="E1632" s="315"/>
      <c r="F1632" s="235"/>
      <c r="G1632" s="171"/>
    </row>
    <row r="1633" spans="2:7" s="232" customFormat="1" ht="12" x14ac:dyDescent="0.2">
      <c r="B1633" s="172"/>
      <c r="C1633" s="172"/>
      <c r="D1633" s="234"/>
      <c r="E1633" s="315"/>
      <c r="F1633" s="235"/>
      <c r="G1633" s="171"/>
    </row>
    <row r="1634" spans="2:7" s="232" customFormat="1" ht="12" x14ac:dyDescent="0.2">
      <c r="B1634" s="172"/>
      <c r="C1634" s="172"/>
      <c r="D1634" s="234"/>
      <c r="E1634" s="315"/>
      <c r="F1634" s="235"/>
      <c r="G1634" s="171"/>
    </row>
    <row r="1635" spans="2:7" s="232" customFormat="1" ht="12" x14ac:dyDescent="0.2">
      <c r="B1635" s="172"/>
      <c r="C1635" s="172"/>
      <c r="D1635" s="234"/>
      <c r="E1635" s="315"/>
      <c r="F1635" s="235"/>
      <c r="G1635" s="171"/>
    </row>
    <row r="1636" spans="2:7" s="232" customFormat="1" ht="12" x14ac:dyDescent="0.2">
      <c r="B1636" s="172"/>
      <c r="C1636" s="172"/>
      <c r="D1636" s="234"/>
      <c r="E1636" s="315"/>
      <c r="F1636" s="235"/>
      <c r="G1636" s="171"/>
    </row>
    <row r="1637" spans="2:7" s="232" customFormat="1" ht="12" x14ac:dyDescent="0.2">
      <c r="B1637" s="172"/>
      <c r="C1637" s="172"/>
      <c r="D1637" s="234"/>
      <c r="E1637" s="315"/>
      <c r="F1637" s="235"/>
      <c r="G1637" s="171"/>
    </row>
    <row r="1638" spans="2:7" s="232" customFormat="1" ht="12" x14ac:dyDescent="0.2">
      <c r="B1638" s="172"/>
      <c r="C1638" s="172"/>
      <c r="D1638" s="234"/>
      <c r="E1638" s="315"/>
      <c r="F1638" s="235"/>
      <c r="G1638" s="171"/>
    </row>
    <row r="1639" spans="2:7" s="232" customFormat="1" ht="12" x14ac:dyDescent="0.2">
      <c r="B1639" s="172"/>
      <c r="C1639" s="172"/>
      <c r="D1639" s="234"/>
      <c r="E1639" s="315"/>
      <c r="F1639" s="235"/>
      <c r="G1639" s="171"/>
    </row>
    <row r="1640" spans="2:7" s="232" customFormat="1" ht="12" x14ac:dyDescent="0.2">
      <c r="B1640" s="172"/>
      <c r="C1640" s="172"/>
      <c r="D1640" s="234"/>
      <c r="E1640" s="315"/>
      <c r="F1640" s="235"/>
      <c r="G1640" s="171"/>
    </row>
    <row r="1641" spans="2:7" s="232" customFormat="1" ht="12" x14ac:dyDescent="0.2">
      <c r="B1641" s="172"/>
      <c r="C1641" s="172"/>
      <c r="D1641" s="234"/>
      <c r="E1641" s="315"/>
      <c r="F1641" s="235"/>
      <c r="G1641" s="171"/>
    </row>
    <row r="1642" spans="2:7" s="232" customFormat="1" ht="12" x14ac:dyDescent="0.2">
      <c r="B1642" s="172"/>
      <c r="C1642" s="172"/>
      <c r="D1642" s="234"/>
      <c r="E1642" s="315"/>
      <c r="F1642" s="235"/>
      <c r="G1642" s="171"/>
    </row>
    <row r="1643" spans="2:7" s="232" customFormat="1" ht="12" x14ac:dyDescent="0.2">
      <c r="B1643" s="172"/>
      <c r="C1643" s="172"/>
      <c r="D1643" s="234"/>
      <c r="E1643" s="315"/>
      <c r="F1643" s="235"/>
      <c r="G1643" s="171"/>
    </row>
    <row r="1644" spans="2:7" s="232" customFormat="1" ht="12" x14ac:dyDescent="0.2">
      <c r="B1644" s="172"/>
      <c r="C1644" s="172"/>
      <c r="D1644" s="234"/>
      <c r="E1644" s="315"/>
      <c r="F1644" s="235"/>
      <c r="G1644" s="171"/>
    </row>
    <row r="1645" spans="2:7" s="232" customFormat="1" ht="12" x14ac:dyDescent="0.2">
      <c r="B1645" s="172"/>
      <c r="C1645" s="172"/>
      <c r="D1645" s="234"/>
      <c r="E1645" s="315"/>
      <c r="F1645" s="235"/>
      <c r="G1645" s="171"/>
    </row>
    <row r="1646" spans="2:7" s="232" customFormat="1" ht="12" x14ac:dyDescent="0.2">
      <c r="B1646" s="172"/>
      <c r="C1646" s="172"/>
      <c r="D1646" s="234"/>
      <c r="E1646" s="315"/>
      <c r="F1646" s="235"/>
      <c r="G1646" s="171"/>
    </row>
    <row r="1647" spans="2:7" s="232" customFormat="1" ht="12" x14ac:dyDescent="0.2">
      <c r="B1647" s="172"/>
      <c r="C1647" s="172"/>
      <c r="D1647" s="234"/>
      <c r="E1647" s="315"/>
      <c r="F1647" s="235"/>
      <c r="G1647" s="171"/>
    </row>
    <row r="1648" spans="2:7" s="232" customFormat="1" ht="12" x14ac:dyDescent="0.2">
      <c r="B1648" s="172"/>
      <c r="C1648" s="172"/>
      <c r="D1648" s="234"/>
      <c r="E1648" s="315"/>
      <c r="F1648" s="235"/>
      <c r="G1648" s="171"/>
    </row>
    <row r="1649" spans="2:7" s="232" customFormat="1" ht="12" x14ac:dyDescent="0.2">
      <c r="B1649" s="172"/>
      <c r="C1649" s="172"/>
      <c r="D1649" s="234"/>
      <c r="E1649" s="315"/>
      <c r="F1649" s="235"/>
      <c r="G1649" s="171"/>
    </row>
    <row r="1650" spans="2:7" s="232" customFormat="1" ht="12" x14ac:dyDescent="0.2">
      <c r="B1650" s="172"/>
      <c r="C1650" s="172"/>
      <c r="D1650" s="234"/>
      <c r="E1650" s="315"/>
      <c r="F1650" s="235"/>
      <c r="G1650" s="171"/>
    </row>
    <row r="1651" spans="2:7" s="232" customFormat="1" ht="12" x14ac:dyDescent="0.2">
      <c r="B1651" s="172"/>
      <c r="C1651" s="172"/>
      <c r="D1651" s="234"/>
      <c r="E1651" s="315"/>
      <c r="F1651" s="235"/>
      <c r="G1651" s="171"/>
    </row>
    <row r="1652" spans="2:7" s="232" customFormat="1" ht="12" x14ac:dyDescent="0.2">
      <c r="B1652" s="172"/>
      <c r="C1652" s="172"/>
      <c r="D1652" s="234"/>
      <c r="E1652" s="315"/>
      <c r="F1652" s="235"/>
      <c r="G1652" s="171"/>
    </row>
    <row r="1653" spans="2:7" s="232" customFormat="1" ht="12" x14ac:dyDescent="0.2">
      <c r="B1653" s="172"/>
      <c r="C1653" s="172"/>
      <c r="D1653" s="234"/>
      <c r="E1653" s="315"/>
      <c r="F1653" s="235"/>
      <c r="G1653" s="171"/>
    </row>
    <row r="1654" spans="2:7" s="232" customFormat="1" ht="12" x14ac:dyDescent="0.2">
      <c r="B1654" s="172"/>
      <c r="C1654" s="172"/>
      <c r="D1654" s="234"/>
      <c r="E1654" s="315"/>
      <c r="F1654" s="235"/>
      <c r="G1654" s="171"/>
    </row>
    <row r="1655" spans="2:7" s="232" customFormat="1" ht="12" x14ac:dyDescent="0.2">
      <c r="B1655" s="172"/>
      <c r="C1655" s="172"/>
      <c r="D1655" s="234"/>
      <c r="E1655" s="315"/>
      <c r="F1655" s="235"/>
      <c r="G1655" s="171"/>
    </row>
    <row r="1656" spans="2:7" s="232" customFormat="1" ht="12" x14ac:dyDescent="0.2">
      <c r="B1656" s="172"/>
      <c r="C1656" s="172"/>
      <c r="D1656" s="234"/>
      <c r="E1656" s="315"/>
      <c r="F1656" s="235"/>
      <c r="G1656" s="171"/>
    </row>
    <row r="1657" spans="2:7" s="232" customFormat="1" ht="12" x14ac:dyDescent="0.2">
      <c r="B1657" s="172"/>
      <c r="C1657" s="172"/>
      <c r="D1657" s="234"/>
      <c r="E1657" s="315"/>
      <c r="F1657" s="235"/>
      <c r="G1657" s="171"/>
    </row>
    <row r="1658" spans="2:7" s="232" customFormat="1" ht="12" x14ac:dyDescent="0.2">
      <c r="B1658" s="172"/>
      <c r="C1658" s="172"/>
      <c r="D1658" s="234"/>
      <c r="E1658" s="315"/>
      <c r="F1658" s="235"/>
      <c r="G1658" s="171"/>
    </row>
    <row r="1659" spans="2:7" s="232" customFormat="1" ht="12" x14ac:dyDescent="0.2">
      <c r="B1659" s="172"/>
      <c r="C1659" s="172"/>
      <c r="D1659" s="234"/>
      <c r="E1659" s="315"/>
      <c r="F1659" s="235"/>
      <c r="G1659" s="171"/>
    </row>
    <row r="1660" spans="2:7" s="232" customFormat="1" ht="12" x14ac:dyDescent="0.2">
      <c r="B1660" s="172"/>
      <c r="C1660" s="172"/>
      <c r="D1660" s="234"/>
      <c r="E1660" s="315"/>
      <c r="F1660" s="235"/>
      <c r="G1660" s="171"/>
    </row>
    <row r="1661" spans="2:7" s="232" customFormat="1" ht="12" x14ac:dyDescent="0.2">
      <c r="B1661" s="172"/>
      <c r="C1661" s="172"/>
      <c r="D1661" s="234"/>
      <c r="E1661" s="315"/>
      <c r="F1661" s="235"/>
      <c r="G1661" s="171"/>
    </row>
    <row r="1662" spans="2:7" s="232" customFormat="1" ht="12" x14ac:dyDescent="0.2">
      <c r="B1662" s="172"/>
      <c r="C1662" s="172"/>
      <c r="D1662" s="234"/>
      <c r="E1662" s="315"/>
      <c r="F1662" s="235"/>
      <c r="G1662" s="171"/>
    </row>
    <row r="1663" spans="2:7" s="232" customFormat="1" ht="12" x14ac:dyDescent="0.2">
      <c r="B1663" s="172"/>
      <c r="C1663" s="172"/>
      <c r="D1663" s="234"/>
      <c r="E1663" s="315"/>
      <c r="F1663" s="235"/>
      <c r="G1663" s="171"/>
    </row>
    <row r="1664" spans="2:7" s="232" customFormat="1" ht="12" x14ac:dyDescent="0.2">
      <c r="B1664" s="172"/>
      <c r="C1664" s="172"/>
      <c r="D1664" s="234"/>
      <c r="E1664" s="315"/>
      <c r="F1664" s="235"/>
      <c r="G1664" s="171"/>
    </row>
    <row r="1665" spans="2:7" s="232" customFormat="1" ht="12" x14ac:dyDescent="0.2">
      <c r="B1665" s="172"/>
      <c r="C1665" s="172"/>
      <c r="D1665" s="234"/>
      <c r="E1665" s="315"/>
      <c r="F1665" s="235"/>
      <c r="G1665" s="171"/>
    </row>
    <row r="1666" spans="2:7" s="232" customFormat="1" ht="12" x14ac:dyDescent="0.2">
      <c r="B1666" s="172"/>
      <c r="C1666" s="172"/>
      <c r="D1666" s="234"/>
      <c r="E1666" s="315"/>
      <c r="F1666" s="235"/>
      <c r="G1666" s="171"/>
    </row>
    <row r="1667" spans="2:7" s="232" customFormat="1" ht="12" x14ac:dyDescent="0.2">
      <c r="B1667" s="172"/>
      <c r="C1667" s="172"/>
      <c r="D1667" s="234"/>
      <c r="E1667" s="315"/>
      <c r="F1667" s="235"/>
      <c r="G1667" s="171"/>
    </row>
    <row r="1668" spans="2:7" s="232" customFormat="1" ht="12" x14ac:dyDescent="0.2">
      <c r="B1668" s="172"/>
      <c r="C1668" s="172"/>
      <c r="D1668" s="234"/>
      <c r="E1668" s="315"/>
      <c r="F1668" s="235"/>
      <c r="G1668" s="171"/>
    </row>
    <row r="1669" spans="2:7" s="232" customFormat="1" ht="12" x14ac:dyDescent="0.2">
      <c r="B1669" s="172"/>
      <c r="C1669" s="172"/>
      <c r="D1669" s="234"/>
      <c r="E1669" s="315"/>
      <c r="F1669" s="235"/>
      <c r="G1669" s="171"/>
    </row>
    <row r="1670" spans="2:7" s="232" customFormat="1" ht="12" x14ac:dyDescent="0.2">
      <c r="B1670" s="172"/>
      <c r="C1670" s="172"/>
      <c r="D1670" s="234"/>
      <c r="E1670" s="315"/>
      <c r="F1670" s="235"/>
      <c r="G1670" s="171"/>
    </row>
    <row r="1671" spans="2:7" s="232" customFormat="1" ht="12" x14ac:dyDescent="0.2">
      <c r="B1671" s="172"/>
      <c r="C1671" s="172"/>
      <c r="D1671" s="234"/>
      <c r="E1671" s="315"/>
      <c r="F1671" s="235"/>
      <c r="G1671" s="171"/>
    </row>
    <row r="1672" spans="2:7" s="232" customFormat="1" ht="12" x14ac:dyDescent="0.2">
      <c r="B1672" s="172"/>
      <c r="C1672" s="172"/>
      <c r="D1672" s="234"/>
      <c r="E1672" s="315"/>
      <c r="F1672" s="235"/>
      <c r="G1672" s="171"/>
    </row>
    <row r="1673" spans="2:7" s="232" customFormat="1" ht="12" x14ac:dyDescent="0.2">
      <c r="B1673" s="172"/>
      <c r="C1673" s="172"/>
      <c r="D1673" s="234"/>
      <c r="E1673" s="315"/>
      <c r="F1673" s="235"/>
      <c r="G1673" s="171"/>
    </row>
    <row r="1674" spans="2:7" s="232" customFormat="1" ht="12" x14ac:dyDescent="0.2">
      <c r="B1674" s="172"/>
      <c r="C1674" s="172"/>
      <c r="D1674" s="234"/>
      <c r="E1674" s="315"/>
      <c r="F1674" s="235"/>
      <c r="G1674" s="171"/>
    </row>
    <row r="1675" spans="2:7" s="232" customFormat="1" ht="12" x14ac:dyDescent="0.2">
      <c r="B1675" s="172"/>
      <c r="C1675" s="172"/>
      <c r="D1675" s="234"/>
      <c r="E1675" s="315"/>
      <c r="F1675" s="235"/>
      <c r="G1675" s="171"/>
    </row>
    <row r="1676" spans="2:7" s="232" customFormat="1" ht="12" x14ac:dyDescent="0.2">
      <c r="B1676" s="172"/>
      <c r="C1676" s="172"/>
      <c r="D1676" s="234"/>
      <c r="E1676" s="315"/>
      <c r="F1676" s="235"/>
      <c r="G1676" s="171"/>
    </row>
    <row r="1677" spans="2:7" s="232" customFormat="1" ht="12" x14ac:dyDescent="0.2">
      <c r="B1677" s="172"/>
      <c r="C1677" s="172"/>
      <c r="D1677" s="234"/>
      <c r="E1677" s="315"/>
      <c r="F1677" s="235"/>
      <c r="G1677" s="171"/>
    </row>
    <row r="1678" spans="2:7" s="232" customFormat="1" ht="12" x14ac:dyDescent="0.2">
      <c r="B1678" s="172"/>
      <c r="C1678" s="172"/>
      <c r="D1678" s="234"/>
      <c r="E1678" s="315"/>
      <c r="F1678" s="235"/>
      <c r="G1678" s="171"/>
    </row>
    <row r="1679" spans="2:7" s="232" customFormat="1" ht="12" x14ac:dyDescent="0.2">
      <c r="B1679" s="172"/>
      <c r="C1679" s="172"/>
      <c r="D1679" s="234"/>
      <c r="E1679" s="315"/>
      <c r="F1679" s="235"/>
      <c r="G1679" s="171"/>
    </row>
    <row r="1680" spans="2:7" s="232" customFormat="1" ht="12" x14ac:dyDescent="0.2">
      <c r="B1680" s="172"/>
      <c r="C1680" s="172"/>
      <c r="D1680" s="234"/>
      <c r="E1680" s="315"/>
      <c r="F1680" s="235"/>
      <c r="G1680" s="171"/>
    </row>
    <row r="1681" spans="2:7" s="232" customFormat="1" ht="12" x14ac:dyDescent="0.2">
      <c r="B1681" s="172"/>
      <c r="C1681" s="172"/>
      <c r="D1681" s="234"/>
      <c r="E1681" s="315"/>
      <c r="F1681" s="235"/>
      <c r="G1681" s="171"/>
    </row>
    <row r="1682" spans="2:7" s="232" customFormat="1" ht="12" x14ac:dyDescent="0.2">
      <c r="B1682" s="172"/>
      <c r="C1682" s="172"/>
      <c r="D1682" s="234"/>
      <c r="E1682" s="315"/>
      <c r="F1682" s="235"/>
      <c r="G1682" s="171"/>
    </row>
    <row r="1683" spans="2:7" s="232" customFormat="1" ht="12" x14ac:dyDescent="0.2">
      <c r="B1683" s="172"/>
      <c r="C1683" s="172"/>
      <c r="D1683" s="234"/>
      <c r="E1683" s="315"/>
      <c r="F1683" s="235"/>
      <c r="G1683" s="171"/>
    </row>
    <row r="1684" spans="2:7" s="232" customFormat="1" ht="12" x14ac:dyDescent="0.2">
      <c r="B1684" s="172"/>
      <c r="C1684" s="172"/>
      <c r="D1684" s="234"/>
      <c r="E1684" s="315"/>
      <c r="F1684" s="235"/>
      <c r="G1684" s="171"/>
    </row>
    <row r="1685" spans="2:7" s="232" customFormat="1" ht="12" x14ac:dyDescent="0.2">
      <c r="B1685" s="172"/>
      <c r="C1685" s="172"/>
      <c r="D1685" s="234"/>
      <c r="E1685" s="315"/>
      <c r="F1685" s="235"/>
      <c r="G1685" s="171"/>
    </row>
    <row r="1686" spans="2:7" s="232" customFormat="1" ht="12" x14ac:dyDescent="0.2">
      <c r="B1686" s="172"/>
      <c r="C1686" s="172"/>
      <c r="D1686" s="234"/>
      <c r="E1686" s="315"/>
      <c r="F1686" s="235"/>
      <c r="G1686" s="171"/>
    </row>
    <row r="1687" spans="2:7" s="232" customFormat="1" ht="12" x14ac:dyDescent="0.2">
      <c r="B1687" s="172"/>
      <c r="C1687" s="172"/>
      <c r="D1687" s="234"/>
      <c r="E1687" s="315"/>
      <c r="F1687" s="235"/>
      <c r="G1687" s="171"/>
    </row>
    <row r="1688" spans="2:7" s="232" customFormat="1" ht="12" x14ac:dyDescent="0.2">
      <c r="B1688" s="172"/>
      <c r="C1688" s="172"/>
      <c r="D1688" s="234"/>
      <c r="E1688" s="315"/>
      <c r="F1688" s="235"/>
      <c r="G1688" s="171"/>
    </row>
    <row r="1689" spans="2:7" s="232" customFormat="1" ht="12" x14ac:dyDescent="0.2">
      <c r="B1689" s="172"/>
      <c r="C1689" s="172"/>
      <c r="D1689" s="234"/>
      <c r="E1689" s="315"/>
      <c r="F1689" s="235"/>
      <c r="G1689" s="171"/>
    </row>
    <row r="1690" spans="2:7" s="232" customFormat="1" ht="12" x14ac:dyDescent="0.2">
      <c r="B1690" s="172"/>
      <c r="C1690" s="172"/>
      <c r="D1690" s="234"/>
      <c r="E1690" s="315"/>
      <c r="F1690" s="235"/>
      <c r="G1690" s="171"/>
    </row>
    <row r="1691" spans="2:7" s="232" customFormat="1" ht="12" x14ac:dyDescent="0.2">
      <c r="B1691" s="172"/>
      <c r="C1691" s="172"/>
      <c r="D1691" s="234"/>
      <c r="E1691" s="315"/>
      <c r="F1691" s="235"/>
      <c r="G1691" s="171"/>
    </row>
    <row r="1692" spans="2:7" s="232" customFormat="1" ht="12" x14ac:dyDescent="0.2">
      <c r="B1692" s="172"/>
      <c r="C1692" s="172"/>
      <c r="D1692" s="234"/>
      <c r="E1692" s="315"/>
      <c r="F1692" s="235"/>
      <c r="G1692" s="171"/>
    </row>
    <row r="1693" spans="2:7" s="232" customFormat="1" ht="12" x14ac:dyDescent="0.2">
      <c r="B1693" s="172"/>
      <c r="C1693" s="172"/>
      <c r="D1693" s="234"/>
      <c r="E1693" s="315"/>
      <c r="F1693" s="235"/>
      <c r="G1693" s="171"/>
    </row>
    <row r="1694" spans="2:7" s="232" customFormat="1" ht="12" x14ac:dyDescent="0.2">
      <c r="B1694" s="172"/>
      <c r="C1694" s="172"/>
      <c r="D1694" s="234"/>
      <c r="E1694" s="315"/>
      <c r="F1694" s="235"/>
      <c r="G1694" s="171"/>
    </row>
    <row r="1695" spans="2:7" s="232" customFormat="1" ht="12" x14ac:dyDescent="0.2">
      <c r="B1695" s="172"/>
      <c r="C1695" s="172"/>
      <c r="D1695" s="234"/>
      <c r="E1695" s="315"/>
      <c r="F1695" s="235"/>
      <c r="G1695" s="171"/>
    </row>
    <row r="1696" spans="2:7" s="232" customFormat="1" ht="12" x14ac:dyDescent="0.2">
      <c r="B1696" s="172"/>
      <c r="C1696" s="172"/>
      <c r="D1696" s="234"/>
      <c r="E1696" s="315"/>
      <c r="F1696" s="235"/>
      <c r="G1696" s="171"/>
    </row>
    <row r="1697" spans="2:7" s="232" customFormat="1" ht="12" x14ac:dyDescent="0.2">
      <c r="B1697" s="172"/>
      <c r="C1697" s="172"/>
      <c r="D1697" s="234"/>
      <c r="E1697" s="315"/>
      <c r="F1697" s="235"/>
      <c r="G1697" s="171"/>
    </row>
    <row r="1698" spans="2:7" s="232" customFormat="1" ht="12" x14ac:dyDescent="0.2">
      <c r="B1698" s="172"/>
      <c r="C1698" s="172"/>
      <c r="D1698" s="234"/>
      <c r="E1698" s="315"/>
      <c r="F1698" s="235"/>
      <c r="G1698" s="171"/>
    </row>
    <row r="1699" spans="2:7" s="232" customFormat="1" ht="12" x14ac:dyDescent="0.2">
      <c r="B1699" s="172"/>
      <c r="C1699" s="172"/>
      <c r="D1699" s="234"/>
      <c r="E1699" s="315"/>
      <c r="F1699" s="235"/>
      <c r="G1699" s="171"/>
    </row>
    <row r="1700" spans="2:7" s="232" customFormat="1" ht="12" x14ac:dyDescent="0.2">
      <c r="B1700" s="172"/>
      <c r="C1700" s="172"/>
      <c r="D1700" s="234"/>
      <c r="E1700" s="315"/>
      <c r="F1700" s="235"/>
      <c r="G1700" s="171"/>
    </row>
    <row r="1701" spans="2:7" s="232" customFormat="1" ht="12" x14ac:dyDescent="0.2">
      <c r="B1701" s="172"/>
      <c r="C1701" s="172"/>
      <c r="D1701" s="234"/>
      <c r="E1701" s="315"/>
      <c r="F1701" s="235"/>
      <c r="G1701" s="171"/>
    </row>
    <row r="1702" spans="2:7" s="232" customFormat="1" ht="12" x14ac:dyDescent="0.2">
      <c r="B1702" s="172"/>
      <c r="C1702" s="172"/>
      <c r="D1702" s="234"/>
      <c r="E1702" s="315"/>
      <c r="F1702" s="235"/>
      <c r="G1702" s="171"/>
    </row>
    <row r="1703" spans="2:7" s="232" customFormat="1" ht="12" x14ac:dyDescent="0.2">
      <c r="B1703" s="172"/>
      <c r="C1703" s="172"/>
      <c r="D1703" s="234"/>
      <c r="E1703" s="315"/>
      <c r="F1703" s="235"/>
      <c r="G1703" s="171"/>
    </row>
    <row r="1704" spans="2:7" s="232" customFormat="1" ht="12" x14ac:dyDescent="0.2">
      <c r="B1704" s="172"/>
      <c r="C1704" s="172"/>
      <c r="D1704" s="234"/>
      <c r="E1704" s="315"/>
      <c r="F1704" s="235"/>
      <c r="G1704" s="171"/>
    </row>
    <row r="1705" spans="2:7" s="232" customFormat="1" ht="12" x14ac:dyDescent="0.2">
      <c r="B1705" s="172"/>
      <c r="C1705" s="172"/>
      <c r="D1705" s="234"/>
      <c r="E1705" s="315"/>
      <c r="F1705" s="235"/>
      <c r="G1705" s="171"/>
    </row>
    <row r="1706" spans="2:7" s="232" customFormat="1" ht="12" x14ac:dyDescent="0.2">
      <c r="B1706" s="172"/>
      <c r="C1706" s="172"/>
      <c r="D1706" s="234"/>
      <c r="E1706" s="315"/>
      <c r="F1706" s="235"/>
      <c r="G1706" s="171"/>
    </row>
    <row r="1707" spans="2:7" s="232" customFormat="1" ht="12" x14ac:dyDescent="0.2">
      <c r="B1707" s="172"/>
      <c r="C1707" s="172"/>
      <c r="D1707" s="234"/>
      <c r="E1707" s="315"/>
      <c r="F1707" s="235"/>
      <c r="G1707" s="171"/>
    </row>
    <row r="1708" spans="2:7" s="232" customFormat="1" ht="12" x14ac:dyDescent="0.2">
      <c r="B1708" s="172"/>
      <c r="C1708" s="172"/>
      <c r="D1708" s="234"/>
      <c r="E1708" s="315"/>
      <c r="F1708" s="235"/>
      <c r="G1708" s="171"/>
    </row>
    <row r="1709" spans="2:7" s="232" customFormat="1" ht="12" x14ac:dyDescent="0.2">
      <c r="B1709" s="172"/>
      <c r="C1709" s="172"/>
      <c r="D1709" s="234"/>
      <c r="E1709" s="315"/>
      <c r="F1709" s="235"/>
      <c r="G1709" s="171"/>
    </row>
    <row r="1710" spans="2:7" s="232" customFormat="1" ht="12" x14ac:dyDescent="0.2">
      <c r="B1710" s="172"/>
      <c r="C1710" s="172"/>
      <c r="D1710" s="234"/>
      <c r="E1710" s="315"/>
      <c r="F1710" s="235"/>
      <c r="G1710" s="171"/>
    </row>
    <row r="1711" spans="2:7" s="232" customFormat="1" ht="12" x14ac:dyDescent="0.2">
      <c r="B1711" s="172"/>
      <c r="C1711" s="172"/>
      <c r="D1711" s="234"/>
      <c r="E1711" s="315"/>
      <c r="F1711" s="235"/>
      <c r="G1711" s="171"/>
    </row>
    <row r="1712" spans="2:7" s="232" customFormat="1" ht="12" x14ac:dyDescent="0.2">
      <c r="B1712" s="172"/>
      <c r="C1712" s="172"/>
      <c r="D1712" s="234"/>
      <c r="E1712" s="315"/>
      <c r="F1712" s="235"/>
      <c r="G1712" s="171"/>
    </row>
    <row r="1713" spans="2:7" s="232" customFormat="1" ht="12" x14ac:dyDescent="0.2">
      <c r="B1713" s="172"/>
      <c r="C1713" s="172"/>
      <c r="D1713" s="234"/>
      <c r="E1713" s="315"/>
      <c r="F1713" s="235"/>
      <c r="G1713" s="171"/>
    </row>
    <row r="1714" spans="2:7" s="232" customFormat="1" ht="12" x14ac:dyDescent="0.2">
      <c r="B1714" s="172"/>
      <c r="C1714" s="172"/>
      <c r="D1714" s="234"/>
      <c r="E1714" s="315"/>
      <c r="F1714" s="235"/>
      <c r="G1714" s="171"/>
    </row>
    <row r="1715" spans="2:7" s="232" customFormat="1" ht="12" x14ac:dyDescent="0.2">
      <c r="B1715" s="172"/>
      <c r="C1715" s="172"/>
      <c r="D1715" s="234"/>
      <c r="E1715" s="315"/>
      <c r="F1715" s="235"/>
      <c r="G1715" s="171"/>
    </row>
    <row r="1716" spans="2:7" s="232" customFormat="1" ht="12" x14ac:dyDescent="0.2">
      <c r="B1716" s="172"/>
      <c r="C1716" s="172"/>
      <c r="D1716" s="234"/>
      <c r="E1716" s="315"/>
      <c r="F1716" s="235"/>
      <c r="G1716" s="171"/>
    </row>
    <row r="1717" spans="2:7" s="232" customFormat="1" ht="12" x14ac:dyDescent="0.2">
      <c r="B1717" s="172"/>
      <c r="C1717" s="172"/>
      <c r="D1717" s="234"/>
      <c r="E1717" s="315"/>
      <c r="F1717" s="235"/>
      <c r="G1717" s="171"/>
    </row>
    <row r="1718" spans="2:7" s="232" customFormat="1" ht="12" x14ac:dyDescent="0.2">
      <c r="B1718" s="172"/>
      <c r="C1718" s="172"/>
      <c r="D1718" s="234"/>
      <c r="E1718" s="315"/>
      <c r="F1718" s="235"/>
      <c r="G1718" s="171"/>
    </row>
    <row r="1719" spans="2:7" s="232" customFormat="1" ht="12" x14ac:dyDescent="0.2">
      <c r="B1719" s="172"/>
      <c r="C1719" s="172"/>
      <c r="D1719" s="234"/>
      <c r="E1719" s="315"/>
      <c r="F1719" s="235"/>
      <c r="G1719" s="171"/>
    </row>
    <row r="1720" spans="2:7" s="232" customFormat="1" ht="12" x14ac:dyDescent="0.2">
      <c r="B1720" s="172"/>
      <c r="C1720" s="172"/>
      <c r="D1720" s="234"/>
      <c r="E1720" s="315"/>
      <c r="F1720" s="235"/>
      <c r="G1720" s="171"/>
    </row>
    <row r="1721" spans="2:7" s="232" customFormat="1" ht="12" x14ac:dyDescent="0.2">
      <c r="B1721" s="172"/>
      <c r="C1721" s="172"/>
      <c r="D1721" s="234"/>
      <c r="E1721" s="315"/>
      <c r="F1721" s="235"/>
      <c r="G1721" s="171"/>
    </row>
    <row r="1722" spans="2:7" s="232" customFormat="1" ht="12" x14ac:dyDescent="0.2">
      <c r="B1722" s="172"/>
      <c r="C1722" s="172"/>
      <c r="D1722" s="234"/>
      <c r="E1722" s="315"/>
      <c r="F1722" s="235"/>
      <c r="G1722" s="171"/>
    </row>
    <row r="1723" spans="2:7" s="232" customFormat="1" ht="12" x14ac:dyDescent="0.2">
      <c r="B1723" s="172"/>
      <c r="C1723" s="172"/>
      <c r="D1723" s="234"/>
      <c r="E1723" s="315"/>
      <c r="F1723" s="235"/>
      <c r="G1723" s="171"/>
    </row>
    <row r="1724" spans="2:7" s="232" customFormat="1" ht="12" x14ac:dyDescent="0.2">
      <c r="B1724" s="172"/>
      <c r="C1724" s="172"/>
      <c r="D1724" s="234"/>
      <c r="E1724" s="315"/>
      <c r="F1724" s="235"/>
      <c r="G1724" s="171"/>
    </row>
    <row r="1725" spans="2:7" s="232" customFormat="1" ht="12" x14ac:dyDescent="0.2">
      <c r="B1725" s="172"/>
      <c r="C1725" s="172"/>
      <c r="D1725" s="234"/>
      <c r="E1725" s="315"/>
      <c r="F1725" s="235"/>
      <c r="G1725" s="171"/>
    </row>
    <row r="1726" spans="2:7" s="232" customFormat="1" ht="12" x14ac:dyDescent="0.2">
      <c r="B1726" s="172"/>
      <c r="C1726" s="172"/>
      <c r="D1726" s="234"/>
      <c r="E1726" s="315"/>
      <c r="F1726" s="235"/>
      <c r="G1726" s="171"/>
    </row>
    <row r="1727" spans="2:7" s="232" customFormat="1" ht="12" x14ac:dyDescent="0.2">
      <c r="B1727" s="172"/>
      <c r="C1727" s="172"/>
      <c r="D1727" s="234"/>
      <c r="E1727" s="315"/>
      <c r="F1727" s="235"/>
      <c r="G1727" s="171"/>
    </row>
    <row r="1728" spans="2:7" s="232" customFormat="1" ht="12" x14ac:dyDescent="0.2">
      <c r="B1728" s="172"/>
      <c r="C1728" s="172"/>
      <c r="D1728" s="234"/>
      <c r="E1728" s="315"/>
      <c r="F1728" s="235"/>
      <c r="G1728" s="171"/>
    </row>
    <row r="1729" spans="2:7" s="232" customFormat="1" ht="12" x14ac:dyDescent="0.2">
      <c r="B1729" s="172"/>
      <c r="C1729" s="172"/>
      <c r="D1729" s="234"/>
      <c r="E1729" s="315"/>
      <c r="F1729" s="235"/>
      <c r="G1729" s="171"/>
    </row>
    <row r="1730" spans="2:7" s="232" customFormat="1" ht="12" x14ac:dyDescent="0.2">
      <c r="B1730" s="172"/>
      <c r="C1730" s="172"/>
      <c r="D1730" s="234"/>
      <c r="E1730" s="315"/>
      <c r="F1730" s="235"/>
      <c r="G1730" s="171"/>
    </row>
    <row r="1731" spans="2:7" s="232" customFormat="1" ht="12" x14ac:dyDescent="0.2">
      <c r="B1731" s="172"/>
      <c r="C1731" s="172"/>
      <c r="D1731" s="234"/>
      <c r="E1731" s="315"/>
      <c r="F1731" s="235"/>
      <c r="G1731" s="171"/>
    </row>
    <row r="1732" spans="2:7" s="232" customFormat="1" ht="12" x14ac:dyDescent="0.2">
      <c r="B1732" s="172"/>
      <c r="C1732" s="172"/>
      <c r="D1732" s="234"/>
      <c r="E1732" s="315"/>
      <c r="F1732" s="235"/>
      <c r="G1732" s="171"/>
    </row>
    <row r="1733" spans="2:7" s="232" customFormat="1" ht="12" x14ac:dyDescent="0.2">
      <c r="B1733" s="172"/>
      <c r="C1733" s="172"/>
      <c r="D1733" s="234"/>
      <c r="E1733" s="315"/>
      <c r="F1733" s="235"/>
      <c r="G1733" s="171"/>
    </row>
    <row r="1734" spans="2:7" s="232" customFormat="1" ht="12" x14ac:dyDescent="0.2">
      <c r="B1734" s="172"/>
      <c r="C1734" s="172"/>
      <c r="D1734" s="234"/>
      <c r="E1734" s="315"/>
      <c r="F1734" s="235"/>
      <c r="G1734" s="171"/>
    </row>
    <row r="1735" spans="2:7" s="232" customFormat="1" ht="12" x14ac:dyDescent="0.2">
      <c r="B1735" s="172"/>
      <c r="C1735" s="172"/>
      <c r="D1735" s="234"/>
      <c r="E1735" s="315"/>
      <c r="F1735" s="235"/>
      <c r="G1735" s="171"/>
    </row>
    <row r="1736" spans="2:7" s="232" customFormat="1" ht="12" x14ac:dyDescent="0.2">
      <c r="B1736" s="172"/>
      <c r="C1736" s="172"/>
      <c r="D1736" s="234"/>
      <c r="E1736" s="315"/>
      <c r="F1736" s="235"/>
      <c r="G1736" s="171"/>
    </row>
    <row r="1737" spans="2:7" s="232" customFormat="1" ht="12" x14ac:dyDescent="0.2">
      <c r="B1737" s="172"/>
      <c r="C1737" s="172"/>
      <c r="D1737" s="234"/>
      <c r="E1737" s="315"/>
      <c r="F1737" s="235"/>
      <c r="G1737" s="171"/>
    </row>
    <row r="1738" spans="2:7" s="232" customFormat="1" ht="12" x14ac:dyDescent="0.2">
      <c r="B1738" s="172"/>
      <c r="C1738" s="172"/>
      <c r="D1738" s="234"/>
      <c r="E1738" s="315"/>
      <c r="F1738" s="235"/>
      <c r="G1738" s="171"/>
    </row>
    <row r="1739" spans="2:7" s="232" customFormat="1" ht="12" x14ac:dyDescent="0.2">
      <c r="B1739" s="172"/>
      <c r="C1739" s="172"/>
      <c r="D1739" s="234"/>
      <c r="E1739" s="315"/>
      <c r="F1739" s="235"/>
      <c r="G1739" s="171"/>
    </row>
    <row r="1740" spans="2:7" s="232" customFormat="1" ht="12" x14ac:dyDescent="0.2">
      <c r="B1740" s="172"/>
      <c r="C1740" s="172"/>
      <c r="D1740" s="234"/>
      <c r="E1740" s="315"/>
      <c r="F1740" s="235"/>
      <c r="G1740" s="171"/>
    </row>
    <row r="1741" spans="2:7" s="232" customFormat="1" ht="12" x14ac:dyDescent="0.2">
      <c r="B1741" s="172"/>
      <c r="C1741" s="172"/>
      <c r="D1741" s="234"/>
      <c r="E1741" s="315"/>
      <c r="F1741" s="235"/>
      <c r="G1741" s="171"/>
    </row>
    <row r="1742" spans="2:7" s="232" customFormat="1" ht="12" x14ac:dyDescent="0.2">
      <c r="B1742" s="172"/>
      <c r="C1742" s="172"/>
      <c r="D1742" s="234"/>
      <c r="E1742" s="315"/>
      <c r="F1742" s="235"/>
      <c r="G1742" s="171"/>
    </row>
    <row r="1743" spans="2:7" s="232" customFormat="1" ht="12" x14ac:dyDescent="0.2">
      <c r="B1743" s="172"/>
      <c r="C1743" s="172"/>
      <c r="D1743" s="234"/>
      <c r="E1743" s="315"/>
      <c r="F1743" s="235"/>
      <c r="G1743" s="171"/>
    </row>
    <row r="1744" spans="2:7" s="232" customFormat="1" ht="12" x14ac:dyDescent="0.2">
      <c r="B1744" s="172"/>
      <c r="C1744" s="172"/>
      <c r="D1744" s="234"/>
      <c r="E1744" s="315"/>
      <c r="F1744" s="235"/>
      <c r="G1744" s="171"/>
    </row>
    <row r="1745" spans="2:7" s="232" customFormat="1" ht="12" x14ac:dyDescent="0.2">
      <c r="B1745" s="172"/>
      <c r="C1745" s="172"/>
      <c r="D1745" s="234"/>
      <c r="E1745" s="315"/>
      <c r="F1745" s="235"/>
      <c r="G1745" s="171"/>
    </row>
    <row r="1746" spans="2:7" s="232" customFormat="1" ht="12" x14ac:dyDescent="0.2">
      <c r="B1746" s="172"/>
      <c r="C1746" s="172"/>
      <c r="D1746" s="234"/>
      <c r="E1746" s="315"/>
      <c r="F1746" s="235"/>
      <c r="G1746" s="171"/>
    </row>
    <row r="1747" spans="2:7" s="232" customFormat="1" ht="12" x14ac:dyDescent="0.2">
      <c r="B1747" s="172"/>
      <c r="C1747" s="172"/>
      <c r="D1747" s="234"/>
      <c r="E1747" s="315"/>
      <c r="F1747" s="235"/>
      <c r="G1747" s="171"/>
    </row>
    <row r="1748" spans="2:7" s="232" customFormat="1" ht="12" x14ac:dyDescent="0.2">
      <c r="B1748" s="172"/>
      <c r="C1748" s="172"/>
      <c r="D1748" s="234"/>
      <c r="E1748" s="315"/>
      <c r="F1748" s="235"/>
      <c r="G1748" s="171"/>
    </row>
    <row r="1749" spans="2:7" s="232" customFormat="1" ht="12" x14ac:dyDescent="0.2">
      <c r="B1749" s="172"/>
      <c r="C1749" s="172"/>
      <c r="D1749" s="234"/>
      <c r="E1749" s="315"/>
      <c r="F1749" s="235"/>
      <c r="G1749" s="171"/>
    </row>
    <row r="1750" spans="2:7" s="232" customFormat="1" ht="12" x14ac:dyDescent="0.2">
      <c r="B1750" s="172"/>
      <c r="C1750" s="172"/>
      <c r="D1750" s="234"/>
      <c r="E1750" s="315"/>
      <c r="F1750" s="235"/>
      <c r="G1750" s="171"/>
    </row>
    <row r="1751" spans="2:7" s="232" customFormat="1" ht="12" x14ac:dyDescent="0.2">
      <c r="B1751" s="172"/>
      <c r="C1751" s="172"/>
      <c r="D1751" s="234"/>
      <c r="E1751" s="315"/>
      <c r="F1751" s="235"/>
      <c r="G1751" s="171"/>
    </row>
    <row r="1752" spans="2:7" s="232" customFormat="1" ht="12" x14ac:dyDescent="0.2">
      <c r="B1752" s="172"/>
      <c r="C1752" s="172"/>
      <c r="D1752" s="234"/>
      <c r="E1752" s="315"/>
      <c r="F1752" s="235"/>
      <c r="G1752" s="171"/>
    </row>
    <row r="1753" spans="2:7" s="232" customFormat="1" ht="12" x14ac:dyDescent="0.2">
      <c r="B1753" s="172"/>
      <c r="C1753" s="172"/>
      <c r="D1753" s="234"/>
      <c r="E1753" s="315"/>
      <c r="F1753" s="235"/>
      <c r="G1753" s="171"/>
    </row>
    <row r="1754" spans="2:7" s="232" customFormat="1" ht="12" x14ac:dyDescent="0.2">
      <c r="B1754" s="172"/>
      <c r="C1754" s="172"/>
      <c r="D1754" s="234"/>
      <c r="E1754" s="315"/>
      <c r="F1754" s="235"/>
      <c r="G1754" s="171"/>
    </row>
    <row r="1755" spans="2:7" s="232" customFormat="1" ht="12" x14ac:dyDescent="0.2">
      <c r="B1755" s="172"/>
      <c r="C1755" s="172"/>
      <c r="D1755" s="234"/>
      <c r="E1755" s="315"/>
      <c r="F1755" s="235"/>
      <c r="G1755" s="171"/>
    </row>
    <row r="1756" spans="2:7" s="232" customFormat="1" ht="12" x14ac:dyDescent="0.2">
      <c r="B1756" s="172"/>
      <c r="C1756" s="172"/>
      <c r="D1756" s="234"/>
      <c r="E1756" s="315"/>
      <c r="F1756" s="235"/>
      <c r="G1756" s="171"/>
    </row>
    <row r="1757" spans="2:7" s="232" customFormat="1" ht="12" x14ac:dyDescent="0.2">
      <c r="B1757" s="172"/>
      <c r="C1757" s="172"/>
      <c r="D1757" s="234"/>
      <c r="E1757" s="315"/>
      <c r="F1757" s="235"/>
      <c r="G1757" s="171"/>
    </row>
    <row r="1758" spans="2:7" s="232" customFormat="1" ht="12" x14ac:dyDescent="0.2">
      <c r="B1758" s="172"/>
      <c r="C1758" s="172"/>
      <c r="D1758" s="234"/>
      <c r="E1758" s="315"/>
      <c r="F1758" s="235"/>
      <c r="G1758" s="171"/>
    </row>
    <row r="1759" spans="2:7" s="232" customFormat="1" ht="12" x14ac:dyDescent="0.2">
      <c r="B1759" s="172"/>
      <c r="C1759" s="172"/>
      <c r="D1759" s="234"/>
      <c r="E1759" s="315"/>
      <c r="F1759" s="235"/>
      <c r="G1759" s="171"/>
    </row>
    <row r="1760" spans="2:7" s="232" customFormat="1" ht="12" x14ac:dyDescent="0.2">
      <c r="B1760" s="172"/>
      <c r="C1760" s="172"/>
      <c r="D1760" s="234"/>
      <c r="E1760" s="315"/>
      <c r="F1760" s="235"/>
      <c r="G1760" s="171"/>
    </row>
    <row r="1761" spans="2:7" s="232" customFormat="1" ht="12" x14ac:dyDescent="0.2">
      <c r="B1761" s="172"/>
      <c r="C1761" s="172"/>
      <c r="D1761" s="234"/>
      <c r="E1761" s="315"/>
      <c r="F1761" s="235"/>
      <c r="G1761" s="171"/>
    </row>
    <row r="1762" spans="2:7" s="232" customFormat="1" ht="12" x14ac:dyDescent="0.2">
      <c r="B1762" s="172"/>
      <c r="C1762" s="172"/>
      <c r="D1762" s="234"/>
      <c r="E1762" s="315"/>
      <c r="F1762" s="235"/>
      <c r="G1762" s="171"/>
    </row>
    <row r="1763" spans="2:7" s="232" customFormat="1" ht="12" x14ac:dyDescent="0.2">
      <c r="B1763" s="172"/>
      <c r="C1763" s="172"/>
      <c r="D1763" s="234"/>
      <c r="E1763" s="315"/>
      <c r="F1763" s="235"/>
      <c r="G1763" s="171"/>
    </row>
    <row r="1764" spans="2:7" s="232" customFormat="1" ht="12" x14ac:dyDescent="0.2">
      <c r="B1764" s="172"/>
      <c r="C1764" s="172"/>
      <c r="D1764" s="234"/>
      <c r="E1764" s="315"/>
      <c r="F1764" s="235"/>
      <c r="G1764" s="171"/>
    </row>
    <row r="1765" spans="2:7" s="232" customFormat="1" ht="12" x14ac:dyDescent="0.2">
      <c r="B1765" s="172"/>
      <c r="C1765" s="172"/>
      <c r="D1765" s="234"/>
      <c r="E1765" s="315"/>
      <c r="F1765" s="235"/>
      <c r="G1765" s="171"/>
    </row>
    <row r="1766" spans="2:7" s="232" customFormat="1" ht="12" x14ac:dyDescent="0.2">
      <c r="B1766" s="172"/>
      <c r="C1766" s="172"/>
      <c r="D1766" s="234"/>
      <c r="E1766" s="315"/>
      <c r="F1766" s="235"/>
      <c r="G1766" s="171"/>
    </row>
    <row r="1767" spans="2:7" s="232" customFormat="1" ht="12" x14ac:dyDescent="0.2">
      <c r="B1767" s="172"/>
      <c r="C1767" s="172"/>
      <c r="D1767" s="234"/>
      <c r="E1767" s="315"/>
      <c r="F1767" s="235"/>
      <c r="G1767" s="171"/>
    </row>
    <row r="1768" spans="2:7" s="232" customFormat="1" ht="12" x14ac:dyDescent="0.2">
      <c r="B1768" s="172"/>
      <c r="C1768" s="172"/>
      <c r="D1768" s="234"/>
      <c r="E1768" s="315"/>
      <c r="F1768" s="235"/>
      <c r="G1768" s="171"/>
    </row>
    <row r="1769" spans="2:7" s="232" customFormat="1" ht="12" x14ac:dyDescent="0.2">
      <c r="B1769" s="172"/>
      <c r="C1769" s="172"/>
      <c r="D1769" s="234"/>
      <c r="E1769" s="315"/>
      <c r="F1769" s="235"/>
      <c r="G1769" s="171"/>
    </row>
    <row r="1770" spans="2:7" s="232" customFormat="1" ht="12" x14ac:dyDescent="0.2">
      <c r="B1770" s="172"/>
      <c r="C1770" s="172"/>
      <c r="D1770" s="234"/>
      <c r="E1770" s="315"/>
      <c r="F1770" s="235"/>
      <c r="G1770" s="171"/>
    </row>
    <row r="1771" spans="2:7" s="232" customFormat="1" ht="12" x14ac:dyDescent="0.2">
      <c r="B1771" s="172"/>
      <c r="C1771" s="172"/>
      <c r="D1771" s="234"/>
      <c r="E1771" s="315"/>
      <c r="F1771" s="235"/>
      <c r="G1771" s="171"/>
    </row>
    <row r="1772" spans="2:7" s="232" customFormat="1" ht="12" x14ac:dyDescent="0.2">
      <c r="B1772" s="172"/>
      <c r="C1772" s="172"/>
      <c r="D1772" s="234"/>
      <c r="E1772" s="315"/>
      <c r="F1772" s="235"/>
      <c r="G1772" s="171"/>
    </row>
    <row r="1773" spans="2:7" s="232" customFormat="1" ht="12" x14ac:dyDescent="0.2">
      <c r="B1773" s="172"/>
      <c r="C1773" s="172"/>
      <c r="D1773" s="234"/>
      <c r="E1773" s="315"/>
      <c r="F1773" s="235"/>
      <c r="G1773" s="171"/>
    </row>
    <row r="1774" spans="2:7" s="232" customFormat="1" ht="12" x14ac:dyDescent="0.2">
      <c r="B1774" s="172"/>
      <c r="C1774" s="172"/>
      <c r="D1774" s="234"/>
      <c r="E1774" s="315"/>
      <c r="F1774" s="235"/>
      <c r="G1774" s="171"/>
    </row>
    <row r="1775" spans="2:7" s="232" customFormat="1" ht="12" x14ac:dyDescent="0.2">
      <c r="B1775" s="172"/>
      <c r="C1775" s="172"/>
      <c r="D1775" s="234"/>
      <c r="E1775" s="315"/>
      <c r="F1775" s="235"/>
      <c r="G1775" s="171"/>
    </row>
    <row r="1776" spans="2:7" s="232" customFormat="1" ht="12" x14ac:dyDescent="0.2">
      <c r="B1776" s="172"/>
      <c r="C1776" s="172"/>
      <c r="D1776" s="234"/>
      <c r="E1776" s="315"/>
      <c r="F1776" s="235"/>
      <c r="G1776" s="171"/>
    </row>
    <row r="1777" spans="2:7" s="232" customFormat="1" ht="12" x14ac:dyDescent="0.2">
      <c r="B1777" s="172"/>
      <c r="C1777" s="172"/>
      <c r="D1777" s="234"/>
      <c r="E1777" s="315"/>
      <c r="F1777" s="235"/>
      <c r="G1777" s="171"/>
    </row>
    <row r="1778" spans="2:7" s="232" customFormat="1" ht="12" x14ac:dyDescent="0.2">
      <c r="B1778" s="172"/>
      <c r="C1778" s="172"/>
      <c r="D1778" s="234"/>
      <c r="E1778" s="315"/>
      <c r="F1778" s="235"/>
      <c r="G1778" s="171"/>
    </row>
    <row r="1779" spans="2:7" s="232" customFormat="1" ht="12" x14ac:dyDescent="0.2">
      <c r="B1779" s="172"/>
      <c r="C1779" s="172"/>
      <c r="D1779" s="234"/>
      <c r="E1779" s="315"/>
      <c r="F1779" s="235"/>
      <c r="G1779" s="171"/>
    </row>
    <row r="1780" spans="2:7" s="232" customFormat="1" ht="12" x14ac:dyDescent="0.2">
      <c r="B1780" s="172"/>
      <c r="C1780" s="172"/>
      <c r="D1780" s="234"/>
      <c r="E1780" s="315"/>
      <c r="F1780" s="235"/>
      <c r="G1780" s="171"/>
    </row>
    <row r="1781" spans="2:7" s="232" customFormat="1" ht="12" x14ac:dyDescent="0.2">
      <c r="B1781" s="172"/>
      <c r="C1781" s="172"/>
      <c r="D1781" s="234"/>
      <c r="E1781" s="315"/>
      <c r="F1781" s="235"/>
      <c r="G1781" s="171"/>
    </row>
    <row r="1782" spans="2:7" s="232" customFormat="1" ht="12" x14ac:dyDescent="0.2">
      <c r="B1782" s="172"/>
      <c r="C1782" s="172"/>
      <c r="D1782" s="234"/>
      <c r="E1782" s="315"/>
      <c r="F1782" s="235"/>
      <c r="G1782" s="171"/>
    </row>
    <row r="1783" spans="2:7" s="232" customFormat="1" ht="12" x14ac:dyDescent="0.2">
      <c r="B1783" s="172"/>
      <c r="C1783" s="172"/>
      <c r="D1783" s="234"/>
      <c r="E1783" s="315"/>
      <c r="F1783" s="235"/>
      <c r="G1783" s="171"/>
    </row>
    <row r="1784" spans="2:7" s="232" customFormat="1" ht="12" x14ac:dyDescent="0.2">
      <c r="B1784" s="172"/>
      <c r="C1784" s="172"/>
      <c r="D1784" s="234"/>
      <c r="E1784" s="315"/>
      <c r="F1784" s="235"/>
      <c r="G1784" s="171"/>
    </row>
    <row r="1785" spans="2:7" s="232" customFormat="1" ht="12" x14ac:dyDescent="0.2">
      <c r="B1785" s="172"/>
      <c r="C1785" s="172"/>
      <c r="D1785" s="234"/>
      <c r="E1785" s="315"/>
      <c r="F1785" s="235"/>
      <c r="G1785" s="171"/>
    </row>
    <row r="1786" spans="2:7" s="232" customFormat="1" ht="12" x14ac:dyDescent="0.2">
      <c r="B1786" s="172"/>
      <c r="C1786" s="172"/>
      <c r="D1786" s="234"/>
      <c r="E1786" s="315"/>
      <c r="F1786" s="235"/>
      <c r="G1786" s="171"/>
    </row>
    <row r="1787" spans="2:7" s="232" customFormat="1" ht="12" x14ac:dyDescent="0.2">
      <c r="B1787" s="172"/>
      <c r="C1787" s="172"/>
      <c r="D1787" s="234"/>
      <c r="E1787" s="315"/>
      <c r="F1787" s="235"/>
      <c r="G1787" s="171"/>
    </row>
    <row r="1788" spans="2:7" s="232" customFormat="1" ht="12" x14ac:dyDescent="0.2">
      <c r="B1788" s="172"/>
      <c r="C1788" s="172"/>
      <c r="D1788" s="234"/>
      <c r="E1788" s="315"/>
      <c r="F1788" s="235"/>
      <c r="G1788" s="171"/>
    </row>
    <row r="1789" spans="2:7" s="232" customFormat="1" ht="12" x14ac:dyDescent="0.2">
      <c r="B1789" s="172"/>
      <c r="C1789" s="172"/>
      <c r="D1789" s="234"/>
      <c r="E1789" s="315"/>
      <c r="F1789" s="235"/>
      <c r="G1789" s="171"/>
    </row>
    <row r="1790" spans="2:7" s="232" customFormat="1" ht="12" x14ac:dyDescent="0.2">
      <c r="B1790" s="172"/>
      <c r="C1790" s="172"/>
      <c r="D1790" s="234"/>
      <c r="E1790" s="315"/>
      <c r="F1790" s="235"/>
      <c r="G1790" s="171"/>
    </row>
    <row r="1791" spans="2:7" s="232" customFormat="1" ht="12" x14ac:dyDescent="0.2">
      <c r="B1791" s="172"/>
      <c r="C1791" s="172"/>
      <c r="D1791" s="234"/>
      <c r="E1791" s="315"/>
      <c r="F1791" s="235"/>
      <c r="G1791" s="171"/>
    </row>
    <row r="1792" spans="2:7" s="232" customFormat="1" ht="12" x14ac:dyDescent="0.2">
      <c r="B1792" s="172"/>
      <c r="C1792" s="172"/>
      <c r="D1792" s="234"/>
      <c r="E1792" s="315"/>
      <c r="F1792" s="235"/>
      <c r="G1792" s="171"/>
    </row>
    <row r="1793" spans="2:7" s="232" customFormat="1" ht="12" x14ac:dyDescent="0.2">
      <c r="B1793" s="172"/>
      <c r="C1793" s="172"/>
      <c r="D1793" s="234"/>
      <c r="E1793" s="315"/>
      <c r="F1793" s="235"/>
      <c r="G1793" s="171"/>
    </row>
    <row r="1794" spans="2:7" s="232" customFormat="1" ht="12" x14ac:dyDescent="0.2">
      <c r="B1794" s="172"/>
      <c r="C1794" s="172"/>
      <c r="D1794" s="234"/>
      <c r="E1794" s="315"/>
      <c r="F1794" s="235"/>
      <c r="G1794" s="171"/>
    </row>
    <row r="1795" spans="2:7" s="232" customFormat="1" ht="12" x14ac:dyDescent="0.2">
      <c r="B1795" s="172"/>
      <c r="C1795" s="172"/>
      <c r="D1795" s="234"/>
      <c r="E1795" s="315"/>
      <c r="F1795" s="235"/>
      <c r="G1795" s="171"/>
    </row>
    <row r="1796" spans="2:7" s="232" customFormat="1" ht="12" x14ac:dyDescent="0.2">
      <c r="B1796" s="172"/>
      <c r="C1796" s="172"/>
      <c r="D1796" s="234"/>
      <c r="E1796" s="315"/>
      <c r="F1796" s="235"/>
      <c r="G1796" s="171"/>
    </row>
    <row r="1797" spans="2:7" s="232" customFormat="1" ht="12" x14ac:dyDescent="0.2">
      <c r="B1797" s="172"/>
      <c r="C1797" s="172"/>
      <c r="D1797" s="234"/>
      <c r="E1797" s="315"/>
      <c r="F1797" s="235"/>
      <c r="G1797" s="171"/>
    </row>
    <row r="1798" spans="2:7" s="232" customFormat="1" ht="12" x14ac:dyDescent="0.2">
      <c r="B1798" s="172"/>
      <c r="C1798" s="172"/>
      <c r="D1798" s="234"/>
      <c r="E1798" s="315"/>
      <c r="F1798" s="235"/>
      <c r="G1798" s="171"/>
    </row>
    <row r="1799" spans="2:7" s="232" customFormat="1" ht="12" x14ac:dyDescent="0.2">
      <c r="B1799" s="172"/>
      <c r="C1799" s="172"/>
      <c r="D1799" s="234"/>
      <c r="E1799" s="315"/>
      <c r="F1799" s="235"/>
      <c r="G1799" s="171"/>
    </row>
    <row r="1800" spans="2:7" s="232" customFormat="1" ht="12" x14ac:dyDescent="0.2">
      <c r="B1800" s="172"/>
      <c r="C1800" s="172"/>
      <c r="D1800" s="234"/>
      <c r="E1800" s="315"/>
      <c r="F1800" s="235"/>
      <c r="G1800" s="171"/>
    </row>
    <row r="1801" spans="2:7" s="232" customFormat="1" ht="12" x14ac:dyDescent="0.2">
      <c r="B1801" s="172"/>
      <c r="C1801" s="172"/>
      <c r="D1801" s="234"/>
      <c r="E1801" s="315"/>
      <c r="F1801" s="235"/>
      <c r="G1801" s="171"/>
    </row>
    <row r="1802" spans="2:7" s="232" customFormat="1" ht="12" x14ac:dyDescent="0.2">
      <c r="B1802" s="172"/>
      <c r="C1802" s="172"/>
      <c r="D1802" s="234"/>
      <c r="E1802" s="315"/>
      <c r="F1802" s="235"/>
      <c r="G1802" s="171"/>
    </row>
    <row r="1803" spans="2:7" s="232" customFormat="1" ht="12" x14ac:dyDescent="0.2">
      <c r="B1803" s="172"/>
      <c r="C1803" s="172"/>
      <c r="D1803" s="234"/>
      <c r="E1803" s="315"/>
      <c r="F1803" s="235"/>
      <c r="G1803" s="171"/>
    </row>
    <row r="1804" spans="2:7" s="232" customFormat="1" ht="12" x14ac:dyDescent="0.2">
      <c r="B1804" s="172"/>
      <c r="C1804" s="172"/>
      <c r="D1804" s="234"/>
      <c r="E1804" s="315"/>
      <c r="F1804" s="235"/>
      <c r="G1804" s="171"/>
    </row>
    <row r="1805" spans="2:7" s="232" customFormat="1" ht="12" x14ac:dyDescent="0.2">
      <c r="B1805" s="172"/>
      <c r="C1805" s="172"/>
      <c r="D1805" s="234"/>
      <c r="E1805" s="315"/>
      <c r="F1805" s="235"/>
      <c r="G1805" s="171"/>
    </row>
    <row r="1806" spans="2:7" s="232" customFormat="1" ht="12" x14ac:dyDescent="0.2">
      <c r="B1806" s="172"/>
      <c r="C1806" s="172"/>
      <c r="D1806" s="234"/>
      <c r="E1806" s="315"/>
      <c r="F1806" s="235"/>
      <c r="G1806" s="171"/>
    </row>
    <row r="1807" spans="2:7" s="232" customFormat="1" ht="12" x14ac:dyDescent="0.2">
      <c r="B1807" s="172"/>
      <c r="C1807" s="172"/>
      <c r="D1807" s="234"/>
      <c r="E1807" s="315"/>
      <c r="F1807" s="235"/>
      <c r="G1807" s="171"/>
    </row>
    <row r="1808" spans="2:7" s="232" customFormat="1" ht="12" x14ac:dyDescent="0.2">
      <c r="B1808" s="172"/>
      <c r="C1808" s="172"/>
      <c r="D1808" s="234"/>
      <c r="E1808" s="315"/>
      <c r="F1808" s="235"/>
      <c r="G1808" s="171"/>
    </row>
    <row r="1809" spans="2:7" s="232" customFormat="1" ht="12" x14ac:dyDescent="0.2">
      <c r="B1809" s="172"/>
      <c r="C1809" s="172"/>
      <c r="D1809" s="234"/>
      <c r="E1809" s="315"/>
      <c r="F1809" s="235"/>
      <c r="G1809" s="171"/>
    </row>
    <row r="1810" spans="2:7" s="232" customFormat="1" ht="12" x14ac:dyDescent="0.2">
      <c r="B1810" s="172"/>
      <c r="C1810" s="172"/>
      <c r="D1810" s="234"/>
      <c r="E1810" s="315"/>
      <c r="F1810" s="235"/>
      <c r="G1810" s="171"/>
    </row>
    <row r="1811" spans="2:7" s="232" customFormat="1" ht="12" x14ac:dyDescent="0.2">
      <c r="B1811" s="172"/>
      <c r="C1811" s="172"/>
      <c r="D1811" s="234"/>
      <c r="E1811" s="315"/>
      <c r="F1811" s="235"/>
      <c r="G1811" s="171"/>
    </row>
    <row r="1812" spans="2:7" s="232" customFormat="1" ht="12" x14ac:dyDescent="0.2">
      <c r="B1812" s="172"/>
      <c r="C1812" s="172"/>
      <c r="D1812" s="234"/>
      <c r="E1812" s="315"/>
      <c r="F1812" s="235"/>
      <c r="G1812" s="171"/>
    </row>
    <row r="1813" spans="2:7" s="232" customFormat="1" ht="12" x14ac:dyDescent="0.2">
      <c r="B1813" s="172"/>
      <c r="C1813" s="172"/>
      <c r="D1813" s="234"/>
      <c r="E1813" s="315"/>
      <c r="F1813" s="235"/>
      <c r="G1813" s="171"/>
    </row>
    <row r="1814" spans="2:7" s="232" customFormat="1" ht="12" x14ac:dyDescent="0.2">
      <c r="B1814" s="172"/>
      <c r="C1814" s="172"/>
      <c r="D1814" s="234"/>
      <c r="E1814" s="315"/>
      <c r="F1814" s="235"/>
      <c r="G1814" s="171"/>
    </row>
    <row r="1815" spans="2:7" s="232" customFormat="1" ht="12" x14ac:dyDescent="0.2">
      <c r="B1815" s="172"/>
      <c r="C1815" s="172"/>
      <c r="D1815" s="234"/>
      <c r="E1815" s="315"/>
      <c r="F1815" s="235"/>
      <c r="G1815" s="171"/>
    </row>
    <row r="1816" spans="2:7" s="232" customFormat="1" ht="12" x14ac:dyDescent="0.2">
      <c r="B1816" s="172"/>
      <c r="C1816" s="172"/>
      <c r="D1816" s="234"/>
      <c r="E1816" s="315"/>
      <c r="F1816" s="235"/>
      <c r="G1816" s="171"/>
    </row>
    <row r="1817" spans="2:7" s="232" customFormat="1" ht="12" x14ac:dyDescent="0.2">
      <c r="B1817" s="172"/>
      <c r="C1817" s="172"/>
      <c r="D1817" s="234"/>
      <c r="E1817" s="315"/>
      <c r="F1817" s="235"/>
      <c r="G1817" s="171"/>
    </row>
    <row r="1818" spans="2:7" s="232" customFormat="1" ht="12" x14ac:dyDescent="0.2">
      <c r="B1818" s="172"/>
      <c r="C1818" s="172"/>
      <c r="D1818" s="234"/>
      <c r="E1818" s="315"/>
      <c r="F1818" s="235"/>
      <c r="G1818" s="171"/>
    </row>
    <row r="1819" spans="2:7" s="232" customFormat="1" ht="12" x14ac:dyDescent="0.2">
      <c r="B1819" s="172"/>
      <c r="C1819" s="172"/>
      <c r="D1819" s="234"/>
      <c r="E1819" s="315"/>
      <c r="F1819" s="235"/>
      <c r="G1819" s="171"/>
    </row>
    <row r="1820" spans="2:7" s="232" customFormat="1" ht="12" x14ac:dyDescent="0.2">
      <c r="B1820" s="172"/>
      <c r="C1820" s="172"/>
      <c r="D1820" s="234"/>
      <c r="E1820" s="315"/>
      <c r="F1820" s="235"/>
      <c r="G1820" s="171"/>
    </row>
    <row r="1821" spans="2:7" s="232" customFormat="1" ht="12" x14ac:dyDescent="0.2">
      <c r="B1821" s="172"/>
      <c r="C1821" s="172"/>
      <c r="D1821" s="234"/>
      <c r="E1821" s="315"/>
      <c r="F1821" s="235"/>
      <c r="G1821" s="171"/>
    </row>
    <row r="1822" spans="2:7" s="232" customFormat="1" ht="12" x14ac:dyDescent="0.2">
      <c r="B1822" s="172"/>
      <c r="C1822" s="172"/>
      <c r="D1822" s="234"/>
      <c r="E1822" s="315"/>
      <c r="F1822" s="235"/>
      <c r="G1822" s="171"/>
    </row>
    <row r="1823" spans="2:7" s="232" customFormat="1" ht="12" x14ac:dyDescent="0.2">
      <c r="B1823" s="172"/>
      <c r="C1823" s="172"/>
      <c r="D1823" s="234"/>
      <c r="E1823" s="315"/>
      <c r="F1823" s="235"/>
      <c r="G1823" s="171"/>
    </row>
    <row r="1824" spans="2:7" s="232" customFormat="1" ht="12" x14ac:dyDescent="0.2">
      <c r="B1824" s="172"/>
      <c r="C1824" s="172"/>
      <c r="D1824" s="234"/>
      <c r="E1824" s="315"/>
      <c r="F1824" s="235"/>
      <c r="G1824" s="171"/>
    </row>
    <row r="1825" spans="2:7" s="232" customFormat="1" ht="12" x14ac:dyDescent="0.2">
      <c r="B1825" s="172"/>
      <c r="C1825" s="172"/>
      <c r="D1825" s="234"/>
      <c r="E1825" s="315"/>
      <c r="F1825" s="235"/>
      <c r="G1825" s="171"/>
    </row>
    <row r="1826" spans="2:7" s="232" customFormat="1" ht="12" x14ac:dyDescent="0.2">
      <c r="B1826" s="172"/>
      <c r="C1826" s="172"/>
      <c r="D1826" s="234"/>
      <c r="E1826" s="315"/>
      <c r="F1826" s="235"/>
      <c r="G1826" s="171"/>
    </row>
    <row r="1827" spans="2:7" s="232" customFormat="1" ht="12" x14ac:dyDescent="0.2">
      <c r="B1827" s="172"/>
      <c r="C1827" s="172"/>
      <c r="D1827" s="234"/>
      <c r="E1827" s="315"/>
      <c r="F1827" s="235"/>
      <c r="G1827" s="171"/>
    </row>
    <row r="1828" spans="2:7" s="232" customFormat="1" ht="12" x14ac:dyDescent="0.2">
      <c r="B1828" s="172"/>
      <c r="C1828" s="172"/>
      <c r="D1828" s="234"/>
      <c r="E1828" s="315"/>
      <c r="F1828" s="235"/>
      <c r="G1828" s="171"/>
    </row>
    <row r="1829" spans="2:7" s="232" customFormat="1" ht="12" x14ac:dyDescent="0.2">
      <c r="B1829" s="172"/>
      <c r="C1829" s="172"/>
      <c r="D1829" s="234"/>
      <c r="E1829" s="315"/>
      <c r="F1829" s="235"/>
      <c r="G1829" s="171"/>
    </row>
    <row r="1830" spans="2:7" s="232" customFormat="1" ht="12" x14ac:dyDescent="0.2">
      <c r="B1830" s="172"/>
      <c r="C1830" s="172"/>
      <c r="D1830" s="234"/>
      <c r="E1830" s="315"/>
      <c r="F1830" s="235"/>
      <c r="G1830" s="171"/>
    </row>
    <row r="1831" spans="2:7" s="232" customFormat="1" ht="12" x14ac:dyDescent="0.2">
      <c r="B1831" s="172"/>
      <c r="C1831" s="172"/>
      <c r="D1831" s="234"/>
      <c r="E1831" s="315"/>
      <c r="F1831" s="235"/>
      <c r="G1831" s="171"/>
    </row>
    <row r="1832" spans="2:7" s="232" customFormat="1" ht="12" x14ac:dyDescent="0.2">
      <c r="B1832" s="172"/>
      <c r="C1832" s="172"/>
      <c r="D1832" s="234"/>
      <c r="E1832" s="315"/>
      <c r="F1832" s="235"/>
      <c r="G1832" s="171"/>
    </row>
    <row r="1833" spans="2:7" s="232" customFormat="1" ht="12" x14ac:dyDescent="0.2">
      <c r="B1833" s="172"/>
      <c r="C1833" s="172"/>
      <c r="D1833" s="234"/>
      <c r="E1833" s="315"/>
      <c r="F1833" s="235"/>
      <c r="G1833" s="171"/>
    </row>
    <row r="1834" spans="2:7" s="232" customFormat="1" ht="12" x14ac:dyDescent="0.2">
      <c r="B1834" s="172"/>
      <c r="C1834" s="172"/>
      <c r="D1834" s="234"/>
      <c r="E1834" s="315"/>
      <c r="F1834" s="235"/>
      <c r="G1834" s="171"/>
    </row>
    <row r="1835" spans="2:7" s="232" customFormat="1" ht="12" x14ac:dyDescent="0.2">
      <c r="B1835" s="172"/>
      <c r="C1835" s="172"/>
      <c r="D1835" s="234"/>
      <c r="E1835" s="315"/>
      <c r="F1835" s="235"/>
      <c r="G1835" s="171"/>
    </row>
    <row r="1836" spans="2:7" s="232" customFormat="1" ht="12" x14ac:dyDescent="0.2">
      <c r="B1836" s="172"/>
      <c r="C1836" s="172"/>
      <c r="D1836" s="234"/>
      <c r="E1836" s="315"/>
      <c r="F1836" s="235"/>
      <c r="G1836" s="171"/>
    </row>
    <row r="1837" spans="2:7" s="232" customFormat="1" ht="12" x14ac:dyDescent="0.2">
      <c r="B1837" s="172"/>
      <c r="C1837" s="172"/>
      <c r="D1837" s="234"/>
      <c r="E1837" s="315"/>
      <c r="F1837" s="235"/>
      <c r="G1837" s="171"/>
    </row>
    <row r="1838" spans="2:7" s="232" customFormat="1" ht="12" x14ac:dyDescent="0.2">
      <c r="B1838" s="172"/>
      <c r="C1838" s="172"/>
      <c r="D1838" s="234"/>
      <c r="E1838" s="315"/>
      <c r="F1838" s="235"/>
      <c r="G1838" s="171"/>
    </row>
    <row r="1839" spans="2:7" s="232" customFormat="1" ht="12" x14ac:dyDescent="0.2">
      <c r="B1839" s="172"/>
      <c r="C1839" s="172"/>
      <c r="D1839" s="234"/>
      <c r="E1839" s="315"/>
      <c r="F1839" s="235"/>
      <c r="G1839" s="171"/>
    </row>
    <row r="1840" spans="2:7" s="232" customFormat="1" ht="12" x14ac:dyDescent="0.2">
      <c r="B1840" s="172"/>
      <c r="C1840" s="172"/>
      <c r="D1840" s="234"/>
      <c r="E1840" s="315"/>
      <c r="F1840" s="235"/>
      <c r="G1840" s="171"/>
    </row>
    <row r="1841" spans="2:7" s="232" customFormat="1" ht="12" x14ac:dyDescent="0.2">
      <c r="B1841" s="172"/>
      <c r="C1841" s="172"/>
      <c r="D1841" s="234"/>
      <c r="E1841" s="315"/>
      <c r="F1841" s="235"/>
      <c r="G1841" s="171"/>
    </row>
    <row r="1842" spans="2:7" s="232" customFormat="1" ht="12" x14ac:dyDescent="0.2">
      <c r="B1842" s="172"/>
      <c r="C1842" s="172"/>
      <c r="D1842" s="234"/>
      <c r="E1842" s="315"/>
      <c r="F1842" s="235"/>
      <c r="G1842" s="171"/>
    </row>
    <row r="1843" spans="2:7" s="232" customFormat="1" ht="12" x14ac:dyDescent="0.2">
      <c r="B1843" s="172"/>
      <c r="C1843" s="172"/>
      <c r="D1843" s="234"/>
      <c r="E1843" s="315"/>
      <c r="F1843" s="235"/>
      <c r="G1843" s="171"/>
    </row>
    <row r="1844" spans="2:7" s="232" customFormat="1" ht="12" x14ac:dyDescent="0.2">
      <c r="B1844" s="172"/>
      <c r="C1844" s="172"/>
      <c r="D1844" s="234"/>
      <c r="E1844" s="315"/>
      <c r="F1844" s="235"/>
      <c r="G1844" s="171"/>
    </row>
    <row r="1845" spans="2:7" s="232" customFormat="1" ht="12" x14ac:dyDescent="0.2">
      <c r="B1845" s="172"/>
      <c r="C1845" s="172"/>
      <c r="D1845" s="234"/>
      <c r="E1845" s="315"/>
      <c r="F1845" s="235"/>
      <c r="G1845" s="171"/>
    </row>
    <row r="1846" spans="2:7" s="232" customFormat="1" ht="12" x14ac:dyDescent="0.2">
      <c r="B1846" s="172"/>
      <c r="C1846" s="172"/>
      <c r="D1846" s="234"/>
      <c r="E1846" s="315"/>
      <c r="F1846" s="235"/>
      <c r="G1846" s="171"/>
    </row>
    <row r="1847" spans="2:7" s="232" customFormat="1" ht="12" x14ac:dyDescent="0.2">
      <c r="B1847" s="172"/>
      <c r="C1847" s="172"/>
      <c r="D1847" s="234"/>
      <c r="E1847" s="315"/>
      <c r="F1847" s="235"/>
      <c r="G1847" s="171"/>
    </row>
    <row r="1848" spans="2:7" s="232" customFormat="1" ht="12" x14ac:dyDescent="0.2">
      <c r="B1848" s="172"/>
      <c r="C1848" s="172"/>
      <c r="D1848" s="234"/>
      <c r="E1848" s="315"/>
      <c r="F1848" s="235"/>
      <c r="G1848" s="171"/>
    </row>
    <row r="1849" spans="2:7" s="232" customFormat="1" ht="12" x14ac:dyDescent="0.2">
      <c r="B1849" s="172"/>
      <c r="C1849" s="172"/>
      <c r="D1849" s="234"/>
      <c r="E1849" s="315"/>
      <c r="F1849" s="235"/>
      <c r="G1849" s="171"/>
    </row>
    <row r="1850" spans="2:7" s="232" customFormat="1" ht="12" x14ac:dyDescent="0.2">
      <c r="B1850" s="172"/>
      <c r="C1850" s="172"/>
      <c r="D1850" s="234"/>
      <c r="E1850" s="315"/>
      <c r="F1850" s="235"/>
      <c r="G1850" s="171"/>
    </row>
    <row r="1851" spans="2:7" s="232" customFormat="1" ht="12" x14ac:dyDescent="0.2">
      <c r="B1851" s="172"/>
      <c r="C1851" s="172"/>
      <c r="D1851" s="234"/>
      <c r="E1851" s="315"/>
      <c r="F1851" s="235"/>
      <c r="G1851" s="171"/>
    </row>
    <row r="1852" spans="2:7" s="232" customFormat="1" ht="12" x14ac:dyDescent="0.2">
      <c r="B1852" s="172"/>
      <c r="C1852" s="172"/>
      <c r="D1852" s="234"/>
      <c r="E1852" s="315"/>
      <c r="F1852" s="235"/>
      <c r="G1852" s="171"/>
    </row>
    <row r="1853" spans="2:7" s="232" customFormat="1" ht="12" x14ac:dyDescent="0.2">
      <c r="B1853" s="172"/>
      <c r="C1853" s="172"/>
      <c r="D1853" s="234"/>
      <c r="E1853" s="315"/>
      <c r="F1853" s="235"/>
      <c r="G1853" s="171"/>
    </row>
    <row r="1854" spans="2:7" s="232" customFormat="1" ht="12" x14ac:dyDescent="0.2">
      <c r="B1854" s="172"/>
      <c r="C1854" s="172"/>
      <c r="D1854" s="234"/>
      <c r="E1854" s="315"/>
      <c r="F1854" s="235"/>
      <c r="G1854" s="171"/>
    </row>
    <row r="1855" spans="2:7" s="232" customFormat="1" ht="12" x14ac:dyDescent="0.2">
      <c r="B1855" s="172"/>
      <c r="C1855" s="172"/>
      <c r="D1855" s="234"/>
      <c r="E1855" s="315"/>
      <c r="F1855" s="235"/>
      <c r="G1855" s="171"/>
    </row>
    <row r="1856" spans="2:7" s="232" customFormat="1" ht="12" x14ac:dyDescent="0.2">
      <c r="B1856" s="172"/>
      <c r="C1856" s="172"/>
      <c r="D1856" s="234"/>
      <c r="E1856" s="315"/>
      <c r="F1856" s="235"/>
      <c r="G1856" s="171"/>
    </row>
    <row r="1857" spans="2:7" s="232" customFormat="1" ht="12" x14ac:dyDescent="0.2">
      <c r="B1857" s="172"/>
      <c r="C1857" s="172"/>
      <c r="D1857" s="234"/>
      <c r="E1857" s="315"/>
      <c r="F1857" s="235"/>
      <c r="G1857" s="171"/>
    </row>
    <row r="1858" spans="2:7" s="232" customFormat="1" ht="12" x14ac:dyDescent="0.2">
      <c r="B1858" s="172"/>
      <c r="C1858" s="172"/>
      <c r="D1858" s="234"/>
      <c r="E1858" s="315"/>
      <c r="F1858" s="235"/>
      <c r="G1858" s="171"/>
    </row>
    <row r="1859" spans="2:7" s="232" customFormat="1" ht="12" x14ac:dyDescent="0.2">
      <c r="B1859" s="172"/>
      <c r="C1859" s="172"/>
      <c r="D1859" s="234"/>
      <c r="E1859" s="315"/>
      <c r="F1859" s="235"/>
      <c r="G1859" s="171"/>
    </row>
    <row r="1860" spans="2:7" s="232" customFormat="1" ht="12" x14ac:dyDescent="0.2">
      <c r="B1860" s="172"/>
      <c r="C1860" s="172"/>
      <c r="D1860" s="234"/>
      <c r="E1860" s="315"/>
      <c r="F1860" s="235"/>
      <c r="G1860" s="171"/>
    </row>
    <row r="1861" spans="2:7" s="232" customFormat="1" ht="12" x14ac:dyDescent="0.2">
      <c r="B1861" s="172"/>
      <c r="C1861" s="172"/>
      <c r="D1861" s="234"/>
      <c r="E1861" s="315"/>
      <c r="F1861" s="235"/>
      <c r="G1861" s="171"/>
    </row>
    <row r="1862" spans="2:7" s="232" customFormat="1" ht="12" x14ac:dyDescent="0.2">
      <c r="B1862" s="172"/>
      <c r="C1862" s="172"/>
      <c r="D1862" s="234"/>
      <c r="E1862" s="315"/>
      <c r="F1862" s="235"/>
      <c r="G1862" s="171"/>
    </row>
    <row r="1863" spans="2:7" s="232" customFormat="1" ht="12" x14ac:dyDescent="0.2">
      <c r="B1863" s="172"/>
      <c r="C1863" s="172"/>
      <c r="D1863" s="234"/>
      <c r="E1863" s="315"/>
      <c r="F1863" s="235"/>
      <c r="G1863" s="171"/>
    </row>
    <row r="1864" spans="2:7" s="232" customFormat="1" ht="12" x14ac:dyDescent="0.2">
      <c r="B1864" s="172"/>
      <c r="C1864" s="172"/>
      <c r="D1864" s="234"/>
      <c r="E1864" s="315"/>
      <c r="F1864" s="235"/>
      <c r="G1864" s="171"/>
    </row>
    <row r="1865" spans="2:7" s="232" customFormat="1" ht="12" x14ac:dyDescent="0.2">
      <c r="B1865" s="172"/>
      <c r="C1865" s="172"/>
      <c r="D1865" s="234"/>
      <c r="E1865" s="315"/>
      <c r="F1865" s="235"/>
      <c r="G1865" s="171"/>
    </row>
    <row r="1866" spans="2:7" s="232" customFormat="1" ht="12" x14ac:dyDescent="0.2">
      <c r="B1866" s="172"/>
      <c r="C1866" s="172"/>
      <c r="D1866" s="234"/>
      <c r="E1866" s="315"/>
      <c r="F1866" s="235"/>
      <c r="G1866" s="171"/>
    </row>
    <row r="1867" spans="2:7" s="232" customFormat="1" ht="12" x14ac:dyDescent="0.2">
      <c r="B1867" s="172"/>
      <c r="C1867" s="172"/>
      <c r="D1867" s="234"/>
      <c r="E1867" s="315"/>
      <c r="F1867" s="235"/>
      <c r="G1867" s="171"/>
    </row>
    <row r="1868" spans="2:7" s="232" customFormat="1" ht="12" x14ac:dyDescent="0.2">
      <c r="B1868" s="172"/>
      <c r="C1868" s="172"/>
      <c r="D1868" s="234"/>
      <c r="E1868" s="315"/>
      <c r="F1868" s="235"/>
      <c r="G1868" s="171"/>
    </row>
    <row r="1869" spans="2:7" s="232" customFormat="1" ht="12" x14ac:dyDescent="0.2">
      <c r="B1869" s="172"/>
      <c r="C1869" s="172"/>
      <c r="D1869" s="234"/>
      <c r="E1869" s="315"/>
      <c r="F1869" s="235"/>
      <c r="G1869" s="171"/>
    </row>
    <row r="1870" spans="2:7" s="232" customFormat="1" ht="12" x14ac:dyDescent="0.2">
      <c r="B1870" s="172"/>
      <c r="C1870" s="172"/>
      <c r="D1870" s="234"/>
      <c r="E1870" s="315"/>
      <c r="F1870" s="235"/>
      <c r="G1870" s="171"/>
    </row>
    <row r="1871" spans="2:7" s="232" customFormat="1" ht="12" x14ac:dyDescent="0.2">
      <c r="B1871" s="172"/>
      <c r="C1871" s="172"/>
      <c r="D1871" s="234"/>
      <c r="E1871" s="315"/>
      <c r="F1871" s="235"/>
      <c r="G1871" s="171"/>
    </row>
    <row r="1872" spans="2:7" s="232" customFormat="1" ht="12" x14ac:dyDescent="0.2">
      <c r="B1872" s="172"/>
      <c r="C1872" s="172"/>
      <c r="D1872" s="234"/>
      <c r="E1872" s="315"/>
      <c r="F1872" s="235"/>
      <c r="G1872" s="171"/>
    </row>
    <row r="1873" spans="2:7" s="232" customFormat="1" ht="12" x14ac:dyDescent="0.2">
      <c r="B1873" s="172"/>
      <c r="C1873" s="172"/>
      <c r="D1873" s="234"/>
      <c r="E1873" s="315"/>
      <c r="F1873" s="235"/>
      <c r="G1873" s="171"/>
    </row>
    <row r="1874" spans="2:7" s="232" customFormat="1" ht="12" x14ac:dyDescent="0.2">
      <c r="B1874" s="172"/>
      <c r="C1874" s="172"/>
      <c r="D1874" s="234"/>
      <c r="E1874" s="315"/>
      <c r="F1874" s="235"/>
      <c r="G1874" s="171"/>
    </row>
    <row r="1875" spans="2:7" s="232" customFormat="1" ht="12" x14ac:dyDescent="0.2">
      <c r="B1875" s="172"/>
      <c r="C1875" s="172"/>
      <c r="D1875" s="234"/>
      <c r="E1875" s="315"/>
      <c r="F1875" s="235"/>
      <c r="G1875" s="171"/>
    </row>
    <row r="1876" spans="2:7" s="232" customFormat="1" ht="12" x14ac:dyDescent="0.2">
      <c r="B1876" s="172"/>
      <c r="C1876" s="172"/>
      <c r="D1876" s="234"/>
      <c r="E1876" s="315"/>
      <c r="F1876" s="235"/>
      <c r="G1876" s="171"/>
    </row>
    <row r="1877" spans="2:7" s="232" customFormat="1" ht="12" x14ac:dyDescent="0.2">
      <c r="B1877" s="172"/>
      <c r="C1877" s="172"/>
      <c r="D1877" s="234"/>
      <c r="E1877" s="315"/>
      <c r="F1877" s="235"/>
      <c r="G1877" s="171"/>
    </row>
    <row r="1878" spans="2:7" s="232" customFormat="1" ht="12" x14ac:dyDescent="0.2">
      <c r="B1878" s="172"/>
      <c r="C1878" s="172"/>
      <c r="D1878" s="234"/>
      <c r="E1878" s="315"/>
      <c r="F1878" s="235"/>
      <c r="G1878" s="171"/>
    </row>
    <row r="1879" spans="2:7" s="232" customFormat="1" ht="12" x14ac:dyDescent="0.2">
      <c r="B1879" s="172"/>
      <c r="C1879" s="172"/>
      <c r="D1879" s="234"/>
      <c r="E1879" s="315"/>
      <c r="F1879" s="235"/>
      <c r="G1879" s="171"/>
    </row>
    <row r="1880" spans="2:7" s="232" customFormat="1" ht="12" x14ac:dyDescent="0.2">
      <c r="B1880" s="172"/>
      <c r="C1880" s="172"/>
      <c r="D1880" s="234"/>
      <c r="E1880" s="315"/>
      <c r="F1880" s="235"/>
      <c r="G1880" s="171"/>
    </row>
    <row r="1881" spans="2:7" s="232" customFormat="1" ht="12" x14ac:dyDescent="0.2">
      <c r="B1881" s="172"/>
      <c r="C1881" s="172"/>
      <c r="D1881" s="234"/>
      <c r="E1881" s="315"/>
      <c r="F1881" s="235"/>
      <c r="G1881" s="171"/>
    </row>
    <row r="1882" spans="2:7" s="232" customFormat="1" ht="12" x14ac:dyDescent="0.2">
      <c r="B1882" s="172"/>
      <c r="C1882" s="172"/>
      <c r="D1882" s="234"/>
      <c r="E1882" s="315"/>
      <c r="F1882" s="235"/>
      <c r="G1882" s="171"/>
    </row>
    <row r="1883" spans="2:7" s="232" customFormat="1" ht="12" x14ac:dyDescent="0.2">
      <c r="B1883" s="172"/>
      <c r="C1883" s="172"/>
      <c r="D1883" s="234"/>
      <c r="E1883" s="315"/>
      <c r="F1883" s="235"/>
      <c r="G1883" s="171"/>
    </row>
    <row r="1884" spans="2:7" s="232" customFormat="1" ht="12" x14ac:dyDescent="0.2">
      <c r="B1884" s="172"/>
      <c r="C1884" s="172"/>
      <c r="D1884" s="234"/>
      <c r="E1884" s="315"/>
      <c r="F1884" s="235"/>
      <c r="G1884" s="171"/>
    </row>
    <row r="1885" spans="2:7" s="232" customFormat="1" ht="12" x14ac:dyDescent="0.2">
      <c r="B1885" s="172"/>
      <c r="C1885" s="172"/>
      <c r="D1885" s="234"/>
      <c r="E1885" s="315"/>
      <c r="F1885" s="235"/>
      <c r="G1885" s="171"/>
    </row>
    <row r="1886" spans="2:7" s="232" customFormat="1" ht="12" x14ac:dyDescent="0.2">
      <c r="B1886" s="172"/>
      <c r="C1886" s="172"/>
      <c r="D1886" s="234"/>
      <c r="E1886" s="315"/>
      <c r="F1886" s="235"/>
      <c r="G1886" s="171"/>
    </row>
    <row r="1887" spans="2:7" s="232" customFormat="1" ht="12" x14ac:dyDescent="0.2">
      <c r="B1887" s="172"/>
      <c r="C1887" s="172"/>
      <c r="D1887" s="234"/>
      <c r="E1887" s="315"/>
      <c r="F1887" s="235"/>
      <c r="G1887" s="171"/>
    </row>
    <row r="1888" spans="2:7" s="232" customFormat="1" ht="12" x14ac:dyDescent="0.2">
      <c r="B1888" s="172"/>
      <c r="C1888" s="172"/>
      <c r="D1888" s="234"/>
      <c r="E1888" s="315"/>
      <c r="F1888" s="235"/>
      <c r="G1888" s="171"/>
    </row>
    <row r="1889" spans="2:7" s="232" customFormat="1" ht="12" x14ac:dyDescent="0.2">
      <c r="B1889" s="172"/>
      <c r="C1889" s="172"/>
      <c r="D1889" s="234"/>
      <c r="E1889" s="315"/>
      <c r="F1889" s="235"/>
      <c r="G1889" s="171"/>
    </row>
    <row r="1890" spans="2:7" s="232" customFormat="1" ht="12" x14ac:dyDescent="0.2">
      <c r="B1890" s="172"/>
      <c r="C1890" s="172"/>
      <c r="D1890" s="234"/>
      <c r="E1890" s="315"/>
      <c r="F1890" s="235"/>
      <c r="G1890" s="171"/>
    </row>
    <row r="1891" spans="2:7" s="232" customFormat="1" ht="12" x14ac:dyDescent="0.2">
      <c r="B1891" s="172"/>
      <c r="C1891" s="172"/>
      <c r="D1891" s="234"/>
      <c r="E1891" s="315"/>
      <c r="F1891" s="235"/>
      <c r="G1891" s="171"/>
    </row>
    <row r="1892" spans="2:7" s="232" customFormat="1" ht="12" x14ac:dyDescent="0.2">
      <c r="B1892" s="172"/>
      <c r="C1892" s="172"/>
      <c r="D1892" s="234"/>
      <c r="E1892" s="315"/>
      <c r="F1892" s="235"/>
      <c r="G1892" s="171"/>
    </row>
    <row r="1893" spans="2:7" s="232" customFormat="1" ht="12" x14ac:dyDescent="0.2">
      <c r="B1893" s="172"/>
      <c r="C1893" s="172"/>
      <c r="D1893" s="234"/>
      <c r="E1893" s="315"/>
      <c r="F1893" s="235"/>
      <c r="G1893" s="171"/>
    </row>
    <row r="1894" spans="2:7" s="232" customFormat="1" ht="12" x14ac:dyDescent="0.2">
      <c r="B1894" s="172"/>
      <c r="C1894" s="172"/>
      <c r="D1894" s="234"/>
      <c r="E1894" s="315"/>
      <c r="F1894" s="235"/>
      <c r="G1894" s="171"/>
    </row>
    <row r="1895" spans="2:7" s="232" customFormat="1" ht="12" x14ac:dyDescent="0.2">
      <c r="B1895" s="172"/>
      <c r="C1895" s="172"/>
      <c r="D1895" s="234"/>
      <c r="E1895" s="315"/>
      <c r="F1895" s="235"/>
      <c r="G1895" s="171"/>
    </row>
    <row r="1896" spans="2:7" s="232" customFormat="1" ht="12" x14ac:dyDescent="0.2">
      <c r="B1896" s="172"/>
      <c r="C1896" s="172"/>
      <c r="D1896" s="234"/>
      <c r="E1896" s="315"/>
      <c r="F1896" s="235"/>
      <c r="G1896" s="171"/>
    </row>
    <row r="1897" spans="2:7" s="232" customFormat="1" ht="12" x14ac:dyDescent="0.2">
      <c r="B1897" s="172"/>
      <c r="C1897" s="172"/>
      <c r="D1897" s="234"/>
      <c r="E1897" s="315"/>
      <c r="F1897" s="235"/>
      <c r="G1897" s="171"/>
    </row>
    <row r="1898" spans="2:7" s="232" customFormat="1" ht="12" x14ac:dyDescent="0.2">
      <c r="B1898" s="172"/>
      <c r="C1898" s="172"/>
      <c r="D1898" s="234"/>
      <c r="E1898" s="315"/>
      <c r="F1898" s="235"/>
      <c r="G1898" s="171"/>
    </row>
    <row r="1899" spans="2:7" s="232" customFormat="1" ht="12" x14ac:dyDescent="0.2">
      <c r="B1899" s="172"/>
      <c r="C1899" s="172"/>
      <c r="D1899" s="234"/>
      <c r="E1899" s="315"/>
      <c r="F1899" s="235"/>
      <c r="G1899" s="171"/>
    </row>
    <row r="1900" spans="2:7" s="232" customFormat="1" ht="12" x14ac:dyDescent="0.2">
      <c r="B1900" s="172"/>
      <c r="C1900" s="172"/>
      <c r="D1900" s="234"/>
      <c r="E1900" s="315"/>
      <c r="F1900" s="235"/>
      <c r="G1900" s="171"/>
    </row>
    <row r="1901" spans="2:7" s="232" customFormat="1" ht="12" x14ac:dyDescent="0.2">
      <c r="B1901" s="172"/>
      <c r="C1901" s="172"/>
      <c r="D1901" s="234"/>
      <c r="E1901" s="315"/>
      <c r="F1901" s="235"/>
      <c r="G1901" s="171"/>
    </row>
    <row r="1902" spans="2:7" s="232" customFormat="1" ht="12" x14ac:dyDescent="0.2">
      <c r="B1902" s="172"/>
      <c r="C1902" s="172"/>
      <c r="D1902" s="234"/>
      <c r="E1902" s="315"/>
      <c r="F1902" s="235"/>
      <c r="G1902" s="171"/>
    </row>
    <row r="1903" spans="2:7" s="232" customFormat="1" ht="12" x14ac:dyDescent="0.2">
      <c r="B1903" s="172"/>
      <c r="C1903" s="172"/>
      <c r="D1903" s="234"/>
      <c r="E1903" s="315"/>
      <c r="F1903" s="235"/>
      <c r="G1903" s="171"/>
    </row>
    <row r="1904" spans="2:7" s="232" customFormat="1" ht="12" x14ac:dyDescent="0.2">
      <c r="B1904" s="172"/>
      <c r="C1904" s="172"/>
      <c r="D1904" s="234"/>
      <c r="E1904" s="315"/>
      <c r="F1904" s="235"/>
      <c r="G1904" s="171"/>
    </row>
    <row r="1905" spans="2:7" s="232" customFormat="1" ht="12" x14ac:dyDescent="0.2">
      <c r="B1905" s="172"/>
      <c r="C1905" s="172"/>
      <c r="D1905" s="234"/>
      <c r="E1905" s="315"/>
      <c r="F1905" s="235"/>
      <c r="G1905" s="171"/>
    </row>
    <row r="1906" spans="2:7" s="232" customFormat="1" ht="12" x14ac:dyDescent="0.2">
      <c r="B1906" s="172"/>
      <c r="C1906" s="172"/>
      <c r="D1906" s="234"/>
      <c r="E1906" s="315"/>
      <c r="F1906" s="235"/>
      <c r="G1906" s="171"/>
    </row>
    <row r="1907" spans="2:7" s="232" customFormat="1" ht="12" x14ac:dyDescent="0.2">
      <c r="B1907" s="172"/>
      <c r="C1907" s="172"/>
      <c r="D1907" s="234"/>
      <c r="E1907" s="315"/>
      <c r="F1907" s="235"/>
      <c r="G1907" s="171"/>
    </row>
    <row r="1908" spans="2:7" s="232" customFormat="1" ht="12" x14ac:dyDescent="0.2">
      <c r="B1908" s="172"/>
      <c r="C1908" s="172"/>
      <c r="D1908" s="234"/>
      <c r="E1908" s="315"/>
      <c r="F1908" s="235"/>
      <c r="G1908" s="171"/>
    </row>
    <row r="1909" spans="2:7" s="232" customFormat="1" ht="12" x14ac:dyDescent="0.2">
      <c r="B1909" s="172"/>
      <c r="C1909" s="172"/>
      <c r="D1909" s="234"/>
      <c r="E1909" s="315"/>
      <c r="F1909" s="235"/>
      <c r="G1909" s="171"/>
    </row>
    <row r="1910" spans="2:7" s="232" customFormat="1" ht="12" x14ac:dyDescent="0.2">
      <c r="B1910" s="172"/>
      <c r="C1910" s="172"/>
      <c r="D1910" s="234"/>
      <c r="E1910" s="315"/>
      <c r="F1910" s="235"/>
      <c r="G1910" s="171"/>
    </row>
    <row r="1911" spans="2:7" s="232" customFormat="1" ht="12" x14ac:dyDescent="0.2">
      <c r="B1911" s="172"/>
      <c r="C1911" s="172"/>
      <c r="D1911" s="234"/>
      <c r="E1911" s="315"/>
      <c r="F1911" s="235"/>
      <c r="G1911" s="171"/>
    </row>
    <row r="1912" spans="2:7" s="232" customFormat="1" ht="12" x14ac:dyDescent="0.2">
      <c r="B1912" s="172"/>
      <c r="C1912" s="172"/>
      <c r="D1912" s="234"/>
      <c r="E1912" s="315"/>
      <c r="F1912" s="235"/>
      <c r="G1912" s="171"/>
    </row>
    <row r="1913" spans="2:7" s="232" customFormat="1" ht="12" x14ac:dyDescent="0.2">
      <c r="B1913" s="172"/>
      <c r="C1913" s="172"/>
      <c r="D1913" s="234"/>
      <c r="E1913" s="315"/>
      <c r="F1913" s="235"/>
      <c r="G1913" s="171"/>
    </row>
    <row r="1914" spans="2:7" s="232" customFormat="1" ht="12" x14ac:dyDescent="0.2">
      <c r="B1914" s="172"/>
      <c r="C1914" s="172"/>
      <c r="D1914" s="234"/>
      <c r="E1914" s="315"/>
      <c r="F1914" s="235"/>
      <c r="G1914" s="171"/>
    </row>
    <row r="1915" spans="2:7" s="232" customFormat="1" ht="12" x14ac:dyDescent="0.2">
      <c r="B1915" s="172"/>
      <c r="C1915" s="172"/>
      <c r="D1915" s="234"/>
      <c r="E1915" s="315"/>
      <c r="F1915" s="235"/>
      <c r="G1915" s="171"/>
    </row>
    <row r="1916" spans="2:7" s="232" customFormat="1" ht="12" x14ac:dyDescent="0.2">
      <c r="B1916" s="172"/>
      <c r="C1916" s="172"/>
      <c r="D1916" s="234"/>
      <c r="E1916" s="315"/>
      <c r="F1916" s="235"/>
      <c r="G1916" s="171"/>
    </row>
    <row r="1917" spans="2:7" s="232" customFormat="1" ht="12" x14ac:dyDescent="0.2">
      <c r="B1917" s="172"/>
      <c r="C1917" s="172"/>
      <c r="D1917" s="234"/>
      <c r="E1917" s="315"/>
      <c r="F1917" s="235"/>
      <c r="G1917" s="171"/>
    </row>
    <row r="1918" spans="2:7" s="232" customFormat="1" ht="12" x14ac:dyDescent="0.2">
      <c r="B1918" s="172"/>
      <c r="C1918" s="172"/>
      <c r="D1918" s="234"/>
      <c r="E1918" s="315"/>
      <c r="F1918" s="235"/>
      <c r="G1918" s="171"/>
    </row>
    <row r="1919" spans="2:7" s="232" customFormat="1" ht="12" x14ac:dyDescent="0.2">
      <c r="B1919" s="172"/>
      <c r="C1919" s="172"/>
      <c r="D1919" s="234"/>
      <c r="E1919" s="315"/>
      <c r="F1919" s="235"/>
      <c r="G1919" s="171"/>
    </row>
    <row r="1920" spans="2:7" s="232" customFormat="1" ht="12" x14ac:dyDescent="0.2">
      <c r="B1920" s="172"/>
      <c r="C1920" s="172"/>
      <c r="D1920" s="234"/>
      <c r="E1920" s="315"/>
      <c r="F1920" s="235"/>
      <c r="G1920" s="171"/>
    </row>
    <row r="1921" spans="2:7" s="232" customFormat="1" ht="12" x14ac:dyDescent="0.2">
      <c r="B1921" s="172"/>
      <c r="C1921" s="172"/>
      <c r="D1921" s="234"/>
      <c r="E1921" s="315"/>
      <c r="F1921" s="235"/>
      <c r="G1921" s="171"/>
    </row>
    <row r="1922" spans="2:7" s="232" customFormat="1" ht="12" x14ac:dyDescent="0.2">
      <c r="B1922" s="172"/>
      <c r="C1922" s="172"/>
      <c r="D1922" s="234"/>
      <c r="E1922" s="315"/>
      <c r="F1922" s="235"/>
      <c r="G1922" s="171"/>
    </row>
    <row r="1923" spans="2:7" s="232" customFormat="1" ht="12" x14ac:dyDescent="0.2">
      <c r="B1923" s="172"/>
      <c r="C1923" s="172"/>
      <c r="D1923" s="234"/>
      <c r="E1923" s="315"/>
      <c r="F1923" s="235"/>
      <c r="G1923" s="171"/>
    </row>
    <row r="1924" spans="2:7" s="232" customFormat="1" ht="12" x14ac:dyDescent="0.2">
      <c r="B1924" s="172"/>
      <c r="C1924" s="172"/>
      <c r="D1924" s="234"/>
      <c r="E1924" s="315"/>
      <c r="F1924" s="235"/>
      <c r="G1924" s="171"/>
    </row>
    <row r="1925" spans="2:7" s="232" customFormat="1" ht="12" x14ac:dyDescent="0.2">
      <c r="B1925" s="172"/>
      <c r="C1925" s="172"/>
      <c r="D1925" s="234"/>
      <c r="E1925" s="315"/>
      <c r="F1925" s="235"/>
      <c r="G1925" s="171"/>
    </row>
    <row r="1926" spans="2:7" s="232" customFormat="1" ht="12" x14ac:dyDescent="0.2">
      <c r="B1926" s="172"/>
      <c r="C1926" s="172"/>
      <c r="D1926" s="234"/>
      <c r="E1926" s="315"/>
      <c r="F1926" s="235"/>
      <c r="G1926" s="171"/>
    </row>
    <row r="1927" spans="2:7" s="232" customFormat="1" ht="12" x14ac:dyDescent="0.2">
      <c r="B1927" s="172"/>
      <c r="C1927" s="172"/>
      <c r="D1927" s="234"/>
      <c r="E1927" s="315"/>
      <c r="F1927" s="235"/>
      <c r="G1927" s="171"/>
    </row>
    <row r="1928" spans="2:7" s="232" customFormat="1" ht="12" x14ac:dyDescent="0.2">
      <c r="B1928" s="172"/>
      <c r="C1928" s="172"/>
      <c r="D1928" s="234"/>
      <c r="E1928" s="315"/>
      <c r="F1928" s="235"/>
      <c r="G1928" s="171"/>
    </row>
    <row r="1929" spans="2:7" s="232" customFormat="1" ht="12" x14ac:dyDescent="0.2">
      <c r="B1929" s="172"/>
      <c r="C1929" s="172"/>
      <c r="D1929" s="234"/>
      <c r="E1929" s="315"/>
      <c r="F1929" s="235"/>
      <c r="G1929" s="171"/>
    </row>
    <row r="1930" spans="2:7" s="232" customFormat="1" ht="12" x14ac:dyDescent="0.2">
      <c r="B1930" s="172"/>
      <c r="C1930" s="172"/>
      <c r="D1930" s="234"/>
      <c r="E1930" s="315"/>
      <c r="F1930" s="235"/>
      <c r="G1930" s="171"/>
    </row>
    <row r="1931" spans="2:7" s="232" customFormat="1" ht="12" x14ac:dyDescent="0.2">
      <c r="B1931" s="172"/>
      <c r="C1931" s="172"/>
      <c r="D1931" s="234"/>
      <c r="E1931" s="315"/>
      <c r="F1931" s="235"/>
      <c r="G1931" s="171"/>
    </row>
    <row r="1932" spans="2:7" s="232" customFormat="1" ht="12" x14ac:dyDescent="0.2">
      <c r="B1932" s="172"/>
      <c r="C1932" s="172"/>
      <c r="D1932" s="234"/>
      <c r="E1932" s="315"/>
      <c r="F1932" s="235"/>
      <c r="G1932" s="171"/>
    </row>
    <row r="1933" spans="2:7" s="232" customFormat="1" ht="12" x14ac:dyDescent="0.2">
      <c r="B1933" s="172"/>
      <c r="C1933" s="172"/>
      <c r="D1933" s="234"/>
      <c r="E1933" s="315"/>
      <c r="F1933" s="235"/>
      <c r="G1933" s="171"/>
    </row>
    <row r="1934" spans="2:7" s="232" customFormat="1" ht="12" x14ac:dyDescent="0.2">
      <c r="B1934" s="172"/>
      <c r="C1934" s="172"/>
      <c r="D1934" s="234"/>
      <c r="E1934" s="315"/>
      <c r="F1934" s="235"/>
      <c r="G1934" s="171"/>
    </row>
    <row r="1935" spans="2:7" s="232" customFormat="1" ht="12" x14ac:dyDescent="0.2">
      <c r="B1935" s="172"/>
      <c r="C1935" s="172"/>
      <c r="D1935" s="234"/>
      <c r="E1935" s="315"/>
      <c r="F1935" s="235"/>
      <c r="G1935" s="171"/>
    </row>
    <row r="1936" spans="2:7" s="232" customFormat="1" ht="12" x14ac:dyDescent="0.2">
      <c r="B1936" s="172"/>
      <c r="C1936" s="172"/>
      <c r="D1936" s="234"/>
      <c r="E1936" s="315"/>
      <c r="F1936" s="235"/>
      <c r="G1936" s="171"/>
    </row>
    <row r="1937" spans="2:7" s="232" customFormat="1" ht="12" x14ac:dyDescent="0.2">
      <c r="B1937" s="172"/>
      <c r="C1937" s="172"/>
      <c r="D1937" s="234"/>
      <c r="E1937" s="315"/>
      <c r="F1937" s="235"/>
      <c r="G1937" s="171"/>
    </row>
    <row r="1938" spans="2:7" s="232" customFormat="1" ht="12" x14ac:dyDescent="0.2">
      <c r="B1938" s="172"/>
      <c r="C1938" s="172"/>
      <c r="D1938" s="234"/>
      <c r="E1938" s="315"/>
      <c r="F1938" s="235"/>
      <c r="G1938" s="171"/>
    </row>
    <row r="1939" spans="2:7" s="232" customFormat="1" ht="12" x14ac:dyDescent="0.2">
      <c r="B1939" s="172"/>
      <c r="C1939" s="172"/>
      <c r="D1939" s="234"/>
      <c r="E1939" s="315"/>
      <c r="F1939" s="235"/>
      <c r="G1939" s="171"/>
    </row>
    <row r="1940" spans="2:7" s="232" customFormat="1" ht="12" x14ac:dyDescent="0.2">
      <c r="B1940" s="172"/>
      <c r="C1940" s="172"/>
      <c r="D1940" s="234"/>
      <c r="E1940" s="315"/>
      <c r="F1940" s="235"/>
      <c r="G1940" s="171"/>
    </row>
    <row r="1941" spans="2:7" s="232" customFormat="1" ht="12" x14ac:dyDescent="0.2">
      <c r="B1941" s="172"/>
      <c r="C1941" s="172"/>
      <c r="D1941" s="234"/>
      <c r="E1941" s="315"/>
      <c r="F1941" s="235"/>
      <c r="G1941" s="171"/>
    </row>
    <row r="1942" spans="2:7" s="232" customFormat="1" ht="12" x14ac:dyDescent="0.2">
      <c r="B1942" s="172"/>
      <c r="C1942" s="172"/>
      <c r="D1942" s="234"/>
      <c r="E1942" s="315"/>
      <c r="F1942" s="235"/>
      <c r="G1942" s="171"/>
    </row>
    <row r="1943" spans="2:7" s="232" customFormat="1" ht="12" x14ac:dyDescent="0.2">
      <c r="B1943" s="172"/>
      <c r="C1943" s="172"/>
      <c r="D1943" s="234"/>
      <c r="E1943" s="315"/>
      <c r="F1943" s="235"/>
      <c r="G1943" s="171"/>
    </row>
    <row r="1944" spans="2:7" s="232" customFormat="1" ht="12" x14ac:dyDescent="0.2">
      <c r="B1944" s="172"/>
      <c r="C1944" s="172"/>
      <c r="D1944" s="234"/>
      <c r="E1944" s="315"/>
      <c r="F1944" s="235"/>
      <c r="G1944" s="171"/>
    </row>
    <row r="1945" spans="2:7" s="232" customFormat="1" ht="12" x14ac:dyDescent="0.2">
      <c r="B1945" s="172"/>
      <c r="C1945" s="172"/>
      <c r="D1945" s="234"/>
      <c r="E1945" s="315"/>
      <c r="F1945" s="235"/>
      <c r="G1945" s="171"/>
    </row>
    <row r="1946" spans="2:7" s="232" customFormat="1" ht="12" x14ac:dyDescent="0.2">
      <c r="B1946" s="172"/>
      <c r="C1946" s="172"/>
      <c r="D1946" s="234"/>
      <c r="E1946" s="315"/>
      <c r="F1946" s="235"/>
      <c r="G1946" s="171"/>
    </row>
    <row r="1947" spans="2:7" s="232" customFormat="1" ht="12" x14ac:dyDescent="0.2">
      <c r="B1947" s="172"/>
      <c r="C1947" s="172"/>
      <c r="D1947" s="234"/>
      <c r="E1947" s="315"/>
      <c r="F1947" s="235"/>
      <c r="G1947" s="171"/>
    </row>
    <row r="1948" spans="2:7" s="232" customFormat="1" ht="12" x14ac:dyDescent="0.2">
      <c r="B1948" s="172"/>
      <c r="C1948" s="172"/>
      <c r="D1948" s="234"/>
      <c r="E1948" s="315"/>
      <c r="F1948" s="235"/>
      <c r="G1948" s="171"/>
    </row>
    <row r="1949" spans="2:7" s="232" customFormat="1" ht="12" x14ac:dyDescent="0.2">
      <c r="B1949" s="172"/>
      <c r="C1949" s="172"/>
      <c r="D1949" s="234"/>
      <c r="E1949" s="315"/>
      <c r="F1949" s="235"/>
      <c r="G1949" s="171"/>
    </row>
    <row r="1950" spans="2:7" s="232" customFormat="1" ht="12" x14ac:dyDescent="0.2">
      <c r="B1950" s="172"/>
      <c r="C1950" s="172"/>
      <c r="D1950" s="234"/>
      <c r="E1950" s="315"/>
      <c r="F1950" s="235"/>
      <c r="G1950" s="171"/>
    </row>
    <row r="1951" spans="2:7" s="232" customFormat="1" ht="12" x14ac:dyDescent="0.2">
      <c r="B1951" s="172"/>
      <c r="C1951" s="172"/>
      <c r="D1951" s="234"/>
      <c r="E1951" s="315"/>
      <c r="F1951" s="235"/>
      <c r="G1951" s="171"/>
    </row>
    <row r="1952" spans="2:7" s="232" customFormat="1" ht="12" x14ac:dyDescent="0.2">
      <c r="B1952" s="172"/>
      <c r="C1952" s="172"/>
      <c r="D1952" s="234"/>
      <c r="E1952" s="315"/>
      <c r="F1952" s="235"/>
      <c r="G1952" s="171"/>
    </row>
    <row r="1953" spans="2:7" s="232" customFormat="1" ht="12" x14ac:dyDescent="0.2">
      <c r="B1953" s="172"/>
      <c r="C1953" s="172"/>
      <c r="D1953" s="234"/>
      <c r="E1953" s="315"/>
      <c r="F1953" s="235"/>
      <c r="G1953" s="171"/>
    </row>
    <row r="1954" spans="2:7" s="232" customFormat="1" ht="12" x14ac:dyDescent="0.2">
      <c r="B1954" s="172"/>
      <c r="C1954" s="172"/>
      <c r="D1954" s="234"/>
      <c r="E1954" s="315"/>
      <c r="F1954" s="235"/>
      <c r="G1954" s="171"/>
    </row>
    <row r="1955" spans="2:7" s="232" customFormat="1" ht="12" x14ac:dyDescent="0.2">
      <c r="B1955" s="172"/>
      <c r="C1955" s="172"/>
      <c r="D1955" s="234"/>
      <c r="E1955" s="315"/>
      <c r="F1955" s="235"/>
      <c r="G1955" s="171"/>
    </row>
    <row r="1956" spans="2:7" s="232" customFormat="1" ht="12" x14ac:dyDescent="0.2">
      <c r="B1956" s="172"/>
      <c r="C1956" s="172"/>
      <c r="D1956" s="234"/>
      <c r="E1956" s="315"/>
      <c r="F1956" s="235"/>
      <c r="G1956" s="171"/>
    </row>
    <row r="1957" spans="2:7" s="232" customFormat="1" ht="12" x14ac:dyDescent="0.2">
      <c r="B1957" s="172"/>
      <c r="C1957" s="172"/>
      <c r="D1957" s="234"/>
      <c r="E1957" s="315"/>
      <c r="F1957" s="235"/>
      <c r="G1957" s="171"/>
    </row>
    <row r="1958" spans="2:7" s="232" customFormat="1" ht="12" x14ac:dyDescent="0.2">
      <c r="B1958" s="172"/>
      <c r="C1958" s="172"/>
      <c r="D1958" s="234"/>
      <c r="E1958" s="315"/>
      <c r="F1958" s="235"/>
      <c r="G1958" s="171"/>
    </row>
    <row r="1959" spans="2:7" s="232" customFormat="1" ht="12" x14ac:dyDescent="0.2">
      <c r="B1959" s="172"/>
      <c r="C1959" s="172"/>
      <c r="D1959" s="234"/>
      <c r="E1959" s="315"/>
      <c r="F1959" s="235"/>
      <c r="G1959" s="171"/>
    </row>
    <row r="1960" spans="2:7" s="232" customFormat="1" ht="12" x14ac:dyDescent="0.2">
      <c r="B1960" s="172"/>
      <c r="C1960" s="172"/>
      <c r="D1960" s="234"/>
      <c r="E1960" s="315"/>
      <c r="F1960" s="235"/>
      <c r="G1960" s="171"/>
    </row>
    <row r="1961" spans="2:7" s="232" customFormat="1" ht="12" x14ac:dyDescent="0.2">
      <c r="B1961" s="172"/>
      <c r="C1961" s="172"/>
      <c r="D1961" s="234"/>
      <c r="E1961" s="315"/>
      <c r="F1961" s="235"/>
      <c r="G1961" s="171"/>
    </row>
    <row r="1962" spans="2:7" s="232" customFormat="1" ht="12" x14ac:dyDescent="0.2">
      <c r="B1962" s="172"/>
      <c r="C1962" s="172"/>
      <c r="D1962" s="234"/>
      <c r="E1962" s="315"/>
      <c r="F1962" s="235"/>
      <c r="G1962" s="171"/>
    </row>
    <row r="1963" spans="2:7" s="232" customFormat="1" ht="12" x14ac:dyDescent="0.2">
      <c r="B1963" s="172"/>
      <c r="C1963" s="172"/>
      <c r="D1963" s="234"/>
      <c r="E1963" s="315"/>
      <c r="F1963" s="235"/>
      <c r="G1963" s="171"/>
    </row>
    <row r="1964" spans="2:7" s="232" customFormat="1" ht="12" x14ac:dyDescent="0.2">
      <c r="B1964" s="172"/>
      <c r="C1964" s="172"/>
      <c r="D1964" s="234"/>
      <c r="E1964" s="315"/>
      <c r="F1964" s="235"/>
      <c r="G1964" s="171"/>
    </row>
    <row r="1965" spans="2:7" s="232" customFormat="1" ht="12" x14ac:dyDescent="0.2">
      <c r="B1965" s="172"/>
      <c r="C1965" s="172"/>
      <c r="D1965" s="234"/>
      <c r="E1965" s="315"/>
      <c r="F1965" s="235"/>
      <c r="G1965" s="171"/>
    </row>
    <row r="1966" spans="2:7" s="232" customFormat="1" ht="12" x14ac:dyDescent="0.2">
      <c r="B1966" s="172"/>
      <c r="C1966" s="172"/>
      <c r="D1966" s="234"/>
      <c r="E1966" s="315"/>
      <c r="F1966" s="235"/>
      <c r="G1966" s="171"/>
    </row>
    <row r="1967" spans="2:7" s="232" customFormat="1" ht="12" x14ac:dyDescent="0.2">
      <c r="B1967" s="172"/>
      <c r="C1967" s="172"/>
      <c r="D1967" s="234"/>
      <c r="E1967" s="315"/>
      <c r="F1967" s="235"/>
      <c r="G1967" s="171"/>
    </row>
    <row r="1968" spans="2:7" s="232" customFormat="1" ht="12" x14ac:dyDescent="0.2">
      <c r="B1968" s="172"/>
      <c r="C1968" s="172"/>
      <c r="D1968" s="234"/>
      <c r="E1968" s="315"/>
      <c r="F1968" s="235"/>
      <c r="G1968" s="171"/>
    </row>
    <row r="1969" spans="2:7" s="232" customFormat="1" ht="12" x14ac:dyDescent="0.2">
      <c r="B1969" s="172"/>
      <c r="C1969" s="172"/>
      <c r="D1969" s="234"/>
      <c r="E1969" s="315"/>
      <c r="F1969" s="235"/>
      <c r="G1969" s="171"/>
    </row>
    <row r="1970" spans="2:7" s="232" customFormat="1" ht="12" x14ac:dyDescent="0.2">
      <c r="B1970" s="172"/>
      <c r="C1970" s="172"/>
      <c r="D1970" s="234"/>
      <c r="E1970" s="315"/>
      <c r="F1970" s="235"/>
      <c r="G1970" s="171"/>
    </row>
    <row r="1971" spans="2:7" s="232" customFormat="1" ht="12" x14ac:dyDescent="0.2">
      <c r="B1971" s="172"/>
      <c r="C1971" s="172"/>
      <c r="D1971" s="234"/>
      <c r="E1971" s="315"/>
      <c r="F1971" s="235"/>
      <c r="G1971" s="171"/>
    </row>
    <row r="1972" spans="2:7" s="232" customFormat="1" ht="12" x14ac:dyDescent="0.2">
      <c r="B1972" s="172"/>
      <c r="C1972" s="172"/>
      <c r="D1972" s="234"/>
      <c r="E1972" s="315"/>
      <c r="F1972" s="235"/>
      <c r="G1972" s="171"/>
    </row>
    <row r="1973" spans="2:7" s="232" customFormat="1" ht="12" x14ac:dyDescent="0.2">
      <c r="B1973" s="172"/>
      <c r="C1973" s="172"/>
      <c r="D1973" s="234"/>
      <c r="E1973" s="315"/>
      <c r="F1973" s="235"/>
      <c r="G1973" s="171"/>
    </row>
    <row r="1974" spans="2:7" s="232" customFormat="1" ht="12" x14ac:dyDescent="0.2">
      <c r="B1974" s="172"/>
      <c r="C1974" s="172"/>
      <c r="D1974" s="234"/>
      <c r="E1974" s="315"/>
      <c r="F1974" s="235"/>
      <c r="G1974" s="171"/>
    </row>
    <row r="1975" spans="2:7" s="232" customFormat="1" ht="12" x14ac:dyDescent="0.2">
      <c r="B1975" s="172"/>
      <c r="C1975" s="172"/>
      <c r="D1975" s="234"/>
      <c r="E1975" s="315"/>
      <c r="F1975" s="235"/>
      <c r="G1975" s="171"/>
    </row>
    <row r="1976" spans="2:7" s="232" customFormat="1" ht="12" x14ac:dyDescent="0.2">
      <c r="B1976" s="172"/>
      <c r="C1976" s="172"/>
      <c r="D1976" s="234"/>
      <c r="E1976" s="315"/>
      <c r="F1976" s="235"/>
      <c r="G1976" s="171"/>
    </row>
    <row r="1977" spans="2:7" s="232" customFormat="1" ht="12" x14ac:dyDescent="0.2">
      <c r="B1977" s="172"/>
      <c r="C1977" s="172"/>
      <c r="D1977" s="234"/>
      <c r="E1977" s="315"/>
      <c r="F1977" s="235"/>
      <c r="G1977" s="171"/>
    </row>
    <row r="1978" spans="2:7" s="232" customFormat="1" ht="12" x14ac:dyDescent="0.2">
      <c r="B1978" s="172"/>
      <c r="C1978" s="172"/>
      <c r="D1978" s="234"/>
      <c r="E1978" s="315"/>
      <c r="F1978" s="235"/>
      <c r="G1978" s="171"/>
    </row>
    <row r="1979" spans="2:7" s="232" customFormat="1" ht="12" x14ac:dyDescent="0.2">
      <c r="B1979" s="172"/>
      <c r="C1979" s="172"/>
      <c r="D1979" s="234"/>
      <c r="E1979" s="315"/>
      <c r="F1979" s="235"/>
      <c r="G1979" s="171"/>
    </row>
    <row r="1980" spans="2:7" s="232" customFormat="1" ht="12" x14ac:dyDescent="0.2">
      <c r="B1980" s="172"/>
      <c r="C1980" s="172"/>
      <c r="D1980" s="234"/>
      <c r="E1980" s="315"/>
      <c r="F1980" s="235"/>
      <c r="G1980" s="171"/>
    </row>
    <row r="1981" spans="2:7" s="232" customFormat="1" ht="12" x14ac:dyDescent="0.2">
      <c r="B1981" s="172"/>
      <c r="C1981" s="172"/>
      <c r="D1981" s="234"/>
      <c r="E1981" s="315"/>
      <c r="F1981" s="235"/>
      <c r="G1981" s="171"/>
    </row>
    <row r="1982" spans="2:7" s="232" customFormat="1" ht="12" x14ac:dyDescent="0.2">
      <c r="B1982" s="172"/>
      <c r="C1982" s="172"/>
      <c r="D1982" s="234"/>
      <c r="E1982" s="315"/>
      <c r="F1982" s="235"/>
      <c r="G1982" s="171"/>
    </row>
    <row r="1983" spans="2:7" s="232" customFormat="1" ht="12" x14ac:dyDescent="0.2">
      <c r="B1983" s="172"/>
      <c r="C1983" s="172"/>
      <c r="D1983" s="234"/>
      <c r="E1983" s="315"/>
      <c r="F1983" s="235"/>
      <c r="G1983" s="171"/>
    </row>
    <row r="1984" spans="2:7" s="232" customFormat="1" ht="12" x14ac:dyDescent="0.2">
      <c r="B1984" s="172"/>
      <c r="C1984" s="172"/>
      <c r="D1984" s="234"/>
      <c r="E1984" s="315"/>
      <c r="F1984" s="235"/>
      <c r="G1984" s="171"/>
    </row>
    <row r="1985" spans="2:7" s="232" customFormat="1" ht="12" x14ac:dyDescent="0.2">
      <c r="B1985" s="172"/>
      <c r="C1985" s="172"/>
      <c r="D1985" s="234"/>
      <c r="E1985" s="315"/>
      <c r="F1985" s="235"/>
      <c r="G1985" s="171"/>
    </row>
    <row r="1986" spans="2:7" s="232" customFormat="1" ht="12" x14ac:dyDescent="0.2">
      <c r="B1986" s="172"/>
      <c r="C1986" s="172"/>
      <c r="D1986" s="234"/>
      <c r="E1986" s="315"/>
      <c r="F1986" s="235"/>
      <c r="G1986" s="171"/>
    </row>
    <row r="1987" spans="2:7" s="232" customFormat="1" ht="12" x14ac:dyDescent="0.2">
      <c r="B1987" s="172"/>
      <c r="C1987" s="172"/>
      <c r="D1987" s="234"/>
      <c r="E1987" s="315"/>
      <c r="F1987" s="235"/>
      <c r="G1987" s="171"/>
    </row>
    <row r="1988" spans="2:7" s="232" customFormat="1" ht="12" x14ac:dyDescent="0.2">
      <c r="B1988" s="172"/>
      <c r="C1988" s="172"/>
      <c r="D1988" s="234"/>
      <c r="E1988" s="315"/>
      <c r="F1988" s="235"/>
      <c r="G1988" s="171"/>
    </row>
    <row r="1989" spans="2:7" s="232" customFormat="1" ht="12" x14ac:dyDescent="0.2">
      <c r="B1989" s="172"/>
      <c r="C1989" s="172"/>
      <c r="D1989" s="234"/>
      <c r="E1989" s="315"/>
      <c r="F1989" s="235"/>
      <c r="G1989" s="171"/>
    </row>
    <row r="1990" spans="2:7" s="232" customFormat="1" ht="12" x14ac:dyDescent="0.2">
      <c r="B1990" s="172"/>
      <c r="C1990" s="172"/>
      <c r="D1990" s="234"/>
      <c r="E1990" s="315"/>
      <c r="F1990" s="235"/>
      <c r="G1990" s="171"/>
    </row>
    <row r="1991" spans="2:7" s="232" customFormat="1" ht="12" x14ac:dyDescent="0.2">
      <c r="B1991" s="172"/>
      <c r="C1991" s="172"/>
      <c r="D1991" s="234"/>
      <c r="E1991" s="315"/>
      <c r="F1991" s="235"/>
      <c r="G1991" s="171"/>
    </row>
    <row r="1992" spans="2:7" s="232" customFormat="1" ht="12" x14ac:dyDescent="0.2">
      <c r="B1992" s="172"/>
      <c r="C1992" s="172"/>
      <c r="D1992" s="234"/>
      <c r="E1992" s="315"/>
      <c r="F1992" s="235"/>
      <c r="G1992" s="171"/>
    </row>
    <row r="1993" spans="2:7" s="232" customFormat="1" ht="12" x14ac:dyDescent="0.2">
      <c r="B1993" s="172"/>
      <c r="C1993" s="172"/>
      <c r="D1993" s="234"/>
      <c r="E1993" s="315"/>
      <c r="F1993" s="235"/>
      <c r="G1993" s="171"/>
    </row>
    <row r="1994" spans="2:7" s="232" customFormat="1" ht="12" x14ac:dyDescent="0.2">
      <c r="B1994" s="172"/>
      <c r="C1994" s="172"/>
      <c r="D1994" s="234"/>
      <c r="E1994" s="315"/>
      <c r="F1994" s="235"/>
      <c r="G1994" s="171"/>
    </row>
    <row r="1995" spans="2:7" s="232" customFormat="1" ht="12" x14ac:dyDescent="0.2">
      <c r="B1995" s="172"/>
      <c r="C1995" s="172"/>
      <c r="D1995" s="234"/>
      <c r="E1995" s="315"/>
      <c r="F1995" s="235"/>
      <c r="G1995" s="171"/>
    </row>
    <row r="1996" spans="2:7" s="232" customFormat="1" ht="12" x14ac:dyDescent="0.2">
      <c r="B1996" s="172"/>
      <c r="C1996" s="172"/>
      <c r="D1996" s="234"/>
      <c r="E1996" s="315"/>
      <c r="F1996" s="235"/>
      <c r="G1996" s="171"/>
    </row>
    <row r="1997" spans="2:7" s="232" customFormat="1" ht="12" x14ac:dyDescent="0.2">
      <c r="B1997" s="172"/>
      <c r="C1997" s="172"/>
      <c r="D1997" s="234"/>
      <c r="E1997" s="315"/>
      <c r="F1997" s="235"/>
      <c r="G1997" s="171"/>
    </row>
    <row r="1998" spans="2:7" s="232" customFormat="1" ht="12" x14ac:dyDescent="0.2">
      <c r="B1998" s="172"/>
      <c r="C1998" s="172"/>
      <c r="D1998" s="234"/>
      <c r="E1998" s="315"/>
      <c r="F1998" s="235"/>
      <c r="G1998" s="171"/>
    </row>
    <row r="1999" spans="2:7" s="232" customFormat="1" ht="12" x14ac:dyDescent="0.2">
      <c r="B1999" s="172"/>
      <c r="C1999" s="172"/>
      <c r="D1999" s="234"/>
      <c r="E1999" s="315"/>
      <c r="F1999" s="235"/>
      <c r="G1999" s="171"/>
    </row>
    <row r="2000" spans="2:7" s="232" customFormat="1" ht="12" x14ac:dyDescent="0.2">
      <c r="B2000" s="172"/>
      <c r="C2000" s="172"/>
      <c r="D2000" s="234"/>
      <c r="E2000" s="315"/>
      <c r="F2000" s="235"/>
      <c r="G2000" s="171"/>
    </row>
    <row r="2001" spans="2:7" s="232" customFormat="1" ht="12" x14ac:dyDescent="0.2">
      <c r="B2001" s="172"/>
      <c r="C2001" s="172"/>
      <c r="D2001" s="234"/>
      <c r="E2001" s="315"/>
      <c r="F2001" s="235"/>
      <c r="G2001" s="171"/>
    </row>
    <row r="2002" spans="2:7" s="232" customFormat="1" ht="12" x14ac:dyDescent="0.2">
      <c r="B2002" s="172"/>
      <c r="C2002" s="172"/>
      <c r="D2002" s="234"/>
      <c r="E2002" s="315"/>
      <c r="F2002" s="235"/>
      <c r="G2002" s="171"/>
    </row>
    <row r="2003" spans="2:7" s="232" customFormat="1" ht="12" x14ac:dyDescent="0.2">
      <c r="B2003" s="172"/>
      <c r="C2003" s="172"/>
      <c r="D2003" s="234"/>
      <c r="E2003" s="315"/>
      <c r="F2003" s="235"/>
      <c r="G2003" s="171"/>
    </row>
    <row r="2004" spans="2:7" s="232" customFormat="1" ht="12" x14ac:dyDescent="0.2">
      <c r="B2004" s="172"/>
      <c r="C2004" s="172"/>
      <c r="D2004" s="234"/>
      <c r="E2004" s="315"/>
      <c r="F2004" s="235"/>
      <c r="G2004" s="171"/>
    </row>
    <row r="2005" spans="2:7" s="232" customFormat="1" ht="12" x14ac:dyDescent="0.2">
      <c r="B2005" s="172"/>
      <c r="C2005" s="172"/>
      <c r="D2005" s="234"/>
      <c r="E2005" s="315"/>
      <c r="F2005" s="235"/>
      <c r="G2005" s="171"/>
    </row>
    <row r="2006" spans="2:7" s="232" customFormat="1" ht="12" x14ac:dyDescent="0.2">
      <c r="B2006" s="172"/>
      <c r="C2006" s="172"/>
      <c r="D2006" s="234"/>
      <c r="E2006" s="315"/>
      <c r="F2006" s="235"/>
      <c r="G2006" s="171"/>
    </row>
    <row r="2007" spans="2:7" s="232" customFormat="1" ht="12" x14ac:dyDescent="0.2">
      <c r="B2007" s="172"/>
      <c r="C2007" s="172"/>
      <c r="D2007" s="234"/>
      <c r="E2007" s="315"/>
      <c r="F2007" s="235"/>
      <c r="G2007" s="171"/>
    </row>
    <row r="2008" spans="2:7" s="232" customFormat="1" ht="12" x14ac:dyDescent="0.2">
      <c r="B2008" s="172"/>
      <c r="C2008" s="172"/>
      <c r="D2008" s="234"/>
      <c r="E2008" s="315"/>
      <c r="F2008" s="235"/>
      <c r="G2008" s="171"/>
    </row>
    <row r="2009" spans="2:7" s="232" customFormat="1" ht="12" x14ac:dyDescent="0.2">
      <c r="B2009" s="172"/>
      <c r="C2009" s="172"/>
      <c r="D2009" s="234"/>
      <c r="E2009" s="315"/>
      <c r="F2009" s="235"/>
      <c r="G2009" s="171"/>
    </row>
    <row r="2010" spans="2:7" s="232" customFormat="1" ht="12" x14ac:dyDescent="0.2">
      <c r="B2010" s="172"/>
      <c r="C2010" s="172"/>
      <c r="D2010" s="234"/>
      <c r="E2010" s="315"/>
      <c r="F2010" s="235"/>
      <c r="G2010" s="171"/>
    </row>
    <row r="2011" spans="2:7" s="232" customFormat="1" ht="12" x14ac:dyDescent="0.2">
      <c r="B2011" s="172"/>
      <c r="C2011" s="172"/>
      <c r="D2011" s="234"/>
      <c r="E2011" s="315"/>
      <c r="F2011" s="235"/>
      <c r="G2011" s="171"/>
    </row>
    <row r="2012" spans="2:7" s="232" customFormat="1" ht="12" x14ac:dyDescent="0.2">
      <c r="B2012" s="172"/>
      <c r="C2012" s="172"/>
      <c r="D2012" s="234"/>
      <c r="E2012" s="315"/>
      <c r="F2012" s="235"/>
      <c r="G2012" s="171"/>
    </row>
    <row r="2013" spans="2:7" s="232" customFormat="1" ht="12" x14ac:dyDescent="0.2">
      <c r="B2013" s="172"/>
      <c r="C2013" s="172"/>
      <c r="D2013" s="234"/>
      <c r="E2013" s="315"/>
      <c r="F2013" s="235"/>
      <c r="G2013" s="171"/>
    </row>
    <row r="2014" spans="2:7" s="232" customFormat="1" ht="12" x14ac:dyDescent="0.2">
      <c r="B2014" s="172"/>
      <c r="C2014" s="172"/>
      <c r="D2014" s="234"/>
      <c r="E2014" s="315"/>
      <c r="F2014" s="235"/>
      <c r="G2014" s="171"/>
    </row>
    <row r="2015" spans="2:7" s="232" customFormat="1" ht="12" x14ac:dyDescent="0.2">
      <c r="B2015" s="172"/>
      <c r="C2015" s="172"/>
      <c r="D2015" s="234"/>
      <c r="E2015" s="315"/>
      <c r="F2015" s="235"/>
      <c r="G2015" s="171"/>
    </row>
    <row r="2016" spans="2:7" s="232" customFormat="1" ht="12" x14ac:dyDescent="0.2">
      <c r="B2016" s="172"/>
      <c r="C2016" s="172"/>
      <c r="D2016" s="234"/>
      <c r="E2016" s="315"/>
      <c r="F2016" s="235"/>
      <c r="G2016" s="171"/>
    </row>
    <row r="2017" spans="2:7" s="232" customFormat="1" ht="12" x14ac:dyDescent="0.2">
      <c r="B2017" s="172"/>
      <c r="C2017" s="172"/>
      <c r="D2017" s="234"/>
      <c r="E2017" s="315"/>
      <c r="F2017" s="235"/>
      <c r="G2017" s="171"/>
    </row>
    <row r="2018" spans="2:7" s="232" customFormat="1" ht="12" x14ac:dyDescent="0.2">
      <c r="B2018" s="172"/>
      <c r="C2018" s="172"/>
      <c r="D2018" s="234"/>
      <c r="E2018" s="315"/>
      <c r="F2018" s="235"/>
      <c r="G2018" s="171"/>
    </row>
    <row r="2019" spans="2:7" s="232" customFormat="1" ht="12" x14ac:dyDescent="0.2">
      <c r="B2019" s="172"/>
      <c r="C2019" s="172"/>
      <c r="D2019" s="234"/>
      <c r="E2019" s="315"/>
      <c r="F2019" s="235"/>
      <c r="G2019" s="171"/>
    </row>
    <row r="2020" spans="2:7" s="232" customFormat="1" ht="12" x14ac:dyDescent="0.2">
      <c r="B2020" s="172"/>
      <c r="C2020" s="172"/>
      <c r="D2020" s="234"/>
      <c r="E2020" s="315"/>
      <c r="F2020" s="235"/>
      <c r="G2020" s="171"/>
    </row>
    <row r="2021" spans="2:7" s="232" customFormat="1" ht="12" x14ac:dyDescent="0.2">
      <c r="B2021" s="172"/>
      <c r="C2021" s="172"/>
      <c r="D2021" s="234"/>
      <c r="E2021" s="315"/>
      <c r="F2021" s="235"/>
      <c r="G2021" s="171"/>
    </row>
    <row r="2022" spans="2:7" s="232" customFormat="1" ht="12" x14ac:dyDescent="0.2">
      <c r="B2022" s="172"/>
      <c r="C2022" s="172"/>
      <c r="D2022" s="234"/>
      <c r="E2022" s="315"/>
      <c r="F2022" s="235"/>
      <c r="G2022" s="171"/>
    </row>
    <row r="2023" spans="2:7" s="232" customFormat="1" ht="12" x14ac:dyDescent="0.2">
      <c r="B2023" s="172"/>
      <c r="C2023" s="172"/>
      <c r="D2023" s="234"/>
      <c r="E2023" s="315"/>
      <c r="F2023" s="235"/>
      <c r="G2023" s="171"/>
    </row>
    <row r="2024" spans="2:7" s="232" customFormat="1" ht="12" x14ac:dyDescent="0.2">
      <c r="B2024" s="172"/>
      <c r="C2024" s="172"/>
      <c r="D2024" s="234"/>
      <c r="E2024" s="315"/>
      <c r="F2024" s="235"/>
      <c r="G2024" s="171"/>
    </row>
    <row r="2025" spans="2:7" s="232" customFormat="1" ht="12" x14ac:dyDescent="0.2">
      <c r="B2025" s="172"/>
      <c r="C2025" s="172"/>
      <c r="D2025" s="234"/>
      <c r="E2025" s="315"/>
      <c r="F2025" s="235"/>
      <c r="G2025" s="171"/>
    </row>
    <row r="2026" spans="2:7" s="232" customFormat="1" ht="12" x14ac:dyDescent="0.2">
      <c r="B2026" s="172"/>
      <c r="C2026" s="172"/>
      <c r="D2026" s="234"/>
      <c r="E2026" s="315"/>
      <c r="F2026" s="235"/>
      <c r="G2026" s="171"/>
    </row>
    <row r="2027" spans="2:7" s="232" customFormat="1" ht="12" x14ac:dyDescent="0.2">
      <c r="B2027" s="172"/>
      <c r="C2027" s="172"/>
      <c r="D2027" s="234"/>
      <c r="E2027" s="315"/>
      <c r="F2027" s="235"/>
      <c r="G2027" s="171"/>
    </row>
    <row r="2028" spans="2:7" s="232" customFormat="1" ht="12" x14ac:dyDescent="0.2">
      <c r="B2028" s="172"/>
      <c r="C2028" s="172"/>
      <c r="D2028" s="234"/>
      <c r="E2028" s="315"/>
      <c r="F2028" s="235"/>
      <c r="G2028" s="171"/>
    </row>
    <row r="2029" spans="2:7" s="232" customFormat="1" ht="12" x14ac:dyDescent="0.2">
      <c r="B2029" s="172"/>
      <c r="C2029" s="172"/>
      <c r="D2029" s="234"/>
      <c r="E2029" s="315"/>
      <c r="F2029" s="235"/>
      <c r="G2029" s="171"/>
    </row>
    <row r="2030" spans="2:7" s="232" customFormat="1" ht="12" x14ac:dyDescent="0.2">
      <c r="B2030" s="172"/>
      <c r="C2030" s="172"/>
      <c r="D2030" s="234"/>
      <c r="E2030" s="315"/>
      <c r="F2030" s="235"/>
      <c r="G2030" s="171"/>
    </row>
    <row r="2031" spans="2:7" s="232" customFormat="1" ht="12" x14ac:dyDescent="0.2">
      <c r="B2031" s="172"/>
      <c r="C2031" s="172"/>
      <c r="D2031" s="234"/>
      <c r="E2031" s="315"/>
      <c r="F2031" s="235"/>
      <c r="G2031" s="171"/>
    </row>
    <row r="2032" spans="2:7" s="232" customFormat="1" ht="12" x14ac:dyDescent="0.2">
      <c r="B2032" s="172"/>
      <c r="C2032" s="172"/>
      <c r="D2032" s="234"/>
      <c r="E2032" s="315"/>
      <c r="F2032" s="235"/>
      <c r="G2032" s="171"/>
    </row>
    <row r="2033" spans="2:7" s="232" customFormat="1" ht="12" x14ac:dyDescent="0.2">
      <c r="B2033" s="172"/>
      <c r="C2033" s="172"/>
      <c r="D2033" s="234"/>
      <c r="E2033" s="315"/>
      <c r="F2033" s="235"/>
      <c r="G2033" s="171"/>
    </row>
    <row r="2034" spans="2:7" s="232" customFormat="1" ht="12" x14ac:dyDescent="0.2">
      <c r="B2034" s="172"/>
      <c r="C2034" s="172"/>
      <c r="D2034" s="234"/>
      <c r="E2034" s="315"/>
      <c r="F2034" s="235"/>
      <c r="G2034" s="171"/>
    </row>
    <row r="2035" spans="2:7" s="232" customFormat="1" ht="12" x14ac:dyDescent="0.2">
      <c r="B2035" s="172"/>
      <c r="C2035" s="172"/>
      <c r="D2035" s="234"/>
      <c r="E2035" s="315"/>
      <c r="F2035" s="235"/>
      <c r="G2035" s="171"/>
    </row>
    <row r="2036" spans="2:7" s="232" customFormat="1" ht="12" x14ac:dyDescent="0.2">
      <c r="B2036" s="172"/>
      <c r="C2036" s="172"/>
      <c r="D2036" s="234"/>
      <c r="E2036" s="315"/>
      <c r="F2036" s="235"/>
      <c r="G2036" s="171"/>
    </row>
    <row r="2037" spans="2:7" s="232" customFormat="1" ht="12" x14ac:dyDescent="0.2">
      <c r="B2037" s="172"/>
      <c r="C2037" s="172"/>
      <c r="D2037" s="234"/>
      <c r="E2037" s="315"/>
      <c r="F2037" s="235"/>
      <c r="G2037" s="171"/>
    </row>
    <row r="2038" spans="2:7" s="232" customFormat="1" ht="12" x14ac:dyDescent="0.2">
      <c r="B2038" s="172"/>
      <c r="C2038" s="172"/>
      <c r="D2038" s="234"/>
      <c r="E2038" s="315"/>
      <c r="F2038" s="235"/>
      <c r="G2038" s="171"/>
    </row>
    <row r="2039" spans="2:7" s="232" customFormat="1" ht="12" x14ac:dyDescent="0.2">
      <c r="B2039" s="172"/>
      <c r="C2039" s="172"/>
      <c r="D2039" s="234"/>
      <c r="E2039" s="315"/>
      <c r="F2039" s="235"/>
      <c r="G2039" s="171"/>
    </row>
    <row r="2040" spans="2:7" s="232" customFormat="1" ht="12" x14ac:dyDescent="0.2">
      <c r="B2040" s="172"/>
      <c r="C2040" s="172"/>
      <c r="D2040" s="234"/>
      <c r="E2040" s="315"/>
      <c r="F2040" s="235"/>
      <c r="G2040" s="171"/>
    </row>
    <row r="2041" spans="2:7" s="232" customFormat="1" ht="12" x14ac:dyDescent="0.2">
      <c r="B2041" s="172"/>
      <c r="C2041" s="172"/>
      <c r="D2041" s="234"/>
      <c r="E2041" s="315"/>
      <c r="F2041" s="235"/>
      <c r="G2041" s="171"/>
    </row>
    <row r="2042" spans="2:7" s="232" customFormat="1" ht="12" x14ac:dyDescent="0.2">
      <c r="B2042" s="172"/>
      <c r="C2042" s="172"/>
      <c r="D2042" s="234"/>
      <c r="E2042" s="315"/>
      <c r="F2042" s="235"/>
      <c r="G2042" s="171"/>
    </row>
    <row r="2043" spans="2:7" s="232" customFormat="1" ht="12" x14ac:dyDescent="0.2">
      <c r="B2043" s="172"/>
      <c r="C2043" s="172"/>
      <c r="D2043" s="234"/>
      <c r="E2043" s="315"/>
      <c r="F2043" s="235"/>
      <c r="G2043" s="171"/>
    </row>
    <row r="2044" spans="2:7" s="232" customFormat="1" ht="12" x14ac:dyDescent="0.2">
      <c r="B2044" s="172"/>
      <c r="C2044" s="172"/>
      <c r="D2044" s="234"/>
      <c r="E2044" s="315"/>
      <c r="F2044" s="235"/>
      <c r="G2044" s="171"/>
    </row>
    <row r="2045" spans="2:7" s="232" customFormat="1" ht="12" x14ac:dyDescent="0.2">
      <c r="B2045" s="172"/>
      <c r="C2045" s="172"/>
      <c r="D2045" s="234"/>
      <c r="E2045" s="315"/>
      <c r="F2045" s="235"/>
      <c r="G2045" s="171"/>
    </row>
    <row r="2046" spans="2:7" s="232" customFormat="1" ht="12" x14ac:dyDescent="0.2">
      <c r="B2046" s="172"/>
      <c r="C2046" s="172"/>
      <c r="D2046" s="234"/>
      <c r="E2046" s="315"/>
      <c r="F2046" s="235"/>
      <c r="G2046" s="171"/>
    </row>
    <row r="2047" spans="2:7" s="232" customFormat="1" ht="12" x14ac:dyDescent="0.2">
      <c r="B2047" s="172"/>
      <c r="C2047" s="172"/>
      <c r="D2047" s="234"/>
      <c r="E2047" s="315"/>
      <c r="F2047" s="235"/>
      <c r="G2047" s="171"/>
    </row>
    <row r="2048" spans="2:7" s="232" customFormat="1" ht="12" x14ac:dyDescent="0.2">
      <c r="B2048" s="172"/>
      <c r="C2048" s="172"/>
      <c r="D2048" s="234"/>
      <c r="E2048" s="315"/>
      <c r="F2048" s="235"/>
      <c r="G2048" s="171"/>
    </row>
    <row r="2049" spans="2:7" s="232" customFormat="1" ht="12" x14ac:dyDescent="0.2">
      <c r="B2049" s="172"/>
      <c r="C2049" s="172"/>
      <c r="D2049" s="234"/>
      <c r="E2049" s="315"/>
      <c r="F2049" s="235"/>
      <c r="G2049" s="171"/>
    </row>
    <row r="2050" spans="2:7" s="232" customFormat="1" ht="12" x14ac:dyDescent="0.2">
      <c r="B2050" s="172"/>
      <c r="C2050" s="172"/>
      <c r="D2050" s="234"/>
      <c r="E2050" s="315"/>
      <c r="F2050" s="235"/>
      <c r="G2050" s="171"/>
    </row>
    <row r="2051" spans="2:7" s="232" customFormat="1" ht="12" x14ac:dyDescent="0.2">
      <c r="B2051" s="172"/>
      <c r="C2051" s="172"/>
      <c r="D2051" s="234"/>
      <c r="E2051" s="315"/>
      <c r="F2051" s="235"/>
      <c r="G2051" s="171"/>
    </row>
    <row r="2052" spans="2:7" s="232" customFormat="1" ht="12" x14ac:dyDescent="0.2">
      <c r="B2052" s="172"/>
      <c r="C2052" s="172"/>
      <c r="D2052" s="234"/>
      <c r="E2052" s="315"/>
      <c r="F2052" s="235"/>
      <c r="G2052" s="171"/>
    </row>
    <row r="2053" spans="2:7" s="232" customFormat="1" ht="12" x14ac:dyDescent="0.2">
      <c r="B2053" s="172"/>
      <c r="C2053" s="172"/>
      <c r="D2053" s="234"/>
      <c r="E2053" s="315"/>
      <c r="F2053" s="235"/>
      <c r="G2053" s="171"/>
    </row>
    <row r="2054" spans="2:7" s="232" customFormat="1" ht="12" x14ac:dyDescent="0.2">
      <c r="B2054" s="172"/>
      <c r="C2054" s="172"/>
      <c r="D2054" s="234"/>
      <c r="E2054" s="315"/>
      <c r="F2054" s="235"/>
      <c r="G2054" s="171"/>
    </row>
    <row r="2055" spans="2:7" s="232" customFormat="1" ht="12" x14ac:dyDescent="0.2">
      <c r="B2055" s="172"/>
      <c r="C2055" s="172"/>
      <c r="D2055" s="234"/>
      <c r="E2055" s="315"/>
      <c r="F2055" s="235"/>
      <c r="G2055" s="171"/>
    </row>
    <row r="2056" spans="2:7" s="232" customFormat="1" ht="12" x14ac:dyDescent="0.2">
      <c r="B2056" s="172"/>
      <c r="C2056" s="172"/>
      <c r="D2056" s="234"/>
      <c r="E2056" s="315"/>
      <c r="F2056" s="235"/>
      <c r="G2056" s="171"/>
    </row>
    <row r="2057" spans="2:7" s="232" customFormat="1" ht="12" x14ac:dyDescent="0.2">
      <c r="B2057" s="172"/>
      <c r="C2057" s="172"/>
      <c r="D2057" s="234"/>
      <c r="E2057" s="315"/>
      <c r="F2057" s="235"/>
      <c r="G2057" s="171"/>
    </row>
    <row r="2058" spans="2:7" s="232" customFormat="1" ht="12" x14ac:dyDescent="0.2">
      <c r="B2058" s="172"/>
      <c r="C2058" s="172"/>
      <c r="D2058" s="234"/>
      <c r="E2058" s="315"/>
      <c r="F2058" s="235"/>
      <c r="G2058" s="171"/>
    </row>
    <row r="2059" spans="2:7" s="232" customFormat="1" ht="12" x14ac:dyDescent="0.2">
      <c r="B2059" s="172"/>
      <c r="C2059" s="172"/>
      <c r="D2059" s="234"/>
      <c r="E2059" s="315"/>
      <c r="F2059" s="235"/>
      <c r="G2059" s="171"/>
    </row>
    <row r="2060" spans="2:7" s="232" customFormat="1" ht="12" x14ac:dyDescent="0.2">
      <c r="B2060" s="172"/>
      <c r="C2060" s="172"/>
      <c r="D2060" s="234"/>
      <c r="E2060" s="315"/>
      <c r="F2060" s="235"/>
      <c r="G2060" s="171"/>
    </row>
    <row r="2061" spans="2:7" s="232" customFormat="1" ht="12" x14ac:dyDescent="0.2">
      <c r="B2061" s="172"/>
      <c r="C2061" s="172"/>
      <c r="D2061" s="234"/>
      <c r="E2061" s="315"/>
      <c r="F2061" s="235"/>
      <c r="G2061" s="171"/>
    </row>
    <row r="2062" spans="2:7" s="232" customFormat="1" ht="12" x14ac:dyDescent="0.2">
      <c r="B2062" s="172"/>
      <c r="C2062" s="172"/>
      <c r="D2062" s="234"/>
      <c r="E2062" s="315"/>
      <c r="F2062" s="235"/>
      <c r="G2062" s="171"/>
    </row>
    <row r="2063" spans="2:7" s="232" customFormat="1" ht="12" x14ac:dyDescent="0.2">
      <c r="B2063" s="172"/>
      <c r="C2063" s="172"/>
      <c r="D2063" s="234"/>
      <c r="E2063" s="315"/>
      <c r="F2063" s="235"/>
      <c r="G2063" s="171"/>
    </row>
    <row r="2064" spans="2:7" s="232" customFormat="1" ht="12" x14ac:dyDescent="0.2">
      <c r="B2064" s="172"/>
      <c r="C2064" s="172"/>
      <c r="D2064" s="234"/>
      <c r="E2064" s="315"/>
      <c r="F2064" s="235"/>
      <c r="G2064" s="171"/>
    </row>
    <row r="2065" spans="2:7" s="232" customFormat="1" ht="12" x14ac:dyDescent="0.2">
      <c r="B2065" s="172"/>
      <c r="C2065" s="172"/>
      <c r="D2065" s="234"/>
      <c r="E2065" s="315"/>
      <c r="F2065" s="235"/>
      <c r="G2065" s="171"/>
    </row>
    <row r="2066" spans="2:7" s="232" customFormat="1" ht="12" x14ac:dyDescent="0.2">
      <c r="B2066" s="172"/>
      <c r="C2066" s="172"/>
      <c r="D2066" s="234"/>
      <c r="E2066" s="315"/>
      <c r="F2066" s="235"/>
      <c r="G2066" s="171"/>
    </row>
    <row r="2067" spans="2:7" s="232" customFormat="1" ht="12" x14ac:dyDescent="0.2">
      <c r="B2067" s="172"/>
      <c r="C2067" s="172"/>
      <c r="D2067" s="234"/>
      <c r="E2067" s="315"/>
      <c r="F2067" s="235"/>
      <c r="G2067" s="171"/>
    </row>
    <row r="2068" spans="2:7" s="232" customFormat="1" ht="12" x14ac:dyDescent="0.2">
      <c r="B2068" s="172"/>
      <c r="C2068" s="172"/>
      <c r="D2068" s="234"/>
      <c r="E2068" s="315"/>
      <c r="F2068" s="235"/>
      <c r="G2068" s="171"/>
    </row>
    <row r="2069" spans="2:7" s="232" customFormat="1" ht="12" x14ac:dyDescent="0.2">
      <c r="B2069" s="172"/>
      <c r="C2069" s="172"/>
      <c r="D2069" s="234"/>
      <c r="E2069" s="315"/>
      <c r="F2069" s="235"/>
      <c r="G2069" s="171"/>
    </row>
    <row r="2070" spans="2:7" s="232" customFormat="1" ht="12" x14ac:dyDescent="0.2">
      <c r="B2070" s="172"/>
      <c r="C2070" s="172"/>
      <c r="D2070" s="234"/>
      <c r="E2070" s="315"/>
      <c r="F2070" s="235"/>
      <c r="G2070" s="171"/>
    </row>
    <row r="2071" spans="2:7" s="232" customFormat="1" ht="12" x14ac:dyDescent="0.2">
      <c r="B2071" s="172"/>
      <c r="C2071" s="172"/>
      <c r="D2071" s="234"/>
      <c r="E2071" s="315"/>
      <c r="F2071" s="235"/>
      <c r="G2071" s="171"/>
    </row>
    <row r="2072" spans="2:7" s="232" customFormat="1" ht="12" x14ac:dyDescent="0.2">
      <c r="B2072" s="172"/>
      <c r="C2072" s="172"/>
      <c r="D2072" s="234"/>
      <c r="E2072" s="315"/>
      <c r="F2072" s="235"/>
      <c r="G2072" s="171"/>
    </row>
    <row r="2073" spans="2:7" s="232" customFormat="1" ht="12" x14ac:dyDescent="0.2">
      <c r="B2073" s="172"/>
      <c r="C2073" s="172"/>
      <c r="D2073" s="234"/>
      <c r="E2073" s="315"/>
      <c r="F2073" s="235"/>
      <c r="G2073" s="171"/>
    </row>
    <row r="2074" spans="2:7" s="232" customFormat="1" ht="12" x14ac:dyDescent="0.2">
      <c r="B2074" s="172"/>
      <c r="C2074" s="172"/>
      <c r="D2074" s="234"/>
      <c r="E2074" s="315"/>
      <c r="F2074" s="235"/>
      <c r="G2074" s="171"/>
    </row>
    <row r="2075" spans="2:7" s="232" customFormat="1" ht="12" x14ac:dyDescent="0.2">
      <c r="B2075" s="172"/>
      <c r="C2075" s="172"/>
      <c r="D2075" s="234"/>
      <c r="E2075" s="315"/>
      <c r="F2075" s="235"/>
      <c r="G2075" s="171"/>
    </row>
    <row r="2076" spans="2:7" s="232" customFormat="1" ht="12" x14ac:dyDescent="0.2">
      <c r="B2076" s="172"/>
      <c r="C2076" s="172"/>
      <c r="D2076" s="234"/>
      <c r="E2076" s="315"/>
      <c r="F2076" s="235"/>
      <c r="G2076" s="171"/>
    </row>
    <row r="2077" spans="2:7" s="232" customFormat="1" ht="12" x14ac:dyDescent="0.2">
      <c r="B2077" s="172"/>
      <c r="C2077" s="172"/>
      <c r="D2077" s="234"/>
      <c r="E2077" s="315"/>
      <c r="F2077" s="235"/>
      <c r="G2077" s="171"/>
    </row>
    <row r="2078" spans="2:7" s="232" customFormat="1" ht="12" x14ac:dyDescent="0.2">
      <c r="B2078" s="172"/>
      <c r="C2078" s="172"/>
      <c r="D2078" s="234"/>
      <c r="E2078" s="315"/>
      <c r="F2078" s="235"/>
      <c r="G2078" s="171"/>
    </row>
    <row r="2079" spans="2:7" s="232" customFormat="1" ht="12" x14ac:dyDescent="0.2">
      <c r="B2079" s="172"/>
      <c r="C2079" s="172"/>
      <c r="D2079" s="234"/>
      <c r="E2079" s="315"/>
      <c r="F2079" s="235"/>
      <c r="G2079" s="171"/>
    </row>
    <row r="2080" spans="2:7" s="232" customFormat="1" ht="12" x14ac:dyDescent="0.2">
      <c r="B2080" s="172"/>
      <c r="C2080" s="172"/>
      <c r="D2080" s="234"/>
      <c r="E2080" s="315"/>
      <c r="F2080" s="235"/>
      <c r="G2080" s="171"/>
    </row>
    <row r="2081" spans="2:7" s="232" customFormat="1" ht="12" x14ac:dyDescent="0.2">
      <c r="B2081" s="172"/>
      <c r="C2081" s="172"/>
      <c r="D2081" s="234"/>
      <c r="E2081" s="315"/>
      <c r="F2081" s="235"/>
      <c r="G2081" s="171"/>
    </row>
    <row r="2082" spans="2:7" s="232" customFormat="1" ht="12" x14ac:dyDescent="0.2">
      <c r="B2082" s="172"/>
      <c r="C2082" s="172"/>
      <c r="D2082" s="234"/>
      <c r="E2082" s="315"/>
      <c r="F2082" s="235"/>
      <c r="G2082" s="171"/>
    </row>
    <row r="2083" spans="2:7" s="232" customFormat="1" ht="12" x14ac:dyDescent="0.2">
      <c r="B2083" s="172"/>
      <c r="C2083" s="172"/>
      <c r="D2083" s="234"/>
      <c r="E2083" s="315"/>
      <c r="F2083" s="235"/>
      <c r="G2083" s="171"/>
    </row>
    <row r="2084" spans="2:7" s="232" customFormat="1" ht="12" x14ac:dyDescent="0.2">
      <c r="B2084" s="172"/>
      <c r="C2084" s="172"/>
      <c r="D2084" s="234"/>
      <c r="E2084" s="315"/>
      <c r="F2084" s="235"/>
      <c r="G2084" s="171"/>
    </row>
    <row r="2085" spans="2:7" s="232" customFormat="1" ht="12" x14ac:dyDescent="0.2">
      <c r="B2085" s="172"/>
      <c r="C2085" s="172"/>
      <c r="D2085" s="234"/>
      <c r="E2085" s="315"/>
      <c r="F2085" s="235"/>
      <c r="G2085" s="171"/>
    </row>
    <row r="2086" spans="2:7" s="232" customFormat="1" ht="12" x14ac:dyDescent="0.2">
      <c r="B2086" s="172"/>
      <c r="C2086" s="172"/>
      <c r="D2086" s="234"/>
      <c r="E2086" s="315"/>
      <c r="F2086" s="235"/>
      <c r="G2086" s="171"/>
    </row>
    <row r="2087" spans="2:7" s="232" customFormat="1" ht="12" x14ac:dyDescent="0.2">
      <c r="B2087" s="172"/>
      <c r="C2087" s="172"/>
      <c r="D2087" s="234"/>
      <c r="E2087" s="315"/>
      <c r="F2087" s="235"/>
      <c r="G2087" s="171"/>
    </row>
    <row r="2088" spans="2:7" s="232" customFormat="1" ht="12" x14ac:dyDescent="0.2">
      <c r="B2088" s="172"/>
      <c r="C2088" s="172"/>
      <c r="D2088" s="234"/>
      <c r="E2088" s="315"/>
      <c r="F2088" s="235"/>
      <c r="G2088" s="171"/>
    </row>
    <row r="2089" spans="2:7" s="232" customFormat="1" ht="12" x14ac:dyDescent="0.2">
      <c r="B2089" s="172"/>
      <c r="C2089" s="172"/>
      <c r="D2089" s="234"/>
      <c r="E2089" s="315"/>
      <c r="F2089" s="235"/>
      <c r="G2089" s="171"/>
    </row>
    <row r="2090" spans="2:7" s="232" customFormat="1" ht="12" x14ac:dyDescent="0.2">
      <c r="B2090" s="172"/>
      <c r="C2090" s="172"/>
      <c r="D2090" s="234"/>
      <c r="E2090" s="315"/>
      <c r="F2090" s="235"/>
      <c r="G2090" s="171"/>
    </row>
    <row r="2091" spans="2:7" s="232" customFormat="1" ht="12" x14ac:dyDescent="0.2">
      <c r="B2091" s="172"/>
      <c r="C2091" s="172"/>
      <c r="D2091" s="234"/>
      <c r="E2091" s="315"/>
      <c r="F2091" s="235"/>
      <c r="G2091" s="171"/>
    </row>
    <row r="2092" spans="2:7" s="232" customFormat="1" ht="12" x14ac:dyDescent="0.2">
      <c r="B2092" s="172"/>
      <c r="C2092" s="172"/>
      <c r="D2092" s="234"/>
      <c r="E2092" s="315"/>
      <c r="F2092" s="235"/>
      <c r="G2092" s="171"/>
    </row>
    <row r="2093" spans="2:7" s="232" customFormat="1" ht="12" x14ac:dyDescent="0.2">
      <c r="B2093" s="172"/>
      <c r="C2093" s="172"/>
      <c r="D2093" s="234"/>
      <c r="E2093" s="315"/>
      <c r="F2093" s="235"/>
      <c r="G2093" s="171"/>
    </row>
    <row r="2094" spans="2:7" s="232" customFormat="1" ht="12" x14ac:dyDescent="0.2">
      <c r="B2094" s="172"/>
      <c r="C2094" s="172"/>
      <c r="D2094" s="234"/>
      <c r="E2094" s="315"/>
      <c r="F2094" s="235"/>
      <c r="G2094" s="171"/>
    </row>
    <row r="2095" spans="2:7" s="232" customFormat="1" ht="12" x14ac:dyDescent="0.2">
      <c r="B2095" s="172"/>
      <c r="C2095" s="172"/>
      <c r="D2095" s="234"/>
      <c r="E2095" s="315"/>
      <c r="F2095" s="235"/>
      <c r="G2095" s="171"/>
    </row>
    <row r="2096" spans="2:7" s="232" customFormat="1" ht="12" x14ac:dyDescent="0.2">
      <c r="B2096" s="172"/>
      <c r="C2096" s="172"/>
      <c r="D2096" s="234"/>
      <c r="E2096" s="315"/>
      <c r="F2096" s="235"/>
      <c r="G2096" s="171"/>
    </row>
    <row r="2097" spans="2:7" s="232" customFormat="1" ht="12" x14ac:dyDescent="0.2">
      <c r="B2097" s="172"/>
      <c r="C2097" s="172"/>
      <c r="D2097" s="234"/>
      <c r="E2097" s="315"/>
      <c r="F2097" s="235"/>
      <c r="G2097" s="171"/>
    </row>
    <row r="2098" spans="2:7" s="232" customFormat="1" ht="12" x14ac:dyDescent="0.2">
      <c r="B2098" s="172"/>
      <c r="C2098" s="172"/>
      <c r="D2098" s="234"/>
      <c r="E2098" s="315"/>
      <c r="F2098" s="235"/>
      <c r="G2098" s="171"/>
    </row>
    <row r="2099" spans="2:7" s="232" customFormat="1" ht="12" x14ac:dyDescent="0.2">
      <c r="B2099" s="172"/>
      <c r="C2099" s="172"/>
      <c r="D2099" s="234"/>
      <c r="E2099" s="315"/>
      <c r="F2099" s="235"/>
      <c r="G2099" s="171"/>
    </row>
    <row r="2100" spans="2:7" s="232" customFormat="1" ht="12" x14ac:dyDescent="0.2">
      <c r="B2100" s="172"/>
      <c r="C2100" s="172"/>
      <c r="D2100" s="234"/>
      <c r="E2100" s="315"/>
      <c r="F2100" s="235"/>
      <c r="G2100" s="171"/>
    </row>
    <row r="2101" spans="2:7" s="232" customFormat="1" ht="12" x14ac:dyDescent="0.2">
      <c r="B2101" s="172"/>
      <c r="C2101" s="172"/>
      <c r="D2101" s="234"/>
      <c r="E2101" s="315"/>
      <c r="F2101" s="235"/>
      <c r="G2101" s="171"/>
    </row>
    <row r="2102" spans="2:7" s="232" customFormat="1" ht="12" x14ac:dyDescent="0.2">
      <c r="B2102" s="172"/>
      <c r="C2102" s="172"/>
      <c r="D2102" s="234"/>
      <c r="E2102" s="315"/>
      <c r="F2102" s="235"/>
      <c r="G2102" s="171"/>
    </row>
    <row r="2103" spans="2:7" s="232" customFormat="1" ht="12" x14ac:dyDescent="0.2">
      <c r="B2103" s="172"/>
      <c r="C2103" s="172"/>
      <c r="D2103" s="234"/>
      <c r="E2103" s="315"/>
      <c r="F2103" s="235"/>
      <c r="G2103" s="171"/>
    </row>
    <row r="2104" spans="2:7" s="232" customFormat="1" ht="12" x14ac:dyDescent="0.2">
      <c r="B2104" s="172"/>
      <c r="C2104" s="172"/>
      <c r="D2104" s="234"/>
      <c r="E2104" s="315"/>
      <c r="F2104" s="235"/>
      <c r="G2104" s="171"/>
    </row>
    <row r="2105" spans="2:7" s="232" customFormat="1" ht="12" x14ac:dyDescent="0.2">
      <c r="B2105" s="172"/>
      <c r="C2105" s="172"/>
      <c r="D2105" s="234"/>
      <c r="E2105" s="315"/>
      <c r="F2105" s="235"/>
      <c r="G2105" s="171"/>
    </row>
    <row r="2106" spans="2:7" s="232" customFormat="1" ht="12" x14ac:dyDescent="0.2">
      <c r="B2106" s="172"/>
      <c r="C2106" s="172"/>
      <c r="D2106" s="234"/>
      <c r="E2106" s="315"/>
      <c r="F2106" s="235"/>
      <c r="G2106" s="171"/>
    </row>
    <row r="2107" spans="2:7" s="232" customFormat="1" ht="12" x14ac:dyDescent="0.2">
      <c r="B2107" s="172"/>
      <c r="C2107" s="172"/>
      <c r="D2107" s="234"/>
      <c r="E2107" s="315"/>
      <c r="F2107" s="235"/>
      <c r="G2107" s="171"/>
    </row>
    <row r="2108" spans="2:7" s="232" customFormat="1" ht="12" x14ac:dyDescent="0.2">
      <c r="B2108" s="172"/>
      <c r="C2108" s="172"/>
      <c r="D2108" s="234"/>
      <c r="E2108" s="315"/>
      <c r="F2108" s="235"/>
      <c r="G2108" s="171"/>
    </row>
    <row r="2109" spans="2:7" s="232" customFormat="1" ht="12" x14ac:dyDescent="0.2">
      <c r="B2109" s="172"/>
      <c r="C2109" s="172"/>
      <c r="D2109" s="234"/>
      <c r="E2109" s="315"/>
      <c r="F2109" s="235"/>
      <c r="G2109" s="171"/>
    </row>
    <row r="2110" spans="2:7" s="232" customFormat="1" ht="12" x14ac:dyDescent="0.2">
      <c r="B2110" s="172"/>
      <c r="C2110" s="172"/>
      <c r="D2110" s="234"/>
      <c r="E2110" s="315"/>
      <c r="F2110" s="235"/>
      <c r="G2110" s="171"/>
    </row>
    <row r="2111" spans="2:7" s="232" customFormat="1" ht="12" x14ac:dyDescent="0.2">
      <c r="B2111" s="172"/>
      <c r="C2111" s="172"/>
      <c r="D2111" s="234"/>
      <c r="E2111" s="315"/>
      <c r="F2111" s="235"/>
      <c r="G2111" s="171"/>
    </row>
    <row r="2112" spans="2:7" s="232" customFormat="1" ht="12" x14ac:dyDescent="0.2">
      <c r="B2112" s="172"/>
      <c r="C2112" s="172"/>
      <c r="D2112" s="234"/>
      <c r="E2112" s="315"/>
      <c r="F2112" s="235"/>
      <c r="G2112" s="171"/>
    </row>
    <row r="2113" spans="2:7" s="232" customFormat="1" ht="12" x14ac:dyDescent="0.2">
      <c r="B2113" s="172"/>
      <c r="C2113" s="172"/>
      <c r="D2113" s="234"/>
      <c r="E2113" s="315"/>
      <c r="F2113" s="235"/>
      <c r="G2113" s="171"/>
    </row>
    <row r="2114" spans="2:7" s="232" customFormat="1" ht="12" x14ac:dyDescent="0.2">
      <c r="B2114" s="172"/>
      <c r="C2114" s="172"/>
      <c r="D2114" s="234"/>
      <c r="E2114" s="315"/>
      <c r="F2114" s="235"/>
      <c r="G2114" s="171"/>
    </row>
    <row r="2115" spans="2:7" s="232" customFormat="1" ht="12" x14ac:dyDescent="0.2">
      <c r="B2115" s="172"/>
      <c r="C2115" s="172"/>
      <c r="D2115" s="234"/>
      <c r="E2115" s="315"/>
      <c r="F2115" s="235"/>
      <c r="G2115" s="171"/>
    </row>
    <row r="2116" spans="2:7" s="232" customFormat="1" ht="12" x14ac:dyDescent="0.2">
      <c r="B2116" s="172"/>
      <c r="C2116" s="172"/>
      <c r="D2116" s="234"/>
      <c r="E2116" s="315"/>
      <c r="F2116" s="235"/>
      <c r="G2116" s="171"/>
    </row>
    <row r="2117" spans="2:7" s="232" customFormat="1" ht="12" x14ac:dyDescent="0.2">
      <c r="B2117" s="172"/>
      <c r="C2117" s="172"/>
      <c r="D2117" s="234"/>
      <c r="E2117" s="315"/>
      <c r="F2117" s="235"/>
      <c r="G2117" s="171"/>
    </row>
    <row r="2118" spans="2:7" s="232" customFormat="1" ht="12" x14ac:dyDescent="0.2">
      <c r="B2118" s="172"/>
      <c r="C2118" s="172"/>
      <c r="D2118" s="234"/>
      <c r="E2118" s="315"/>
      <c r="F2118" s="235"/>
      <c r="G2118" s="171"/>
    </row>
    <row r="2119" spans="2:7" s="232" customFormat="1" ht="12" x14ac:dyDescent="0.2">
      <c r="B2119" s="172"/>
      <c r="C2119" s="172"/>
      <c r="D2119" s="234"/>
      <c r="E2119" s="315"/>
      <c r="F2119" s="235"/>
      <c r="G2119" s="171"/>
    </row>
    <row r="2120" spans="2:7" s="232" customFormat="1" ht="12" x14ac:dyDescent="0.2">
      <c r="B2120" s="172"/>
      <c r="C2120" s="172"/>
      <c r="D2120" s="234"/>
      <c r="E2120" s="315"/>
      <c r="F2120" s="235"/>
      <c r="G2120" s="171"/>
    </row>
    <row r="2121" spans="2:7" s="232" customFormat="1" ht="12" x14ac:dyDescent="0.2">
      <c r="B2121" s="172"/>
      <c r="C2121" s="172"/>
      <c r="D2121" s="234"/>
      <c r="E2121" s="315"/>
      <c r="F2121" s="235"/>
      <c r="G2121" s="171"/>
    </row>
    <row r="2122" spans="2:7" s="232" customFormat="1" ht="12" x14ac:dyDescent="0.2">
      <c r="B2122" s="172"/>
      <c r="C2122" s="172"/>
      <c r="D2122" s="234"/>
      <c r="E2122" s="315"/>
      <c r="F2122" s="235"/>
      <c r="G2122" s="171"/>
    </row>
    <row r="2123" spans="2:7" s="232" customFormat="1" ht="12" x14ac:dyDescent="0.2">
      <c r="B2123" s="172"/>
      <c r="C2123" s="172"/>
      <c r="D2123" s="234"/>
      <c r="E2123" s="315"/>
      <c r="F2123" s="235"/>
      <c r="G2123" s="171"/>
    </row>
    <row r="2124" spans="2:7" s="232" customFormat="1" ht="12" x14ac:dyDescent="0.2">
      <c r="B2124" s="172"/>
      <c r="C2124" s="172"/>
      <c r="D2124" s="234"/>
      <c r="E2124" s="315"/>
      <c r="F2124" s="235"/>
      <c r="G2124" s="171"/>
    </row>
    <row r="2125" spans="2:7" s="232" customFormat="1" ht="12" x14ac:dyDescent="0.2">
      <c r="B2125" s="172"/>
      <c r="C2125" s="172"/>
      <c r="D2125" s="234"/>
      <c r="E2125" s="315"/>
      <c r="F2125" s="235"/>
      <c r="G2125" s="171"/>
    </row>
    <row r="2126" spans="2:7" s="232" customFormat="1" ht="12" x14ac:dyDescent="0.2">
      <c r="B2126" s="172"/>
      <c r="C2126" s="172"/>
      <c r="D2126" s="234"/>
      <c r="E2126" s="315"/>
      <c r="F2126" s="235"/>
      <c r="G2126" s="171"/>
    </row>
    <row r="2127" spans="2:7" s="232" customFormat="1" ht="12" x14ac:dyDescent="0.2">
      <c r="B2127" s="172"/>
      <c r="C2127" s="172"/>
      <c r="D2127" s="234"/>
      <c r="E2127" s="315"/>
      <c r="F2127" s="235"/>
      <c r="G2127" s="171"/>
    </row>
    <row r="2128" spans="2:7" s="232" customFormat="1" ht="12" x14ac:dyDescent="0.2">
      <c r="B2128" s="172"/>
      <c r="C2128" s="172"/>
      <c r="D2128" s="234"/>
      <c r="E2128" s="315"/>
      <c r="F2128" s="235"/>
      <c r="G2128" s="171"/>
    </row>
    <row r="2129" spans="2:7" s="232" customFormat="1" ht="12" x14ac:dyDescent="0.2">
      <c r="B2129" s="172"/>
      <c r="C2129" s="172"/>
      <c r="D2129" s="234"/>
      <c r="E2129" s="315"/>
      <c r="F2129" s="235"/>
      <c r="G2129" s="171"/>
    </row>
    <row r="2130" spans="2:7" s="232" customFormat="1" ht="12" x14ac:dyDescent="0.2">
      <c r="B2130" s="172"/>
      <c r="C2130" s="172"/>
      <c r="D2130" s="234"/>
      <c r="E2130" s="315"/>
      <c r="F2130" s="235"/>
      <c r="G2130" s="171"/>
    </row>
    <row r="2131" spans="2:7" s="232" customFormat="1" ht="12" x14ac:dyDescent="0.2">
      <c r="B2131" s="172"/>
      <c r="C2131" s="172"/>
      <c r="D2131" s="234"/>
      <c r="E2131" s="315"/>
      <c r="F2131" s="235"/>
      <c r="G2131" s="171"/>
    </row>
    <row r="2132" spans="2:7" s="232" customFormat="1" ht="12" x14ac:dyDescent="0.2">
      <c r="B2132" s="172"/>
      <c r="C2132" s="172"/>
      <c r="D2132" s="234"/>
      <c r="E2132" s="315"/>
      <c r="F2132" s="235"/>
      <c r="G2132" s="171"/>
    </row>
    <row r="2133" spans="2:7" s="232" customFormat="1" ht="12" x14ac:dyDescent="0.2">
      <c r="B2133" s="172"/>
      <c r="C2133" s="172"/>
      <c r="D2133" s="234"/>
      <c r="E2133" s="315"/>
      <c r="F2133" s="235"/>
      <c r="G2133" s="171"/>
    </row>
    <row r="2134" spans="2:7" s="232" customFormat="1" ht="12" x14ac:dyDescent="0.2">
      <c r="B2134" s="172"/>
      <c r="C2134" s="172"/>
      <c r="D2134" s="234"/>
      <c r="E2134" s="315"/>
      <c r="F2134" s="235"/>
      <c r="G2134" s="171"/>
    </row>
    <row r="2135" spans="2:7" s="232" customFormat="1" ht="12" x14ac:dyDescent="0.2">
      <c r="B2135" s="172"/>
      <c r="C2135" s="172"/>
      <c r="D2135" s="234"/>
      <c r="E2135" s="315"/>
      <c r="F2135" s="235"/>
      <c r="G2135" s="171"/>
    </row>
    <row r="2136" spans="2:7" s="232" customFormat="1" ht="12" x14ac:dyDescent="0.2">
      <c r="B2136" s="172"/>
      <c r="C2136" s="172"/>
      <c r="D2136" s="234"/>
      <c r="E2136" s="315"/>
      <c r="F2136" s="235"/>
      <c r="G2136" s="171"/>
    </row>
    <row r="2137" spans="2:7" s="232" customFormat="1" ht="12" x14ac:dyDescent="0.2">
      <c r="B2137" s="172"/>
      <c r="C2137" s="172"/>
      <c r="D2137" s="234"/>
      <c r="E2137" s="315"/>
      <c r="F2137" s="235"/>
      <c r="G2137" s="171"/>
    </row>
    <row r="2138" spans="2:7" s="232" customFormat="1" ht="12" x14ac:dyDescent="0.2">
      <c r="B2138" s="172"/>
      <c r="C2138" s="172"/>
      <c r="D2138" s="234"/>
      <c r="E2138" s="315"/>
      <c r="F2138" s="235"/>
      <c r="G2138" s="171"/>
    </row>
    <row r="2139" spans="2:7" s="232" customFormat="1" ht="12" x14ac:dyDescent="0.2">
      <c r="B2139" s="172"/>
      <c r="C2139" s="172"/>
      <c r="D2139" s="234"/>
      <c r="E2139" s="315"/>
      <c r="F2139" s="235"/>
      <c r="G2139" s="171"/>
    </row>
    <row r="2140" spans="2:7" s="232" customFormat="1" ht="12" x14ac:dyDescent="0.2">
      <c r="B2140" s="172"/>
      <c r="C2140" s="172"/>
      <c r="D2140" s="234"/>
      <c r="E2140" s="315"/>
      <c r="F2140" s="235"/>
      <c r="G2140" s="171"/>
    </row>
    <row r="2141" spans="2:7" s="232" customFormat="1" ht="12" x14ac:dyDescent="0.2">
      <c r="B2141" s="172"/>
      <c r="C2141" s="172"/>
      <c r="D2141" s="234"/>
      <c r="E2141" s="315"/>
      <c r="F2141" s="235"/>
      <c r="G2141" s="171"/>
    </row>
    <row r="2142" spans="2:7" s="232" customFormat="1" ht="12" x14ac:dyDescent="0.2">
      <c r="B2142" s="172"/>
      <c r="C2142" s="172"/>
      <c r="D2142" s="234"/>
      <c r="E2142" s="315"/>
      <c r="F2142" s="235"/>
      <c r="G2142" s="171"/>
    </row>
    <row r="2143" spans="2:7" s="232" customFormat="1" ht="12" x14ac:dyDescent="0.2">
      <c r="B2143" s="172"/>
      <c r="C2143" s="172"/>
      <c r="D2143" s="234"/>
      <c r="E2143" s="315"/>
      <c r="F2143" s="235"/>
      <c r="G2143" s="171"/>
    </row>
    <row r="2144" spans="2:7" s="232" customFormat="1" ht="12" x14ac:dyDescent="0.2">
      <c r="B2144" s="172"/>
      <c r="C2144" s="172"/>
      <c r="D2144" s="234"/>
      <c r="E2144" s="315"/>
      <c r="F2144" s="235"/>
      <c r="G2144" s="171"/>
    </row>
    <row r="2145" spans="2:7" s="232" customFormat="1" ht="12" x14ac:dyDescent="0.2">
      <c r="B2145" s="172"/>
      <c r="C2145" s="172"/>
      <c r="D2145" s="234"/>
      <c r="E2145" s="315"/>
      <c r="F2145" s="235"/>
      <c r="G2145" s="171"/>
    </row>
    <row r="2146" spans="2:7" s="232" customFormat="1" ht="12" x14ac:dyDescent="0.2">
      <c r="B2146" s="172"/>
      <c r="C2146" s="172"/>
      <c r="D2146" s="234"/>
      <c r="E2146" s="315"/>
      <c r="F2146" s="235"/>
      <c r="G2146" s="171"/>
    </row>
    <row r="2147" spans="2:7" s="232" customFormat="1" ht="12" x14ac:dyDescent="0.2">
      <c r="B2147" s="172"/>
      <c r="C2147" s="172"/>
      <c r="D2147" s="234"/>
      <c r="E2147" s="315"/>
      <c r="F2147" s="235"/>
      <c r="G2147" s="171"/>
    </row>
    <row r="2148" spans="2:7" s="232" customFormat="1" ht="12" x14ac:dyDescent="0.2">
      <c r="B2148" s="172"/>
      <c r="C2148" s="172"/>
      <c r="D2148" s="234"/>
      <c r="E2148" s="315"/>
      <c r="F2148" s="235"/>
      <c r="G2148" s="171"/>
    </row>
    <row r="2149" spans="2:7" s="232" customFormat="1" ht="12" x14ac:dyDescent="0.2">
      <c r="B2149" s="172"/>
      <c r="C2149" s="172"/>
      <c r="D2149" s="234"/>
      <c r="E2149" s="315"/>
      <c r="F2149" s="235"/>
      <c r="G2149" s="171"/>
    </row>
    <row r="2150" spans="2:7" s="232" customFormat="1" ht="12" x14ac:dyDescent="0.2">
      <c r="B2150" s="172"/>
      <c r="C2150" s="172"/>
      <c r="D2150" s="234"/>
      <c r="E2150" s="315"/>
      <c r="F2150" s="235"/>
      <c r="G2150" s="171"/>
    </row>
    <row r="2151" spans="2:7" s="232" customFormat="1" ht="12" x14ac:dyDescent="0.2">
      <c r="B2151" s="172"/>
      <c r="C2151" s="172"/>
      <c r="D2151" s="234"/>
      <c r="E2151" s="315"/>
      <c r="F2151" s="235"/>
      <c r="G2151" s="171"/>
    </row>
    <row r="2152" spans="2:7" s="232" customFormat="1" ht="12" x14ac:dyDescent="0.2">
      <c r="B2152" s="172"/>
      <c r="C2152" s="172"/>
      <c r="D2152" s="234"/>
      <c r="E2152" s="315"/>
      <c r="F2152" s="235"/>
      <c r="G2152" s="171"/>
    </row>
    <row r="2153" spans="2:7" s="232" customFormat="1" ht="12" x14ac:dyDescent="0.2">
      <c r="B2153" s="172"/>
      <c r="C2153" s="172"/>
      <c r="D2153" s="234"/>
      <c r="E2153" s="315"/>
      <c r="F2153" s="235"/>
      <c r="G2153" s="171"/>
    </row>
    <row r="2154" spans="2:7" s="232" customFormat="1" ht="12" x14ac:dyDescent="0.2">
      <c r="B2154" s="172"/>
      <c r="C2154" s="172"/>
      <c r="D2154" s="234"/>
      <c r="E2154" s="315"/>
      <c r="F2154" s="235"/>
      <c r="G2154" s="171"/>
    </row>
    <row r="2155" spans="2:7" s="232" customFormat="1" ht="12" x14ac:dyDescent="0.2">
      <c r="B2155" s="172"/>
      <c r="C2155" s="172"/>
      <c r="D2155" s="234"/>
      <c r="E2155" s="315"/>
      <c r="F2155" s="235"/>
      <c r="G2155" s="171"/>
    </row>
    <row r="2156" spans="2:7" s="232" customFormat="1" ht="12" x14ac:dyDescent="0.2">
      <c r="B2156" s="172"/>
      <c r="C2156" s="172"/>
      <c r="D2156" s="234"/>
      <c r="E2156" s="315"/>
      <c r="F2156" s="235"/>
      <c r="G2156" s="171"/>
    </row>
    <row r="2157" spans="2:7" s="232" customFormat="1" ht="12" x14ac:dyDescent="0.2">
      <c r="B2157" s="172"/>
      <c r="C2157" s="172"/>
      <c r="D2157" s="234"/>
      <c r="E2157" s="315"/>
      <c r="F2157" s="235"/>
      <c r="G2157" s="171"/>
    </row>
    <row r="2158" spans="2:7" s="232" customFormat="1" ht="12" x14ac:dyDescent="0.2">
      <c r="B2158" s="172"/>
      <c r="C2158" s="172"/>
      <c r="D2158" s="234"/>
      <c r="E2158" s="315"/>
      <c r="F2158" s="235"/>
      <c r="G2158" s="171"/>
    </row>
    <row r="2159" spans="2:7" s="232" customFormat="1" ht="12" x14ac:dyDescent="0.2">
      <c r="B2159" s="172"/>
      <c r="C2159" s="172"/>
      <c r="D2159" s="234"/>
      <c r="E2159" s="315"/>
      <c r="F2159" s="235"/>
      <c r="G2159" s="171"/>
    </row>
    <row r="2160" spans="2:7" s="232" customFormat="1" ht="12" x14ac:dyDescent="0.2">
      <c r="B2160" s="172"/>
      <c r="C2160" s="172"/>
      <c r="D2160" s="234"/>
      <c r="E2160" s="315"/>
      <c r="F2160" s="235"/>
      <c r="G2160" s="171"/>
    </row>
    <row r="2161" spans="2:7" s="232" customFormat="1" ht="12" x14ac:dyDescent="0.2">
      <c r="B2161" s="172"/>
      <c r="C2161" s="172"/>
      <c r="D2161" s="234"/>
      <c r="E2161" s="315"/>
      <c r="F2161" s="235"/>
      <c r="G2161" s="171"/>
    </row>
    <row r="2162" spans="2:7" s="232" customFormat="1" ht="12" x14ac:dyDescent="0.2">
      <c r="B2162" s="172"/>
      <c r="C2162" s="172"/>
      <c r="D2162" s="234"/>
      <c r="E2162" s="315"/>
      <c r="F2162" s="235"/>
      <c r="G2162" s="171"/>
    </row>
    <row r="2163" spans="2:7" s="232" customFormat="1" ht="12" x14ac:dyDescent="0.2">
      <c r="B2163" s="172"/>
      <c r="C2163" s="172"/>
      <c r="D2163" s="234"/>
      <c r="E2163" s="315"/>
      <c r="F2163" s="235"/>
      <c r="G2163" s="171"/>
    </row>
    <row r="2164" spans="2:7" s="232" customFormat="1" ht="12" x14ac:dyDescent="0.2">
      <c r="B2164" s="172"/>
      <c r="C2164" s="172"/>
      <c r="D2164" s="234"/>
      <c r="E2164" s="315"/>
      <c r="F2164" s="235"/>
      <c r="G2164" s="171"/>
    </row>
    <row r="2165" spans="2:7" s="232" customFormat="1" ht="12" x14ac:dyDescent="0.2">
      <c r="B2165" s="172"/>
      <c r="C2165" s="172"/>
      <c r="D2165" s="234"/>
      <c r="E2165" s="315"/>
      <c r="F2165" s="235"/>
      <c r="G2165" s="171"/>
    </row>
    <row r="2166" spans="2:7" s="232" customFormat="1" ht="12" x14ac:dyDescent="0.2">
      <c r="B2166" s="172"/>
      <c r="C2166" s="172"/>
      <c r="D2166" s="234"/>
      <c r="E2166" s="315"/>
      <c r="F2166" s="235"/>
      <c r="G2166" s="171"/>
    </row>
    <row r="2167" spans="2:7" s="232" customFormat="1" ht="12" x14ac:dyDescent="0.2">
      <c r="B2167" s="172"/>
      <c r="C2167" s="172"/>
      <c r="D2167" s="234"/>
      <c r="E2167" s="315"/>
      <c r="F2167" s="235"/>
      <c r="G2167" s="171"/>
    </row>
    <row r="2168" spans="2:7" s="232" customFormat="1" ht="12" x14ac:dyDescent="0.2">
      <c r="B2168" s="172"/>
      <c r="C2168" s="172"/>
      <c r="D2168" s="234"/>
      <c r="E2168" s="315"/>
      <c r="F2168" s="235"/>
      <c r="G2168" s="171"/>
    </row>
    <row r="2169" spans="2:7" s="232" customFormat="1" ht="12" x14ac:dyDescent="0.2">
      <c r="B2169" s="172"/>
      <c r="C2169" s="172"/>
      <c r="D2169" s="234"/>
      <c r="E2169" s="315"/>
      <c r="F2169" s="235"/>
      <c r="G2169" s="171"/>
    </row>
    <row r="2170" spans="2:7" s="232" customFormat="1" ht="12" x14ac:dyDescent="0.2">
      <c r="B2170" s="172"/>
      <c r="C2170" s="172"/>
      <c r="D2170" s="234"/>
      <c r="E2170" s="315"/>
      <c r="F2170" s="235"/>
      <c r="G2170" s="171"/>
    </row>
    <row r="2171" spans="2:7" s="232" customFormat="1" ht="12" x14ac:dyDescent="0.2">
      <c r="B2171" s="172"/>
      <c r="C2171" s="172"/>
      <c r="D2171" s="234"/>
      <c r="E2171" s="315"/>
      <c r="F2171" s="235"/>
      <c r="G2171" s="171"/>
    </row>
    <row r="2172" spans="2:7" s="232" customFormat="1" ht="12" x14ac:dyDescent="0.2">
      <c r="B2172" s="172"/>
      <c r="C2172" s="172"/>
      <c r="D2172" s="234"/>
      <c r="E2172" s="315"/>
      <c r="F2172" s="235"/>
      <c r="G2172" s="171"/>
    </row>
    <row r="2173" spans="2:7" s="232" customFormat="1" ht="12" x14ac:dyDescent="0.2">
      <c r="B2173" s="172"/>
      <c r="C2173" s="172"/>
      <c r="D2173" s="234"/>
      <c r="E2173" s="315"/>
      <c r="F2173" s="235"/>
      <c r="G2173" s="171"/>
    </row>
    <row r="2174" spans="2:7" s="232" customFormat="1" ht="12" x14ac:dyDescent="0.2">
      <c r="B2174" s="172"/>
      <c r="C2174" s="172"/>
      <c r="D2174" s="234"/>
      <c r="E2174" s="315"/>
      <c r="F2174" s="235"/>
      <c r="G2174" s="171"/>
    </row>
    <row r="2175" spans="2:7" s="232" customFormat="1" ht="12" x14ac:dyDescent="0.2">
      <c r="B2175" s="172"/>
      <c r="C2175" s="172"/>
      <c r="D2175" s="234"/>
      <c r="E2175" s="315"/>
      <c r="F2175" s="235"/>
      <c r="G2175" s="171"/>
    </row>
    <row r="2176" spans="2:7" s="232" customFormat="1" ht="12" x14ac:dyDescent="0.2">
      <c r="B2176" s="172"/>
      <c r="C2176" s="172"/>
      <c r="D2176" s="234"/>
      <c r="E2176" s="315"/>
      <c r="F2176" s="235"/>
      <c r="G2176" s="171"/>
    </row>
    <row r="2177" spans="2:7" s="232" customFormat="1" ht="12" x14ac:dyDescent="0.2">
      <c r="B2177" s="172"/>
      <c r="C2177" s="172"/>
      <c r="D2177" s="234"/>
      <c r="E2177" s="315"/>
      <c r="F2177" s="235"/>
      <c r="G2177" s="171"/>
    </row>
    <row r="2178" spans="2:7" s="232" customFormat="1" ht="12" x14ac:dyDescent="0.2">
      <c r="B2178" s="172"/>
      <c r="C2178" s="172"/>
      <c r="D2178" s="234"/>
      <c r="E2178" s="315"/>
      <c r="F2178" s="235"/>
      <c r="G2178" s="171"/>
    </row>
    <row r="2179" spans="2:7" s="232" customFormat="1" ht="12" x14ac:dyDescent="0.2">
      <c r="B2179" s="172"/>
      <c r="C2179" s="172"/>
      <c r="D2179" s="234"/>
      <c r="E2179" s="315"/>
      <c r="F2179" s="235"/>
      <c r="G2179" s="171"/>
    </row>
    <row r="2180" spans="2:7" s="232" customFormat="1" ht="12" x14ac:dyDescent="0.2">
      <c r="B2180" s="172"/>
      <c r="C2180" s="172"/>
      <c r="D2180" s="234"/>
      <c r="E2180" s="315"/>
      <c r="F2180" s="235"/>
      <c r="G2180" s="171"/>
    </row>
    <row r="2181" spans="2:7" s="232" customFormat="1" ht="12" x14ac:dyDescent="0.2">
      <c r="B2181" s="172"/>
      <c r="C2181" s="172"/>
      <c r="D2181" s="234"/>
      <c r="E2181" s="315"/>
      <c r="F2181" s="235"/>
      <c r="G2181" s="171"/>
    </row>
    <row r="2182" spans="2:7" s="232" customFormat="1" ht="12" x14ac:dyDescent="0.2">
      <c r="B2182" s="172"/>
      <c r="C2182" s="172"/>
      <c r="D2182" s="234"/>
      <c r="E2182" s="315"/>
      <c r="F2182" s="235"/>
      <c r="G2182" s="171"/>
    </row>
    <row r="2183" spans="2:7" s="232" customFormat="1" ht="12" x14ac:dyDescent="0.2">
      <c r="B2183" s="172"/>
      <c r="C2183" s="172"/>
      <c r="D2183" s="234"/>
      <c r="E2183" s="315"/>
      <c r="F2183" s="235"/>
      <c r="G2183" s="171"/>
    </row>
    <row r="2184" spans="2:7" s="232" customFormat="1" ht="12" x14ac:dyDescent="0.2">
      <c r="B2184" s="172"/>
      <c r="C2184" s="172"/>
      <c r="D2184" s="234"/>
      <c r="E2184" s="315"/>
      <c r="F2184" s="235"/>
      <c r="G2184" s="171"/>
    </row>
    <row r="2185" spans="2:7" s="232" customFormat="1" ht="12" x14ac:dyDescent="0.2">
      <c r="B2185" s="172"/>
      <c r="C2185" s="172"/>
      <c r="D2185" s="234"/>
      <c r="E2185" s="315"/>
      <c r="F2185" s="235"/>
      <c r="G2185" s="171"/>
    </row>
    <row r="2186" spans="2:7" s="232" customFormat="1" ht="12" x14ac:dyDescent="0.2">
      <c r="B2186" s="172"/>
      <c r="C2186" s="172"/>
      <c r="D2186" s="234"/>
      <c r="E2186" s="315"/>
      <c r="F2186" s="235"/>
      <c r="G2186" s="171"/>
    </row>
    <row r="2187" spans="2:7" s="232" customFormat="1" ht="12" x14ac:dyDescent="0.2">
      <c r="B2187" s="172"/>
      <c r="C2187" s="172"/>
      <c r="D2187" s="234"/>
      <c r="E2187" s="315"/>
      <c r="F2187" s="235"/>
      <c r="G2187" s="171"/>
    </row>
    <row r="2188" spans="2:7" s="232" customFormat="1" ht="12" x14ac:dyDescent="0.2">
      <c r="B2188" s="172"/>
      <c r="C2188" s="172"/>
      <c r="D2188" s="234"/>
      <c r="E2188" s="315"/>
      <c r="F2188" s="235"/>
      <c r="G2188" s="171"/>
    </row>
    <row r="2189" spans="2:7" s="232" customFormat="1" ht="12" x14ac:dyDescent="0.2">
      <c r="B2189" s="172"/>
      <c r="C2189" s="172"/>
      <c r="D2189" s="234"/>
      <c r="E2189" s="315"/>
      <c r="F2189" s="235"/>
      <c r="G2189" s="171"/>
    </row>
    <row r="2190" spans="2:7" s="232" customFormat="1" ht="12" x14ac:dyDescent="0.2">
      <c r="B2190" s="172"/>
      <c r="C2190" s="172"/>
      <c r="D2190" s="234"/>
      <c r="E2190" s="315"/>
      <c r="F2190" s="235"/>
      <c r="G2190" s="171"/>
    </row>
    <row r="2191" spans="2:7" s="232" customFormat="1" ht="12" x14ac:dyDescent="0.2">
      <c r="B2191" s="172"/>
      <c r="C2191" s="172"/>
      <c r="D2191" s="234"/>
      <c r="E2191" s="315"/>
      <c r="F2191" s="235"/>
      <c r="G2191" s="171"/>
    </row>
    <row r="2192" spans="2:7" s="232" customFormat="1" ht="12" x14ac:dyDescent="0.2">
      <c r="B2192" s="172"/>
      <c r="C2192" s="172"/>
      <c r="D2192" s="234"/>
      <c r="E2192" s="315"/>
      <c r="F2192" s="235"/>
      <c r="G2192" s="171"/>
    </row>
    <row r="2193" spans="2:7" s="232" customFormat="1" ht="12" x14ac:dyDescent="0.2">
      <c r="B2193" s="172"/>
      <c r="C2193" s="172"/>
      <c r="D2193" s="234"/>
      <c r="E2193" s="315"/>
      <c r="F2193" s="235"/>
      <c r="G2193" s="171"/>
    </row>
    <row r="2194" spans="2:7" s="232" customFormat="1" ht="12" x14ac:dyDescent="0.2">
      <c r="B2194" s="172"/>
      <c r="C2194" s="172"/>
      <c r="D2194" s="234"/>
      <c r="E2194" s="315"/>
      <c r="F2194" s="235"/>
      <c r="G2194" s="171"/>
    </row>
    <row r="2195" spans="2:7" s="232" customFormat="1" ht="12" x14ac:dyDescent="0.2">
      <c r="B2195" s="172"/>
      <c r="C2195" s="172"/>
      <c r="D2195" s="234"/>
      <c r="E2195" s="315"/>
      <c r="F2195" s="235"/>
      <c r="G2195" s="171"/>
    </row>
    <row r="2196" spans="2:7" s="232" customFormat="1" ht="12" x14ac:dyDescent="0.2">
      <c r="B2196" s="172"/>
      <c r="C2196" s="172"/>
      <c r="D2196" s="234"/>
      <c r="E2196" s="315"/>
      <c r="F2196" s="235"/>
      <c r="G2196" s="171"/>
    </row>
    <row r="2197" spans="2:7" s="232" customFormat="1" ht="12" x14ac:dyDescent="0.2">
      <c r="B2197" s="172"/>
      <c r="C2197" s="172"/>
      <c r="D2197" s="234"/>
      <c r="E2197" s="315"/>
      <c r="F2197" s="235"/>
      <c r="G2197" s="171"/>
    </row>
    <row r="2198" spans="2:7" s="232" customFormat="1" ht="12" x14ac:dyDescent="0.2">
      <c r="B2198" s="172"/>
      <c r="C2198" s="172"/>
      <c r="D2198" s="234"/>
      <c r="E2198" s="315"/>
      <c r="F2198" s="235"/>
      <c r="G2198" s="171"/>
    </row>
    <row r="2199" spans="2:7" s="232" customFormat="1" ht="12" x14ac:dyDescent="0.2">
      <c r="B2199" s="172"/>
      <c r="C2199" s="172"/>
      <c r="D2199" s="234"/>
      <c r="E2199" s="315"/>
      <c r="F2199" s="235"/>
      <c r="G2199" s="171"/>
    </row>
    <row r="2200" spans="2:7" s="232" customFormat="1" ht="12" x14ac:dyDescent="0.2">
      <c r="B2200" s="172"/>
      <c r="C2200" s="172"/>
      <c r="D2200" s="234"/>
      <c r="E2200" s="315"/>
      <c r="F2200" s="235"/>
      <c r="G2200" s="171"/>
    </row>
    <row r="2201" spans="2:7" s="232" customFormat="1" ht="12" x14ac:dyDescent="0.2">
      <c r="B2201" s="172"/>
      <c r="C2201" s="172"/>
      <c r="D2201" s="234"/>
      <c r="E2201" s="315"/>
      <c r="F2201" s="235"/>
      <c r="G2201" s="171"/>
    </row>
    <row r="2202" spans="2:7" s="232" customFormat="1" ht="12" x14ac:dyDescent="0.2">
      <c r="B2202" s="172"/>
      <c r="C2202" s="172"/>
      <c r="D2202" s="234"/>
      <c r="E2202" s="315"/>
      <c r="F2202" s="235"/>
      <c r="G2202" s="171"/>
    </row>
    <row r="2203" spans="2:7" s="232" customFormat="1" ht="12" x14ac:dyDescent="0.2">
      <c r="B2203" s="172"/>
      <c r="C2203" s="172"/>
      <c r="D2203" s="234"/>
      <c r="E2203" s="315"/>
      <c r="F2203" s="235"/>
      <c r="G2203" s="171"/>
    </row>
    <row r="2204" spans="2:7" s="232" customFormat="1" ht="12" x14ac:dyDescent="0.2">
      <c r="B2204" s="172"/>
      <c r="C2204" s="172"/>
      <c r="D2204" s="234"/>
      <c r="E2204" s="315"/>
      <c r="F2204" s="235"/>
      <c r="G2204" s="171"/>
    </row>
    <row r="2205" spans="2:7" s="232" customFormat="1" ht="12" x14ac:dyDescent="0.2">
      <c r="B2205" s="172"/>
      <c r="C2205" s="172"/>
      <c r="D2205" s="234"/>
      <c r="E2205" s="315"/>
      <c r="F2205" s="235"/>
      <c r="G2205" s="171"/>
    </row>
    <row r="2206" spans="2:7" s="232" customFormat="1" ht="12" x14ac:dyDescent="0.2">
      <c r="B2206" s="172"/>
      <c r="C2206" s="172"/>
      <c r="D2206" s="234"/>
      <c r="E2206" s="315"/>
      <c r="F2206" s="235"/>
      <c r="G2206" s="171"/>
    </row>
    <row r="2207" spans="2:7" s="232" customFormat="1" ht="12" x14ac:dyDescent="0.2">
      <c r="B2207" s="172"/>
      <c r="C2207" s="172"/>
      <c r="D2207" s="234"/>
      <c r="E2207" s="315"/>
      <c r="F2207" s="235"/>
      <c r="G2207" s="171"/>
    </row>
    <row r="2208" spans="2:7" s="232" customFormat="1" ht="12" x14ac:dyDescent="0.2">
      <c r="B2208" s="172"/>
      <c r="C2208" s="172"/>
      <c r="D2208" s="234"/>
      <c r="E2208" s="315"/>
      <c r="F2208" s="235"/>
      <c r="G2208" s="171"/>
    </row>
    <row r="2209" spans="2:7" s="232" customFormat="1" ht="12" x14ac:dyDescent="0.2">
      <c r="B2209" s="172"/>
      <c r="C2209" s="172"/>
      <c r="D2209" s="234"/>
      <c r="E2209" s="315"/>
      <c r="F2209" s="235"/>
      <c r="G2209" s="171"/>
    </row>
    <row r="2210" spans="2:7" s="232" customFormat="1" ht="12" x14ac:dyDescent="0.2">
      <c r="B2210" s="172"/>
      <c r="C2210" s="172"/>
      <c r="D2210" s="234"/>
      <c r="E2210" s="315"/>
      <c r="F2210" s="235"/>
      <c r="G2210" s="171"/>
    </row>
    <row r="2211" spans="2:7" s="232" customFormat="1" ht="12" x14ac:dyDescent="0.2">
      <c r="B2211" s="172"/>
      <c r="C2211" s="172"/>
      <c r="D2211" s="234"/>
      <c r="E2211" s="315"/>
      <c r="F2211" s="235"/>
      <c r="G2211" s="171"/>
    </row>
    <row r="2212" spans="2:7" s="232" customFormat="1" ht="12" x14ac:dyDescent="0.2">
      <c r="B2212" s="172"/>
      <c r="C2212" s="172"/>
      <c r="D2212" s="234"/>
      <c r="E2212" s="315"/>
      <c r="F2212" s="235"/>
      <c r="G2212" s="171"/>
    </row>
    <row r="2213" spans="2:7" s="232" customFormat="1" ht="12" x14ac:dyDescent="0.2">
      <c r="B2213" s="172"/>
      <c r="C2213" s="172"/>
      <c r="D2213" s="234"/>
      <c r="E2213" s="315"/>
      <c r="F2213" s="235"/>
      <c r="G2213" s="171"/>
    </row>
    <row r="2214" spans="2:7" s="232" customFormat="1" ht="12" x14ac:dyDescent="0.2">
      <c r="B2214" s="172"/>
      <c r="C2214" s="172"/>
      <c r="D2214" s="234"/>
      <c r="E2214" s="315"/>
      <c r="F2214" s="235"/>
      <c r="G2214" s="171"/>
    </row>
    <row r="2215" spans="2:7" s="232" customFormat="1" ht="12" x14ac:dyDescent="0.2">
      <c r="B2215" s="172"/>
      <c r="C2215" s="172"/>
      <c r="D2215" s="234"/>
      <c r="E2215" s="315"/>
      <c r="F2215" s="235"/>
      <c r="G2215" s="171"/>
    </row>
    <row r="2216" spans="2:7" s="232" customFormat="1" ht="12" x14ac:dyDescent="0.2">
      <c r="B2216" s="172"/>
      <c r="C2216" s="172"/>
      <c r="D2216" s="234"/>
      <c r="E2216" s="315"/>
      <c r="F2216" s="235"/>
      <c r="G2216" s="171"/>
    </row>
    <row r="2217" spans="2:7" s="232" customFormat="1" ht="12" x14ac:dyDescent="0.2">
      <c r="B2217" s="172"/>
      <c r="C2217" s="172"/>
      <c r="D2217" s="234"/>
      <c r="E2217" s="315"/>
      <c r="F2217" s="235"/>
      <c r="G2217" s="171"/>
    </row>
    <row r="2218" spans="2:7" s="232" customFormat="1" ht="12" x14ac:dyDescent="0.2">
      <c r="B2218" s="172"/>
      <c r="C2218" s="172"/>
      <c r="D2218" s="234"/>
      <c r="E2218" s="315"/>
      <c r="F2218" s="235"/>
      <c r="G2218" s="171"/>
    </row>
    <row r="2219" spans="2:7" s="232" customFormat="1" ht="12" x14ac:dyDescent="0.2">
      <c r="B2219" s="172"/>
      <c r="C2219" s="172"/>
      <c r="D2219" s="234"/>
      <c r="E2219" s="315"/>
      <c r="F2219" s="235"/>
      <c r="G2219" s="171"/>
    </row>
    <row r="2220" spans="2:7" s="232" customFormat="1" ht="12" x14ac:dyDescent="0.2">
      <c r="B2220" s="172"/>
      <c r="C2220" s="172"/>
      <c r="D2220" s="234"/>
      <c r="E2220" s="315"/>
      <c r="F2220" s="235"/>
      <c r="G2220" s="171"/>
    </row>
    <row r="2221" spans="2:7" s="232" customFormat="1" ht="12" x14ac:dyDescent="0.2">
      <c r="B2221" s="172"/>
      <c r="C2221" s="172"/>
      <c r="D2221" s="234"/>
      <c r="E2221" s="315"/>
      <c r="F2221" s="235"/>
      <c r="G2221" s="171"/>
    </row>
    <row r="2222" spans="2:7" s="232" customFormat="1" ht="12" x14ac:dyDescent="0.2">
      <c r="B2222" s="172"/>
      <c r="C2222" s="172"/>
      <c r="D2222" s="234"/>
      <c r="E2222" s="315"/>
      <c r="F2222" s="235"/>
      <c r="G2222" s="171"/>
    </row>
    <row r="2223" spans="2:7" s="232" customFormat="1" ht="12" x14ac:dyDescent="0.2">
      <c r="B2223" s="172"/>
      <c r="C2223" s="172"/>
      <c r="D2223" s="234"/>
      <c r="E2223" s="315"/>
      <c r="F2223" s="235"/>
      <c r="G2223" s="171"/>
    </row>
    <row r="2224" spans="2:7" s="232" customFormat="1" ht="12" x14ac:dyDescent="0.2">
      <c r="B2224" s="172"/>
      <c r="C2224" s="172"/>
      <c r="D2224" s="234"/>
      <c r="E2224" s="315"/>
      <c r="F2224" s="235"/>
      <c r="G2224" s="171"/>
    </row>
    <row r="2225" spans="2:7" s="232" customFormat="1" ht="12" x14ac:dyDescent="0.2">
      <c r="B2225" s="172"/>
      <c r="C2225" s="172"/>
      <c r="D2225" s="234"/>
      <c r="E2225" s="315"/>
      <c r="F2225" s="235"/>
      <c r="G2225" s="171"/>
    </row>
  </sheetData>
  <sheetProtection algorithmName="SHA-512" hashValue="tyQ9M5xuYrqPw+XFUwrfsKZfj5IBpVj5066/RDPCKZt38B5/e4/7xQlI3TsSzHGT6fwMpai9kxphukVY1hRvfQ==" saltValue="ydM2DIJ1pu2CdKfewE2Pt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65B46-2A99-43AA-80B1-5F9D123AF22F}">
  <sheetPr codeName="List22">
    <pageSetUpPr fitToPage="1"/>
  </sheetPr>
  <dimension ref="A1:G1781"/>
  <sheetViews>
    <sheetView view="pageBreakPreview" zoomScaleNormal="100" zoomScaleSheetLayoutView="100" workbookViewId="0"/>
  </sheetViews>
  <sheetFormatPr defaultColWidth="9.140625" defaultRowHeight="12.75" x14ac:dyDescent="0.2"/>
  <cols>
    <col min="1" max="1" width="7.7109375" style="232" customWidth="1"/>
    <col min="2" max="3" width="50.7109375" style="172" customWidth="1"/>
    <col min="4" max="4" width="4.7109375" style="177" customWidth="1"/>
    <col min="5" max="5" width="10.7109375" style="421" customWidth="1"/>
    <col min="6" max="6" width="10.7109375" style="134" customWidth="1"/>
    <col min="7" max="7" width="12.7109375" style="99" customWidth="1"/>
  </cols>
  <sheetData>
    <row r="1" spans="1:7" s="100" customFormat="1" x14ac:dyDescent="0.2">
      <c r="A1" s="169" t="s">
        <v>5</v>
      </c>
      <c r="B1" s="42" t="str">
        <f>'0_Osebe'!$B$1</f>
        <v>UNIVERZA V LJUBLJANI</v>
      </c>
      <c r="C1" s="42" t="str">
        <f>'0_Osebe'!$C$1</f>
        <v>UNIVERSITY IN LJUBLJANA</v>
      </c>
      <c r="D1" s="113"/>
      <c r="E1" s="113"/>
      <c r="F1" s="113"/>
      <c r="G1" s="99"/>
    </row>
    <row r="2" spans="1:7" s="100" customFormat="1" x14ac:dyDescent="0.2">
      <c r="A2" s="169"/>
      <c r="B2" s="45"/>
      <c r="C2" s="45"/>
      <c r="D2" s="113"/>
      <c r="E2" s="113"/>
      <c r="F2" s="113"/>
      <c r="G2" s="99"/>
    </row>
    <row r="3" spans="1:7" s="100" customFormat="1" x14ac:dyDescent="0.2">
      <c r="A3" s="169" t="s">
        <v>8</v>
      </c>
      <c r="B3" s="42" t="str">
        <f>'0_Osebe'!$B$3</f>
        <v>Fakulteta za strojništvo</v>
      </c>
      <c r="C3" s="42" t="str">
        <f>'0_Osebe'!$C$3</f>
        <v>Faculty of Mechanical Engineering</v>
      </c>
      <c r="D3" s="113"/>
      <c r="E3" s="113"/>
      <c r="F3" s="113"/>
      <c r="G3" s="99"/>
    </row>
    <row r="4" spans="1:7" s="100" customFormat="1" x14ac:dyDescent="0.2">
      <c r="A4" s="169" t="s">
        <v>7</v>
      </c>
      <c r="B4" s="42" t="str">
        <f>'0_Osebe'!$B$4</f>
        <v>STAVBA FAKULTETE</v>
      </c>
      <c r="C4" s="42" t="str">
        <f>'0_Osebe'!$C$4</f>
        <v>FACULTY BUILDING</v>
      </c>
      <c r="D4" s="113"/>
      <c r="E4" s="113"/>
      <c r="F4" s="113"/>
      <c r="G4" s="99"/>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3305</v>
      </c>
      <c r="B8" s="238" t="s">
        <v>157</v>
      </c>
      <c r="C8" s="238" t="s">
        <v>6582</v>
      </c>
      <c r="D8" s="102"/>
      <c r="E8" s="99"/>
      <c r="F8" s="134"/>
      <c r="G8" s="99">
        <f>G151</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387" t="s">
        <v>34</v>
      </c>
      <c r="E12" s="388" t="s">
        <v>2</v>
      </c>
      <c r="F12" s="389" t="s">
        <v>33</v>
      </c>
      <c r="G12" s="390" t="s">
        <v>3</v>
      </c>
    </row>
    <row r="13" spans="1:7" s="100" customFormat="1" x14ac:dyDescent="0.2">
      <c r="A13" s="320"/>
      <c r="B13" s="321"/>
      <c r="C13" s="322"/>
      <c r="D13" s="391"/>
      <c r="E13" s="392"/>
      <c r="F13" s="393"/>
      <c r="G13" s="394"/>
    </row>
    <row r="14" spans="1:7" s="204" customFormat="1" x14ac:dyDescent="0.2">
      <c r="A14" s="202" t="s">
        <v>1920</v>
      </c>
      <c r="B14" s="203" t="str">
        <f>$B$8</f>
        <v>KERAMIČARSKA DELA</v>
      </c>
      <c r="C14" s="203" t="str">
        <f>$C$8</f>
        <v>TILING WORKS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395"/>
      <c r="E16" s="396"/>
      <c r="F16" s="397"/>
      <c r="G16" s="275"/>
    </row>
    <row r="17" spans="1:7" s="100" customFormat="1" x14ac:dyDescent="0.2">
      <c r="A17" s="212"/>
      <c r="B17" s="220"/>
      <c r="C17" s="221"/>
      <c r="D17" s="395"/>
      <c r="E17" s="398"/>
      <c r="F17" s="397"/>
      <c r="G17" s="275"/>
    </row>
    <row r="18" spans="1:7" s="100" customFormat="1" x14ac:dyDescent="0.2">
      <c r="A18" s="212"/>
      <c r="B18" s="220" t="s">
        <v>166</v>
      </c>
      <c r="C18" s="221" t="s">
        <v>3652</v>
      </c>
      <c r="D18" s="395"/>
      <c r="E18" s="398"/>
      <c r="F18" s="397"/>
      <c r="G18" s="275"/>
    </row>
    <row r="19" spans="1:7" ht="24" x14ac:dyDescent="0.2">
      <c r="A19" s="212"/>
      <c r="B19" s="213" t="s">
        <v>168</v>
      </c>
      <c r="C19" s="214" t="s">
        <v>3653</v>
      </c>
      <c r="D19" s="395"/>
      <c r="E19" s="398"/>
      <c r="F19" s="397"/>
      <c r="G19" s="275"/>
    </row>
    <row r="20" spans="1:7" ht="36" x14ac:dyDescent="0.2">
      <c r="A20" s="212" t="s">
        <v>167</v>
      </c>
      <c r="B20" s="213" t="s">
        <v>1532</v>
      </c>
      <c r="C20" s="214" t="s">
        <v>4943</v>
      </c>
      <c r="D20" s="395"/>
      <c r="E20" s="398"/>
      <c r="F20" s="397"/>
      <c r="G20" s="275"/>
    </row>
    <row r="21" spans="1:7" ht="24" x14ac:dyDescent="0.2">
      <c r="A21" s="212" t="s">
        <v>169</v>
      </c>
      <c r="B21" s="213" t="s">
        <v>789</v>
      </c>
      <c r="C21" s="214" t="s">
        <v>4186</v>
      </c>
      <c r="D21" s="395"/>
      <c r="E21" s="398"/>
      <c r="F21" s="397"/>
      <c r="G21" s="275"/>
    </row>
    <row r="22" spans="1:7" ht="24" x14ac:dyDescent="0.2">
      <c r="A22" s="212" t="s">
        <v>179</v>
      </c>
      <c r="B22" s="213" t="s">
        <v>790</v>
      </c>
      <c r="C22" s="214" t="s">
        <v>4187</v>
      </c>
      <c r="D22" s="395"/>
      <c r="E22" s="398"/>
      <c r="F22" s="397"/>
      <c r="G22" s="275"/>
    </row>
    <row r="23" spans="1:7" x14ac:dyDescent="0.2">
      <c r="A23" s="212" t="s">
        <v>181</v>
      </c>
      <c r="B23" s="213" t="s">
        <v>791</v>
      </c>
      <c r="C23" s="214" t="s">
        <v>4188</v>
      </c>
      <c r="D23" s="395"/>
      <c r="E23" s="398"/>
      <c r="F23" s="397"/>
      <c r="G23" s="275"/>
    </row>
    <row r="24" spans="1:7" ht="24" x14ac:dyDescent="0.2">
      <c r="A24" s="212" t="s">
        <v>182</v>
      </c>
      <c r="B24" s="213" t="s">
        <v>792</v>
      </c>
      <c r="C24" s="214" t="s">
        <v>4189</v>
      </c>
      <c r="D24" s="395"/>
      <c r="E24" s="398"/>
      <c r="F24" s="397"/>
      <c r="G24" s="275"/>
    </row>
    <row r="25" spans="1:7" x14ac:dyDescent="0.2">
      <c r="A25" s="212" t="s">
        <v>183</v>
      </c>
      <c r="B25" s="213" t="s">
        <v>793</v>
      </c>
      <c r="C25" s="214" t="s">
        <v>4190</v>
      </c>
      <c r="D25" s="395"/>
      <c r="E25" s="398"/>
      <c r="F25" s="397"/>
      <c r="G25" s="275"/>
    </row>
    <row r="26" spans="1:7" x14ac:dyDescent="0.2">
      <c r="A26" s="212" t="s">
        <v>212</v>
      </c>
      <c r="B26" s="213" t="s">
        <v>794</v>
      </c>
      <c r="C26" s="214" t="s">
        <v>4191</v>
      </c>
      <c r="D26" s="395"/>
      <c r="E26" s="398"/>
      <c r="F26" s="397"/>
      <c r="G26" s="275"/>
    </row>
    <row r="27" spans="1:7" ht="48" x14ac:dyDescent="0.2">
      <c r="A27" s="212" t="s">
        <v>213</v>
      </c>
      <c r="B27" s="213" t="s">
        <v>795</v>
      </c>
      <c r="C27" s="214" t="s">
        <v>4192</v>
      </c>
      <c r="D27" s="395"/>
      <c r="E27" s="398"/>
      <c r="F27" s="397"/>
      <c r="G27" s="275"/>
    </row>
    <row r="28" spans="1:7" x14ac:dyDescent="0.2">
      <c r="A28" s="212" t="s">
        <v>214</v>
      </c>
      <c r="B28" s="213" t="s">
        <v>796</v>
      </c>
      <c r="C28" s="214" t="s">
        <v>4193</v>
      </c>
      <c r="D28" s="395"/>
      <c r="E28" s="398"/>
      <c r="F28" s="397"/>
      <c r="G28" s="275"/>
    </row>
    <row r="29" spans="1:7" ht="36" x14ac:dyDescent="0.2">
      <c r="A29" s="212" t="s">
        <v>216</v>
      </c>
      <c r="B29" s="213" t="s">
        <v>797</v>
      </c>
      <c r="C29" s="214" t="s">
        <v>4194</v>
      </c>
      <c r="D29" s="395"/>
      <c r="E29" s="398"/>
      <c r="F29" s="397"/>
      <c r="G29" s="275"/>
    </row>
    <row r="30" spans="1:7" x14ac:dyDescent="0.2">
      <c r="A30" s="212" t="s">
        <v>170</v>
      </c>
      <c r="B30" s="213" t="s">
        <v>172</v>
      </c>
      <c r="C30" s="214" t="s">
        <v>3673</v>
      </c>
      <c r="D30" s="395"/>
      <c r="E30" s="398"/>
      <c r="F30" s="397"/>
      <c r="G30" s="275"/>
    </row>
    <row r="31" spans="1:7" x14ac:dyDescent="0.2">
      <c r="A31" s="212"/>
      <c r="B31" s="213" t="s">
        <v>341</v>
      </c>
      <c r="C31" s="214" t="s">
        <v>3674</v>
      </c>
      <c r="D31" s="395"/>
      <c r="E31" s="398"/>
      <c r="F31" s="397"/>
      <c r="G31" s="275"/>
    </row>
    <row r="32" spans="1:7" x14ac:dyDescent="0.2">
      <c r="A32" s="212"/>
      <c r="B32" s="213" t="s">
        <v>342</v>
      </c>
      <c r="C32" s="214" t="s">
        <v>3675</v>
      </c>
      <c r="D32" s="395"/>
      <c r="E32" s="398"/>
      <c r="F32" s="397"/>
      <c r="G32" s="275"/>
    </row>
    <row r="33" spans="1:7" ht="24" x14ac:dyDescent="0.2">
      <c r="A33" s="212"/>
      <c r="B33" s="213" t="s">
        <v>343</v>
      </c>
      <c r="C33" s="214" t="s">
        <v>3676</v>
      </c>
      <c r="D33" s="395"/>
      <c r="E33" s="398"/>
      <c r="F33" s="397"/>
      <c r="G33" s="275"/>
    </row>
    <row r="34" spans="1:7" ht="24" x14ac:dyDescent="0.2">
      <c r="A34" s="212"/>
      <c r="B34" s="213" t="s">
        <v>344</v>
      </c>
      <c r="C34" s="214" t="s">
        <v>3677</v>
      </c>
      <c r="D34" s="395"/>
      <c r="E34" s="398"/>
      <c r="F34" s="397"/>
      <c r="G34" s="275"/>
    </row>
    <row r="35" spans="1:7" x14ac:dyDescent="0.2">
      <c r="A35" s="212"/>
      <c r="B35" s="213" t="s">
        <v>345</v>
      </c>
      <c r="C35" s="214" t="s">
        <v>3678</v>
      </c>
      <c r="D35" s="395"/>
      <c r="E35" s="398"/>
      <c r="F35" s="397"/>
      <c r="G35" s="275"/>
    </row>
    <row r="36" spans="1:7" ht="24" x14ac:dyDescent="0.2">
      <c r="A36" s="212"/>
      <c r="B36" s="213" t="s">
        <v>346</v>
      </c>
      <c r="C36" s="214" t="s">
        <v>3679</v>
      </c>
      <c r="D36" s="395"/>
      <c r="E36" s="398"/>
      <c r="F36" s="397"/>
      <c r="G36" s="275"/>
    </row>
    <row r="37" spans="1:7" ht="24" x14ac:dyDescent="0.2">
      <c r="A37" s="212"/>
      <c r="B37" s="213" t="s">
        <v>347</v>
      </c>
      <c r="C37" s="214" t="s">
        <v>3680</v>
      </c>
      <c r="D37" s="395"/>
      <c r="E37" s="398"/>
      <c r="F37" s="397"/>
      <c r="G37" s="275"/>
    </row>
    <row r="38" spans="1:7" x14ac:dyDescent="0.2">
      <c r="A38" s="212"/>
      <c r="B38" s="213" t="s">
        <v>348</v>
      </c>
      <c r="C38" s="214" t="s">
        <v>3681</v>
      </c>
      <c r="D38" s="395"/>
      <c r="E38" s="398"/>
      <c r="F38" s="397"/>
      <c r="G38" s="275"/>
    </row>
    <row r="39" spans="1:7" x14ac:dyDescent="0.2">
      <c r="A39" s="212"/>
      <c r="B39" s="213" t="s">
        <v>349</v>
      </c>
      <c r="C39" s="214" t="s">
        <v>3682</v>
      </c>
      <c r="D39" s="395"/>
      <c r="E39" s="398"/>
      <c r="F39" s="397"/>
      <c r="G39" s="275"/>
    </row>
    <row r="40" spans="1:7" ht="24" x14ac:dyDescent="0.2">
      <c r="A40" s="212"/>
      <c r="B40" s="213" t="s">
        <v>350</v>
      </c>
      <c r="C40" s="214" t="s">
        <v>3683</v>
      </c>
      <c r="D40" s="395"/>
      <c r="E40" s="398"/>
      <c r="F40" s="397"/>
      <c r="G40" s="275"/>
    </row>
    <row r="41" spans="1:7" ht="24" x14ac:dyDescent="0.2">
      <c r="A41" s="212"/>
      <c r="B41" s="213" t="s">
        <v>351</v>
      </c>
      <c r="C41" s="214" t="s">
        <v>3684</v>
      </c>
      <c r="D41" s="395"/>
      <c r="E41" s="398"/>
      <c r="F41" s="397"/>
      <c r="G41" s="275"/>
    </row>
    <row r="42" spans="1:7" ht="24" x14ac:dyDescent="0.2">
      <c r="A42" s="212"/>
      <c r="B42" s="213" t="s">
        <v>352</v>
      </c>
      <c r="C42" s="214" t="s">
        <v>3685</v>
      </c>
      <c r="D42" s="395"/>
      <c r="E42" s="398"/>
      <c r="F42" s="397"/>
      <c r="G42" s="275"/>
    </row>
    <row r="43" spans="1:7" x14ac:dyDescent="0.2">
      <c r="A43" s="212"/>
      <c r="B43" s="213" t="s">
        <v>353</v>
      </c>
      <c r="C43" s="214" t="s">
        <v>3686</v>
      </c>
      <c r="D43" s="395"/>
      <c r="E43" s="398"/>
      <c r="F43" s="397"/>
      <c r="G43" s="275"/>
    </row>
    <row r="44" spans="1:7" ht="24" x14ac:dyDescent="0.2">
      <c r="A44" s="212"/>
      <c r="B44" s="213" t="s">
        <v>354</v>
      </c>
      <c r="C44" s="214" t="s">
        <v>3687</v>
      </c>
      <c r="D44" s="395"/>
      <c r="E44" s="398"/>
      <c r="F44" s="397"/>
      <c r="G44" s="275"/>
    </row>
    <row r="45" spans="1:7" ht="48" x14ac:dyDescent="0.2">
      <c r="A45" s="212"/>
      <c r="B45" s="213" t="s">
        <v>564</v>
      </c>
      <c r="C45" s="214" t="s">
        <v>3961</v>
      </c>
      <c r="D45" s="395"/>
      <c r="E45" s="398"/>
      <c r="F45" s="397"/>
      <c r="G45" s="275"/>
    </row>
    <row r="46" spans="1:7" ht="24" x14ac:dyDescent="0.2">
      <c r="A46" s="212"/>
      <c r="B46" s="213" t="s">
        <v>356</v>
      </c>
      <c r="C46" s="214" t="s">
        <v>3689</v>
      </c>
      <c r="D46" s="395"/>
      <c r="E46" s="398"/>
      <c r="F46" s="397"/>
      <c r="G46" s="275"/>
    </row>
    <row r="47" spans="1:7" ht="24" x14ac:dyDescent="0.2">
      <c r="A47" s="212"/>
      <c r="B47" s="213" t="s">
        <v>357</v>
      </c>
      <c r="C47" s="214" t="s">
        <v>3690</v>
      </c>
      <c r="D47" s="395"/>
      <c r="E47" s="398"/>
      <c r="F47" s="397"/>
      <c r="G47" s="275"/>
    </row>
    <row r="48" spans="1:7" ht="24" x14ac:dyDescent="0.2">
      <c r="A48" s="212"/>
      <c r="B48" s="213" t="s">
        <v>358</v>
      </c>
      <c r="C48" s="214" t="s">
        <v>3691</v>
      </c>
      <c r="D48" s="395"/>
      <c r="E48" s="398"/>
      <c r="F48" s="397"/>
      <c r="G48" s="275"/>
    </row>
    <row r="49" spans="1:7" ht="24" x14ac:dyDescent="0.2">
      <c r="A49" s="212"/>
      <c r="B49" s="213" t="s">
        <v>359</v>
      </c>
      <c r="C49" s="214" t="s">
        <v>3692</v>
      </c>
      <c r="D49" s="395"/>
      <c r="E49" s="398"/>
      <c r="F49" s="397"/>
      <c r="G49" s="275"/>
    </row>
    <row r="50" spans="1:7" ht="24" x14ac:dyDescent="0.2">
      <c r="A50" s="212"/>
      <c r="B50" s="213" t="s">
        <v>360</v>
      </c>
      <c r="C50" s="214" t="s">
        <v>3693</v>
      </c>
      <c r="D50" s="395"/>
      <c r="E50" s="398"/>
      <c r="F50" s="397"/>
      <c r="G50" s="275"/>
    </row>
    <row r="51" spans="1:7" ht="36" x14ac:dyDescent="0.2">
      <c r="A51" s="212"/>
      <c r="B51" s="213" t="s">
        <v>361</v>
      </c>
      <c r="C51" s="214" t="s">
        <v>3694</v>
      </c>
      <c r="D51" s="395"/>
      <c r="E51" s="398"/>
      <c r="F51" s="397"/>
      <c r="G51" s="275"/>
    </row>
    <row r="52" spans="1:7" ht="36" x14ac:dyDescent="0.2">
      <c r="A52" s="212"/>
      <c r="B52" s="213" t="s">
        <v>362</v>
      </c>
      <c r="C52" s="214" t="s">
        <v>3695</v>
      </c>
      <c r="D52" s="395"/>
      <c r="E52" s="398"/>
      <c r="F52" s="397"/>
      <c r="G52" s="275"/>
    </row>
    <row r="53" spans="1:7" ht="36" x14ac:dyDescent="0.2">
      <c r="A53" s="212"/>
      <c r="B53" s="213" t="s">
        <v>363</v>
      </c>
      <c r="C53" s="214" t="s">
        <v>3696</v>
      </c>
      <c r="D53" s="395"/>
      <c r="E53" s="398"/>
      <c r="F53" s="397"/>
      <c r="G53" s="275"/>
    </row>
    <row r="54" spans="1:7" ht="36" x14ac:dyDescent="0.2">
      <c r="A54" s="212" t="s">
        <v>171</v>
      </c>
      <c r="B54" s="213" t="s">
        <v>339</v>
      </c>
      <c r="C54" s="214" t="s">
        <v>3672</v>
      </c>
      <c r="D54" s="395"/>
      <c r="E54" s="398"/>
      <c r="F54" s="397"/>
      <c r="G54" s="275"/>
    </row>
    <row r="55" spans="1:7" ht="36" x14ac:dyDescent="0.2">
      <c r="A55" s="212" t="s">
        <v>173</v>
      </c>
      <c r="B55" s="213" t="s">
        <v>176</v>
      </c>
      <c r="C55" s="214" t="s">
        <v>3671</v>
      </c>
      <c r="D55" s="395"/>
      <c r="E55" s="398"/>
      <c r="F55" s="397"/>
      <c r="G55" s="275"/>
    </row>
    <row r="56" spans="1:7" x14ac:dyDescent="0.2">
      <c r="A56" s="212"/>
      <c r="B56" s="213"/>
      <c r="C56" s="214"/>
      <c r="D56" s="395"/>
      <c r="E56" s="398"/>
      <c r="F56" s="397"/>
      <c r="G56" s="275"/>
    </row>
    <row r="57" spans="1:7" x14ac:dyDescent="0.2">
      <c r="A57" s="374"/>
      <c r="B57" s="220" t="s">
        <v>1921</v>
      </c>
      <c r="C57" s="221" t="s">
        <v>5382</v>
      </c>
      <c r="D57" s="399"/>
      <c r="E57" s="400"/>
      <c r="F57" s="275"/>
      <c r="G57" s="275"/>
    </row>
    <row r="58" spans="1:7" x14ac:dyDescent="0.2">
      <c r="A58" s="222" t="str">
        <f>CONCATENATE($A$14,".",TEXT(COUNTA(A$15:A57)-COUNTIF(A$15:A57,"*.")-COUNTIF(A$15:A57,"*)")+1,0))</f>
        <v>2.10.1</v>
      </c>
      <c r="B58" s="220" t="s">
        <v>440</v>
      </c>
      <c r="C58" s="221" t="s">
        <v>3799</v>
      </c>
      <c r="D58" s="399"/>
      <c r="E58" s="400"/>
      <c r="F58" s="275"/>
      <c r="G58" s="275"/>
    </row>
    <row r="59" spans="1:7" x14ac:dyDescent="0.2">
      <c r="A59" s="374"/>
      <c r="B59" s="220" t="s">
        <v>429</v>
      </c>
      <c r="C59" s="221" t="s">
        <v>3789</v>
      </c>
      <c r="D59" s="399"/>
      <c r="E59" s="400"/>
      <c r="F59" s="275"/>
      <c r="G59" s="275"/>
    </row>
    <row r="60" spans="1:7" ht="60" x14ac:dyDescent="0.2">
      <c r="A60" s="374" t="s">
        <v>179</v>
      </c>
      <c r="B60" s="241" t="s">
        <v>1922</v>
      </c>
      <c r="C60" s="242" t="s">
        <v>5383</v>
      </c>
      <c r="D60" s="399"/>
      <c r="E60" s="400"/>
      <c r="F60" s="275"/>
      <c r="G60" s="275"/>
    </row>
    <row r="61" spans="1:7" ht="60" x14ac:dyDescent="0.2">
      <c r="A61" s="374" t="s">
        <v>181</v>
      </c>
      <c r="B61" s="220" t="s">
        <v>1923</v>
      </c>
      <c r="C61" s="221" t="s">
        <v>5384</v>
      </c>
      <c r="D61" s="399"/>
      <c r="E61" s="400"/>
      <c r="F61" s="275"/>
      <c r="G61" s="275"/>
    </row>
    <row r="62" spans="1:7" x14ac:dyDescent="0.2">
      <c r="A62" s="374" t="s">
        <v>182</v>
      </c>
      <c r="B62" s="220" t="s">
        <v>1924</v>
      </c>
      <c r="C62" s="221" t="s">
        <v>5385</v>
      </c>
      <c r="D62" s="215" t="s">
        <v>194</v>
      </c>
      <c r="E62" s="216">
        <v>94.86</v>
      </c>
      <c r="F62" s="4"/>
      <c r="G62" s="218">
        <f t="shared" ref="G62" si="0">ROUND(E62*F62,2)</f>
        <v>0</v>
      </c>
    </row>
    <row r="63" spans="1:7" x14ac:dyDescent="0.2">
      <c r="A63" s="374"/>
      <c r="B63" s="220"/>
      <c r="C63" s="221"/>
      <c r="D63" s="215"/>
      <c r="E63" s="216"/>
      <c r="F63" s="217"/>
      <c r="G63" s="218"/>
    </row>
    <row r="64" spans="1:7" ht="24" x14ac:dyDescent="0.2">
      <c r="A64" s="222" t="str">
        <f>CONCATENATE($A$14,".",TEXT(COUNTA(A$15:A63)-COUNTIF(A$15:A63,"*.")-COUNTIF(A$15:A63,"*)")+1,0))</f>
        <v>2.10.2</v>
      </c>
      <c r="B64" s="270" t="s">
        <v>442</v>
      </c>
      <c r="C64" s="271" t="s">
        <v>3801</v>
      </c>
      <c r="D64" s="215"/>
      <c r="E64" s="216"/>
      <c r="F64" s="217"/>
      <c r="G64" s="218"/>
    </row>
    <row r="65" spans="1:7" x14ac:dyDescent="0.2">
      <c r="A65" s="374"/>
      <c r="B65" s="220" t="s">
        <v>429</v>
      </c>
      <c r="C65" s="221" t="s">
        <v>3789</v>
      </c>
      <c r="D65" s="215"/>
      <c r="E65" s="216"/>
      <c r="F65" s="217"/>
      <c r="G65" s="218"/>
    </row>
    <row r="66" spans="1:7" ht="84" x14ac:dyDescent="0.2">
      <c r="A66" s="374" t="s">
        <v>179</v>
      </c>
      <c r="B66" s="220" t="s">
        <v>1925</v>
      </c>
      <c r="C66" s="221" t="s">
        <v>5386</v>
      </c>
      <c r="D66" s="215" t="s">
        <v>194</v>
      </c>
      <c r="E66" s="216">
        <v>16.47</v>
      </c>
      <c r="F66" s="4"/>
      <c r="G66" s="218">
        <f t="shared" ref="G66" si="1">ROUND(E66*F66,2)</f>
        <v>0</v>
      </c>
    </row>
    <row r="67" spans="1:7" x14ac:dyDescent="0.2">
      <c r="A67" s="374"/>
      <c r="B67" s="220"/>
      <c r="C67" s="221"/>
      <c r="D67" s="215"/>
      <c r="E67" s="216"/>
      <c r="F67" s="217"/>
      <c r="G67" s="218"/>
    </row>
    <row r="68" spans="1:7" ht="24" x14ac:dyDescent="0.2">
      <c r="A68" s="222" t="str">
        <f>CONCATENATE($A$14,".",TEXT(COUNTA(A$15:A67)-COUNTIF(A$15:A67,"*.")-COUNTIF(A$15:A67,"*)")+1,0))</f>
        <v>2.10.3</v>
      </c>
      <c r="B68" s="220" t="s">
        <v>464</v>
      </c>
      <c r="C68" s="221" t="s">
        <v>3822</v>
      </c>
      <c r="D68" s="215"/>
      <c r="E68" s="216"/>
      <c r="F68" s="217"/>
      <c r="G68" s="218"/>
    </row>
    <row r="69" spans="1:7" x14ac:dyDescent="0.2">
      <c r="A69" s="374"/>
      <c r="B69" s="220" t="s">
        <v>429</v>
      </c>
      <c r="C69" s="221" t="s">
        <v>3789</v>
      </c>
      <c r="D69" s="215"/>
      <c r="E69" s="216"/>
      <c r="F69" s="217"/>
      <c r="G69" s="218"/>
    </row>
    <row r="70" spans="1:7" ht="60" x14ac:dyDescent="0.2">
      <c r="A70" s="374" t="s">
        <v>179</v>
      </c>
      <c r="B70" s="241" t="s">
        <v>1922</v>
      </c>
      <c r="C70" s="242" t="s">
        <v>5383</v>
      </c>
      <c r="D70" s="215"/>
      <c r="E70" s="216"/>
      <c r="F70" s="217"/>
      <c r="G70" s="218"/>
    </row>
    <row r="71" spans="1:7" ht="60" x14ac:dyDescent="0.2">
      <c r="A71" s="374" t="s">
        <v>181</v>
      </c>
      <c r="B71" s="220" t="s">
        <v>1923</v>
      </c>
      <c r="C71" s="221" t="s">
        <v>5384</v>
      </c>
      <c r="D71" s="215"/>
      <c r="E71" s="216"/>
      <c r="F71" s="217"/>
      <c r="G71" s="218"/>
    </row>
    <row r="72" spans="1:7" x14ac:dyDescent="0.2">
      <c r="A72" s="374" t="s">
        <v>182</v>
      </c>
      <c r="B72" s="220" t="s">
        <v>1926</v>
      </c>
      <c r="C72" s="221" t="s">
        <v>5385</v>
      </c>
      <c r="D72" s="215" t="s">
        <v>194</v>
      </c>
      <c r="E72" s="216">
        <v>37.69</v>
      </c>
      <c r="F72" s="4"/>
      <c r="G72" s="218">
        <f t="shared" ref="G72" si="2">ROUND(E72*F72,2)</f>
        <v>0</v>
      </c>
    </row>
    <row r="73" spans="1:7" x14ac:dyDescent="0.2">
      <c r="A73" s="374"/>
      <c r="B73" s="220"/>
      <c r="C73" s="221"/>
      <c r="D73" s="215"/>
      <c r="E73" s="216"/>
      <c r="F73" s="217"/>
      <c r="G73" s="218"/>
    </row>
    <row r="74" spans="1:7" ht="24" x14ac:dyDescent="0.2">
      <c r="A74" s="222" t="str">
        <f>CONCATENATE($A$14,".",TEXT(COUNTA(A$15:A73)-COUNTIF(A$15:A73,"*.")-COUNTIF(A$15:A73,"*)")+1,0))</f>
        <v>2.10.4</v>
      </c>
      <c r="B74" s="220" t="s">
        <v>466</v>
      </c>
      <c r="C74" s="221" t="s">
        <v>3824</v>
      </c>
      <c r="D74" s="215"/>
      <c r="E74" s="216"/>
      <c r="F74" s="217"/>
      <c r="G74" s="218"/>
    </row>
    <row r="75" spans="1:7" x14ac:dyDescent="0.2">
      <c r="A75" s="374"/>
      <c r="B75" s="220" t="s">
        <v>429</v>
      </c>
      <c r="C75" s="221" t="s">
        <v>3789</v>
      </c>
      <c r="D75" s="215"/>
      <c r="E75" s="216"/>
      <c r="F75" s="217"/>
      <c r="G75" s="218"/>
    </row>
    <row r="76" spans="1:7" ht="60" x14ac:dyDescent="0.2">
      <c r="A76" s="374" t="s">
        <v>179</v>
      </c>
      <c r="B76" s="241" t="s">
        <v>1927</v>
      </c>
      <c r="C76" s="242" t="s">
        <v>5387</v>
      </c>
      <c r="D76" s="215"/>
      <c r="E76" s="216"/>
      <c r="F76" s="217"/>
      <c r="G76" s="218"/>
    </row>
    <row r="77" spans="1:7" ht="60" x14ac:dyDescent="0.2">
      <c r="A77" s="374" t="s">
        <v>181</v>
      </c>
      <c r="B77" s="220" t="s">
        <v>1923</v>
      </c>
      <c r="C77" s="221" t="s">
        <v>5384</v>
      </c>
      <c r="D77" s="215"/>
      <c r="E77" s="216"/>
      <c r="F77" s="217"/>
      <c r="G77" s="218"/>
    </row>
    <row r="78" spans="1:7" x14ac:dyDescent="0.2">
      <c r="A78" s="374" t="s">
        <v>182</v>
      </c>
      <c r="B78" s="220" t="s">
        <v>1928</v>
      </c>
      <c r="C78" s="221" t="s">
        <v>5388</v>
      </c>
      <c r="D78" s="215" t="s">
        <v>194</v>
      </c>
      <c r="E78" s="216">
        <v>17.22</v>
      </c>
      <c r="F78" s="4"/>
      <c r="G78" s="218">
        <f t="shared" ref="G78" si="3">ROUND(E78*F78,2)</f>
        <v>0</v>
      </c>
    </row>
    <row r="79" spans="1:7" x14ac:dyDescent="0.2">
      <c r="A79" s="374"/>
      <c r="B79" s="220"/>
      <c r="C79" s="221"/>
      <c r="D79" s="215"/>
      <c r="E79" s="216"/>
      <c r="F79" s="217"/>
      <c r="G79" s="218"/>
    </row>
    <row r="80" spans="1:7" ht="24" x14ac:dyDescent="0.2">
      <c r="A80" s="222" t="str">
        <f>CONCATENATE($A$14,".",TEXT(COUNTA(A$15:A79)-COUNTIF(A$15:A79,"*.")-COUNTIF(A$15:A79,"*)")+1,0))</f>
        <v>2.10.5</v>
      </c>
      <c r="B80" s="220" t="s">
        <v>467</v>
      </c>
      <c r="C80" s="221" t="s">
        <v>3825</v>
      </c>
      <c r="D80" s="215"/>
      <c r="E80" s="216"/>
      <c r="F80" s="217"/>
      <c r="G80" s="218"/>
    </row>
    <row r="81" spans="1:7" x14ac:dyDescent="0.2">
      <c r="A81" s="374"/>
      <c r="B81" s="220" t="s">
        <v>429</v>
      </c>
      <c r="C81" s="221" t="s">
        <v>3789</v>
      </c>
      <c r="D81" s="215"/>
      <c r="E81" s="216"/>
      <c r="F81" s="217"/>
      <c r="G81" s="218"/>
    </row>
    <row r="82" spans="1:7" ht="60" x14ac:dyDescent="0.2">
      <c r="A82" s="374" t="s">
        <v>179</v>
      </c>
      <c r="B82" s="241" t="s">
        <v>1927</v>
      </c>
      <c r="C82" s="242" t="s">
        <v>5387</v>
      </c>
      <c r="D82" s="215"/>
      <c r="E82" s="216"/>
      <c r="F82" s="217"/>
      <c r="G82" s="218"/>
    </row>
    <row r="83" spans="1:7" ht="60" x14ac:dyDescent="0.2">
      <c r="A83" s="374" t="s">
        <v>181</v>
      </c>
      <c r="B83" s="220" t="s">
        <v>1923</v>
      </c>
      <c r="C83" s="221" t="s">
        <v>5384</v>
      </c>
      <c r="D83" s="215"/>
      <c r="E83" s="216"/>
      <c r="F83" s="217"/>
      <c r="G83" s="218"/>
    </row>
    <row r="84" spans="1:7" x14ac:dyDescent="0.2">
      <c r="A84" s="374" t="s">
        <v>182</v>
      </c>
      <c r="B84" s="220" t="s">
        <v>1926</v>
      </c>
      <c r="C84" s="221" t="s">
        <v>5385</v>
      </c>
      <c r="D84" s="215" t="s">
        <v>194</v>
      </c>
      <c r="E84" s="216">
        <v>23.41</v>
      </c>
      <c r="F84" s="4"/>
      <c r="G84" s="218">
        <f t="shared" ref="G84" si="4">ROUND(E84*F84,2)</f>
        <v>0</v>
      </c>
    </row>
    <row r="85" spans="1:7" x14ac:dyDescent="0.2">
      <c r="A85" s="374"/>
      <c r="B85" s="220"/>
      <c r="C85" s="221"/>
      <c r="D85" s="215"/>
      <c r="E85" s="216"/>
      <c r="F85" s="217"/>
      <c r="G85" s="218"/>
    </row>
    <row r="86" spans="1:7" ht="36" x14ac:dyDescent="0.2">
      <c r="A86" s="222" t="str">
        <f>CONCATENATE($A$14,".",TEXT(COUNTA(A$15:A85)-COUNTIF(A$15:A85,"*.")-COUNTIF(A$15:A85,"*)")+1,0))</f>
        <v>2.10.6</v>
      </c>
      <c r="B86" s="220" t="s">
        <v>1929</v>
      </c>
      <c r="C86" s="221" t="s">
        <v>5389</v>
      </c>
      <c r="D86" s="215"/>
      <c r="E86" s="216"/>
      <c r="F86" s="217"/>
      <c r="G86" s="218"/>
    </row>
    <row r="87" spans="1:7" x14ac:dyDescent="0.2">
      <c r="A87" s="374"/>
      <c r="B87" s="220" t="s">
        <v>429</v>
      </c>
      <c r="C87" s="221" t="s">
        <v>3789</v>
      </c>
      <c r="D87" s="215"/>
      <c r="E87" s="216"/>
      <c r="F87" s="217"/>
      <c r="G87" s="218"/>
    </row>
    <row r="88" spans="1:7" ht="48" x14ac:dyDescent="0.2">
      <c r="A88" s="374" t="s">
        <v>179</v>
      </c>
      <c r="B88" s="220" t="s">
        <v>1930</v>
      </c>
      <c r="C88" s="221" t="s">
        <v>5390</v>
      </c>
      <c r="D88" s="215"/>
      <c r="E88" s="216"/>
      <c r="F88" s="217"/>
      <c r="G88" s="218"/>
    </row>
    <row r="89" spans="1:7" ht="60" x14ac:dyDescent="0.2">
      <c r="A89" s="374" t="s">
        <v>181</v>
      </c>
      <c r="B89" s="220" t="s">
        <v>1931</v>
      </c>
      <c r="C89" s="221" t="s">
        <v>5391</v>
      </c>
      <c r="D89" s="215"/>
      <c r="E89" s="216"/>
      <c r="F89" s="217"/>
      <c r="G89" s="218"/>
    </row>
    <row r="90" spans="1:7" x14ac:dyDescent="0.2">
      <c r="A90" s="374" t="s">
        <v>182</v>
      </c>
      <c r="B90" s="220" t="s">
        <v>1932</v>
      </c>
      <c r="C90" s="221" t="s">
        <v>5392</v>
      </c>
      <c r="D90" s="215" t="s">
        <v>194</v>
      </c>
      <c r="E90" s="216">
        <v>491.25</v>
      </c>
      <c r="F90" s="4"/>
      <c r="G90" s="218">
        <f t="shared" ref="G90" si="5">ROUND(E90*F90,2)</f>
        <v>0</v>
      </c>
    </row>
    <row r="91" spans="1:7" x14ac:dyDescent="0.2">
      <c r="A91" s="374"/>
      <c r="B91" s="220"/>
      <c r="C91" s="221"/>
      <c r="D91" s="215"/>
      <c r="E91" s="216"/>
      <c r="F91" s="217"/>
      <c r="G91" s="218"/>
    </row>
    <row r="92" spans="1:7" x14ac:dyDescent="0.2">
      <c r="A92" s="222" t="str">
        <f>CONCATENATE($A$14,".",TEXT(COUNTA(A$15:A91)-COUNTIF(A$15:A91,"*.")-COUNTIF(A$15:A91,"*)")+1,0))</f>
        <v>2.10.7</v>
      </c>
      <c r="B92" s="220" t="s">
        <v>1933</v>
      </c>
      <c r="C92" s="221" t="s">
        <v>5393</v>
      </c>
      <c r="D92" s="215"/>
      <c r="E92" s="216"/>
      <c r="F92" s="217"/>
      <c r="G92" s="218"/>
    </row>
    <row r="93" spans="1:7" x14ac:dyDescent="0.2">
      <c r="A93" s="374"/>
      <c r="B93" s="220" t="s">
        <v>429</v>
      </c>
      <c r="C93" s="221" t="s">
        <v>3789</v>
      </c>
      <c r="D93" s="215"/>
      <c r="E93" s="216"/>
      <c r="F93" s="217"/>
      <c r="G93" s="218"/>
    </row>
    <row r="94" spans="1:7" ht="48" x14ac:dyDescent="0.2">
      <c r="A94" s="374" t="s">
        <v>179</v>
      </c>
      <c r="B94" s="241" t="s">
        <v>1934</v>
      </c>
      <c r="C94" s="242" t="s">
        <v>5394</v>
      </c>
      <c r="D94" s="215"/>
      <c r="E94" s="216"/>
      <c r="F94" s="217"/>
      <c r="G94" s="218"/>
    </row>
    <row r="95" spans="1:7" ht="60" x14ac:dyDescent="0.2">
      <c r="A95" s="374" t="s">
        <v>181</v>
      </c>
      <c r="B95" s="220" t="s">
        <v>1935</v>
      </c>
      <c r="C95" s="221" t="s">
        <v>5395</v>
      </c>
      <c r="D95" s="215"/>
      <c r="E95" s="216"/>
      <c r="F95" s="217"/>
      <c r="G95" s="218"/>
    </row>
    <row r="96" spans="1:7" x14ac:dyDescent="0.2">
      <c r="A96" s="374" t="s">
        <v>182</v>
      </c>
      <c r="B96" s="220" t="s">
        <v>1932</v>
      </c>
      <c r="C96" s="221" t="s">
        <v>5392</v>
      </c>
      <c r="D96" s="215" t="s">
        <v>194</v>
      </c>
      <c r="E96" s="216">
        <v>135.81</v>
      </c>
      <c r="F96" s="4"/>
      <c r="G96" s="218">
        <f t="shared" ref="G96" si="6">ROUND(E96*F96,2)</f>
        <v>0</v>
      </c>
    </row>
    <row r="97" spans="1:7" x14ac:dyDescent="0.2">
      <c r="A97" s="374"/>
      <c r="B97" s="220"/>
      <c r="C97" s="221"/>
      <c r="D97" s="215"/>
      <c r="E97" s="216"/>
      <c r="F97" s="217"/>
      <c r="G97" s="218"/>
    </row>
    <row r="98" spans="1:7" ht="48" x14ac:dyDescent="0.2">
      <c r="A98" s="222" t="str">
        <f>CONCATENATE($A$14,".",TEXT(COUNTA(A$15:A97)-COUNTIF(A$15:A97,"*.")-COUNTIF(A$15:A97,"*)")+1,0))</f>
        <v>2.10.8</v>
      </c>
      <c r="B98" s="220" t="s">
        <v>1936</v>
      </c>
      <c r="C98" s="221" t="s">
        <v>5396</v>
      </c>
      <c r="D98" s="215" t="s">
        <v>251</v>
      </c>
      <c r="E98" s="216">
        <v>99.600000000000009</v>
      </c>
      <c r="F98" s="4"/>
      <c r="G98" s="218">
        <f t="shared" ref="G98" si="7">ROUND(E98*F98,2)</f>
        <v>0</v>
      </c>
    </row>
    <row r="99" spans="1:7" x14ac:dyDescent="0.2">
      <c r="A99" s="374"/>
      <c r="B99" s="220"/>
      <c r="C99" s="221"/>
      <c r="D99" s="215"/>
      <c r="E99" s="216"/>
      <c r="F99" s="217"/>
      <c r="G99" s="218"/>
    </row>
    <row r="100" spans="1:7" x14ac:dyDescent="0.2">
      <c r="A100" s="222" t="str">
        <f>CONCATENATE($A$14,".",TEXT(COUNTA(A$15:A99)-COUNTIF(A$15:A99,"*.")-COUNTIF(A$15:A99,"*)")+1,0))</f>
        <v>2.10.9</v>
      </c>
      <c r="B100" s="220" t="s">
        <v>1937</v>
      </c>
      <c r="C100" s="221" t="s">
        <v>5397</v>
      </c>
      <c r="D100" s="215"/>
      <c r="E100" s="216"/>
      <c r="F100" s="217"/>
      <c r="G100" s="218"/>
    </row>
    <row r="101" spans="1:7" x14ac:dyDescent="0.2">
      <c r="A101" s="374"/>
      <c r="B101" s="220" t="s">
        <v>429</v>
      </c>
      <c r="C101" s="221" t="s">
        <v>3789</v>
      </c>
      <c r="D101" s="215"/>
      <c r="E101" s="216"/>
      <c r="F101" s="217"/>
      <c r="G101" s="218"/>
    </row>
    <row r="102" spans="1:7" ht="60" x14ac:dyDescent="0.2">
      <c r="A102" s="374" t="s">
        <v>179</v>
      </c>
      <c r="B102" s="220" t="s">
        <v>1938</v>
      </c>
      <c r="C102" s="221" t="s">
        <v>5398</v>
      </c>
      <c r="D102" s="215"/>
      <c r="E102" s="216"/>
      <c r="F102" s="217"/>
      <c r="G102" s="218"/>
    </row>
    <row r="103" spans="1:7" ht="60" x14ac:dyDescent="0.2">
      <c r="A103" s="374" t="s">
        <v>181</v>
      </c>
      <c r="B103" s="220" t="s">
        <v>1923</v>
      </c>
      <c r="C103" s="221" t="s">
        <v>5384</v>
      </c>
      <c r="D103" s="215"/>
      <c r="E103" s="216"/>
      <c r="F103" s="217"/>
      <c r="G103" s="218"/>
    </row>
    <row r="104" spans="1:7" x14ac:dyDescent="0.2">
      <c r="A104" s="374" t="s">
        <v>182</v>
      </c>
      <c r="B104" s="220" t="s">
        <v>1932</v>
      </c>
      <c r="C104" s="221" t="s">
        <v>5392</v>
      </c>
      <c r="D104" s="215" t="s">
        <v>194</v>
      </c>
      <c r="E104" s="216">
        <v>316.35000000000002</v>
      </c>
      <c r="F104" s="4"/>
      <c r="G104" s="218">
        <f t="shared" ref="G104" si="8">ROUND(E104*F104,2)</f>
        <v>0</v>
      </c>
    </row>
    <row r="105" spans="1:7" ht="24" x14ac:dyDescent="0.2">
      <c r="A105" s="374" t="s">
        <v>183</v>
      </c>
      <c r="B105" s="220" t="s">
        <v>1939</v>
      </c>
      <c r="C105" s="221" t="s">
        <v>5399</v>
      </c>
      <c r="D105" s="215"/>
      <c r="E105" s="216"/>
      <c r="F105" s="217"/>
      <c r="G105" s="218"/>
    </row>
    <row r="106" spans="1:7" ht="48" x14ac:dyDescent="0.2">
      <c r="A106" s="374"/>
      <c r="B106" s="241" t="s">
        <v>1940</v>
      </c>
      <c r="C106" s="242" t="s">
        <v>5400</v>
      </c>
      <c r="D106" s="215"/>
      <c r="E106" s="216"/>
      <c r="F106" s="217"/>
      <c r="G106" s="218"/>
    </row>
    <row r="107" spans="1:7" ht="60" x14ac:dyDescent="0.2">
      <c r="A107" s="374" t="s">
        <v>212</v>
      </c>
      <c r="B107" s="220" t="s">
        <v>1923</v>
      </c>
      <c r="C107" s="221" t="s">
        <v>5384</v>
      </c>
      <c r="D107" s="215"/>
      <c r="E107" s="216"/>
      <c r="F107" s="217"/>
      <c r="G107" s="218"/>
    </row>
    <row r="108" spans="1:7" x14ac:dyDescent="0.2">
      <c r="A108" s="374"/>
      <c r="B108" s="220" t="s">
        <v>1932</v>
      </c>
      <c r="C108" s="221" t="s">
        <v>5392</v>
      </c>
      <c r="D108" s="215"/>
      <c r="E108" s="216"/>
      <c r="F108" s="217"/>
      <c r="G108" s="218"/>
    </row>
    <row r="109" spans="1:7" x14ac:dyDescent="0.2">
      <c r="A109" s="374"/>
      <c r="B109" s="220"/>
      <c r="C109" s="221"/>
      <c r="D109" s="215"/>
      <c r="E109" s="216"/>
      <c r="F109" s="217"/>
      <c r="G109" s="218"/>
    </row>
    <row r="110" spans="1:7" x14ac:dyDescent="0.2">
      <c r="A110" s="222" t="str">
        <f>CONCATENATE($A$14,".",TEXT(COUNTA(A$15:A109)-COUNTIF(A$15:A109,"*.")-COUNTIF(A$15:A109,"*)")+1,0))</f>
        <v>2.10.10</v>
      </c>
      <c r="B110" s="220" t="s">
        <v>1941</v>
      </c>
      <c r="C110" s="221" t="s">
        <v>5401</v>
      </c>
      <c r="D110" s="215"/>
      <c r="E110" s="216"/>
      <c r="F110" s="217"/>
      <c r="G110" s="218"/>
    </row>
    <row r="111" spans="1:7" x14ac:dyDescent="0.2">
      <c r="A111" s="374"/>
      <c r="B111" s="220" t="s">
        <v>429</v>
      </c>
      <c r="C111" s="221" t="s">
        <v>3789</v>
      </c>
      <c r="D111" s="215"/>
      <c r="E111" s="216"/>
      <c r="F111" s="217"/>
      <c r="G111" s="218"/>
    </row>
    <row r="112" spans="1:7" ht="24" x14ac:dyDescent="0.2">
      <c r="A112" s="374"/>
      <c r="B112" s="220" t="s">
        <v>1942</v>
      </c>
      <c r="C112" s="221" t="s">
        <v>5402</v>
      </c>
      <c r="D112" s="215"/>
      <c r="E112" s="216"/>
      <c r="F112" s="217"/>
      <c r="G112" s="218"/>
    </row>
    <row r="113" spans="1:7" ht="60" x14ac:dyDescent="0.2">
      <c r="A113" s="374" t="s">
        <v>179</v>
      </c>
      <c r="B113" s="220" t="s">
        <v>1943</v>
      </c>
      <c r="C113" s="221" t="s">
        <v>5403</v>
      </c>
      <c r="D113" s="215" t="s">
        <v>194</v>
      </c>
      <c r="E113" s="216">
        <v>704.53</v>
      </c>
      <c r="F113" s="4"/>
      <c r="G113" s="218">
        <f t="shared" ref="G113:G118" si="9">ROUND(E113*F113,2)</f>
        <v>0</v>
      </c>
    </row>
    <row r="114" spans="1:7" ht="60" x14ac:dyDescent="0.2">
      <c r="A114" s="374" t="s">
        <v>181</v>
      </c>
      <c r="B114" s="220" t="s">
        <v>1944</v>
      </c>
      <c r="C114" s="221" t="s">
        <v>5404</v>
      </c>
      <c r="D114" s="215" t="s">
        <v>194</v>
      </c>
      <c r="E114" s="216">
        <v>296.36</v>
      </c>
      <c r="F114" s="4"/>
      <c r="G114" s="218">
        <f t="shared" si="9"/>
        <v>0</v>
      </c>
    </row>
    <row r="115" spans="1:7" ht="72" x14ac:dyDescent="0.2">
      <c r="A115" s="374" t="s">
        <v>182</v>
      </c>
      <c r="B115" s="220" t="s">
        <v>1945</v>
      </c>
      <c r="C115" s="221" t="s">
        <v>5405</v>
      </c>
      <c r="D115" s="215" t="s">
        <v>251</v>
      </c>
      <c r="E115" s="216">
        <v>1086.8499999999999</v>
      </c>
      <c r="F115" s="4"/>
      <c r="G115" s="218">
        <f t="shared" si="9"/>
        <v>0</v>
      </c>
    </row>
    <row r="116" spans="1:7" ht="60" x14ac:dyDescent="0.2">
      <c r="A116" s="374" t="s">
        <v>183</v>
      </c>
      <c r="B116" s="220" t="s">
        <v>1946</v>
      </c>
      <c r="C116" s="221" t="s">
        <v>5406</v>
      </c>
      <c r="D116" s="215" t="s">
        <v>194</v>
      </c>
      <c r="E116" s="216">
        <v>215.44</v>
      </c>
      <c r="F116" s="4"/>
      <c r="G116" s="218">
        <f t="shared" si="9"/>
        <v>0</v>
      </c>
    </row>
    <row r="117" spans="1:7" ht="72" x14ac:dyDescent="0.2">
      <c r="A117" s="374" t="s">
        <v>212</v>
      </c>
      <c r="B117" s="220" t="s">
        <v>1947</v>
      </c>
      <c r="C117" s="221" t="s">
        <v>5407</v>
      </c>
      <c r="D117" s="215" t="s">
        <v>251</v>
      </c>
      <c r="E117" s="216">
        <v>772.35</v>
      </c>
      <c r="F117" s="4"/>
      <c r="G117" s="218">
        <f t="shared" si="9"/>
        <v>0</v>
      </c>
    </row>
    <row r="118" spans="1:7" ht="24" x14ac:dyDescent="0.2">
      <c r="A118" s="374" t="s">
        <v>213</v>
      </c>
      <c r="B118" s="220" t="s">
        <v>1948</v>
      </c>
      <c r="C118" s="221" t="s">
        <v>5408</v>
      </c>
      <c r="D118" s="215" t="s">
        <v>251</v>
      </c>
      <c r="E118" s="216">
        <v>15.4</v>
      </c>
      <c r="F118" s="4"/>
      <c r="G118" s="218">
        <f t="shared" si="9"/>
        <v>0</v>
      </c>
    </row>
    <row r="119" spans="1:7" x14ac:dyDescent="0.2">
      <c r="A119" s="374"/>
      <c r="B119" s="220"/>
      <c r="C119" s="221"/>
      <c r="D119" s="395"/>
      <c r="E119" s="396"/>
      <c r="F119" s="397"/>
      <c r="G119" s="275"/>
    </row>
    <row r="120" spans="1:7" x14ac:dyDescent="0.2">
      <c r="A120" s="374"/>
      <c r="B120" s="220" t="s">
        <v>1949</v>
      </c>
      <c r="C120" s="221" t="s">
        <v>5409</v>
      </c>
      <c r="D120" s="395"/>
      <c r="E120" s="396"/>
      <c r="F120" s="397"/>
      <c r="G120" s="275"/>
    </row>
    <row r="121" spans="1:7" x14ac:dyDescent="0.2">
      <c r="A121" s="222" t="str">
        <f>CONCATENATE($A$14,".",TEXT(COUNTA(A$15:A120)-COUNTIF(A$15:A120,"*.")-COUNTIF(A$15:A120,"*)")+1,0))</f>
        <v>2.10.11</v>
      </c>
      <c r="B121" s="220" t="s">
        <v>1950</v>
      </c>
      <c r="C121" s="221" t="s">
        <v>5410</v>
      </c>
      <c r="D121" s="395"/>
      <c r="E121" s="396"/>
      <c r="F121" s="397"/>
      <c r="G121" s="275"/>
    </row>
    <row r="122" spans="1:7" x14ac:dyDescent="0.2">
      <c r="A122" s="374"/>
      <c r="B122" s="220" t="s">
        <v>1951</v>
      </c>
      <c r="C122" s="221" t="s">
        <v>5411</v>
      </c>
      <c r="D122" s="395"/>
      <c r="E122" s="396"/>
      <c r="F122" s="397"/>
      <c r="G122" s="275"/>
    </row>
    <row r="123" spans="1:7" x14ac:dyDescent="0.2">
      <c r="A123" s="374" t="s">
        <v>179</v>
      </c>
      <c r="B123" s="220" t="s">
        <v>1952</v>
      </c>
      <c r="C123" s="221" t="s">
        <v>5412</v>
      </c>
      <c r="D123" s="395"/>
      <c r="E123" s="396"/>
      <c r="F123" s="397"/>
      <c r="G123" s="275"/>
    </row>
    <row r="124" spans="1:7" ht="48" x14ac:dyDescent="0.2">
      <c r="A124" s="374"/>
      <c r="B124" s="220" t="s">
        <v>1953</v>
      </c>
      <c r="C124" s="221" t="s">
        <v>5413</v>
      </c>
      <c r="D124" s="215" t="s">
        <v>194</v>
      </c>
      <c r="E124" s="216">
        <v>506.58</v>
      </c>
      <c r="F124" s="4"/>
      <c r="G124" s="218">
        <f t="shared" ref="G124" si="10">ROUND(E124*F124,2)</f>
        <v>0</v>
      </c>
    </row>
    <row r="125" spans="1:7" x14ac:dyDescent="0.2">
      <c r="A125" s="374" t="s">
        <v>181</v>
      </c>
      <c r="B125" s="220" t="s">
        <v>1954</v>
      </c>
      <c r="C125" s="221" t="s">
        <v>5414</v>
      </c>
      <c r="D125" s="215"/>
      <c r="E125" s="216"/>
      <c r="F125" s="217"/>
      <c r="G125" s="218"/>
    </row>
    <row r="126" spans="1:7" ht="48" x14ac:dyDescent="0.2">
      <c r="A126" s="374"/>
      <c r="B126" s="220" t="s">
        <v>1953</v>
      </c>
      <c r="C126" s="221" t="s">
        <v>5413</v>
      </c>
      <c r="D126" s="215" t="s">
        <v>194</v>
      </c>
      <c r="E126" s="216">
        <v>9.59</v>
      </c>
      <c r="F126" s="4"/>
      <c r="G126" s="218">
        <f t="shared" ref="G126" si="11">ROUND(E126*F126,2)</f>
        <v>0</v>
      </c>
    </row>
    <row r="127" spans="1:7" ht="24" x14ac:dyDescent="0.2">
      <c r="A127" s="374" t="s">
        <v>182</v>
      </c>
      <c r="B127" s="220" t="s">
        <v>1955</v>
      </c>
      <c r="C127" s="221" t="s">
        <v>5415</v>
      </c>
      <c r="D127" s="215"/>
      <c r="E127" s="216"/>
      <c r="F127" s="217"/>
      <c r="G127" s="218"/>
    </row>
    <row r="128" spans="1:7" ht="48" x14ac:dyDescent="0.2">
      <c r="A128" s="374"/>
      <c r="B128" s="220" t="s">
        <v>1953</v>
      </c>
      <c r="C128" s="221" t="s">
        <v>5413</v>
      </c>
      <c r="D128" s="215" t="s">
        <v>194</v>
      </c>
      <c r="E128" s="216">
        <v>7.8</v>
      </c>
      <c r="F128" s="4"/>
      <c r="G128" s="218">
        <f t="shared" ref="G128:G129" si="12">ROUND(E128*F128,2)</f>
        <v>0</v>
      </c>
    </row>
    <row r="129" spans="1:7" ht="24" x14ac:dyDescent="0.2">
      <c r="A129" s="374" t="s">
        <v>183</v>
      </c>
      <c r="B129" s="220" t="s">
        <v>1956</v>
      </c>
      <c r="C129" s="221" t="s">
        <v>5416</v>
      </c>
      <c r="D129" s="215" t="s">
        <v>251</v>
      </c>
      <c r="E129" s="216">
        <v>104</v>
      </c>
      <c r="F129" s="4"/>
      <c r="G129" s="218">
        <f t="shared" si="12"/>
        <v>0</v>
      </c>
    </row>
    <row r="130" spans="1:7" x14ac:dyDescent="0.2">
      <c r="A130" s="374"/>
      <c r="B130" s="220"/>
      <c r="C130" s="221"/>
      <c r="D130" s="395"/>
      <c r="E130" s="396"/>
      <c r="F130" s="397"/>
      <c r="G130" s="275"/>
    </row>
    <row r="131" spans="1:7" x14ac:dyDescent="0.2">
      <c r="A131" s="222" t="str">
        <f>CONCATENATE($A$14,".",TEXT(COUNTA(A$15:A130)-COUNTIF(A$15:A130,"*.")-COUNTIF(A$15:A130,"*)")+1,0))</f>
        <v>2.10.12</v>
      </c>
      <c r="B131" s="220" t="s">
        <v>1957</v>
      </c>
      <c r="C131" s="221" t="s">
        <v>5417</v>
      </c>
      <c r="D131" s="395"/>
      <c r="E131" s="396"/>
      <c r="F131" s="397"/>
      <c r="G131" s="275"/>
    </row>
    <row r="132" spans="1:7" x14ac:dyDescent="0.2">
      <c r="A132" s="374"/>
      <c r="B132" s="220" t="s">
        <v>1952</v>
      </c>
      <c r="C132" s="221" t="s">
        <v>5412</v>
      </c>
      <c r="D132" s="395"/>
      <c r="E132" s="396"/>
      <c r="F132" s="397"/>
      <c r="G132" s="275"/>
    </row>
    <row r="133" spans="1:7" x14ac:dyDescent="0.2">
      <c r="A133" s="374"/>
      <c r="B133" s="220" t="s">
        <v>1958</v>
      </c>
      <c r="C133" s="221" t="s">
        <v>5418</v>
      </c>
      <c r="D133" s="395"/>
      <c r="E133" s="396"/>
      <c r="F133" s="397"/>
      <c r="G133" s="275"/>
    </row>
    <row r="134" spans="1:7" ht="48" x14ac:dyDescent="0.2">
      <c r="A134" s="374" t="s">
        <v>179</v>
      </c>
      <c r="B134" s="220" t="s">
        <v>1959</v>
      </c>
      <c r="C134" s="221" t="s">
        <v>5419</v>
      </c>
      <c r="D134" s="215" t="s">
        <v>194</v>
      </c>
      <c r="E134" s="216">
        <v>71.905000000000015</v>
      </c>
      <c r="F134" s="4"/>
      <c r="G134" s="218">
        <f t="shared" ref="G134:G135" si="13">ROUND(E134*F134,2)</f>
        <v>0</v>
      </c>
    </row>
    <row r="135" spans="1:7" ht="24" x14ac:dyDescent="0.2">
      <c r="A135" s="374" t="s">
        <v>181</v>
      </c>
      <c r="B135" s="220" t="s">
        <v>1956</v>
      </c>
      <c r="C135" s="221" t="s">
        <v>5416</v>
      </c>
      <c r="D135" s="215" t="s">
        <v>251</v>
      </c>
      <c r="E135" s="216">
        <v>7.3</v>
      </c>
      <c r="F135" s="4"/>
      <c r="G135" s="218">
        <f t="shared" si="13"/>
        <v>0</v>
      </c>
    </row>
    <row r="136" spans="1:7" x14ac:dyDescent="0.2">
      <c r="A136" s="374"/>
      <c r="B136" s="220"/>
      <c r="C136" s="221"/>
      <c r="D136" s="395"/>
      <c r="E136" s="396"/>
      <c r="F136" s="397"/>
      <c r="G136" s="275"/>
    </row>
    <row r="137" spans="1:7" x14ac:dyDescent="0.2">
      <c r="A137" s="222" t="str">
        <f>CONCATENATE($A$14,".",TEXT(COUNTA(A$15:A136)-COUNTIF(A$15:A136,"*.")-COUNTIF(A$15:A136,"*)")+1,0))</f>
        <v>2.10.13</v>
      </c>
      <c r="B137" s="220" t="s">
        <v>1960</v>
      </c>
      <c r="C137" s="221" t="s">
        <v>5420</v>
      </c>
      <c r="D137" s="395"/>
      <c r="E137" s="396"/>
      <c r="F137" s="397"/>
      <c r="G137" s="275"/>
    </row>
    <row r="138" spans="1:7" ht="60" x14ac:dyDescent="0.2">
      <c r="A138" s="374"/>
      <c r="B138" s="220" t="s">
        <v>1961</v>
      </c>
      <c r="C138" s="221" t="s">
        <v>5421</v>
      </c>
      <c r="D138" s="215" t="s">
        <v>194</v>
      </c>
      <c r="E138" s="216">
        <v>135.81</v>
      </c>
      <c r="F138" s="4"/>
      <c r="G138" s="218">
        <f t="shared" ref="G138" si="14">ROUND(E138*F138,2)</f>
        <v>0</v>
      </c>
    </row>
    <row r="139" spans="1:7" x14ac:dyDescent="0.2">
      <c r="A139" s="374"/>
      <c r="B139" s="220"/>
      <c r="C139" s="221"/>
      <c r="D139" s="395"/>
      <c r="E139" s="396"/>
      <c r="F139" s="397"/>
      <c r="G139" s="275"/>
    </row>
    <row r="140" spans="1:7" x14ac:dyDescent="0.2">
      <c r="A140" s="222" t="str">
        <f>CONCATENATE($A$14,".",TEXT(COUNTA(A$15:A139)-COUNTIF(A$15:A139,"*.")-COUNTIF(A$15:A139,"*)")+1,0))</f>
        <v>2.10.14</v>
      </c>
      <c r="B140" s="220" t="s">
        <v>1962</v>
      </c>
      <c r="C140" s="221" t="s">
        <v>5422</v>
      </c>
      <c r="D140" s="395"/>
      <c r="E140" s="396"/>
      <c r="F140" s="397"/>
      <c r="G140" s="275"/>
    </row>
    <row r="141" spans="1:7" ht="48" x14ac:dyDescent="0.2">
      <c r="A141" s="374"/>
      <c r="B141" s="220" t="s">
        <v>1963</v>
      </c>
      <c r="C141" s="221" t="s">
        <v>5423</v>
      </c>
      <c r="D141" s="395"/>
      <c r="E141" s="396"/>
      <c r="F141" s="397"/>
      <c r="G141" s="275"/>
    </row>
    <row r="142" spans="1:7" x14ac:dyDescent="0.2">
      <c r="A142" s="374" t="s">
        <v>179</v>
      </c>
      <c r="B142" s="220" t="s">
        <v>1964</v>
      </c>
      <c r="C142" s="221" t="s">
        <v>5424</v>
      </c>
      <c r="D142" s="395" t="s">
        <v>194</v>
      </c>
      <c r="E142" s="396">
        <v>1399.96</v>
      </c>
      <c r="F142" s="10"/>
      <c r="G142" s="275">
        <f t="shared" ref="G142:G145" si="15">ROUND(E142*F142,2)</f>
        <v>0</v>
      </c>
    </row>
    <row r="143" spans="1:7" ht="36" x14ac:dyDescent="0.2">
      <c r="A143" s="374" t="s">
        <v>181</v>
      </c>
      <c r="B143" s="220" t="s">
        <v>1965</v>
      </c>
      <c r="C143" s="221" t="s">
        <v>5425</v>
      </c>
      <c r="D143" s="215" t="s">
        <v>194</v>
      </c>
      <c r="E143" s="216">
        <v>501.93</v>
      </c>
      <c r="F143" s="4"/>
      <c r="G143" s="218">
        <f t="shared" si="15"/>
        <v>0</v>
      </c>
    </row>
    <row r="144" spans="1:7" x14ac:dyDescent="0.2">
      <c r="A144" s="374" t="s">
        <v>182</v>
      </c>
      <c r="B144" s="220" t="s">
        <v>1966</v>
      </c>
      <c r="C144" s="221" t="s">
        <v>5426</v>
      </c>
      <c r="D144" s="395" t="s">
        <v>194</v>
      </c>
      <c r="E144" s="396">
        <v>136.88999999999999</v>
      </c>
      <c r="F144" s="10"/>
      <c r="G144" s="275">
        <f t="shared" si="15"/>
        <v>0</v>
      </c>
    </row>
    <row r="145" spans="1:7" ht="24" x14ac:dyDescent="0.2">
      <c r="A145" s="374" t="s">
        <v>183</v>
      </c>
      <c r="B145" s="220" t="s">
        <v>1956</v>
      </c>
      <c r="C145" s="221" t="s">
        <v>5416</v>
      </c>
      <c r="D145" s="215" t="s">
        <v>251</v>
      </c>
      <c r="E145" s="216">
        <v>72.900000000000006</v>
      </c>
      <c r="F145" s="4"/>
      <c r="G145" s="218">
        <f t="shared" si="15"/>
        <v>0</v>
      </c>
    </row>
    <row r="146" spans="1:7" x14ac:dyDescent="0.2">
      <c r="A146" s="223"/>
      <c r="B146" s="224"/>
      <c r="C146" s="225"/>
      <c r="D146" s="401"/>
      <c r="E146" s="402"/>
      <c r="F146" s="403"/>
      <c r="G146" s="404"/>
    </row>
    <row r="147" spans="1:7" ht="36" x14ac:dyDescent="0.2">
      <c r="A147" s="222" t="str">
        <f>CONCATENATE($A$14,".",TEXT(COUNTA(A$15:A146)-COUNTIF(A$15:A146,"*.")-COUNTIF(A$15:A146,"*)")+1,0))</f>
        <v>2.10.15</v>
      </c>
      <c r="B147" s="405" t="s">
        <v>3201</v>
      </c>
      <c r="C147" s="406" t="s">
        <v>5427</v>
      </c>
      <c r="D147" s="215"/>
      <c r="E147" s="216"/>
      <c r="F147" s="217"/>
      <c r="G147" s="218"/>
    </row>
    <row r="148" spans="1:7" x14ac:dyDescent="0.2">
      <c r="A148" s="407" t="s">
        <v>179</v>
      </c>
      <c r="B148" s="408" t="s">
        <v>3199</v>
      </c>
      <c r="C148" s="409" t="s">
        <v>5428</v>
      </c>
      <c r="D148" s="410" t="s">
        <v>194</v>
      </c>
      <c r="E148" s="411">
        <v>161</v>
      </c>
      <c r="F148" s="11"/>
      <c r="G148" s="218">
        <f t="shared" ref="G148:G149" si="16">ROUND(E148*F148,2)</f>
        <v>0</v>
      </c>
    </row>
    <row r="149" spans="1:7" ht="36" x14ac:dyDescent="0.2">
      <c r="A149" s="407" t="s">
        <v>181</v>
      </c>
      <c r="B149" s="408" t="s">
        <v>3200</v>
      </c>
      <c r="C149" s="409" t="s">
        <v>5429</v>
      </c>
      <c r="D149" s="410" t="s">
        <v>194</v>
      </c>
      <c r="E149" s="411">
        <v>11</v>
      </c>
      <c r="F149" s="11"/>
      <c r="G149" s="218">
        <f t="shared" si="16"/>
        <v>0</v>
      </c>
    </row>
    <row r="150" spans="1:7" x14ac:dyDescent="0.2">
      <c r="A150" s="412"/>
      <c r="B150" s="413"/>
      <c r="C150" s="414"/>
      <c r="D150" s="415"/>
      <c r="E150" s="416"/>
      <c r="F150" s="417"/>
      <c r="G150" s="418"/>
    </row>
    <row r="151" spans="1:7" s="250" customFormat="1" x14ac:dyDescent="0.2">
      <c r="A151" s="230"/>
      <c r="B151" s="190" t="str">
        <f>$B$8</f>
        <v>KERAMIČARSKA DELA</v>
      </c>
      <c r="C151" s="190" t="str">
        <f>$C$8</f>
        <v>TILING WORKS</v>
      </c>
      <c r="D151" s="387"/>
      <c r="E151" s="419"/>
      <c r="F151" s="389"/>
      <c r="G151" s="420">
        <f>SUM(G13:G150)</f>
        <v>0</v>
      </c>
    </row>
    <row r="152" spans="1:7" x14ac:dyDescent="0.2">
      <c r="B152" s="238"/>
      <c r="C152" s="238"/>
    </row>
    <row r="153" spans="1:7" x14ac:dyDescent="0.2">
      <c r="B153" s="238"/>
      <c r="C153" s="238"/>
    </row>
    <row r="154" spans="1:7" x14ac:dyDescent="0.2">
      <c r="B154" s="238"/>
      <c r="C154" s="238"/>
    </row>
    <row r="155" spans="1:7" x14ac:dyDescent="0.2">
      <c r="B155" s="238"/>
      <c r="C155" s="238"/>
    </row>
    <row r="156" spans="1:7" x14ac:dyDescent="0.2">
      <c r="B156" s="238"/>
      <c r="C156" s="238"/>
    </row>
    <row r="157" spans="1:7" x14ac:dyDescent="0.2">
      <c r="B157" s="238"/>
      <c r="C157" s="238"/>
    </row>
    <row r="158" spans="1:7" x14ac:dyDescent="0.2">
      <c r="B158" s="238"/>
      <c r="C158" s="238"/>
    </row>
    <row r="159" spans="1:7" x14ac:dyDescent="0.2">
      <c r="B159" s="238"/>
      <c r="C159" s="238"/>
    </row>
    <row r="160" spans="1:7" x14ac:dyDescent="0.2">
      <c r="B160" s="238"/>
      <c r="C160" s="238"/>
    </row>
    <row r="161" spans="1:7" x14ac:dyDescent="0.2">
      <c r="B161" s="238"/>
      <c r="C161" s="238"/>
    </row>
    <row r="162" spans="1:7" x14ac:dyDescent="0.2">
      <c r="B162" s="238"/>
      <c r="C162" s="238"/>
    </row>
    <row r="163" spans="1:7" x14ac:dyDescent="0.2">
      <c r="B163" s="238"/>
      <c r="C163" s="238"/>
    </row>
    <row r="164" spans="1:7" x14ac:dyDescent="0.2">
      <c r="B164" s="238"/>
      <c r="C164" s="238"/>
    </row>
    <row r="165" spans="1:7" x14ac:dyDescent="0.2">
      <c r="B165" s="238"/>
      <c r="C165" s="238"/>
    </row>
    <row r="166" spans="1:7" x14ac:dyDescent="0.2">
      <c r="B166" s="238"/>
      <c r="C166" s="238"/>
    </row>
    <row r="167" spans="1:7" s="177" customFormat="1" ht="12" x14ac:dyDescent="0.2">
      <c r="A167" s="232"/>
      <c r="B167" s="238"/>
      <c r="C167" s="238"/>
      <c r="E167" s="421"/>
      <c r="F167" s="134"/>
      <c r="G167" s="99"/>
    </row>
    <row r="168" spans="1:7" s="177" customFormat="1" ht="12" x14ac:dyDescent="0.2">
      <c r="A168" s="232"/>
      <c r="B168" s="238"/>
      <c r="C168" s="238"/>
      <c r="E168" s="421"/>
      <c r="F168" s="134"/>
      <c r="G168" s="99"/>
    </row>
    <row r="169" spans="1:7" s="177" customFormat="1" ht="12" x14ac:dyDescent="0.2">
      <c r="A169" s="232"/>
      <c r="B169" s="238"/>
      <c r="C169" s="238"/>
      <c r="E169" s="421"/>
      <c r="F169" s="134"/>
      <c r="G169" s="99"/>
    </row>
    <row r="170" spans="1:7" s="177" customFormat="1" ht="12" x14ac:dyDescent="0.2">
      <c r="A170" s="232"/>
      <c r="B170" s="238"/>
      <c r="C170" s="238"/>
      <c r="E170" s="421"/>
      <c r="F170" s="134"/>
      <c r="G170" s="99"/>
    </row>
    <row r="171" spans="1:7" s="177" customFormat="1" ht="12" x14ac:dyDescent="0.2">
      <c r="A171" s="232"/>
      <c r="B171" s="238"/>
      <c r="C171" s="238"/>
      <c r="E171" s="421"/>
      <c r="F171" s="134"/>
      <c r="G171" s="99"/>
    </row>
    <row r="172" spans="1:7" s="177" customFormat="1" ht="12" x14ac:dyDescent="0.2">
      <c r="A172" s="232"/>
      <c r="B172" s="238"/>
      <c r="C172" s="238"/>
      <c r="E172" s="421"/>
      <c r="F172" s="134"/>
      <c r="G172" s="99"/>
    </row>
    <row r="173" spans="1:7" s="177" customFormat="1" ht="12" x14ac:dyDescent="0.2">
      <c r="A173" s="232"/>
      <c r="B173" s="238"/>
      <c r="C173" s="238"/>
      <c r="E173" s="421"/>
      <c r="F173" s="134"/>
      <c r="G173" s="99"/>
    </row>
    <row r="174" spans="1:7" s="177" customFormat="1" ht="12" x14ac:dyDescent="0.2">
      <c r="A174" s="232"/>
      <c r="B174" s="238"/>
      <c r="C174" s="238"/>
      <c r="E174" s="421"/>
      <c r="F174" s="134"/>
      <c r="G174" s="99"/>
    </row>
    <row r="175" spans="1:7" s="177" customFormat="1" ht="12" x14ac:dyDescent="0.2">
      <c r="A175" s="232"/>
      <c r="B175" s="238"/>
      <c r="C175" s="238"/>
      <c r="E175" s="421"/>
      <c r="F175" s="134"/>
      <c r="G175" s="99"/>
    </row>
    <row r="176" spans="1:7" s="177" customFormat="1" ht="12" x14ac:dyDescent="0.2">
      <c r="A176" s="232"/>
      <c r="B176" s="238"/>
      <c r="C176" s="238"/>
      <c r="E176" s="421"/>
      <c r="F176" s="134"/>
      <c r="G176" s="99"/>
    </row>
    <row r="177" spans="1:7" s="177" customFormat="1" ht="12" x14ac:dyDescent="0.2">
      <c r="A177" s="232"/>
      <c r="B177" s="238"/>
      <c r="C177" s="238"/>
      <c r="E177" s="421"/>
      <c r="F177" s="134"/>
      <c r="G177" s="99"/>
    </row>
    <row r="178" spans="1:7" s="177" customFormat="1" ht="12" x14ac:dyDescent="0.2">
      <c r="A178" s="232"/>
      <c r="B178" s="238"/>
      <c r="C178" s="238"/>
      <c r="E178" s="421"/>
      <c r="F178" s="134"/>
      <c r="G178" s="99"/>
    </row>
    <row r="179" spans="1:7" s="177" customFormat="1" ht="12" x14ac:dyDescent="0.2">
      <c r="A179" s="232"/>
      <c r="B179" s="238"/>
      <c r="C179" s="238"/>
      <c r="E179" s="421"/>
      <c r="F179" s="134"/>
      <c r="G179" s="99"/>
    </row>
    <row r="180" spans="1:7" s="177" customFormat="1" ht="12" x14ac:dyDescent="0.2">
      <c r="A180" s="232"/>
      <c r="B180" s="238"/>
      <c r="C180" s="238"/>
      <c r="E180" s="421"/>
      <c r="F180" s="134"/>
      <c r="G180" s="99"/>
    </row>
    <row r="181" spans="1:7" s="177" customFormat="1" ht="12" x14ac:dyDescent="0.2">
      <c r="A181" s="232"/>
      <c r="B181" s="238"/>
      <c r="C181" s="238"/>
      <c r="E181" s="421"/>
      <c r="F181" s="134"/>
      <c r="G181" s="99"/>
    </row>
    <row r="182" spans="1:7" s="177" customFormat="1" ht="12" x14ac:dyDescent="0.2">
      <c r="A182" s="232"/>
      <c r="B182" s="238"/>
      <c r="C182" s="238"/>
      <c r="E182" s="421"/>
      <c r="F182" s="134"/>
      <c r="G182" s="99"/>
    </row>
    <row r="183" spans="1:7" s="177" customFormat="1" ht="12" x14ac:dyDescent="0.2">
      <c r="A183" s="232"/>
      <c r="B183" s="238"/>
      <c r="C183" s="238"/>
      <c r="E183" s="421"/>
      <c r="F183" s="134"/>
      <c r="G183" s="99"/>
    </row>
    <row r="184" spans="1:7" s="177" customFormat="1" ht="12" x14ac:dyDescent="0.2">
      <c r="A184" s="232"/>
      <c r="B184" s="238"/>
      <c r="C184" s="238"/>
      <c r="E184" s="421"/>
      <c r="F184" s="134"/>
      <c r="G184" s="99"/>
    </row>
    <row r="185" spans="1:7" s="177" customFormat="1" ht="12" x14ac:dyDescent="0.2">
      <c r="A185" s="232"/>
      <c r="B185" s="238"/>
      <c r="C185" s="238"/>
      <c r="E185" s="421"/>
      <c r="F185" s="134"/>
      <c r="G185" s="99"/>
    </row>
    <row r="186" spans="1:7" s="177" customFormat="1" ht="12" x14ac:dyDescent="0.2">
      <c r="A186" s="232"/>
      <c r="B186" s="238"/>
      <c r="C186" s="238"/>
      <c r="E186" s="421"/>
      <c r="F186" s="134"/>
      <c r="G186" s="99"/>
    </row>
    <row r="187" spans="1:7" s="177" customFormat="1" ht="12" x14ac:dyDescent="0.2">
      <c r="A187" s="232"/>
      <c r="B187" s="238"/>
      <c r="C187" s="238"/>
      <c r="E187" s="421"/>
      <c r="F187" s="134"/>
      <c r="G187" s="99"/>
    </row>
    <row r="188" spans="1:7" s="177" customFormat="1" ht="12" x14ac:dyDescent="0.2">
      <c r="A188" s="232"/>
      <c r="B188" s="238"/>
      <c r="C188" s="238"/>
      <c r="E188" s="421"/>
      <c r="F188" s="134"/>
      <c r="G188" s="99"/>
    </row>
    <row r="189" spans="1:7" s="177" customFormat="1" ht="12" x14ac:dyDescent="0.2">
      <c r="A189" s="232"/>
      <c r="B189" s="238"/>
      <c r="C189" s="238"/>
      <c r="E189" s="421"/>
      <c r="F189" s="134"/>
      <c r="G189" s="99"/>
    </row>
    <row r="190" spans="1:7" s="177" customFormat="1" ht="12" x14ac:dyDescent="0.2">
      <c r="A190" s="232"/>
      <c r="B190" s="238"/>
      <c r="C190" s="238"/>
      <c r="E190" s="421"/>
      <c r="F190" s="134"/>
      <c r="G190" s="99"/>
    </row>
    <row r="191" spans="1:7" s="177" customFormat="1" ht="12" x14ac:dyDescent="0.2">
      <c r="A191" s="232"/>
      <c r="B191" s="238"/>
      <c r="C191" s="238"/>
      <c r="E191" s="421"/>
      <c r="F191" s="134"/>
      <c r="G191" s="99"/>
    </row>
    <row r="192" spans="1:7" s="177" customFormat="1" ht="12" x14ac:dyDescent="0.2">
      <c r="A192" s="232"/>
      <c r="B192" s="238"/>
      <c r="C192" s="238"/>
      <c r="E192" s="421"/>
      <c r="F192" s="134"/>
      <c r="G192" s="99"/>
    </row>
    <row r="193" spans="1:7" s="177" customFormat="1" ht="12" x14ac:dyDescent="0.2">
      <c r="A193" s="232"/>
      <c r="B193" s="238"/>
      <c r="C193" s="238"/>
      <c r="E193" s="421"/>
      <c r="F193" s="134"/>
      <c r="G193" s="99"/>
    </row>
    <row r="194" spans="1:7" s="177" customFormat="1" ht="12" x14ac:dyDescent="0.2">
      <c r="A194" s="232"/>
      <c r="B194" s="238"/>
      <c r="C194" s="238"/>
      <c r="E194" s="421"/>
      <c r="F194" s="134"/>
      <c r="G194" s="99"/>
    </row>
    <row r="195" spans="1:7" s="177" customFormat="1" ht="12" x14ac:dyDescent="0.2">
      <c r="A195" s="232"/>
      <c r="B195" s="238"/>
      <c r="C195" s="238"/>
      <c r="E195" s="421"/>
      <c r="F195" s="134"/>
      <c r="G195" s="99"/>
    </row>
    <row r="196" spans="1:7" s="177" customFormat="1" ht="12" x14ac:dyDescent="0.2">
      <c r="A196" s="232"/>
      <c r="B196" s="238"/>
      <c r="C196" s="238"/>
      <c r="E196" s="421"/>
      <c r="F196" s="134"/>
      <c r="G196" s="99"/>
    </row>
    <row r="197" spans="1:7" s="177" customFormat="1" ht="12" x14ac:dyDescent="0.2">
      <c r="A197" s="232"/>
      <c r="B197" s="238"/>
      <c r="C197" s="238"/>
      <c r="E197" s="421"/>
      <c r="F197" s="134"/>
      <c r="G197" s="99"/>
    </row>
    <row r="198" spans="1:7" s="177" customFormat="1" ht="12" x14ac:dyDescent="0.2">
      <c r="A198" s="232"/>
      <c r="B198" s="238"/>
      <c r="C198" s="238"/>
      <c r="E198" s="421"/>
      <c r="F198" s="134"/>
      <c r="G198" s="99"/>
    </row>
    <row r="199" spans="1:7" s="177" customFormat="1" ht="12" x14ac:dyDescent="0.2">
      <c r="A199" s="232"/>
      <c r="B199" s="238"/>
      <c r="C199" s="238"/>
      <c r="E199" s="421"/>
      <c r="F199" s="134"/>
      <c r="G199" s="99"/>
    </row>
    <row r="200" spans="1:7" s="177" customFormat="1" ht="12" x14ac:dyDescent="0.2">
      <c r="A200" s="232"/>
      <c r="B200" s="238"/>
      <c r="C200" s="238"/>
      <c r="E200" s="421"/>
      <c r="F200" s="134"/>
      <c r="G200" s="99"/>
    </row>
    <row r="201" spans="1:7" s="177" customFormat="1" ht="12" x14ac:dyDescent="0.2">
      <c r="A201" s="232"/>
      <c r="B201" s="238"/>
      <c r="C201" s="238"/>
      <c r="E201" s="421"/>
      <c r="F201" s="134"/>
      <c r="G201" s="99"/>
    </row>
    <row r="202" spans="1:7" s="177" customFormat="1" ht="12" x14ac:dyDescent="0.2">
      <c r="A202" s="232"/>
      <c r="B202" s="238"/>
      <c r="C202" s="238"/>
      <c r="E202" s="421"/>
      <c r="F202" s="134"/>
      <c r="G202" s="99"/>
    </row>
    <row r="203" spans="1:7" s="177" customFormat="1" ht="12" x14ac:dyDescent="0.2">
      <c r="A203" s="232"/>
      <c r="B203" s="238"/>
      <c r="C203" s="238"/>
      <c r="E203" s="421"/>
      <c r="F203" s="134"/>
      <c r="G203" s="99"/>
    </row>
    <row r="204" spans="1:7" s="177" customFormat="1" ht="12" x14ac:dyDescent="0.2">
      <c r="A204" s="232"/>
      <c r="B204" s="238"/>
      <c r="C204" s="238"/>
      <c r="E204" s="421"/>
      <c r="F204" s="134"/>
      <c r="G204" s="99"/>
    </row>
    <row r="205" spans="1:7" s="177" customFormat="1" ht="12" x14ac:dyDescent="0.2">
      <c r="A205" s="232"/>
      <c r="B205" s="238"/>
      <c r="C205" s="238"/>
      <c r="E205" s="421"/>
      <c r="F205" s="134"/>
      <c r="G205" s="99"/>
    </row>
    <row r="206" spans="1:7" s="177" customFormat="1" ht="12" x14ac:dyDescent="0.2">
      <c r="A206" s="232"/>
      <c r="B206" s="238"/>
      <c r="C206" s="238"/>
      <c r="E206" s="421"/>
      <c r="F206" s="134"/>
      <c r="G206" s="99"/>
    </row>
    <row r="207" spans="1:7" s="177" customFormat="1" ht="12" x14ac:dyDescent="0.2">
      <c r="A207" s="232"/>
      <c r="B207" s="238"/>
      <c r="C207" s="238"/>
      <c r="E207" s="421"/>
      <c r="F207" s="134"/>
      <c r="G207" s="99"/>
    </row>
    <row r="208" spans="1:7" s="177" customFormat="1" ht="12" x14ac:dyDescent="0.2">
      <c r="A208" s="232"/>
      <c r="B208" s="238"/>
      <c r="C208" s="238"/>
      <c r="E208" s="421"/>
      <c r="F208" s="134"/>
      <c r="G208" s="99"/>
    </row>
    <row r="209" spans="1:7" s="177" customFormat="1" ht="12" x14ac:dyDescent="0.2">
      <c r="A209" s="232"/>
      <c r="B209" s="238"/>
      <c r="C209" s="238"/>
      <c r="E209" s="421"/>
      <c r="F209" s="134"/>
      <c r="G209" s="99"/>
    </row>
    <row r="210" spans="1:7" s="177" customFormat="1" ht="12" x14ac:dyDescent="0.2">
      <c r="A210" s="232"/>
      <c r="B210" s="238"/>
      <c r="C210" s="238"/>
      <c r="E210" s="421"/>
      <c r="F210" s="134"/>
      <c r="G210" s="99"/>
    </row>
    <row r="211" spans="1:7" s="177" customFormat="1" ht="12" x14ac:dyDescent="0.2">
      <c r="A211" s="232"/>
      <c r="B211" s="238"/>
      <c r="C211" s="238"/>
      <c r="E211" s="421"/>
      <c r="F211" s="134"/>
      <c r="G211" s="99"/>
    </row>
    <row r="212" spans="1:7" s="177" customFormat="1" ht="12" x14ac:dyDescent="0.2">
      <c r="A212" s="232"/>
      <c r="B212" s="238"/>
      <c r="C212" s="238"/>
      <c r="E212" s="421"/>
      <c r="F212" s="134"/>
      <c r="G212" s="99"/>
    </row>
    <row r="213" spans="1:7" s="177" customFormat="1" ht="12" x14ac:dyDescent="0.2">
      <c r="A213" s="232"/>
      <c r="B213" s="238"/>
      <c r="C213" s="238"/>
      <c r="E213" s="421"/>
      <c r="F213" s="134"/>
      <c r="G213" s="99"/>
    </row>
    <row r="214" spans="1:7" s="177" customFormat="1" ht="12" x14ac:dyDescent="0.2">
      <c r="A214" s="232"/>
      <c r="B214" s="238"/>
      <c r="C214" s="238"/>
      <c r="E214" s="421"/>
      <c r="F214" s="134"/>
      <c r="G214" s="99"/>
    </row>
    <row r="215" spans="1:7" s="177" customFormat="1" ht="12" x14ac:dyDescent="0.2">
      <c r="A215" s="232"/>
      <c r="B215" s="238"/>
      <c r="C215" s="238"/>
      <c r="E215" s="421"/>
      <c r="F215" s="134"/>
      <c r="G215" s="99"/>
    </row>
    <row r="216" spans="1:7" s="177" customFormat="1" ht="12" x14ac:dyDescent="0.2">
      <c r="A216" s="232"/>
      <c r="B216" s="238"/>
      <c r="C216" s="238"/>
      <c r="E216" s="421"/>
      <c r="F216" s="134"/>
      <c r="G216" s="99"/>
    </row>
    <row r="217" spans="1:7" s="177" customFormat="1" ht="12" x14ac:dyDescent="0.2">
      <c r="A217" s="232"/>
      <c r="B217" s="238"/>
      <c r="C217" s="238"/>
      <c r="E217" s="421"/>
      <c r="F217" s="134"/>
      <c r="G217" s="99"/>
    </row>
    <row r="218" spans="1:7" s="177" customFormat="1" ht="12" x14ac:dyDescent="0.2">
      <c r="A218" s="232"/>
      <c r="B218" s="238"/>
      <c r="C218" s="238"/>
      <c r="E218" s="421"/>
      <c r="F218" s="134"/>
      <c r="G218" s="99"/>
    </row>
    <row r="219" spans="1:7" s="177" customFormat="1" ht="12" x14ac:dyDescent="0.2">
      <c r="A219" s="232"/>
      <c r="B219" s="238"/>
      <c r="C219" s="238"/>
      <c r="E219" s="421"/>
      <c r="F219" s="134"/>
      <c r="G219" s="99"/>
    </row>
    <row r="220" spans="1:7" s="177" customFormat="1" ht="12" x14ac:dyDescent="0.2">
      <c r="A220" s="232"/>
      <c r="B220" s="238"/>
      <c r="C220" s="238"/>
      <c r="E220" s="421"/>
      <c r="F220" s="134"/>
      <c r="G220" s="99"/>
    </row>
    <row r="221" spans="1:7" s="177" customFormat="1" ht="12" x14ac:dyDescent="0.2">
      <c r="A221" s="232"/>
      <c r="B221" s="238"/>
      <c r="C221" s="238"/>
      <c r="E221" s="421"/>
      <c r="F221" s="134"/>
      <c r="G221" s="99"/>
    </row>
    <row r="222" spans="1:7" s="177" customFormat="1" ht="12" x14ac:dyDescent="0.2">
      <c r="A222" s="232"/>
      <c r="B222" s="238"/>
      <c r="C222" s="238"/>
      <c r="E222" s="421"/>
      <c r="F222" s="134"/>
      <c r="G222" s="99"/>
    </row>
    <row r="223" spans="1:7" s="177" customFormat="1" ht="12" x14ac:dyDescent="0.2">
      <c r="A223" s="232"/>
      <c r="B223" s="238"/>
      <c r="C223" s="238"/>
      <c r="E223" s="421"/>
      <c r="F223" s="134"/>
      <c r="G223" s="99"/>
    </row>
    <row r="224" spans="1:7" s="177" customFormat="1" ht="12" x14ac:dyDescent="0.2">
      <c r="A224" s="232"/>
      <c r="B224" s="238"/>
      <c r="C224" s="238"/>
      <c r="E224" s="421"/>
      <c r="F224" s="134"/>
      <c r="G224" s="99"/>
    </row>
    <row r="225" spans="1:7" s="177" customFormat="1" ht="12" x14ac:dyDescent="0.2">
      <c r="A225" s="232"/>
      <c r="B225" s="238"/>
      <c r="C225" s="238"/>
      <c r="E225" s="421"/>
      <c r="F225" s="134"/>
      <c r="G225" s="99"/>
    </row>
    <row r="226" spans="1:7" s="177" customFormat="1" ht="12" x14ac:dyDescent="0.2">
      <c r="A226" s="232"/>
      <c r="B226" s="238"/>
      <c r="C226" s="238"/>
      <c r="E226" s="421"/>
      <c r="F226" s="134"/>
      <c r="G226" s="99"/>
    </row>
    <row r="227" spans="1:7" s="177" customFormat="1" ht="12" x14ac:dyDescent="0.2">
      <c r="A227" s="232"/>
      <c r="B227" s="238"/>
      <c r="C227" s="238"/>
      <c r="E227" s="421"/>
      <c r="F227" s="134"/>
      <c r="G227" s="99"/>
    </row>
    <row r="228" spans="1:7" s="177" customFormat="1" ht="12" x14ac:dyDescent="0.2">
      <c r="A228" s="232"/>
      <c r="B228" s="238"/>
      <c r="C228" s="238"/>
      <c r="E228" s="421"/>
      <c r="F228" s="134"/>
      <c r="G228" s="99"/>
    </row>
    <row r="229" spans="1:7" s="177" customFormat="1" ht="12" x14ac:dyDescent="0.2">
      <c r="A229" s="232"/>
      <c r="B229" s="238"/>
      <c r="C229" s="238"/>
      <c r="E229" s="421"/>
      <c r="F229" s="134"/>
      <c r="G229" s="99"/>
    </row>
    <row r="230" spans="1:7" s="177" customFormat="1" ht="12" x14ac:dyDescent="0.2">
      <c r="A230" s="232"/>
      <c r="B230" s="238"/>
      <c r="C230" s="238"/>
      <c r="E230" s="421"/>
      <c r="F230" s="134"/>
      <c r="G230" s="99"/>
    </row>
    <row r="231" spans="1:7" s="177" customFormat="1" ht="12" x14ac:dyDescent="0.2">
      <c r="A231" s="232"/>
      <c r="B231" s="238"/>
      <c r="C231" s="238"/>
      <c r="E231" s="421"/>
      <c r="F231" s="134"/>
      <c r="G231" s="99"/>
    </row>
    <row r="232" spans="1:7" s="177" customFormat="1" ht="12" x14ac:dyDescent="0.2">
      <c r="A232" s="232"/>
      <c r="B232" s="238"/>
      <c r="C232" s="238"/>
      <c r="E232" s="421"/>
      <c r="F232" s="134"/>
      <c r="G232" s="99"/>
    </row>
    <row r="233" spans="1:7" s="177" customFormat="1" ht="12" x14ac:dyDescent="0.2">
      <c r="A233" s="232"/>
      <c r="B233" s="238"/>
      <c r="C233" s="238"/>
      <c r="E233" s="421"/>
      <c r="F233" s="134"/>
      <c r="G233" s="99"/>
    </row>
    <row r="234" spans="1:7" s="177" customFormat="1" ht="12" x14ac:dyDescent="0.2">
      <c r="A234" s="232"/>
      <c r="B234" s="238"/>
      <c r="C234" s="238"/>
      <c r="E234" s="421"/>
      <c r="F234" s="134"/>
      <c r="G234" s="99"/>
    </row>
    <row r="235" spans="1:7" s="177" customFormat="1" ht="12" x14ac:dyDescent="0.2">
      <c r="A235" s="232"/>
      <c r="B235" s="238"/>
      <c r="C235" s="238"/>
      <c r="E235" s="421"/>
      <c r="F235" s="134"/>
      <c r="G235" s="99"/>
    </row>
    <row r="236" spans="1:7" s="177" customFormat="1" ht="12" x14ac:dyDescent="0.2">
      <c r="A236" s="232"/>
      <c r="B236" s="238"/>
      <c r="C236" s="238"/>
      <c r="E236" s="421"/>
      <c r="F236" s="134"/>
      <c r="G236" s="99"/>
    </row>
    <row r="237" spans="1:7" s="177" customFormat="1" ht="12" x14ac:dyDescent="0.2">
      <c r="A237" s="232"/>
      <c r="B237" s="238"/>
      <c r="C237" s="238"/>
      <c r="E237" s="421"/>
      <c r="F237" s="134"/>
      <c r="G237" s="99"/>
    </row>
    <row r="238" spans="1:7" s="177" customFormat="1" ht="12" x14ac:dyDescent="0.2">
      <c r="A238" s="232"/>
      <c r="B238" s="238"/>
      <c r="C238" s="238"/>
      <c r="E238" s="421"/>
      <c r="F238" s="134"/>
      <c r="G238" s="99"/>
    </row>
    <row r="239" spans="1:7" s="177" customFormat="1" ht="12" x14ac:dyDescent="0.2">
      <c r="A239" s="232"/>
      <c r="B239" s="238"/>
      <c r="C239" s="238"/>
      <c r="E239" s="421"/>
      <c r="F239" s="134"/>
      <c r="G239" s="99"/>
    </row>
    <row r="240" spans="1:7" s="177" customFormat="1" ht="12" x14ac:dyDescent="0.2">
      <c r="A240" s="232"/>
      <c r="B240" s="238"/>
      <c r="C240" s="238"/>
      <c r="E240" s="421"/>
      <c r="F240" s="134"/>
      <c r="G240" s="99"/>
    </row>
    <row r="241" spans="1:7" s="177" customFormat="1" ht="12" x14ac:dyDescent="0.2">
      <c r="A241" s="232"/>
      <c r="B241" s="238"/>
      <c r="C241" s="238"/>
      <c r="E241" s="421"/>
      <c r="F241" s="134"/>
      <c r="G241" s="99"/>
    </row>
    <row r="242" spans="1:7" s="177" customFormat="1" ht="12" x14ac:dyDescent="0.2">
      <c r="A242" s="232"/>
      <c r="B242" s="238"/>
      <c r="C242" s="238"/>
      <c r="E242" s="421"/>
      <c r="F242" s="134"/>
      <c r="G242" s="99"/>
    </row>
    <row r="243" spans="1:7" s="177" customFormat="1" ht="12" x14ac:dyDescent="0.2">
      <c r="A243" s="232"/>
      <c r="B243" s="238"/>
      <c r="C243" s="238"/>
      <c r="E243" s="421"/>
      <c r="F243" s="134"/>
      <c r="G243" s="99"/>
    </row>
    <row r="244" spans="1:7" s="177" customFormat="1" ht="12" x14ac:dyDescent="0.2">
      <c r="A244" s="232"/>
      <c r="B244" s="238"/>
      <c r="C244" s="238"/>
      <c r="E244" s="421"/>
      <c r="F244" s="134"/>
      <c r="G244" s="99"/>
    </row>
    <row r="245" spans="1:7" s="177" customFormat="1" ht="12" x14ac:dyDescent="0.2">
      <c r="A245" s="232"/>
      <c r="B245" s="238"/>
      <c r="C245" s="238"/>
      <c r="E245" s="421"/>
      <c r="F245" s="134"/>
      <c r="G245" s="99"/>
    </row>
    <row r="246" spans="1:7" s="177" customFormat="1" ht="12" x14ac:dyDescent="0.2">
      <c r="A246" s="232"/>
      <c r="B246" s="238"/>
      <c r="C246" s="238"/>
      <c r="E246" s="421"/>
      <c r="F246" s="134"/>
      <c r="G246" s="99"/>
    </row>
    <row r="247" spans="1:7" s="177" customFormat="1" ht="12" x14ac:dyDescent="0.2">
      <c r="A247" s="232"/>
      <c r="B247" s="238"/>
      <c r="C247" s="238"/>
      <c r="E247" s="421"/>
      <c r="F247" s="134"/>
      <c r="G247" s="99"/>
    </row>
    <row r="248" spans="1:7" s="177" customFormat="1" ht="12" x14ac:dyDescent="0.2">
      <c r="A248" s="232"/>
      <c r="B248" s="238"/>
      <c r="C248" s="238"/>
      <c r="E248" s="421"/>
      <c r="F248" s="134"/>
      <c r="G248" s="99"/>
    </row>
    <row r="249" spans="1:7" s="177" customFormat="1" ht="12" x14ac:dyDescent="0.2">
      <c r="A249" s="232"/>
      <c r="B249" s="238"/>
      <c r="C249" s="238"/>
      <c r="E249" s="421"/>
      <c r="F249" s="134"/>
      <c r="G249" s="99"/>
    </row>
    <row r="250" spans="1:7" s="177" customFormat="1" ht="12" x14ac:dyDescent="0.2">
      <c r="A250" s="232"/>
      <c r="B250" s="238"/>
      <c r="C250" s="238"/>
      <c r="E250" s="421"/>
      <c r="F250" s="134"/>
      <c r="G250" s="99"/>
    </row>
    <row r="251" spans="1:7" s="177" customFormat="1" ht="12" x14ac:dyDescent="0.2">
      <c r="A251" s="232"/>
      <c r="B251" s="238"/>
      <c r="C251" s="238"/>
      <c r="E251" s="421"/>
      <c r="F251" s="134"/>
      <c r="G251" s="99"/>
    </row>
    <row r="252" spans="1:7" s="177" customFormat="1" ht="12" x14ac:dyDescent="0.2">
      <c r="A252" s="232"/>
      <c r="B252" s="238"/>
      <c r="C252" s="238"/>
      <c r="E252" s="421"/>
      <c r="F252" s="134"/>
      <c r="G252" s="99"/>
    </row>
    <row r="253" spans="1:7" s="177" customFormat="1" ht="12" x14ac:dyDescent="0.2">
      <c r="A253" s="232"/>
      <c r="B253" s="238"/>
      <c r="C253" s="238"/>
      <c r="E253" s="421"/>
      <c r="F253" s="134"/>
      <c r="G253" s="99"/>
    </row>
    <row r="254" spans="1:7" s="177" customFormat="1" ht="12" x14ac:dyDescent="0.2">
      <c r="A254" s="232"/>
      <c r="B254" s="238"/>
      <c r="C254" s="238"/>
      <c r="E254" s="421"/>
      <c r="F254" s="134"/>
      <c r="G254" s="99"/>
    </row>
    <row r="255" spans="1:7" s="177" customFormat="1" ht="12" x14ac:dyDescent="0.2">
      <c r="A255" s="232"/>
      <c r="B255" s="238"/>
      <c r="C255" s="238"/>
      <c r="E255" s="421"/>
      <c r="F255" s="134"/>
      <c r="G255" s="99"/>
    </row>
    <row r="256" spans="1:7" s="177" customFormat="1" ht="12" x14ac:dyDescent="0.2">
      <c r="A256" s="232"/>
      <c r="B256" s="238"/>
      <c r="C256" s="238"/>
      <c r="E256" s="421"/>
      <c r="F256" s="134"/>
      <c r="G256" s="99"/>
    </row>
    <row r="257" spans="1:7" s="177" customFormat="1" ht="12" x14ac:dyDescent="0.2">
      <c r="A257" s="232"/>
      <c r="B257" s="238"/>
      <c r="C257" s="238"/>
      <c r="E257" s="421"/>
      <c r="F257" s="134"/>
      <c r="G257" s="99"/>
    </row>
    <row r="258" spans="1:7" s="177" customFormat="1" ht="12" x14ac:dyDescent="0.2">
      <c r="A258" s="232"/>
      <c r="B258" s="238"/>
      <c r="C258" s="238"/>
      <c r="E258" s="421"/>
      <c r="F258" s="134"/>
      <c r="G258" s="99"/>
    </row>
    <row r="259" spans="1:7" s="177" customFormat="1" ht="12" x14ac:dyDescent="0.2">
      <c r="A259" s="232"/>
      <c r="B259" s="238"/>
      <c r="C259" s="238"/>
      <c r="E259" s="421"/>
      <c r="F259" s="134"/>
      <c r="G259" s="99"/>
    </row>
    <row r="260" spans="1:7" s="177" customFormat="1" ht="12" x14ac:dyDescent="0.2">
      <c r="A260" s="232"/>
      <c r="B260" s="238"/>
      <c r="C260" s="238"/>
      <c r="E260" s="421"/>
      <c r="F260" s="134"/>
      <c r="G260" s="99"/>
    </row>
    <row r="261" spans="1:7" s="177" customFormat="1" ht="12" x14ac:dyDescent="0.2">
      <c r="A261" s="232"/>
      <c r="B261" s="238"/>
      <c r="C261" s="238"/>
      <c r="E261" s="421"/>
      <c r="F261" s="134"/>
      <c r="G261" s="99"/>
    </row>
    <row r="262" spans="1:7" s="177" customFormat="1" ht="12" x14ac:dyDescent="0.2">
      <c r="A262" s="232"/>
      <c r="B262" s="238"/>
      <c r="C262" s="238"/>
      <c r="E262" s="421"/>
      <c r="F262" s="134"/>
      <c r="G262" s="99"/>
    </row>
    <row r="263" spans="1:7" s="177" customFormat="1" ht="12" x14ac:dyDescent="0.2">
      <c r="A263" s="232"/>
      <c r="B263" s="238"/>
      <c r="C263" s="238"/>
      <c r="E263" s="421"/>
      <c r="F263" s="134"/>
      <c r="G263" s="99"/>
    </row>
    <row r="264" spans="1:7" s="177" customFormat="1" ht="12" x14ac:dyDescent="0.2">
      <c r="A264" s="232"/>
      <c r="B264" s="238"/>
      <c r="C264" s="238"/>
      <c r="E264" s="421"/>
      <c r="F264" s="134"/>
      <c r="G264" s="99"/>
    </row>
    <row r="265" spans="1:7" s="177" customFormat="1" ht="12" x14ac:dyDescent="0.2">
      <c r="A265" s="232"/>
      <c r="B265" s="238"/>
      <c r="C265" s="238"/>
      <c r="E265" s="421"/>
      <c r="F265" s="134"/>
      <c r="G265" s="99"/>
    </row>
    <row r="266" spans="1:7" s="177" customFormat="1" ht="12" x14ac:dyDescent="0.2">
      <c r="A266" s="232"/>
      <c r="B266" s="238"/>
      <c r="C266" s="238"/>
      <c r="E266" s="421"/>
      <c r="F266" s="134"/>
      <c r="G266" s="99"/>
    </row>
    <row r="267" spans="1:7" s="177" customFormat="1" ht="12" x14ac:dyDescent="0.2">
      <c r="A267" s="232"/>
      <c r="B267" s="238"/>
      <c r="C267" s="238"/>
      <c r="E267" s="421"/>
      <c r="F267" s="134"/>
      <c r="G267" s="99"/>
    </row>
    <row r="268" spans="1:7" s="177" customFormat="1" ht="12" x14ac:dyDescent="0.2">
      <c r="A268" s="232"/>
      <c r="B268" s="238"/>
      <c r="C268" s="238"/>
      <c r="E268" s="421"/>
      <c r="F268" s="134"/>
      <c r="G268" s="99"/>
    </row>
    <row r="269" spans="1:7" s="177" customFormat="1" ht="12" x14ac:dyDescent="0.2">
      <c r="A269" s="232"/>
      <c r="B269" s="238"/>
      <c r="C269" s="238"/>
      <c r="E269" s="421"/>
      <c r="F269" s="134"/>
      <c r="G269" s="99"/>
    </row>
    <row r="270" spans="1:7" s="177" customFormat="1" ht="12" x14ac:dyDescent="0.2">
      <c r="A270" s="232"/>
      <c r="B270" s="238"/>
      <c r="C270" s="238"/>
      <c r="E270" s="421"/>
      <c r="F270" s="134"/>
      <c r="G270" s="99"/>
    </row>
    <row r="271" spans="1:7" s="177" customFormat="1" ht="12" x14ac:dyDescent="0.2">
      <c r="A271" s="232"/>
      <c r="B271" s="238"/>
      <c r="C271" s="238"/>
      <c r="E271" s="421"/>
      <c r="F271" s="134"/>
      <c r="G271" s="99"/>
    </row>
    <row r="272" spans="1:7" s="177" customFormat="1" ht="12" x14ac:dyDescent="0.2">
      <c r="A272" s="232"/>
      <c r="B272" s="238"/>
      <c r="C272" s="238"/>
      <c r="E272" s="421"/>
      <c r="F272" s="134"/>
      <c r="G272" s="99"/>
    </row>
    <row r="273" spans="1:7" s="177" customFormat="1" ht="12" x14ac:dyDescent="0.2">
      <c r="A273" s="232"/>
      <c r="B273" s="238"/>
      <c r="C273" s="238"/>
      <c r="E273" s="421"/>
      <c r="F273" s="134"/>
      <c r="G273" s="99"/>
    </row>
    <row r="274" spans="1:7" s="177" customFormat="1" ht="12" x14ac:dyDescent="0.2">
      <c r="A274" s="232"/>
      <c r="B274" s="238"/>
      <c r="C274" s="238"/>
      <c r="E274" s="421"/>
      <c r="F274" s="134"/>
      <c r="G274" s="99"/>
    </row>
    <row r="275" spans="1:7" s="177" customFormat="1" ht="12" x14ac:dyDescent="0.2">
      <c r="A275" s="232"/>
      <c r="B275" s="238"/>
      <c r="C275" s="238"/>
      <c r="E275" s="421"/>
      <c r="F275" s="134"/>
      <c r="G275" s="99"/>
    </row>
    <row r="276" spans="1:7" s="177" customFormat="1" ht="12" x14ac:dyDescent="0.2">
      <c r="A276" s="232"/>
      <c r="B276" s="238"/>
      <c r="C276" s="238"/>
      <c r="E276" s="421"/>
      <c r="F276" s="134"/>
      <c r="G276" s="99"/>
    </row>
    <row r="277" spans="1:7" s="177" customFormat="1" ht="12" x14ac:dyDescent="0.2">
      <c r="A277" s="232"/>
      <c r="B277" s="238"/>
      <c r="C277" s="238"/>
      <c r="E277" s="421"/>
      <c r="F277" s="134"/>
      <c r="G277" s="99"/>
    </row>
    <row r="278" spans="1:7" s="177" customFormat="1" ht="12" x14ac:dyDescent="0.2">
      <c r="A278" s="232"/>
      <c r="B278" s="238"/>
      <c r="C278" s="238"/>
      <c r="E278" s="421"/>
      <c r="F278" s="134"/>
      <c r="G278" s="99"/>
    </row>
    <row r="279" spans="1:7" s="177" customFormat="1" ht="12" x14ac:dyDescent="0.2">
      <c r="A279" s="232"/>
      <c r="B279" s="238"/>
      <c r="C279" s="238"/>
      <c r="E279" s="421"/>
      <c r="F279" s="134"/>
      <c r="G279" s="99"/>
    </row>
    <row r="280" spans="1:7" s="177" customFormat="1" ht="12" x14ac:dyDescent="0.2">
      <c r="A280" s="232"/>
      <c r="B280" s="238"/>
      <c r="C280" s="238"/>
      <c r="E280" s="421"/>
      <c r="F280" s="134"/>
      <c r="G280" s="99"/>
    </row>
    <row r="281" spans="1:7" s="177" customFormat="1" ht="12" x14ac:dyDescent="0.2">
      <c r="A281" s="232"/>
      <c r="B281" s="238"/>
      <c r="C281" s="238"/>
      <c r="E281" s="421"/>
      <c r="F281" s="134"/>
      <c r="G281" s="99"/>
    </row>
    <row r="282" spans="1:7" s="177" customFormat="1" ht="12" x14ac:dyDescent="0.2">
      <c r="A282" s="232"/>
      <c r="B282" s="238"/>
      <c r="C282" s="238"/>
      <c r="E282" s="421"/>
      <c r="F282" s="134"/>
      <c r="G282" s="99"/>
    </row>
    <row r="283" spans="1:7" s="177" customFormat="1" ht="12" x14ac:dyDescent="0.2">
      <c r="A283" s="232"/>
      <c r="B283" s="238"/>
      <c r="C283" s="238"/>
      <c r="E283" s="421"/>
      <c r="F283" s="134"/>
      <c r="G283" s="99"/>
    </row>
    <row r="284" spans="1:7" s="177" customFormat="1" ht="12" x14ac:dyDescent="0.2">
      <c r="A284" s="232"/>
      <c r="B284" s="238"/>
      <c r="C284" s="238"/>
      <c r="E284" s="421"/>
      <c r="F284" s="134"/>
      <c r="G284" s="99"/>
    </row>
    <row r="285" spans="1:7" s="177" customFormat="1" ht="12" x14ac:dyDescent="0.2">
      <c r="A285" s="232"/>
      <c r="B285" s="238"/>
      <c r="C285" s="238"/>
      <c r="E285" s="421"/>
      <c r="F285" s="134"/>
      <c r="G285" s="99"/>
    </row>
    <row r="286" spans="1:7" s="177" customFormat="1" ht="12" x14ac:dyDescent="0.2">
      <c r="A286" s="232"/>
      <c r="B286" s="238"/>
      <c r="C286" s="238"/>
      <c r="E286" s="421"/>
      <c r="F286" s="134"/>
      <c r="G286" s="99"/>
    </row>
    <row r="287" spans="1:7" s="177" customFormat="1" ht="12" x14ac:dyDescent="0.2">
      <c r="A287" s="232"/>
      <c r="B287" s="238"/>
      <c r="C287" s="238"/>
      <c r="E287" s="421"/>
      <c r="F287" s="134"/>
      <c r="G287" s="99"/>
    </row>
    <row r="288" spans="1:7" s="177" customFormat="1" ht="12" x14ac:dyDescent="0.2">
      <c r="A288" s="232"/>
      <c r="B288" s="238"/>
      <c r="C288" s="238"/>
      <c r="E288" s="421"/>
      <c r="F288" s="134"/>
      <c r="G288" s="99"/>
    </row>
    <row r="289" spans="1:7" s="177" customFormat="1" ht="12" x14ac:dyDescent="0.2">
      <c r="A289" s="232"/>
      <c r="B289" s="238"/>
      <c r="C289" s="238"/>
      <c r="E289" s="421"/>
      <c r="F289" s="134"/>
      <c r="G289" s="99"/>
    </row>
    <row r="290" spans="1:7" s="177" customFormat="1" ht="12" x14ac:dyDescent="0.2">
      <c r="A290" s="232"/>
      <c r="B290" s="238"/>
      <c r="C290" s="238"/>
      <c r="E290" s="421"/>
      <c r="F290" s="134"/>
      <c r="G290" s="99"/>
    </row>
    <row r="291" spans="1:7" s="177" customFormat="1" ht="12" x14ac:dyDescent="0.2">
      <c r="A291" s="232"/>
      <c r="B291" s="238"/>
      <c r="C291" s="238"/>
      <c r="E291" s="421"/>
      <c r="F291" s="134"/>
      <c r="G291" s="99"/>
    </row>
    <row r="292" spans="1:7" s="177" customFormat="1" ht="12" x14ac:dyDescent="0.2">
      <c r="A292" s="232"/>
      <c r="B292" s="238"/>
      <c r="C292" s="238"/>
      <c r="E292" s="421"/>
      <c r="F292" s="134"/>
      <c r="G292" s="99"/>
    </row>
    <row r="293" spans="1:7" s="177" customFormat="1" ht="12" x14ac:dyDescent="0.2">
      <c r="A293" s="232"/>
      <c r="B293" s="238"/>
      <c r="C293" s="238"/>
      <c r="E293" s="421"/>
      <c r="F293" s="134"/>
      <c r="G293" s="99"/>
    </row>
    <row r="294" spans="1:7" s="177" customFormat="1" ht="12" x14ac:dyDescent="0.2">
      <c r="A294" s="232"/>
      <c r="B294" s="238"/>
      <c r="C294" s="238"/>
      <c r="E294" s="421"/>
      <c r="F294" s="134"/>
      <c r="G294" s="99"/>
    </row>
    <row r="295" spans="1:7" s="177" customFormat="1" ht="12" x14ac:dyDescent="0.2">
      <c r="A295" s="232"/>
      <c r="B295" s="238"/>
      <c r="C295" s="238"/>
      <c r="E295" s="421"/>
      <c r="F295" s="134"/>
      <c r="G295" s="99"/>
    </row>
    <row r="296" spans="1:7" s="177" customFormat="1" ht="12" x14ac:dyDescent="0.2">
      <c r="A296" s="232"/>
      <c r="B296" s="238"/>
      <c r="C296" s="238"/>
      <c r="E296" s="421"/>
      <c r="F296" s="134"/>
      <c r="G296" s="99"/>
    </row>
    <row r="297" spans="1:7" s="177" customFormat="1" ht="12" x14ac:dyDescent="0.2">
      <c r="A297" s="232"/>
      <c r="B297" s="238"/>
      <c r="C297" s="238"/>
      <c r="E297" s="421"/>
      <c r="F297" s="134"/>
      <c r="G297" s="99"/>
    </row>
    <row r="298" spans="1:7" s="177" customFormat="1" ht="12" x14ac:dyDescent="0.2">
      <c r="A298" s="232"/>
      <c r="B298" s="238"/>
      <c r="C298" s="238"/>
      <c r="E298" s="421"/>
      <c r="F298" s="134"/>
      <c r="G298" s="99"/>
    </row>
    <row r="299" spans="1:7" s="177" customFormat="1" ht="12" x14ac:dyDescent="0.2">
      <c r="A299" s="232"/>
      <c r="B299" s="238"/>
      <c r="C299" s="238"/>
      <c r="E299" s="421"/>
      <c r="F299" s="134"/>
      <c r="G299" s="99"/>
    </row>
    <row r="300" spans="1:7" s="177" customFormat="1" ht="12" x14ac:dyDescent="0.2">
      <c r="A300" s="232"/>
      <c r="B300" s="238"/>
      <c r="C300" s="238"/>
      <c r="E300" s="421"/>
      <c r="F300" s="134"/>
      <c r="G300" s="99"/>
    </row>
    <row r="301" spans="1:7" s="177" customFormat="1" ht="12" x14ac:dyDescent="0.2">
      <c r="A301" s="232"/>
      <c r="B301" s="238"/>
      <c r="C301" s="238"/>
      <c r="E301" s="421"/>
      <c r="F301" s="134"/>
      <c r="G301" s="99"/>
    </row>
    <row r="302" spans="1:7" s="177" customFormat="1" ht="12" x14ac:dyDescent="0.2">
      <c r="A302" s="232"/>
      <c r="B302" s="238"/>
      <c r="C302" s="238"/>
      <c r="E302" s="421"/>
      <c r="F302" s="134"/>
      <c r="G302" s="99"/>
    </row>
    <row r="303" spans="1:7" s="177" customFormat="1" ht="12" x14ac:dyDescent="0.2">
      <c r="A303" s="232"/>
      <c r="B303" s="238"/>
      <c r="C303" s="238"/>
      <c r="E303" s="421"/>
      <c r="F303" s="134"/>
      <c r="G303" s="99"/>
    </row>
    <row r="304" spans="1:7" s="177" customFormat="1" ht="12" x14ac:dyDescent="0.2">
      <c r="A304" s="232"/>
      <c r="B304" s="238"/>
      <c r="C304" s="238"/>
      <c r="E304" s="421"/>
      <c r="F304" s="134"/>
      <c r="G304" s="99"/>
    </row>
    <row r="305" spans="1:7" s="177" customFormat="1" ht="12" x14ac:dyDescent="0.2">
      <c r="A305" s="232"/>
      <c r="B305" s="238"/>
      <c r="C305" s="238"/>
      <c r="E305" s="421"/>
      <c r="F305" s="134"/>
      <c r="G305" s="99"/>
    </row>
    <row r="306" spans="1:7" s="177" customFormat="1" ht="12" x14ac:dyDescent="0.2">
      <c r="A306" s="232"/>
      <c r="B306" s="238"/>
      <c r="C306" s="238"/>
      <c r="E306" s="421"/>
      <c r="F306" s="134"/>
      <c r="G306" s="99"/>
    </row>
    <row r="307" spans="1:7" s="177" customFormat="1" ht="12" x14ac:dyDescent="0.2">
      <c r="A307" s="232"/>
      <c r="B307" s="238"/>
      <c r="C307" s="238"/>
      <c r="E307" s="421"/>
      <c r="F307" s="134"/>
      <c r="G307" s="99"/>
    </row>
    <row r="308" spans="1:7" s="177" customFormat="1" ht="12" x14ac:dyDescent="0.2">
      <c r="A308" s="232"/>
      <c r="B308" s="238"/>
      <c r="C308" s="238"/>
      <c r="E308" s="421"/>
      <c r="F308" s="134"/>
      <c r="G308" s="99"/>
    </row>
    <row r="309" spans="1:7" s="177" customFormat="1" ht="12" x14ac:dyDescent="0.2">
      <c r="A309" s="232"/>
      <c r="B309" s="238"/>
      <c r="C309" s="238"/>
      <c r="E309" s="421"/>
      <c r="F309" s="134"/>
      <c r="G309" s="99"/>
    </row>
    <row r="310" spans="1:7" s="177" customFormat="1" ht="12" x14ac:dyDescent="0.2">
      <c r="A310" s="232"/>
      <c r="B310" s="238"/>
      <c r="C310" s="238"/>
      <c r="E310" s="421"/>
      <c r="F310" s="134"/>
      <c r="G310" s="99"/>
    </row>
    <row r="311" spans="1:7" s="177" customFormat="1" ht="12" x14ac:dyDescent="0.2">
      <c r="A311" s="232"/>
      <c r="B311" s="238"/>
      <c r="C311" s="238"/>
      <c r="E311" s="421"/>
      <c r="F311" s="134"/>
      <c r="G311" s="99"/>
    </row>
    <row r="312" spans="1:7" s="177" customFormat="1" ht="12" x14ac:dyDescent="0.2">
      <c r="A312" s="232"/>
      <c r="B312" s="238"/>
      <c r="C312" s="238"/>
      <c r="E312" s="421"/>
      <c r="F312" s="134"/>
      <c r="G312" s="99"/>
    </row>
    <row r="313" spans="1:7" s="177" customFormat="1" ht="12" x14ac:dyDescent="0.2">
      <c r="A313" s="232"/>
      <c r="B313" s="238"/>
      <c r="C313" s="238"/>
      <c r="E313" s="421"/>
      <c r="F313" s="134"/>
      <c r="G313" s="99"/>
    </row>
    <row r="314" spans="1:7" s="177" customFormat="1" ht="12" x14ac:dyDescent="0.2">
      <c r="A314" s="232"/>
      <c r="B314" s="238"/>
      <c r="C314" s="238"/>
      <c r="E314" s="421"/>
      <c r="F314" s="134"/>
      <c r="G314" s="99"/>
    </row>
    <row r="315" spans="1:7" s="177" customFormat="1" ht="12" x14ac:dyDescent="0.2">
      <c r="A315" s="232"/>
      <c r="B315" s="238"/>
      <c r="C315" s="238"/>
      <c r="E315" s="421"/>
      <c r="F315" s="134"/>
      <c r="G315" s="99"/>
    </row>
    <row r="316" spans="1:7" s="177" customFormat="1" ht="12" x14ac:dyDescent="0.2">
      <c r="A316" s="232"/>
      <c r="B316" s="238"/>
      <c r="C316" s="238"/>
      <c r="E316" s="421"/>
      <c r="F316" s="134"/>
      <c r="G316" s="99"/>
    </row>
    <row r="317" spans="1:7" s="177" customFormat="1" ht="12" x14ac:dyDescent="0.2">
      <c r="A317" s="232"/>
      <c r="B317" s="238"/>
      <c r="C317" s="238"/>
      <c r="E317" s="421"/>
      <c r="F317" s="134"/>
      <c r="G317" s="99"/>
    </row>
    <row r="318" spans="1:7" s="177" customFormat="1" ht="12" x14ac:dyDescent="0.2">
      <c r="A318" s="232"/>
      <c r="B318" s="238"/>
      <c r="C318" s="238"/>
      <c r="E318" s="421"/>
      <c r="F318" s="134"/>
      <c r="G318" s="99"/>
    </row>
    <row r="319" spans="1:7" s="177" customFormat="1" ht="12" x14ac:dyDescent="0.2">
      <c r="A319" s="232"/>
      <c r="B319" s="238"/>
      <c r="C319" s="238"/>
      <c r="E319" s="421"/>
      <c r="F319" s="134"/>
      <c r="G319" s="99"/>
    </row>
    <row r="320" spans="1:7" s="177" customFormat="1" ht="12" x14ac:dyDescent="0.2">
      <c r="A320" s="232"/>
      <c r="B320" s="238"/>
      <c r="C320" s="238"/>
      <c r="E320" s="421"/>
      <c r="F320" s="134"/>
      <c r="G320" s="99"/>
    </row>
    <row r="321" spans="1:7" s="177" customFormat="1" ht="12" x14ac:dyDescent="0.2">
      <c r="A321" s="232"/>
      <c r="B321" s="238"/>
      <c r="C321" s="238"/>
      <c r="E321" s="421"/>
      <c r="F321" s="134"/>
      <c r="G321" s="99"/>
    </row>
    <row r="322" spans="1:7" s="177" customFormat="1" ht="12" x14ac:dyDescent="0.2">
      <c r="A322" s="232"/>
      <c r="B322" s="238"/>
      <c r="C322" s="238"/>
      <c r="E322" s="421"/>
      <c r="F322" s="134"/>
      <c r="G322" s="99"/>
    </row>
    <row r="323" spans="1:7" s="177" customFormat="1" ht="12" x14ac:dyDescent="0.2">
      <c r="A323" s="232"/>
      <c r="B323" s="238"/>
      <c r="C323" s="238"/>
      <c r="E323" s="421"/>
      <c r="F323" s="134"/>
      <c r="G323" s="99"/>
    </row>
    <row r="324" spans="1:7" s="177" customFormat="1" ht="12" x14ac:dyDescent="0.2">
      <c r="A324" s="232"/>
      <c r="B324" s="238"/>
      <c r="C324" s="238"/>
      <c r="E324" s="421"/>
      <c r="F324" s="134"/>
      <c r="G324" s="99"/>
    </row>
    <row r="325" spans="1:7" s="177" customFormat="1" ht="12" x14ac:dyDescent="0.2">
      <c r="A325" s="232"/>
      <c r="B325" s="238"/>
      <c r="C325" s="238"/>
      <c r="E325" s="421"/>
      <c r="F325" s="134"/>
      <c r="G325" s="99"/>
    </row>
    <row r="326" spans="1:7" s="177" customFormat="1" ht="12" x14ac:dyDescent="0.2">
      <c r="A326" s="232"/>
      <c r="B326" s="238"/>
      <c r="C326" s="238"/>
      <c r="E326" s="421"/>
      <c r="F326" s="134"/>
      <c r="G326" s="99"/>
    </row>
    <row r="327" spans="1:7" s="177" customFormat="1" ht="12" x14ac:dyDescent="0.2">
      <c r="A327" s="232"/>
      <c r="B327" s="238"/>
      <c r="C327" s="238"/>
      <c r="E327" s="421"/>
      <c r="F327" s="134"/>
      <c r="G327" s="99"/>
    </row>
    <row r="328" spans="1:7" s="177" customFormat="1" ht="12" x14ac:dyDescent="0.2">
      <c r="A328" s="232"/>
      <c r="B328" s="238"/>
      <c r="C328" s="238"/>
      <c r="E328" s="421"/>
      <c r="F328" s="134"/>
      <c r="G328" s="99"/>
    </row>
    <row r="329" spans="1:7" s="177" customFormat="1" ht="12" x14ac:dyDescent="0.2">
      <c r="A329" s="232"/>
      <c r="B329" s="238"/>
      <c r="C329" s="238"/>
      <c r="E329" s="421"/>
      <c r="F329" s="134"/>
      <c r="G329" s="99"/>
    </row>
    <row r="330" spans="1:7" s="177" customFormat="1" ht="12" x14ac:dyDescent="0.2">
      <c r="A330" s="232"/>
      <c r="B330" s="238"/>
      <c r="C330" s="238"/>
      <c r="E330" s="421"/>
      <c r="F330" s="134"/>
      <c r="G330" s="99"/>
    </row>
    <row r="331" spans="1:7" s="177" customFormat="1" ht="12" x14ac:dyDescent="0.2">
      <c r="A331" s="232"/>
      <c r="B331" s="238"/>
      <c r="C331" s="238"/>
      <c r="E331" s="421"/>
      <c r="F331" s="134"/>
      <c r="G331" s="99"/>
    </row>
    <row r="332" spans="1:7" s="177" customFormat="1" ht="12" x14ac:dyDescent="0.2">
      <c r="A332" s="232"/>
      <c r="B332" s="238"/>
      <c r="C332" s="238"/>
      <c r="E332" s="421"/>
      <c r="F332" s="134"/>
      <c r="G332" s="99"/>
    </row>
    <row r="333" spans="1:7" s="177" customFormat="1" ht="12" x14ac:dyDescent="0.2">
      <c r="A333" s="232"/>
      <c r="B333" s="238"/>
      <c r="C333" s="238"/>
      <c r="E333" s="421"/>
      <c r="F333" s="134"/>
      <c r="G333" s="99"/>
    </row>
    <row r="334" spans="1:7" s="177" customFormat="1" ht="12" x14ac:dyDescent="0.2">
      <c r="A334" s="232"/>
      <c r="B334" s="238"/>
      <c r="C334" s="238"/>
      <c r="E334" s="421"/>
      <c r="F334" s="134"/>
      <c r="G334" s="99"/>
    </row>
    <row r="335" spans="1:7" s="177" customFormat="1" ht="12" x14ac:dyDescent="0.2">
      <c r="A335" s="232"/>
      <c r="B335" s="238"/>
      <c r="C335" s="238"/>
      <c r="E335" s="421"/>
      <c r="F335" s="134"/>
      <c r="G335" s="99"/>
    </row>
    <row r="336" spans="1:7" s="177" customFormat="1" ht="12" x14ac:dyDescent="0.2">
      <c r="A336" s="232"/>
      <c r="B336" s="238"/>
      <c r="C336" s="238"/>
      <c r="E336" s="421"/>
      <c r="F336" s="134"/>
      <c r="G336" s="99"/>
    </row>
    <row r="337" spans="1:7" s="177" customFormat="1" ht="12" x14ac:dyDescent="0.2">
      <c r="A337" s="232"/>
      <c r="B337" s="238"/>
      <c r="C337" s="238"/>
      <c r="E337" s="421"/>
      <c r="F337" s="134"/>
      <c r="G337" s="99"/>
    </row>
    <row r="338" spans="1:7" s="177" customFormat="1" ht="12" x14ac:dyDescent="0.2">
      <c r="A338" s="232"/>
      <c r="B338" s="238"/>
      <c r="C338" s="238"/>
      <c r="E338" s="421"/>
      <c r="F338" s="134"/>
      <c r="G338" s="99"/>
    </row>
    <row r="339" spans="1:7" s="177" customFormat="1" ht="12" x14ac:dyDescent="0.2">
      <c r="A339" s="232"/>
      <c r="B339" s="238"/>
      <c r="C339" s="238"/>
      <c r="E339" s="421"/>
      <c r="F339" s="134"/>
      <c r="G339" s="99"/>
    </row>
    <row r="340" spans="1:7" s="177" customFormat="1" ht="12" x14ac:dyDescent="0.2">
      <c r="A340" s="232"/>
      <c r="B340" s="238"/>
      <c r="C340" s="238"/>
      <c r="E340" s="421"/>
      <c r="F340" s="134"/>
      <c r="G340" s="99"/>
    </row>
    <row r="341" spans="1:7" s="177" customFormat="1" ht="12" x14ac:dyDescent="0.2">
      <c r="A341" s="232"/>
      <c r="B341" s="238"/>
      <c r="C341" s="238"/>
      <c r="E341" s="421"/>
      <c r="F341" s="134"/>
      <c r="G341" s="99"/>
    </row>
    <row r="342" spans="1:7" s="177" customFormat="1" ht="12" x14ac:dyDescent="0.2">
      <c r="A342" s="232"/>
      <c r="B342" s="238"/>
      <c r="C342" s="238"/>
      <c r="E342" s="421"/>
      <c r="F342" s="134"/>
      <c r="G342" s="99"/>
    </row>
    <row r="343" spans="1:7" s="177" customFormat="1" ht="12" x14ac:dyDescent="0.2">
      <c r="A343" s="232"/>
      <c r="B343" s="238"/>
      <c r="C343" s="238"/>
      <c r="E343" s="421"/>
      <c r="F343" s="134"/>
      <c r="G343" s="99"/>
    </row>
    <row r="344" spans="1:7" s="177" customFormat="1" ht="12" x14ac:dyDescent="0.2">
      <c r="A344" s="232"/>
      <c r="B344" s="238"/>
      <c r="C344" s="238"/>
      <c r="E344" s="421"/>
      <c r="F344" s="134"/>
      <c r="G344" s="99"/>
    </row>
    <row r="345" spans="1:7" s="177" customFormat="1" ht="12" x14ac:dyDescent="0.2">
      <c r="A345" s="232"/>
      <c r="B345" s="238"/>
      <c r="C345" s="238"/>
      <c r="E345" s="421"/>
      <c r="F345" s="134"/>
      <c r="G345" s="99"/>
    </row>
    <row r="887" spans="2:7" s="232" customFormat="1" ht="12" x14ac:dyDescent="0.2">
      <c r="B887" s="172"/>
      <c r="C887" s="172"/>
      <c r="D887" s="177"/>
      <c r="E887" s="421"/>
      <c r="F887" s="134"/>
      <c r="G887" s="99"/>
    </row>
    <row r="888" spans="2:7" s="232" customFormat="1" ht="12" x14ac:dyDescent="0.2">
      <c r="B888" s="172"/>
      <c r="C888" s="172"/>
      <c r="D888" s="177"/>
      <c r="E888" s="421"/>
      <c r="F888" s="134"/>
      <c r="G888" s="99"/>
    </row>
    <row r="889" spans="2:7" s="232" customFormat="1" ht="12" x14ac:dyDescent="0.2">
      <c r="B889" s="172"/>
      <c r="C889" s="172"/>
      <c r="D889" s="177"/>
      <c r="E889" s="421"/>
      <c r="F889" s="134"/>
      <c r="G889" s="99"/>
    </row>
    <row r="890" spans="2:7" s="232" customFormat="1" ht="12" x14ac:dyDescent="0.2">
      <c r="B890" s="172"/>
      <c r="C890" s="172"/>
      <c r="D890" s="177"/>
      <c r="E890" s="421"/>
      <c r="F890" s="134"/>
      <c r="G890" s="99"/>
    </row>
    <row r="891" spans="2:7" s="232" customFormat="1" ht="12" x14ac:dyDescent="0.2">
      <c r="B891" s="172"/>
      <c r="C891" s="172"/>
      <c r="D891" s="177"/>
      <c r="E891" s="421"/>
      <c r="F891" s="134"/>
      <c r="G891" s="99"/>
    </row>
    <row r="892" spans="2:7" s="232" customFormat="1" ht="12" x14ac:dyDescent="0.2">
      <c r="B892" s="172"/>
      <c r="C892" s="172"/>
      <c r="D892" s="177"/>
      <c r="E892" s="421"/>
      <c r="F892" s="134"/>
      <c r="G892" s="99"/>
    </row>
    <row r="893" spans="2:7" s="232" customFormat="1" ht="12" x14ac:dyDescent="0.2">
      <c r="B893" s="172"/>
      <c r="C893" s="172"/>
      <c r="D893" s="177"/>
      <c r="E893" s="421"/>
      <c r="F893" s="134"/>
      <c r="G893" s="99"/>
    </row>
    <row r="894" spans="2:7" s="232" customFormat="1" ht="12" x14ac:dyDescent="0.2">
      <c r="B894" s="172"/>
      <c r="C894" s="172"/>
      <c r="D894" s="177"/>
      <c r="E894" s="421"/>
      <c r="F894" s="134"/>
      <c r="G894" s="99"/>
    </row>
    <row r="895" spans="2:7" s="232" customFormat="1" ht="12" x14ac:dyDescent="0.2">
      <c r="B895" s="172"/>
      <c r="C895" s="172"/>
      <c r="D895" s="177"/>
      <c r="E895" s="421"/>
      <c r="F895" s="134"/>
      <c r="G895" s="99"/>
    </row>
    <row r="896" spans="2:7" s="232" customFormat="1" ht="12" x14ac:dyDescent="0.2">
      <c r="B896" s="172"/>
      <c r="C896" s="172"/>
      <c r="D896" s="177"/>
      <c r="E896" s="421"/>
      <c r="F896" s="134"/>
      <c r="G896" s="99"/>
    </row>
    <row r="897" spans="2:7" s="232" customFormat="1" ht="12" x14ac:dyDescent="0.2">
      <c r="B897" s="172"/>
      <c r="C897" s="172"/>
      <c r="D897" s="177"/>
      <c r="E897" s="421"/>
      <c r="F897" s="134"/>
      <c r="G897" s="99"/>
    </row>
    <row r="898" spans="2:7" s="232" customFormat="1" ht="12" x14ac:dyDescent="0.2">
      <c r="B898" s="172"/>
      <c r="C898" s="172"/>
      <c r="D898" s="177"/>
      <c r="E898" s="421"/>
      <c r="F898" s="134"/>
      <c r="G898" s="99"/>
    </row>
    <row r="899" spans="2:7" s="232" customFormat="1" ht="12" x14ac:dyDescent="0.2">
      <c r="B899" s="172"/>
      <c r="C899" s="172"/>
      <c r="D899" s="177"/>
      <c r="E899" s="421"/>
      <c r="F899" s="134"/>
      <c r="G899" s="99"/>
    </row>
    <row r="900" spans="2:7" s="232" customFormat="1" ht="12" x14ac:dyDescent="0.2">
      <c r="B900" s="172"/>
      <c r="C900" s="172"/>
      <c r="D900" s="177"/>
      <c r="E900" s="421"/>
      <c r="F900" s="134"/>
      <c r="G900" s="99"/>
    </row>
    <row r="901" spans="2:7" s="232" customFormat="1" ht="12" x14ac:dyDescent="0.2">
      <c r="B901" s="172"/>
      <c r="C901" s="172"/>
      <c r="D901" s="177"/>
      <c r="E901" s="421"/>
      <c r="F901" s="134"/>
      <c r="G901" s="99"/>
    </row>
    <row r="902" spans="2:7" s="232" customFormat="1" ht="12" x14ac:dyDescent="0.2">
      <c r="B902" s="172"/>
      <c r="C902" s="172"/>
      <c r="D902" s="177"/>
      <c r="E902" s="421"/>
      <c r="F902" s="134"/>
      <c r="G902" s="99"/>
    </row>
    <row r="903" spans="2:7" s="232" customFormat="1" ht="12" x14ac:dyDescent="0.2">
      <c r="B903" s="172"/>
      <c r="C903" s="172"/>
      <c r="D903" s="177"/>
      <c r="E903" s="421"/>
      <c r="F903" s="134"/>
      <c r="G903" s="99"/>
    </row>
    <row r="904" spans="2:7" s="232" customFormat="1" ht="12" x14ac:dyDescent="0.2">
      <c r="B904" s="172"/>
      <c r="C904" s="172"/>
      <c r="D904" s="177"/>
      <c r="E904" s="421"/>
      <c r="F904" s="134"/>
      <c r="G904" s="99"/>
    </row>
    <row r="905" spans="2:7" s="232" customFormat="1" ht="12" x14ac:dyDescent="0.2">
      <c r="B905" s="172"/>
      <c r="C905" s="172"/>
      <c r="D905" s="177"/>
      <c r="E905" s="421"/>
      <c r="F905" s="134"/>
      <c r="G905" s="99"/>
    </row>
    <row r="906" spans="2:7" s="232" customFormat="1" ht="12" x14ac:dyDescent="0.2">
      <c r="B906" s="172"/>
      <c r="C906" s="172"/>
      <c r="D906" s="177"/>
      <c r="E906" s="421"/>
      <c r="F906" s="134"/>
      <c r="G906" s="99"/>
    </row>
    <row r="907" spans="2:7" s="232" customFormat="1" ht="12" x14ac:dyDescent="0.2">
      <c r="B907" s="172"/>
      <c r="C907" s="172"/>
      <c r="D907" s="177"/>
      <c r="E907" s="421"/>
      <c r="F907" s="134"/>
      <c r="G907" s="99"/>
    </row>
    <row r="908" spans="2:7" s="232" customFormat="1" ht="12" x14ac:dyDescent="0.2">
      <c r="B908" s="172"/>
      <c r="C908" s="172"/>
      <c r="D908" s="177"/>
      <c r="E908" s="421"/>
      <c r="F908" s="134"/>
      <c r="G908" s="99"/>
    </row>
    <row r="909" spans="2:7" s="232" customFormat="1" ht="12" x14ac:dyDescent="0.2">
      <c r="B909" s="172"/>
      <c r="C909" s="172"/>
      <c r="D909" s="177"/>
      <c r="E909" s="421"/>
      <c r="F909" s="134"/>
      <c r="G909" s="99"/>
    </row>
    <row r="910" spans="2:7" s="232" customFormat="1" ht="12" x14ac:dyDescent="0.2">
      <c r="B910" s="172"/>
      <c r="C910" s="172"/>
      <c r="D910" s="177"/>
      <c r="E910" s="421"/>
      <c r="F910" s="134"/>
      <c r="G910" s="99"/>
    </row>
    <row r="911" spans="2:7" s="232" customFormat="1" ht="12" x14ac:dyDescent="0.2">
      <c r="B911" s="172"/>
      <c r="C911" s="172"/>
      <c r="D911" s="177"/>
      <c r="E911" s="421"/>
      <c r="F911" s="134"/>
      <c r="G911" s="99"/>
    </row>
    <row r="912" spans="2:7" s="232" customFormat="1" ht="12" x14ac:dyDescent="0.2">
      <c r="B912" s="172"/>
      <c r="C912" s="172"/>
      <c r="D912" s="177"/>
      <c r="E912" s="421"/>
      <c r="F912" s="134"/>
      <c r="G912" s="99"/>
    </row>
    <row r="913" spans="2:7" s="232" customFormat="1" ht="12" x14ac:dyDescent="0.2">
      <c r="B913" s="172"/>
      <c r="C913" s="172"/>
      <c r="D913" s="177"/>
      <c r="E913" s="421"/>
      <c r="F913" s="134"/>
      <c r="G913" s="99"/>
    </row>
    <row r="914" spans="2:7" s="232" customFormat="1" ht="12" x14ac:dyDescent="0.2">
      <c r="B914" s="172"/>
      <c r="C914" s="172"/>
      <c r="D914" s="177"/>
      <c r="E914" s="421"/>
      <c r="F914" s="134"/>
      <c r="G914" s="99"/>
    </row>
    <row r="915" spans="2:7" s="232" customFormat="1" ht="12" x14ac:dyDescent="0.2">
      <c r="B915" s="172"/>
      <c r="C915" s="172"/>
      <c r="D915" s="177"/>
      <c r="E915" s="421"/>
      <c r="F915" s="134"/>
      <c r="G915" s="99"/>
    </row>
    <row r="916" spans="2:7" s="232" customFormat="1" ht="12" x14ac:dyDescent="0.2">
      <c r="B916" s="172"/>
      <c r="C916" s="172"/>
      <c r="D916" s="177"/>
      <c r="E916" s="421"/>
      <c r="F916" s="134"/>
      <c r="G916" s="99"/>
    </row>
    <row r="917" spans="2:7" s="232" customFormat="1" ht="12" x14ac:dyDescent="0.2">
      <c r="B917" s="172"/>
      <c r="C917" s="172"/>
      <c r="D917" s="177"/>
      <c r="E917" s="421"/>
      <c r="F917" s="134"/>
      <c r="G917" s="99"/>
    </row>
    <row r="918" spans="2:7" s="232" customFormat="1" ht="12" x14ac:dyDescent="0.2">
      <c r="B918" s="172"/>
      <c r="C918" s="172"/>
      <c r="D918" s="177"/>
      <c r="E918" s="421"/>
      <c r="F918" s="134"/>
      <c r="G918" s="99"/>
    </row>
    <row r="919" spans="2:7" s="232" customFormat="1" ht="12" x14ac:dyDescent="0.2">
      <c r="B919" s="172"/>
      <c r="C919" s="172"/>
      <c r="D919" s="177"/>
      <c r="E919" s="421"/>
      <c r="F919" s="134"/>
      <c r="G919" s="99"/>
    </row>
    <row r="920" spans="2:7" s="232" customFormat="1" ht="12" x14ac:dyDescent="0.2">
      <c r="B920" s="172"/>
      <c r="C920" s="172"/>
      <c r="D920" s="177"/>
      <c r="E920" s="421"/>
      <c r="F920" s="134"/>
      <c r="G920" s="99"/>
    </row>
    <row r="921" spans="2:7" s="232" customFormat="1" ht="12" x14ac:dyDescent="0.2">
      <c r="B921" s="172"/>
      <c r="C921" s="172"/>
      <c r="D921" s="177"/>
      <c r="E921" s="421"/>
      <c r="F921" s="134"/>
      <c r="G921" s="99"/>
    </row>
    <row r="922" spans="2:7" s="232" customFormat="1" ht="12" x14ac:dyDescent="0.2">
      <c r="B922" s="172"/>
      <c r="C922" s="172"/>
      <c r="D922" s="177"/>
      <c r="E922" s="421"/>
      <c r="F922" s="134"/>
      <c r="G922" s="99"/>
    </row>
    <row r="923" spans="2:7" s="232" customFormat="1" ht="12" x14ac:dyDescent="0.2">
      <c r="B923" s="172"/>
      <c r="C923" s="172"/>
      <c r="D923" s="177"/>
      <c r="E923" s="421"/>
      <c r="F923" s="134"/>
      <c r="G923" s="99"/>
    </row>
    <row r="924" spans="2:7" s="232" customFormat="1" ht="12" x14ac:dyDescent="0.2">
      <c r="B924" s="172"/>
      <c r="C924" s="172"/>
      <c r="D924" s="177"/>
      <c r="E924" s="421"/>
      <c r="F924" s="134"/>
      <c r="G924" s="99"/>
    </row>
    <row r="925" spans="2:7" s="232" customFormat="1" ht="12" x14ac:dyDescent="0.2">
      <c r="B925" s="172"/>
      <c r="C925" s="172"/>
      <c r="D925" s="177"/>
      <c r="E925" s="421"/>
      <c r="F925" s="134"/>
      <c r="G925" s="99"/>
    </row>
    <row r="926" spans="2:7" s="232" customFormat="1" ht="12" x14ac:dyDescent="0.2">
      <c r="B926" s="172"/>
      <c r="C926" s="172"/>
      <c r="D926" s="177"/>
      <c r="E926" s="421"/>
      <c r="F926" s="134"/>
      <c r="G926" s="99"/>
    </row>
    <row r="927" spans="2:7" s="232" customFormat="1" ht="12" x14ac:dyDescent="0.2">
      <c r="B927" s="172"/>
      <c r="C927" s="172"/>
      <c r="D927" s="177"/>
      <c r="E927" s="421"/>
      <c r="F927" s="134"/>
      <c r="G927" s="99"/>
    </row>
    <row r="928" spans="2:7" s="232" customFormat="1" ht="12" x14ac:dyDescent="0.2">
      <c r="B928" s="172"/>
      <c r="C928" s="172"/>
      <c r="D928" s="177"/>
      <c r="E928" s="421"/>
      <c r="F928" s="134"/>
      <c r="G928" s="99"/>
    </row>
    <row r="929" spans="2:7" s="232" customFormat="1" ht="12" x14ac:dyDescent="0.2">
      <c r="B929" s="172"/>
      <c r="C929" s="172"/>
      <c r="D929" s="177"/>
      <c r="E929" s="421"/>
      <c r="F929" s="134"/>
      <c r="G929" s="99"/>
    </row>
    <row r="930" spans="2:7" s="232" customFormat="1" ht="12" x14ac:dyDescent="0.2">
      <c r="B930" s="172"/>
      <c r="C930" s="172"/>
      <c r="D930" s="177"/>
      <c r="E930" s="421"/>
      <c r="F930" s="134"/>
      <c r="G930" s="99"/>
    </row>
    <row r="931" spans="2:7" s="232" customFormat="1" ht="12" x14ac:dyDescent="0.2">
      <c r="B931" s="172"/>
      <c r="C931" s="172"/>
      <c r="D931" s="177"/>
      <c r="E931" s="421"/>
      <c r="F931" s="134"/>
      <c r="G931" s="99"/>
    </row>
    <row r="932" spans="2:7" s="232" customFormat="1" ht="12" x14ac:dyDescent="0.2">
      <c r="B932" s="172"/>
      <c r="C932" s="172"/>
      <c r="D932" s="177"/>
      <c r="E932" s="421"/>
      <c r="F932" s="134"/>
      <c r="G932" s="99"/>
    </row>
    <row r="933" spans="2:7" s="232" customFormat="1" ht="12" x14ac:dyDescent="0.2">
      <c r="B933" s="172"/>
      <c r="C933" s="172"/>
      <c r="D933" s="177"/>
      <c r="E933" s="421"/>
      <c r="F933" s="134"/>
      <c r="G933" s="99"/>
    </row>
    <row r="934" spans="2:7" s="232" customFormat="1" ht="12" x14ac:dyDescent="0.2">
      <c r="B934" s="172"/>
      <c r="C934" s="172"/>
      <c r="D934" s="177"/>
      <c r="E934" s="421"/>
      <c r="F934" s="134"/>
      <c r="G934" s="99"/>
    </row>
    <row r="935" spans="2:7" s="232" customFormat="1" ht="12" x14ac:dyDescent="0.2">
      <c r="B935" s="172"/>
      <c r="C935" s="172"/>
      <c r="D935" s="177"/>
      <c r="E935" s="421"/>
      <c r="F935" s="134"/>
      <c r="G935" s="99"/>
    </row>
    <row r="936" spans="2:7" s="232" customFormat="1" ht="12" x14ac:dyDescent="0.2">
      <c r="B936" s="172"/>
      <c r="C936" s="172"/>
      <c r="D936" s="177"/>
      <c r="E936" s="421"/>
      <c r="F936" s="134"/>
      <c r="G936" s="99"/>
    </row>
    <row r="937" spans="2:7" s="232" customFormat="1" ht="12" x14ac:dyDescent="0.2">
      <c r="B937" s="172"/>
      <c r="C937" s="172"/>
      <c r="D937" s="177"/>
      <c r="E937" s="421"/>
      <c r="F937" s="134"/>
      <c r="G937" s="99"/>
    </row>
    <row r="938" spans="2:7" s="232" customFormat="1" ht="12" x14ac:dyDescent="0.2">
      <c r="B938" s="172"/>
      <c r="C938" s="172"/>
      <c r="D938" s="177"/>
      <c r="E938" s="421"/>
      <c r="F938" s="134"/>
      <c r="G938" s="99"/>
    </row>
    <row r="939" spans="2:7" s="232" customFormat="1" ht="12" x14ac:dyDescent="0.2">
      <c r="B939" s="172"/>
      <c r="C939" s="172"/>
      <c r="D939" s="177"/>
      <c r="E939" s="421"/>
      <c r="F939" s="134"/>
      <c r="G939" s="99"/>
    </row>
    <row r="940" spans="2:7" s="232" customFormat="1" ht="12" x14ac:dyDescent="0.2">
      <c r="B940" s="172"/>
      <c r="C940" s="172"/>
      <c r="D940" s="177"/>
      <c r="E940" s="421"/>
      <c r="F940" s="134"/>
      <c r="G940" s="99"/>
    </row>
    <row r="941" spans="2:7" s="232" customFormat="1" ht="12" x14ac:dyDescent="0.2">
      <c r="B941" s="172"/>
      <c r="C941" s="172"/>
      <c r="D941" s="177"/>
      <c r="E941" s="421"/>
      <c r="F941" s="134"/>
      <c r="G941" s="99"/>
    </row>
    <row r="942" spans="2:7" s="232" customFormat="1" ht="12" x14ac:dyDescent="0.2">
      <c r="B942" s="172"/>
      <c r="C942" s="172"/>
      <c r="D942" s="177"/>
      <c r="E942" s="421"/>
      <c r="F942" s="134"/>
      <c r="G942" s="99"/>
    </row>
    <row r="943" spans="2:7" s="232" customFormat="1" ht="12" x14ac:dyDescent="0.2">
      <c r="B943" s="172"/>
      <c r="C943" s="172"/>
      <c r="D943" s="177"/>
      <c r="E943" s="421"/>
      <c r="F943" s="134"/>
      <c r="G943" s="99"/>
    </row>
    <row r="944" spans="2:7" s="232" customFormat="1" ht="12" x14ac:dyDescent="0.2">
      <c r="B944" s="172"/>
      <c r="C944" s="172"/>
      <c r="D944" s="177"/>
      <c r="E944" s="421"/>
      <c r="F944" s="134"/>
      <c r="G944" s="99"/>
    </row>
    <row r="945" spans="2:7" s="232" customFormat="1" ht="12" x14ac:dyDescent="0.2">
      <c r="B945" s="172"/>
      <c r="C945" s="172"/>
      <c r="D945" s="177"/>
      <c r="E945" s="421"/>
      <c r="F945" s="134"/>
      <c r="G945" s="99"/>
    </row>
    <row r="946" spans="2:7" s="232" customFormat="1" ht="12" x14ac:dyDescent="0.2">
      <c r="B946" s="172"/>
      <c r="C946" s="172"/>
      <c r="D946" s="177"/>
      <c r="E946" s="421"/>
      <c r="F946" s="134"/>
      <c r="G946" s="99"/>
    </row>
    <row r="947" spans="2:7" s="232" customFormat="1" ht="12" x14ac:dyDescent="0.2">
      <c r="B947" s="172"/>
      <c r="C947" s="172"/>
      <c r="D947" s="177"/>
      <c r="E947" s="421"/>
      <c r="F947" s="134"/>
      <c r="G947" s="99"/>
    </row>
    <row r="948" spans="2:7" s="232" customFormat="1" ht="12" x14ac:dyDescent="0.2">
      <c r="B948" s="172"/>
      <c r="C948" s="172"/>
      <c r="D948" s="177"/>
      <c r="E948" s="421"/>
      <c r="F948" s="134"/>
      <c r="G948" s="99"/>
    </row>
    <row r="949" spans="2:7" s="232" customFormat="1" ht="12" x14ac:dyDescent="0.2">
      <c r="B949" s="172"/>
      <c r="C949" s="172"/>
      <c r="D949" s="177"/>
      <c r="E949" s="421"/>
      <c r="F949" s="134"/>
      <c r="G949" s="99"/>
    </row>
    <row r="950" spans="2:7" s="232" customFormat="1" ht="12" x14ac:dyDescent="0.2">
      <c r="B950" s="172"/>
      <c r="C950" s="172"/>
      <c r="D950" s="177"/>
      <c r="E950" s="421"/>
      <c r="F950" s="134"/>
      <c r="G950" s="99"/>
    </row>
    <row r="951" spans="2:7" s="232" customFormat="1" ht="12" x14ac:dyDescent="0.2">
      <c r="B951" s="172"/>
      <c r="C951" s="172"/>
      <c r="D951" s="177"/>
      <c r="E951" s="421"/>
      <c r="F951" s="134"/>
      <c r="G951" s="99"/>
    </row>
    <row r="952" spans="2:7" s="232" customFormat="1" ht="12" x14ac:dyDescent="0.2">
      <c r="B952" s="172"/>
      <c r="C952" s="172"/>
      <c r="D952" s="177"/>
      <c r="E952" s="421"/>
      <c r="F952" s="134"/>
      <c r="G952" s="99"/>
    </row>
    <row r="953" spans="2:7" s="232" customFormat="1" ht="12" x14ac:dyDescent="0.2">
      <c r="B953" s="172"/>
      <c r="C953" s="172"/>
      <c r="D953" s="177"/>
      <c r="E953" s="421"/>
      <c r="F953" s="134"/>
      <c r="G953" s="99"/>
    </row>
    <row r="954" spans="2:7" s="232" customFormat="1" ht="12" x14ac:dyDescent="0.2">
      <c r="B954" s="172"/>
      <c r="C954" s="172"/>
      <c r="D954" s="177"/>
      <c r="E954" s="421"/>
      <c r="F954" s="134"/>
      <c r="G954" s="99"/>
    </row>
    <row r="955" spans="2:7" s="232" customFormat="1" ht="12" x14ac:dyDescent="0.2">
      <c r="B955" s="172"/>
      <c r="C955" s="172"/>
      <c r="D955" s="177"/>
      <c r="E955" s="421"/>
      <c r="F955" s="134"/>
      <c r="G955" s="99"/>
    </row>
    <row r="956" spans="2:7" s="232" customFormat="1" ht="12" x14ac:dyDescent="0.2">
      <c r="B956" s="172"/>
      <c r="C956" s="172"/>
      <c r="D956" s="177"/>
      <c r="E956" s="421"/>
      <c r="F956" s="134"/>
      <c r="G956" s="99"/>
    </row>
    <row r="957" spans="2:7" s="232" customFormat="1" ht="12" x14ac:dyDescent="0.2">
      <c r="B957" s="172"/>
      <c r="C957" s="172"/>
      <c r="D957" s="177"/>
      <c r="E957" s="421"/>
      <c r="F957" s="134"/>
      <c r="G957" s="99"/>
    </row>
    <row r="958" spans="2:7" s="232" customFormat="1" ht="12" x14ac:dyDescent="0.2">
      <c r="B958" s="172"/>
      <c r="C958" s="172"/>
      <c r="D958" s="177"/>
      <c r="E958" s="421"/>
      <c r="F958" s="134"/>
      <c r="G958" s="99"/>
    </row>
    <row r="959" spans="2:7" s="232" customFormat="1" ht="12" x14ac:dyDescent="0.2">
      <c r="B959" s="172"/>
      <c r="C959" s="172"/>
      <c r="D959" s="177"/>
      <c r="E959" s="421"/>
      <c r="F959" s="134"/>
      <c r="G959" s="99"/>
    </row>
    <row r="960" spans="2:7" s="232" customFormat="1" ht="12" x14ac:dyDescent="0.2">
      <c r="B960" s="172"/>
      <c r="C960" s="172"/>
      <c r="D960" s="177"/>
      <c r="E960" s="421"/>
      <c r="F960" s="134"/>
      <c r="G960" s="99"/>
    </row>
    <row r="961" spans="2:7" s="232" customFormat="1" ht="12" x14ac:dyDescent="0.2">
      <c r="B961" s="172"/>
      <c r="C961" s="172"/>
      <c r="D961" s="177"/>
      <c r="E961" s="421"/>
      <c r="F961" s="134"/>
      <c r="G961" s="99"/>
    </row>
    <row r="962" spans="2:7" s="232" customFormat="1" ht="12" x14ac:dyDescent="0.2">
      <c r="B962" s="172"/>
      <c r="C962" s="172"/>
      <c r="D962" s="177"/>
      <c r="E962" s="421"/>
      <c r="F962" s="134"/>
      <c r="G962" s="99"/>
    </row>
    <row r="963" spans="2:7" s="232" customFormat="1" ht="12" x14ac:dyDescent="0.2">
      <c r="B963" s="172"/>
      <c r="C963" s="172"/>
      <c r="D963" s="177"/>
      <c r="E963" s="421"/>
      <c r="F963" s="134"/>
      <c r="G963" s="99"/>
    </row>
    <row r="964" spans="2:7" s="232" customFormat="1" ht="12" x14ac:dyDescent="0.2">
      <c r="B964" s="172"/>
      <c r="C964" s="172"/>
      <c r="D964" s="177"/>
      <c r="E964" s="421"/>
      <c r="F964" s="134"/>
      <c r="G964" s="99"/>
    </row>
    <row r="965" spans="2:7" s="232" customFormat="1" ht="12" x14ac:dyDescent="0.2">
      <c r="B965" s="172"/>
      <c r="C965" s="172"/>
      <c r="D965" s="177"/>
      <c r="E965" s="421"/>
      <c r="F965" s="134"/>
      <c r="G965" s="99"/>
    </row>
    <row r="966" spans="2:7" s="232" customFormat="1" ht="12" x14ac:dyDescent="0.2">
      <c r="B966" s="172"/>
      <c r="C966" s="172"/>
      <c r="D966" s="177"/>
      <c r="E966" s="421"/>
      <c r="F966" s="134"/>
      <c r="G966" s="99"/>
    </row>
    <row r="967" spans="2:7" s="232" customFormat="1" ht="12" x14ac:dyDescent="0.2">
      <c r="B967" s="172"/>
      <c r="C967" s="172"/>
      <c r="D967" s="177"/>
      <c r="E967" s="421"/>
      <c r="F967" s="134"/>
      <c r="G967" s="99"/>
    </row>
    <row r="968" spans="2:7" s="232" customFormat="1" ht="12" x14ac:dyDescent="0.2">
      <c r="B968" s="172"/>
      <c r="C968" s="172"/>
      <c r="D968" s="177"/>
      <c r="E968" s="421"/>
      <c r="F968" s="134"/>
      <c r="G968" s="99"/>
    </row>
    <row r="969" spans="2:7" s="232" customFormat="1" ht="12" x14ac:dyDescent="0.2">
      <c r="B969" s="172"/>
      <c r="C969" s="172"/>
      <c r="D969" s="177"/>
      <c r="E969" s="421"/>
      <c r="F969" s="134"/>
      <c r="G969" s="99"/>
    </row>
    <row r="970" spans="2:7" s="232" customFormat="1" ht="12" x14ac:dyDescent="0.2">
      <c r="B970" s="172"/>
      <c r="C970" s="172"/>
      <c r="D970" s="177"/>
      <c r="E970" s="421"/>
      <c r="F970" s="134"/>
      <c r="G970" s="99"/>
    </row>
    <row r="971" spans="2:7" s="232" customFormat="1" ht="12" x14ac:dyDescent="0.2">
      <c r="B971" s="172"/>
      <c r="C971" s="172"/>
      <c r="D971" s="177"/>
      <c r="E971" s="421"/>
      <c r="F971" s="134"/>
      <c r="G971" s="99"/>
    </row>
    <row r="972" spans="2:7" s="232" customFormat="1" ht="12" x14ac:dyDescent="0.2">
      <c r="B972" s="172"/>
      <c r="C972" s="172"/>
      <c r="D972" s="177"/>
      <c r="E972" s="421"/>
      <c r="F972" s="134"/>
      <c r="G972" s="99"/>
    </row>
    <row r="973" spans="2:7" s="232" customFormat="1" ht="12" x14ac:dyDescent="0.2">
      <c r="B973" s="172"/>
      <c r="C973" s="172"/>
      <c r="D973" s="177"/>
      <c r="E973" s="421"/>
      <c r="F973" s="134"/>
      <c r="G973" s="99"/>
    </row>
    <row r="974" spans="2:7" s="232" customFormat="1" ht="12" x14ac:dyDescent="0.2">
      <c r="B974" s="172"/>
      <c r="C974" s="172"/>
      <c r="D974" s="177"/>
      <c r="E974" s="421"/>
      <c r="F974" s="134"/>
      <c r="G974" s="99"/>
    </row>
    <row r="975" spans="2:7" s="232" customFormat="1" ht="12" x14ac:dyDescent="0.2">
      <c r="B975" s="172"/>
      <c r="C975" s="172"/>
      <c r="D975" s="177"/>
      <c r="E975" s="421"/>
      <c r="F975" s="134"/>
      <c r="G975" s="99"/>
    </row>
    <row r="976" spans="2:7" s="232" customFormat="1" ht="12" x14ac:dyDescent="0.2">
      <c r="B976" s="172"/>
      <c r="C976" s="172"/>
      <c r="D976" s="177"/>
      <c r="E976" s="421"/>
      <c r="F976" s="134"/>
      <c r="G976" s="99"/>
    </row>
    <row r="977" spans="2:7" s="232" customFormat="1" ht="12" x14ac:dyDescent="0.2">
      <c r="B977" s="172"/>
      <c r="C977" s="172"/>
      <c r="D977" s="177"/>
      <c r="E977" s="421"/>
      <c r="F977" s="134"/>
      <c r="G977" s="99"/>
    </row>
    <row r="978" spans="2:7" s="232" customFormat="1" ht="12" x14ac:dyDescent="0.2">
      <c r="B978" s="172"/>
      <c r="C978" s="172"/>
      <c r="D978" s="177"/>
      <c r="E978" s="421"/>
      <c r="F978" s="134"/>
      <c r="G978" s="99"/>
    </row>
    <row r="979" spans="2:7" s="232" customFormat="1" ht="12" x14ac:dyDescent="0.2">
      <c r="B979" s="172"/>
      <c r="C979" s="172"/>
      <c r="D979" s="177"/>
      <c r="E979" s="421"/>
      <c r="F979" s="134"/>
      <c r="G979" s="99"/>
    </row>
    <row r="980" spans="2:7" s="232" customFormat="1" ht="12" x14ac:dyDescent="0.2">
      <c r="B980" s="172"/>
      <c r="C980" s="172"/>
      <c r="D980" s="177"/>
      <c r="E980" s="421"/>
      <c r="F980" s="134"/>
      <c r="G980" s="99"/>
    </row>
    <row r="981" spans="2:7" s="232" customFormat="1" ht="12" x14ac:dyDescent="0.2">
      <c r="B981" s="172"/>
      <c r="C981" s="172"/>
      <c r="D981" s="177"/>
      <c r="E981" s="421"/>
      <c r="F981" s="134"/>
      <c r="G981" s="99"/>
    </row>
    <row r="982" spans="2:7" s="232" customFormat="1" ht="12" x14ac:dyDescent="0.2">
      <c r="B982" s="172"/>
      <c r="C982" s="172"/>
      <c r="D982" s="177"/>
      <c r="E982" s="421"/>
      <c r="F982" s="134"/>
      <c r="G982" s="99"/>
    </row>
    <row r="983" spans="2:7" s="232" customFormat="1" ht="12" x14ac:dyDescent="0.2">
      <c r="B983" s="172"/>
      <c r="C983" s="172"/>
      <c r="D983" s="177"/>
      <c r="E983" s="421"/>
      <c r="F983" s="134"/>
      <c r="G983" s="99"/>
    </row>
    <row r="984" spans="2:7" s="232" customFormat="1" ht="12" x14ac:dyDescent="0.2">
      <c r="B984" s="172"/>
      <c r="C984" s="172"/>
      <c r="D984" s="177"/>
      <c r="E984" s="421"/>
      <c r="F984" s="134"/>
      <c r="G984" s="99"/>
    </row>
    <row r="985" spans="2:7" s="232" customFormat="1" ht="12" x14ac:dyDescent="0.2">
      <c r="B985" s="172"/>
      <c r="C985" s="172"/>
      <c r="D985" s="177"/>
      <c r="E985" s="421"/>
      <c r="F985" s="134"/>
      <c r="G985" s="99"/>
    </row>
    <row r="986" spans="2:7" s="232" customFormat="1" ht="12" x14ac:dyDescent="0.2">
      <c r="B986" s="172"/>
      <c r="C986" s="172"/>
      <c r="D986" s="177"/>
      <c r="E986" s="421"/>
      <c r="F986" s="134"/>
      <c r="G986" s="99"/>
    </row>
    <row r="987" spans="2:7" s="232" customFormat="1" ht="12" x14ac:dyDescent="0.2">
      <c r="B987" s="172"/>
      <c r="C987" s="172"/>
      <c r="D987" s="177"/>
      <c r="E987" s="421"/>
      <c r="F987" s="134"/>
      <c r="G987" s="99"/>
    </row>
    <row r="988" spans="2:7" s="232" customFormat="1" ht="12" x14ac:dyDescent="0.2">
      <c r="B988" s="172"/>
      <c r="C988" s="172"/>
      <c r="D988" s="177"/>
      <c r="E988" s="421"/>
      <c r="F988" s="134"/>
      <c r="G988" s="99"/>
    </row>
    <row r="989" spans="2:7" s="232" customFormat="1" ht="12" x14ac:dyDescent="0.2">
      <c r="B989" s="172"/>
      <c r="C989" s="172"/>
      <c r="D989" s="177"/>
      <c r="E989" s="421"/>
      <c r="F989" s="134"/>
      <c r="G989" s="99"/>
    </row>
    <row r="990" spans="2:7" s="232" customFormat="1" ht="12" x14ac:dyDescent="0.2">
      <c r="B990" s="172"/>
      <c r="C990" s="172"/>
      <c r="D990" s="177"/>
      <c r="E990" s="421"/>
      <c r="F990" s="134"/>
      <c r="G990" s="99"/>
    </row>
    <row r="991" spans="2:7" s="232" customFormat="1" ht="12" x14ac:dyDescent="0.2">
      <c r="B991" s="172"/>
      <c r="C991" s="172"/>
      <c r="D991" s="177"/>
      <c r="E991" s="421"/>
      <c r="F991" s="134"/>
      <c r="G991" s="99"/>
    </row>
    <row r="992" spans="2:7" s="232" customFormat="1" ht="12" x14ac:dyDescent="0.2">
      <c r="B992" s="172"/>
      <c r="C992" s="172"/>
      <c r="D992" s="177"/>
      <c r="E992" s="421"/>
      <c r="F992" s="134"/>
      <c r="G992" s="99"/>
    </row>
    <row r="993" spans="2:7" s="232" customFormat="1" ht="12" x14ac:dyDescent="0.2">
      <c r="B993" s="172"/>
      <c r="C993" s="172"/>
      <c r="D993" s="177"/>
      <c r="E993" s="421"/>
      <c r="F993" s="134"/>
      <c r="G993" s="99"/>
    </row>
    <row r="994" spans="2:7" s="232" customFormat="1" ht="12" x14ac:dyDescent="0.2">
      <c r="B994" s="172"/>
      <c r="C994" s="172"/>
      <c r="D994" s="177"/>
      <c r="E994" s="421"/>
      <c r="F994" s="134"/>
      <c r="G994" s="99"/>
    </row>
    <row r="995" spans="2:7" s="232" customFormat="1" ht="12" x14ac:dyDescent="0.2">
      <c r="B995" s="172"/>
      <c r="C995" s="172"/>
      <c r="D995" s="177"/>
      <c r="E995" s="421"/>
      <c r="F995" s="134"/>
      <c r="G995" s="99"/>
    </row>
    <row r="996" spans="2:7" s="232" customFormat="1" ht="12" x14ac:dyDescent="0.2">
      <c r="B996" s="172"/>
      <c r="C996" s="172"/>
      <c r="D996" s="177"/>
      <c r="E996" s="421"/>
      <c r="F996" s="134"/>
      <c r="G996" s="99"/>
    </row>
    <row r="997" spans="2:7" s="232" customFormat="1" ht="12" x14ac:dyDescent="0.2">
      <c r="B997" s="172"/>
      <c r="C997" s="172"/>
      <c r="D997" s="177"/>
      <c r="E997" s="421"/>
      <c r="F997" s="134"/>
      <c r="G997" s="99"/>
    </row>
    <row r="998" spans="2:7" s="232" customFormat="1" ht="12" x14ac:dyDescent="0.2">
      <c r="B998" s="172"/>
      <c r="C998" s="172"/>
      <c r="D998" s="177"/>
      <c r="E998" s="421"/>
      <c r="F998" s="134"/>
      <c r="G998" s="99"/>
    </row>
    <row r="999" spans="2:7" s="232" customFormat="1" ht="12" x14ac:dyDescent="0.2">
      <c r="B999" s="172"/>
      <c r="C999" s="172"/>
      <c r="D999" s="177"/>
      <c r="E999" s="421"/>
      <c r="F999" s="134"/>
      <c r="G999" s="99"/>
    </row>
    <row r="1000" spans="2:7" s="232" customFormat="1" ht="12" x14ac:dyDescent="0.2">
      <c r="B1000" s="172"/>
      <c r="C1000" s="172"/>
      <c r="D1000" s="177"/>
      <c r="E1000" s="421"/>
      <c r="F1000" s="134"/>
      <c r="G1000" s="99"/>
    </row>
    <row r="1001" spans="2:7" s="232" customFormat="1" ht="12" x14ac:dyDescent="0.2">
      <c r="B1001" s="172"/>
      <c r="C1001" s="172"/>
      <c r="D1001" s="177"/>
      <c r="E1001" s="421"/>
      <c r="F1001" s="134"/>
      <c r="G1001" s="99"/>
    </row>
    <row r="1002" spans="2:7" s="232" customFormat="1" ht="12" x14ac:dyDescent="0.2">
      <c r="B1002" s="172"/>
      <c r="C1002" s="172"/>
      <c r="D1002" s="177"/>
      <c r="E1002" s="421"/>
      <c r="F1002" s="134"/>
      <c r="G1002" s="99"/>
    </row>
    <row r="1003" spans="2:7" s="232" customFormat="1" ht="12" x14ac:dyDescent="0.2">
      <c r="B1003" s="172"/>
      <c r="C1003" s="172"/>
      <c r="D1003" s="177"/>
      <c r="E1003" s="421"/>
      <c r="F1003" s="134"/>
      <c r="G1003" s="99"/>
    </row>
    <row r="1004" spans="2:7" s="232" customFormat="1" ht="12" x14ac:dyDescent="0.2">
      <c r="B1004" s="172"/>
      <c r="C1004" s="172"/>
      <c r="D1004" s="177"/>
      <c r="E1004" s="421"/>
      <c r="F1004" s="134"/>
      <c r="G1004" s="99"/>
    </row>
    <row r="1005" spans="2:7" s="232" customFormat="1" ht="12" x14ac:dyDescent="0.2">
      <c r="B1005" s="172"/>
      <c r="C1005" s="172"/>
      <c r="D1005" s="177"/>
      <c r="E1005" s="421"/>
      <c r="F1005" s="134"/>
      <c r="G1005" s="99"/>
    </row>
    <row r="1006" spans="2:7" s="232" customFormat="1" ht="12" x14ac:dyDescent="0.2">
      <c r="B1006" s="172"/>
      <c r="C1006" s="172"/>
      <c r="D1006" s="177"/>
      <c r="E1006" s="421"/>
      <c r="F1006" s="134"/>
      <c r="G1006" s="99"/>
    </row>
    <row r="1007" spans="2:7" s="232" customFormat="1" ht="12" x14ac:dyDescent="0.2">
      <c r="B1007" s="172"/>
      <c r="C1007" s="172"/>
      <c r="D1007" s="177"/>
      <c r="E1007" s="421"/>
      <c r="F1007" s="134"/>
      <c r="G1007" s="99"/>
    </row>
    <row r="1008" spans="2:7" s="232" customFormat="1" ht="12" x14ac:dyDescent="0.2">
      <c r="B1008" s="172"/>
      <c r="C1008" s="172"/>
      <c r="D1008" s="177"/>
      <c r="E1008" s="421"/>
      <c r="F1008" s="134"/>
      <c r="G1008" s="99"/>
    </row>
    <row r="1009" spans="2:7" s="232" customFormat="1" ht="12" x14ac:dyDescent="0.2">
      <c r="B1009" s="172"/>
      <c r="C1009" s="172"/>
      <c r="D1009" s="177"/>
      <c r="E1009" s="421"/>
      <c r="F1009" s="134"/>
      <c r="G1009" s="99"/>
    </row>
    <row r="1010" spans="2:7" s="232" customFormat="1" ht="12" x14ac:dyDescent="0.2">
      <c r="B1010" s="172"/>
      <c r="C1010" s="172"/>
      <c r="D1010" s="177"/>
      <c r="E1010" s="421"/>
      <c r="F1010" s="134"/>
      <c r="G1010" s="99"/>
    </row>
    <row r="1011" spans="2:7" s="232" customFormat="1" ht="12" x14ac:dyDescent="0.2">
      <c r="B1011" s="172"/>
      <c r="C1011" s="172"/>
      <c r="D1011" s="177"/>
      <c r="E1011" s="421"/>
      <c r="F1011" s="134"/>
      <c r="G1011" s="99"/>
    </row>
    <row r="1012" spans="2:7" s="232" customFormat="1" ht="12" x14ac:dyDescent="0.2">
      <c r="B1012" s="172"/>
      <c r="C1012" s="172"/>
      <c r="D1012" s="177"/>
      <c r="E1012" s="421"/>
      <c r="F1012" s="134"/>
      <c r="G1012" s="99"/>
    </row>
    <row r="1013" spans="2:7" s="232" customFormat="1" ht="12" x14ac:dyDescent="0.2">
      <c r="B1013" s="172"/>
      <c r="C1013" s="172"/>
      <c r="D1013" s="177"/>
      <c r="E1013" s="421"/>
      <c r="F1013" s="134"/>
      <c r="G1013" s="99"/>
    </row>
    <row r="1014" spans="2:7" s="232" customFormat="1" ht="12" x14ac:dyDescent="0.2">
      <c r="B1014" s="172"/>
      <c r="C1014" s="172"/>
      <c r="D1014" s="177"/>
      <c r="E1014" s="421"/>
      <c r="F1014" s="134"/>
      <c r="G1014" s="99"/>
    </row>
    <row r="1015" spans="2:7" s="232" customFormat="1" ht="12" x14ac:dyDescent="0.2">
      <c r="B1015" s="172"/>
      <c r="C1015" s="172"/>
      <c r="D1015" s="177"/>
      <c r="E1015" s="421"/>
      <c r="F1015" s="134"/>
      <c r="G1015" s="99"/>
    </row>
    <row r="1016" spans="2:7" s="232" customFormat="1" ht="12" x14ac:dyDescent="0.2">
      <c r="B1016" s="172"/>
      <c r="C1016" s="172"/>
      <c r="D1016" s="177"/>
      <c r="E1016" s="421"/>
      <c r="F1016" s="134"/>
      <c r="G1016" s="99"/>
    </row>
    <row r="1017" spans="2:7" s="232" customFormat="1" ht="12" x14ac:dyDescent="0.2">
      <c r="B1017" s="172"/>
      <c r="C1017" s="172"/>
      <c r="D1017" s="177"/>
      <c r="E1017" s="421"/>
      <c r="F1017" s="134"/>
      <c r="G1017" s="99"/>
    </row>
    <row r="1018" spans="2:7" s="232" customFormat="1" ht="12" x14ac:dyDescent="0.2">
      <c r="B1018" s="172"/>
      <c r="C1018" s="172"/>
      <c r="D1018" s="177"/>
      <c r="E1018" s="421"/>
      <c r="F1018" s="134"/>
      <c r="G1018" s="99"/>
    </row>
    <row r="1019" spans="2:7" s="232" customFormat="1" ht="12" x14ac:dyDescent="0.2">
      <c r="B1019" s="172"/>
      <c r="C1019" s="172"/>
      <c r="D1019" s="177"/>
      <c r="E1019" s="421"/>
      <c r="F1019" s="134"/>
      <c r="G1019" s="99"/>
    </row>
    <row r="1020" spans="2:7" s="232" customFormat="1" ht="12" x14ac:dyDescent="0.2">
      <c r="B1020" s="172"/>
      <c r="C1020" s="172"/>
      <c r="D1020" s="177"/>
      <c r="E1020" s="421"/>
      <c r="F1020" s="134"/>
      <c r="G1020" s="99"/>
    </row>
    <row r="1021" spans="2:7" s="232" customFormat="1" ht="12" x14ac:dyDescent="0.2">
      <c r="B1021" s="172"/>
      <c r="C1021" s="172"/>
      <c r="D1021" s="177"/>
      <c r="E1021" s="421"/>
      <c r="F1021" s="134"/>
      <c r="G1021" s="99"/>
    </row>
    <row r="1022" spans="2:7" s="232" customFormat="1" ht="12" x14ac:dyDescent="0.2">
      <c r="B1022" s="172"/>
      <c r="C1022" s="172"/>
      <c r="D1022" s="177"/>
      <c r="E1022" s="421"/>
      <c r="F1022" s="134"/>
      <c r="G1022" s="99"/>
    </row>
    <row r="1023" spans="2:7" s="232" customFormat="1" ht="12" x14ac:dyDescent="0.2">
      <c r="B1023" s="172"/>
      <c r="C1023" s="172"/>
      <c r="D1023" s="177"/>
      <c r="E1023" s="421"/>
      <c r="F1023" s="134"/>
      <c r="G1023" s="99"/>
    </row>
    <row r="1024" spans="2:7" s="232" customFormat="1" ht="12" x14ac:dyDescent="0.2">
      <c r="B1024" s="172"/>
      <c r="C1024" s="172"/>
      <c r="D1024" s="177"/>
      <c r="E1024" s="421"/>
      <c r="F1024" s="134"/>
      <c r="G1024" s="99"/>
    </row>
    <row r="1025" spans="2:7" s="232" customFormat="1" ht="12" x14ac:dyDescent="0.2">
      <c r="B1025" s="172"/>
      <c r="C1025" s="172"/>
      <c r="D1025" s="177"/>
      <c r="E1025" s="421"/>
      <c r="F1025" s="134"/>
      <c r="G1025" s="99"/>
    </row>
    <row r="1026" spans="2:7" s="232" customFormat="1" ht="12" x14ac:dyDescent="0.2">
      <c r="B1026" s="172"/>
      <c r="C1026" s="172"/>
      <c r="D1026" s="177"/>
      <c r="E1026" s="421"/>
      <c r="F1026" s="134"/>
      <c r="G1026" s="99"/>
    </row>
    <row r="1027" spans="2:7" s="232" customFormat="1" ht="12" x14ac:dyDescent="0.2">
      <c r="B1027" s="172"/>
      <c r="C1027" s="172"/>
      <c r="D1027" s="177"/>
      <c r="E1027" s="421"/>
      <c r="F1027" s="134"/>
      <c r="G1027" s="99"/>
    </row>
    <row r="1028" spans="2:7" s="232" customFormat="1" ht="12" x14ac:dyDescent="0.2">
      <c r="B1028" s="172"/>
      <c r="C1028" s="172"/>
      <c r="D1028" s="177"/>
      <c r="E1028" s="421"/>
      <c r="F1028" s="134"/>
      <c r="G1028" s="99"/>
    </row>
    <row r="1029" spans="2:7" s="232" customFormat="1" ht="12" x14ac:dyDescent="0.2">
      <c r="B1029" s="172"/>
      <c r="C1029" s="172"/>
      <c r="D1029" s="177"/>
      <c r="E1029" s="421"/>
      <c r="F1029" s="134"/>
      <c r="G1029" s="99"/>
    </row>
    <row r="1030" spans="2:7" s="232" customFormat="1" ht="12" x14ac:dyDescent="0.2">
      <c r="B1030" s="172"/>
      <c r="C1030" s="172"/>
      <c r="D1030" s="177"/>
      <c r="E1030" s="421"/>
      <c r="F1030" s="134"/>
      <c r="G1030" s="99"/>
    </row>
    <row r="1031" spans="2:7" s="232" customFormat="1" ht="12" x14ac:dyDescent="0.2">
      <c r="B1031" s="172"/>
      <c r="C1031" s="172"/>
      <c r="D1031" s="177"/>
      <c r="E1031" s="421"/>
      <c r="F1031" s="134"/>
      <c r="G1031" s="99"/>
    </row>
    <row r="1032" spans="2:7" s="232" customFormat="1" ht="12" x14ac:dyDescent="0.2">
      <c r="B1032" s="172"/>
      <c r="C1032" s="172"/>
      <c r="D1032" s="177"/>
      <c r="E1032" s="421"/>
      <c r="F1032" s="134"/>
      <c r="G1032" s="99"/>
    </row>
    <row r="1033" spans="2:7" s="232" customFormat="1" ht="12" x14ac:dyDescent="0.2">
      <c r="B1033" s="172"/>
      <c r="C1033" s="172"/>
      <c r="D1033" s="177"/>
      <c r="E1033" s="421"/>
      <c r="F1033" s="134"/>
      <c r="G1033" s="99"/>
    </row>
    <row r="1034" spans="2:7" s="232" customFormat="1" ht="12" x14ac:dyDescent="0.2">
      <c r="B1034" s="172"/>
      <c r="C1034" s="172"/>
      <c r="D1034" s="177"/>
      <c r="E1034" s="421"/>
      <c r="F1034" s="134"/>
      <c r="G1034" s="99"/>
    </row>
    <row r="1035" spans="2:7" s="232" customFormat="1" ht="12" x14ac:dyDescent="0.2">
      <c r="B1035" s="172"/>
      <c r="C1035" s="172"/>
      <c r="D1035" s="177"/>
      <c r="E1035" s="421"/>
      <c r="F1035" s="134"/>
      <c r="G1035" s="99"/>
    </row>
    <row r="1036" spans="2:7" s="232" customFormat="1" ht="12" x14ac:dyDescent="0.2">
      <c r="B1036" s="172"/>
      <c r="C1036" s="172"/>
      <c r="D1036" s="177"/>
      <c r="E1036" s="421"/>
      <c r="F1036" s="134"/>
      <c r="G1036" s="99"/>
    </row>
    <row r="1037" spans="2:7" s="232" customFormat="1" ht="12" x14ac:dyDescent="0.2">
      <c r="B1037" s="172"/>
      <c r="C1037" s="172"/>
      <c r="D1037" s="177"/>
      <c r="E1037" s="421"/>
      <c r="F1037" s="134"/>
      <c r="G1037" s="99"/>
    </row>
    <row r="1038" spans="2:7" s="232" customFormat="1" ht="12" x14ac:dyDescent="0.2">
      <c r="B1038" s="172"/>
      <c r="C1038" s="172"/>
      <c r="D1038" s="177"/>
      <c r="E1038" s="421"/>
      <c r="F1038" s="134"/>
      <c r="G1038" s="99"/>
    </row>
    <row r="1039" spans="2:7" s="232" customFormat="1" ht="12" x14ac:dyDescent="0.2">
      <c r="B1039" s="172"/>
      <c r="C1039" s="172"/>
      <c r="D1039" s="177"/>
      <c r="E1039" s="421"/>
      <c r="F1039" s="134"/>
      <c r="G1039" s="99"/>
    </row>
    <row r="1040" spans="2:7" s="232" customFormat="1" ht="12" x14ac:dyDescent="0.2">
      <c r="B1040" s="172"/>
      <c r="C1040" s="172"/>
      <c r="D1040" s="177"/>
      <c r="E1040" s="421"/>
      <c r="F1040" s="134"/>
      <c r="G1040" s="99"/>
    </row>
    <row r="1041" spans="2:7" s="232" customFormat="1" ht="12" x14ac:dyDescent="0.2">
      <c r="B1041" s="172"/>
      <c r="C1041" s="172"/>
      <c r="D1041" s="177"/>
      <c r="E1041" s="421"/>
      <c r="F1041" s="134"/>
      <c r="G1041" s="99"/>
    </row>
    <row r="1042" spans="2:7" s="232" customFormat="1" ht="12" x14ac:dyDescent="0.2">
      <c r="B1042" s="172"/>
      <c r="C1042" s="172"/>
      <c r="D1042" s="177"/>
      <c r="E1042" s="421"/>
      <c r="F1042" s="134"/>
      <c r="G1042" s="99"/>
    </row>
    <row r="1043" spans="2:7" s="232" customFormat="1" ht="12" x14ac:dyDescent="0.2">
      <c r="B1043" s="172"/>
      <c r="C1043" s="172"/>
      <c r="D1043" s="177"/>
      <c r="E1043" s="421"/>
      <c r="F1043" s="134"/>
      <c r="G1043" s="99"/>
    </row>
    <row r="1044" spans="2:7" s="232" customFormat="1" ht="12" x14ac:dyDescent="0.2">
      <c r="B1044" s="172"/>
      <c r="C1044" s="172"/>
      <c r="D1044" s="177"/>
      <c r="E1044" s="421"/>
      <c r="F1044" s="134"/>
      <c r="G1044" s="99"/>
    </row>
    <row r="1045" spans="2:7" s="232" customFormat="1" ht="12" x14ac:dyDescent="0.2">
      <c r="B1045" s="172"/>
      <c r="C1045" s="172"/>
      <c r="D1045" s="177"/>
      <c r="E1045" s="421"/>
      <c r="F1045" s="134"/>
      <c r="G1045" s="99"/>
    </row>
    <row r="1046" spans="2:7" s="232" customFormat="1" ht="12" x14ac:dyDescent="0.2">
      <c r="B1046" s="172"/>
      <c r="C1046" s="172"/>
      <c r="D1046" s="177"/>
      <c r="E1046" s="421"/>
      <c r="F1046" s="134"/>
      <c r="G1046" s="99"/>
    </row>
    <row r="1047" spans="2:7" s="232" customFormat="1" ht="12" x14ac:dyDescent="0.2">
      <c r="B1047" s="172"/>
      <c r="C1047" s="172"/>
      <c r="D1047" s="177"/>
      <c r="E1047" s="421"/>
      <c r="F1047" s="134"/>
      <c r="G1047" s="99"/>
    </row>
    <row r="1048" spans="2:7" s="232" customFormat="1" ht="12" x14ac:dyDescent="0.2">
      <c r="B1048" s="172"/>
      <c r="C1048" s="172"/>
      <c r="D1048" s="177"/>
      <c r="E1048" s="421"/>
      <c r="F1048" s="134"/>
      <c r="G1048" s="99"/>
    </row>
    <row r="1049" spans="2:7" s="232" customFormat="1" ht="12" x14ac:dyDescent="0.2">
      <c r="B1049" s="172"/>
      <c r="C1049" s="172"/>
      <c r="D1049" s="177"/>
      <c r="E1049" s="421"/>
      <c r="F1049" s="134"/>
      <c r="G1049" s="99"/>
    </row>
    <row r="1050" spans="2:7" s="232" customFormat="1" ht="12" x14ac:dyDescent="0.2">
      <c r="B1050" s="172"/>
      <c r="C1050" s="172"/>
      <c r="D1050" s="177"/>
      <c r="E1050" s="421"/>
      <c r="F1050" s="134"/>
      <c r="G1050" s="99"/>
    </row>
    <row r="1051" spans="2:7" s="232" customFormat="1" ht="12" x14ac:dyDescent="0.2">
      <c r="B1051" s="172"/>
      <c r="C1051" s="172"/>
      <c r="D1051" s="177"/>
      <c r="E1051" s="421"/>
      <c r="F1051" s="134"/>
      <c r="G1051" s="99"/>
    </row>
    <row r="1052" spans="2:7" s="232" customFormat="1" ht="12" x14ac:dyDescent="0.2">
      <c r="B1052" s="172"/>
      <c r="C1052" s="172"/>
      <c r="D1052" s="177"/>
      <c r="E1052" s="421"/>
      <c r="F1052" s="134"/>
      <c r="G1052" s="99"/>
    </row>
    <row r="1053" spans="2:7" s="232" customFormat="1" ht="12" x14ac:dyDescent="0.2">
      <c r="B1053" s="172"/>
      <c r="C1053" s="172"/>
      <c r="D1053" s="177"/>
      <c r="E1053" s="421"/>
      <c r="F1053" s="134"/>
      <c r="G1053" s="99"/>
    </row>
    <row r="1054" spans="2:7" s="232" customFormat="1" ht="12" x14ac:dyDescent="0.2">
      <c r="B1054" s="172"/>
      <c r="C1054" s="172"/>
      <c r="D1054" s="177"/>
      <c r="E1054" s="421"/>
      <c r="F1054" s="134"/>
      <c r="G1054" s="99"/>
    </row>
    <row r="1055" spans="2:7" s="232" customFormat="1" ht="12" x14ac:dyDescent="0.2">
      <c r="B1055" s="172"/>
      <c r="C1055" s="172"/>
      <c r="D1055" s="177"/>
      <c r="E1055" s="421"/>
      <c r="F1055" s="134"/>
      <c r="G1055" s="99"/>
    </row>
    <row r="1056" spans="2:7" s="232" customFormat="1" ht="12" x14ac:dyDescent="0.2">
      <c r="B1056" s="172"/>
      <c r="C1056" s="172"/>
      <c r="D1056" s="177"/>
      <c r="E1056" s="421"/>
      <c r="F1056" s="134"/>
      <c r="G1056" s="99"/>
    </row>
    <row r="1057" spans="2:7" s="232" customFormat="1" ht="12" x14ac:dyDescent="0.2">
      <c r="B1057" s="172"/>
      <c r="C1057" s="172"/>
      <c r="D1057" s="177"/>
      <c r="E1057" s="421"/>
      <c r="F1057" s="134"/>
      <c r="G1057" s="99"/>
    </row>
    <row r="1058" spans="2:7" s="232" customFormat="1" ht="12" x14ac:dyDescent="0.2">
      <c r="B1058" s="172"/>
      <c r="C1058" s="172"/>
      <c r="D1058" s="177"/>
      <c r="E1058" s="421"/>
      <c r="F1058" s="134"/>
      <c r="G1058" s="99"/>
    </row>
    <row r="1059" spans="2:7" s="232" customFormat="1" ht="12" x14ac:dyDescent="0.2">
      <c r="B1059" s="172"/>
      <c r="C1059" s="172"/>
      <c r="D1059" s="177"/>
      <c r="E1059" s="421"/>
      <c r="F1059" s="134"/>
      <c r="G1059" s="99"/>
    </row>
    <row r="1060" spans="2:7" s="232" customFormat="1" ht="12" x14ac:dyDescent="0.2">
      <c r="B1060" s="172"/>
      <c r="C1060" s="172"/>
      <c r="D1060" s="177"/>
      <c r="E1060" s="421"/>
      <c r="F1060" s="134"/>
      <c r="G1060" s="99"/>
    </row>
    <row r="1061" spans="2:7" s="232" customFormat="1" ht="12" x14ac:dyDescent="0.2">
      <c r="B1061" s="172"/>
      <c r="C1061" s="172"/>
      <c r="D1061" s="177"/>
      <c r="E1061" s="421"/>
      <c r="F1061" s="134"/>
      <c r="G1061" s="99"/>
    </row>
    <row r="1062" spans="2:7" s="232" customFormat="1" ht="12" x14ac:dyDescent="0.2">
      <c r="B1062" s="172"/>
      <c r="C1062" s="172"/>
      <c r="D1062" s="177"/>
      <c r="E1062" s="421"/>
      <c r="F1062" s="134"/>
      <c r="G1062" s="99"/>
    </row>
    <row r="1063" spans="2:7" s="232" customFormat="1" ht="12" x14ac:dyDescent="0.2">
      <c r="B1063" s="172"/>
      <c r="C1063" s="172"/>
      <c r="D1063" s="177"/>
      <c r="E1063" s="421"/>
      <c r="F1063" s="134"/>
      <c r="G1063" s="99"/>
    </row>
    <row r="1064" spans="2:7" s="232" customFormat="1" ht="12" x14ac:dyDescent="0.2">
      <c r="B1064" s="172"/>
      <c r="C1064" s="172"/>
      <c r="D1064" s="177"/>
      <c r="E1064" s="421"/>
      <c r="F1064" s="134"/>
      <c r="G1064" s="99"/>
    </row>
    <row r="1065" spans="2:7" s="232" customFormat="1" ht="12" x14ac:dyDescent="0.2">
      <c r="B1065" s="172"/>
      <c r="C1065" s="172"/>
      <c r="D1065" s="177"/>
      <c r="E1065" s="421"/>
      <c r="F1065" s="134"/>
      <c r="G1065" s="99"/>
    </row>
    <row r="1066" spans="2:7" s="232" customFormat="1" ht="12" x14ac:dyDescent="0.2">
      <c r="B1066" s="172"/>
      <c r="C1066" s="172"/>
      <c r="D1066" s="177"/>
      <c r="E1066" s="421"/>
      <c r="F1066" s="134"/>
      <c r="G1066" s="99"/>
    </row>
    <row r="1067" spans="2:7" s="232" customFormat="1" ht="12" x14ac:dyDescent="0.2">
      <c r="B1067" s="172"/>
      <c r="C1067" s="172"/>
      <c r="D1067" s="177"/>
      <c r="E1067" s="421"/>
      <c r="F1067" s="134"/>
      <c r="G1067" s="99"/>
    </row>
    <row r="1068" spans="2:7" s="232" customFormat="1" ht="12" x14ac:dyDescent="0.2">
      <c r="B1068" s="172"/>
      <c r="C1068" s="172"/>
      <c r="D1068" s="177"/>
      <c r="E1068" s="421"/>
      <c r="F1068" s="134"/>
      <c r="G1068" s="99"/>
    </row>
    <row r="1069" spans="2:7" s="232" customFormat="1" ht="12" x14ac:dyDescent="0.2">
      <c r="B1069" s="172"/>
      <c r="C1069" s="172"/>
      <c r="D1069" s="177"/>
      <c r="E1069" s="421"/>
      <c r="F1069" s="134"/>
      <c r="G1069" s="99"/>
    </row>
    <row r="1070" spans="2:7" s="232" customFormat="1" ht="12" x14ac:dyDescent="0.2">
      <c r="B1070" s="172"/>
      <c r="C1070" s="172"/>
      <c r="D1070" s="177"/>
      <c r="E1070" s="421"/>
      <c r="F1070" s="134"/>
      <c r="G1070" s="99"/>
    </row>
    <row r="1071" spans="2:7" s="232" customFormat="1" ht="12" x14ac:dyDescent="0.2">
      <c r="B1071" s="172"/>
      <c r="C1071" s="172"/>
      <c r="D1071" s="177"/>
      <c r="E1071" s="421"/>
      <c r="F1071" s="134"/>
      <c r="G1071" s="99"/>
    </row>
    <row r="1072" spans="2:7" s="232" customFormat="1" ht="12" x14ac:dyDescent="0.2">
      <c r="B1072" s="172"/>
      <c r="C1072" s="172"/>
      <c r="D1072" s="177"/>
      <c r="E1072" s="421"/>
      <c r="F1072" s="134"/>
      <c r="G1072" s="99"/>
    </row>
    <row r="1073" spans="2:7" s="232" customFormat="1" ht="12" x14ac:dyDescent="0.2">
      <c r="B1073" s="172"/>
      <c r="C1073" s="172"/>
      <c r="D1073" s="177"/>
      <c r="E1073" s="421"/>
      <c r="F1073" s="134"/>
      <c r="G1073" s="99"/>
    </row>
    <row r="1074" spans="2:7" s="232" customFormat="1" ht="12" x14ac:dyDescent="0.2">
      <c r="B1074" s="172"/>
      <c r="C1074" s="172"/>
      <c r="D1074" s="177"/>
      <c r="E1074" s="421"/>
      <c r="F1074" s="134"/>
      <c r="G1074" s="99"/>
    </row>
    <row r="1075" spans="2:7" s="232" customFormat="1" ht="12" x14ac:dyDescent="0.2">
      <c r="B1075" s="172"/>
      <c r="C1075" s="172"/>
      <c r="D1075" s="177"/>
      <c r="E1075" s="421"/>
      <c r="F1075" s="134"/>
      <c r="G1075" s="99"/>
    </row>
    <row r="1076" spans="2:7" s="232" customFormat="1" ht="12" x14ac:dyDescent="0.2">
      <c r="B1076" s="172"/>
      <c r="C1076" s="172"/>
      <c r="D1076" s="177"/>
      <c r="E1076" s="421"/>
      <c r="F1076" s="134"/>
      <c r="G1076" s="99"/>
    </row>
    <row r="1077" spans="2:7" s="232" customFormat="1" ht="12" x14ac:dyDescent="0.2">
      <c r="B1077" s="172"/>
      <c r="C1077" s="172"/>
      <c r="D1077" s="177"/>
      <c r="E1077" s="421"/>
      <c r="F1077" s="134"/>
      <c r="G1077" s="99"/>
    </row>
    <row r="1078" spans="2:7" s="232" customFormat="1" ht="12" x14ac:dyDescent="0.2">
      <c r="B1078" s="172"/>
      <c r="C1078" s="172"/>
      <c r="D1078" s="177"/>
      <c r="E1078" s="421"/>
      <c r="F1078" s="134"/>
      <c r="G1078" s="99"/>
    </row>
    <row r="1079" spans="2:7" s="232" customFormat="1" ht="12" x14ac:dyDescent="0.2">
      <c r="B1079" s="172"/>
      <c r="C1079" s="172"/>
      <c r="D1079" s="177"/>
      <c r="E1079" s="421"/>
      <c r="F1079" s="134"/>
      <c r="G1079" s="99"/>
    </row>
    <row r="1080" spans="2:7" s="232" customFormat="1" ht="12" x14ac:dyDescent="0.2">
      <c r="B1080" s="172"/>
      <c r="C1080" s="172"/>
      <c r="D1080" s="177"/>
      <c r="E1080" s="421"/>
      <c r="F1080" s="134"/>
      <c r="G1080" s="99"/>
    </row>
    <row r="1081" spans="2:7" s="232" customFormat="1" ht="12" x14ac:dyDescent="0.2">
      <c r="B1081" s="172"/>
      <c r="C1081" s="172"/>
      <c r="D1081" s="177"/>
      <c r="E1081" s="421"/>
      <c r="F1081" s="134"/>
      <c r="G1081" s="99"/>
    </row>
    <row r="1082" spans="2:7" s="232" customFormat="1" ht="12" x14ac:dyDescent="0.2">
      <c r="B1082" s="172"/>
      <c r="C1082" s="172"/>
      <c r="D1082" s="177"/>
      <c r="E1082" s="421"/>
      <c r="F1082" s="134"/>
      <c r="G1082" s="99"/>
    </row>
    <row r="1083" spans="2:7" s="232" customFormat="1" ht="12" x14ac:dyDescent="0.2">
      <c r="B1083" s="172"/>
      <c r="C1083" s="172"/>
      <c r="D1083" s="177"/>
      <c r="E1083" s="421"/>
      <c r="F1083" s="134"/>
      <c r="G1083" s="99"/>
    </row>
    <row r="1084" spans="2:7" s="232" customFormat="1" ht="12" x14ac:dyDescent="0.2">
      <c r="B1084" s="172"/>
      <c r="C1084" s="172"/>
      <c r="D1084" s="177"/>
      <c r="E1084" s="421"/>
      <c r="F1084" s="134"/>
      <c r="G1084" s="99"/>
    </row>
    <row r="1085" spans="2:7" s="232" customFormat="1" ht="12" x14ac:dyDescent="0.2">
      <c r="B1085" s="172"/>
      <c r="C1085" s="172"/>
      <c r="D1085" s="177"/>
      <c r="E1085" s="421"/>
      <c r="F1085" s="134"/>
      <c r="G1085" s="99"/>
    </row>
    <row r="1086" spans="2:7" s="232" customFormat="1" ht="12" x14ac:dyDescent="0.2">
      <c r="B1086" s="172"/>
      <c r="C1086" s="172"/>
      <c r="D1086" s="177"/>
      <c r="E1086" s="421"/>
      <c r="F1086" s="134"/>
      <c r="G1086" s="99"/>
    </row>
    <row r="1087" spans="2:7" s="232" customFormat="1" ht="12" x14ac:dyDescent="0.2">
      <c r="B1087" s="172"/>
      <c r="C1087" s="172"/>
      <c r="D1087" s="177"/>
      <c r="E1087" s="421"/>
      <c r="F1087" s="134"/>
      <c r="G1087" s="99"/>
    </row>
    <row r="1088" spans="2:7" s="232" customFormat="1" ht="12" x14ac:dyDescent="0.2">
      <c r="B1088" s="172"/>
      <c r="C1088" s="172"/>
      <c r="D1088" s="177"/>
      <c r="E1088" s="421"/>
      <c r="F1088" s="134"/>
      <c r="G1088" s="99"/>
    </row>
    <row r="1089" spans="2:7" s="232" customFormat="1" ht="12" x14ac:dyDescent="0.2">
      <c r="B1089" s="172"/>
      <c r="C1089" s="172"/>
      <c r="D1089" s="177"/>
      <c r="E1089" s="421"/>
      <c r="F1089" s="134"/>
      <c r="G1089" s="99"/>
    </row>
    <row r="1090" spans="2:7" s="232" customFormat="1" ht="12" x14ac:dyDescent="0.2">
      <c r="B1090" s="172"/>
      <c r="C1090" s="172"/>
      <c r="D1090" s="177"/>
      <c r="E1090" s="421"/>
      <c r="F1090" s="134"/>
      <c r="G1090" s="99"/>
    </row>
    <row r="1091" spans="2:7" s="232" customFormat="1" ht="12" x14ac:dyDescent="0.2">
      <c r="B1091" s="172"/>
      <c r="C1091" s="172"/>
      <c r="D1091" s="177"/>
      <c r="E1091" s="421"/>
      <c r="F1091" s="134"/>
      <c r="G1091" s="99"/>
    </row>
    <row r="1092" spans="2:7" s="232" customFormat="1" ht="12" x14ac:dyDescent="0.2">
      <c r="B1092" s="172"/>
      <c r="C1092" s="172"/>
      <c r="D1092" s="177"/>
      <c r="E1092" s="421"/>
      <c r="F1092" s="134"/>
      <c r="G1092" s="99"/>
    </row>
    <row r="1093" spans="2:7" s="232" customFormat="1" ht="12" x14ac:dyDescent="0.2">
      <c r="B1093" s="172"/>
      <c r="C1093" s="172"/>
      <c r="D1093" s="177"/>
      <c r="E1093" s="421"/>
      <c r="F1093" s="134"/>
      <c r="G1093" s="99"/>
    </row>
    <row r="1094" spans="2:7" s="232" customFormat="1" ht="12" x14ac:dyDescent="0.2">
      <c r="B1094" s="172"/>
      <c r="C1094" s="172"/>
      <c r="D1094" s="177"/>
      <c r="E1094" s="421"/>
      <c r="F1094" s="134"/>
      <c r="G1094" s="99"/>
    </row>
    <row r="1095" spans="2:7" s="232" customFormat="1" ht="12" x14ac:dyDescent="0.2">
      <c r="B1095" s="172"/>
      <c r="C1095" s="172"/>
      <c r="D1095" s="177"/>
      <c r="E1095" s="421"/>
      <c r="F1095" s="134"/>
      <c r="G1095" s="99"/>
    </row>
    <row r="1096" spans="2:7" s="232" customFormat="1" ht="12" x14ac:dyDescent="0.2">
      <c r="B1096" s="172"/>
      <c r="C1096" s="172"/>
      <c r="D1096" s="177"/>
      <c r="E1096" s="421"/>
      <c r="F1096" s="134"/>
      <c r="G1096" s="99"/>
    </row>
    <row r="1097" spans="2:7" s="232" customFormat="1" ht="12" x14ac:dyDescent="0.2">
      <c r="B1097" s="172"/>
      <c r="C1097" s="172"/>
      <c r="D1097" s="177"/>
      <c r="E1097" s="421"/>
      <c r="F1097" s="134"/>
      <c r="G1097" s="99"/>
    </row>
    <row r="1098" spans="2:7" s="232" customFormat="1" ht="12" x14ac:dyDescent="0.2">
      <c r="B1098" s="172"/>
      <c r="C1098" s="172"/>
      <c r="D1098" s="177"/>
      <c r="E1098" s="421"/>
      <c r="F1098" s="134"/>
      <c r="G1098" s="99"/>
    </row>
    <row r="1099" spans="2:7" s="232" customFormat="1" ht="12" x14ac:dyDescent="0.2">
      <c r="B1099" s="172"/>
      <c r="C1099" s="172"/>
      <c r="D1099" s="177"/>
      <c r="E1099" s="421"/>
      <c r="F1099" s="134"/>
      <c r="G1099" s="99"/>
    </row>
    <row r="1100" spans="2:7" s="232" customFormat="1" ht="12" x14ac:dyDescent="0.2">
      <c r="B1100" s="172"/>
      <c r="C1100" s="172"/>
      <c r="D1100" s="177"/>
      <c r="E1100" s="421"/>
      <c r="F1100" s="134"/>
      <c r="G1100" s="99"/>
    </row>
    <row r="1101" spans="2:7" s="232" customFormat="1" ht="12" x14ac:dyDescent="0.2">
      <c r="B1101" s="172"/>
      <c r="C1101" s="172"/>
      <c r="D1101" s="177"/>
      <c r="E1101" s="421"/>
      <c r="F1101" s="134"/>
      <c r="G1101" s="99"/>
    </row>
    <row r="1102" spans="2:7" s="232" customFormat="1" ht="12" x14ac:dyDescent="0.2">
      <c r="B1102" s="172"/>
      <c r="C1102" s="172"/>
      <c r="D1102" s="177"/>
      <c r="E1102" s="421"/>
      <c r="F1102" s="134"/>
      <c r="G1102" s="99"/>
    </row>
    <row r="1103" spans="2:7" s="232" customFormat="1" ht="12" x14ac:dyDescent="0.2">
      <c r="B1103" s="172"/>
      <c r="C1103" s="172"/>
      <c r="D1103" s="177"/>
      <c r="E1103" s="421"/>
      <c r="F1103" s="134"/>
      <c r="G1103" s="99"/>
    </row>
    <row r="1104" spans="2:7" s="232" customFormat="1" ht="12" x14ac:dyDescent="0.2">
      <c r="B1104" s="172"/>
      <c r="C1104" s="172"/>
      <c r="D1104" s="177"/>
      <c r="E1104" s="421"/>
      <c r="F1104" s="134"/>
      <c r="G1104" s="99"/>
    </row>
    <row r="1105" spans="2:7" s="232" customFormat="1" ht="12" x14ac:dyDescent="0.2">
      <c r="B1105" s="172"/>
      <c r="C1105" s="172"/>
      <c r="D1105" s="177"/>
      <c r="E1105" s="421"/>
      <c r="F1105" s="134"/>
      <c r="G1105" s="99"/>
    </row>
    <row r="1106" spans="2:7" s="232" customFormat="1" ht="12" x14ac:dyDescent="0.2">
      <c r="B1106" s="172"/>
      <c r="C1106" s="172"/>
      <c r="D1106" s="177"/>
      <c r="E1106" s="421"/>
      <c r="F1106" s="134"/>
      <c r="G1106" s="99"/>
    </row>
    <row r="1107" spans="2:7" s="232" customFormat="1" ht="12" x14ac:dyDescent="0.2">
      <c r="B1107" s="172"/>
      <c r="C1107" s="172"/>
      <c r="D1107" s="177"/>
      <c r="E1107" s="421"/>
      <c r="F1107" s="134"/>
      <c r="G1107" s="99"/>
    </row>
    <row r="1108" spans="2:7" s="232" customFormat="1" ht="12" x14ac:dyDescent="0.2">
      <c r="B1108" s="172"/>
      <c r="C1108" s="172"/>
      <c r="D1108" s="177"/>
      <c r="E1108" s="421"/>
      <c r="F1108" s="134"/>
      <c r="G1108" s="99"/>
    </row>
    <row r="1109" spans="2:7" s="232" customFormat="1" ht="12" x14ac:dyDescent="0.2">
      <c r="B1109" s="172"/>
      <c r="C1109" s="172"/>
      <c r="D1109" s="177"/>
      <c r="E1109" s="421"/>
      <c r="F1109" s="134"/>
      <c r="G1109" s="99"/>
    </row>
    <row r="1110" spans="2:7" s="232" customFormat="1" ht="12" x14ac:dyDescent="0.2">
      <c r="B1110" s="172"/>
      <c r="C1110" s="172"/>
      <c r="D1110" s="177"/>
      <c r="E1110" s="421"/>
      <c r="F1110" s="134"/>
      <c r="G1110" s="99"/>
    </row>
    <row r="1111" spans="2:7" s="232" customFormat="1" ht="12" x14ac:dyDescent="0.2">
      <c r="B1111" s="172"/>
      <c r="C1111" s="172"/>
      <c r="D1111" s="177"/>
      <c r="E1111" s="421"/>
      <c r="F1111" s="134"/>
      <c r="G1111" s="99"/>
    </row>
    <row r="1112" spans="2:7" s="232" customFormat="1" ht="12" x14ac:dyDescent="0.2">
      <c r="B1112" s="172"/>
      <c r="C1112" s="172"/>
      <c r="D1112" s="177"/>
      <c r="E1112" s="421"/>
      <c r="F1112" s="134"/>
      <c r="G1112" s="99"/>
    </row>
    <row r="1113" spans="2:7" s="232" customFormat="1" ht="12" x14ac:dyDescent="0.2">
      <c r="B1113" s="172"/>
      <c r="C1113" s="172"/>
      <c r="D1113" s="177"/>
      <c r="E1113" s="421"/>
      <c r="F1113" s="134"/>
      <c r="G1113" s="99"/>
    </row>
    <row r="1114" spans="2:7" s="232" customFormat="1" ht="12" x14ac:dyDescent="0.2">
      <c r="B1114" s="172"/>
      <c r="C1114" s="172"/>
      <c r="D1114" s="177"/>
      <c r="E1114" s="421"/>
      <c r="F1114" s="134"/>
      <c r="G1114" s="99"/>
    </row>
    <row r="1115" spans="2:7" s="232" customFormat="1" ht="12" x14ac:dyDescent="0.2">
      <c r="B1115" s="172"/>
      <c r="C1115" s="172"/>
      <c r="D1115" s="177"/>
      <c r="E1115" s="421"/>
      <c r="F1115" s="134"/>
      <c r="G1115" s="99"/>
    </row>
    <row r="1116" spans="2:7" s="232" customFormat="1" ht="12" x14ac:dyDescent="0.2">
      <c r="B1116" s="172"/>
      <c r="C1116" s="172"/>
      <c r="D1116" s="177"/>
      <c r="E1116" s="421"/>
      <c r="F1116" s="134"/>
      <c r="G1116" s="99"/>
    </row>
    <row r="1117" spans="2:7" s="232" customFormat="1" ht="12" x14ac:dyDescent="0.2">
      <c r="B1117" s="172"/>
      <c r="C1117" s="172"/>
      <c r="D1117" s="177"/>
      <c r="E1117" s="421"/>
      <c r="F1117" s="134"/>
      <c r="G1117" s="99"/>
    </row>
    <row r="1118" spans="2:7" s="232" customFormat="1" ht="12" x14ac:dyDescent="0.2">
      <c r="B1118" s="172"/>
      <c r="C1118" s="172"/>
      <c r="D1118" s="177"/>
      <c r="E1118" s="421"/>
      <c r="F1118" s="134"/>
      <c r="G1118" s="99"/>
    </row>
    <row r="1119" spans="2:7" s="232" customFormat="1" ht="12" x14ac:dyDescent="0.2">
      <c r="B1119" s="172"/>
      <c r="C1119" s="172"/>
      <c r="D1119" s="177"/>
      <c r="E1119" s="421"/>
      <c r="F1119" s="134"/>
      <c r="G1119" s="99"/>
    </row>
    <row r="1120" spans="2:7" s="232" customFormat="1" ht="12" x14ac:dyDescent="0.2">
      <c r="B1120" s="172"/>
      <c r="C1120" s="172"/>
      <c r="D1120" s="177"/>
      <c r="E1120" s="421"/>
      <c r="F1120" s="134"/>
      <c r="G1120" s="99"/>
    </row>
    <row r="1121" spans="2:7" s="232" customFormat="1" ht="12" x14ac:dyDescent="0.2">
      <c r="B1121" s="172"/>
      <c r="C1121" s="172"/>
      <c r="D1121" s="177"/>
      <c r="E1121" s="421"/>
      <c r="F1121" s="134"/>
      <c r="G1121" s="99"/>
    </row>
    <row r="1122" spans="2:7" s="232" customFormat="1" ht="12" x14ac:dyDescent="0.2">
      <c r="B1122" s="172"/>
      <c r="C1122" s="172"/>
      <c r="D1122" s="177"/>
      <c r="E1122" s="421"/>
      <c r="F1122" s="134"/>
      <c r="G1122" s="99"/>
    </row>
    <row r="1123" spans="2:7" s="232" customFormat="1" ht="12" x14ac:dyDescent="0.2">
      <c r="B1123" s="172"/>
      <c r="C1123" s="172"/>
      <c r="D1123" s="177"/>
      <c r="E1123" s="421"/>
      <c r="F1123" s="134"/>
      <c r="G1123" s="99"/>
    </row>
    <row r="1124" spans="2:7" s="232" customFormat="1" ht="12" x14ac:dyDescent="0.2">
      <c r="B1124" s="172"/>
      <c r="C1124" s="172"/>
      <c r="D1124" s="177"/>
      <c r="E1124" s="421"/>
      <c r="F1124" s="134"/>
      <c r="G1124" s="99"/>
    </row>
    <row r="1125" spans="2:7" s="232" customFormat="1" ht="12" x14ac:dyDescent="0.2">
      <c r="B1125" s="172"/>
      <c r="C1125" s="172"/>
      <c r="D1125" s="177"/>
      <c r="E1125" s="421"/>
      <c r="F1125" s="134"/>
      <c r="G1125" s="99"/>
    </row>
    <row r="1126" spans="2:7" s="232" customFormat="1" ht="12" x14ac:dyDescent="0.2">
      <c r="B1126" s="172"/>
      <c r="C1126" s="172"/>
      <c r="D1126" s="177"/>
      <c r="E1126" s="421"/>
      <c r="F1126" s="134"/>
      <c r="G1126" s="99"/>
    </row>
    <row r="1127" spans="2:7" s="232" customFormat="1" ht="12" x14ac:dyDescent="0.2">
      <c r="B1127" s="172"/>
      <c r="C1127" s="172"/>
      <c r="D1127" s="177"/>
      <c r="E1127" s="421"/>
      <c r="F1127" s="134"/>
      <c r="G1127" s="99"/>
    </row>
    <row r="1128" spans="2:7" s="232" customFormat="1" ht="12" x14ac:dyDescent="0.2">
      <c r="B1128" s="172"/>
      <c r="C1128" s="172"/>
      <c r="D1128" s="177"/>
      <c r="E1128" s="421"/>
      <c r="F1128" s="134"/>
      <c r="G1128" s="99"/>
    </row>
    <row r="1129" spans="2:7" s="232" customFormat="1" ht="12" x14ac:dyDescent="0.2">
      <c r="B1129" s="172"/>
      <c r="C1129" s="172"/>
      <c r="D1129" s="177"/>
      <c r="E1129" s="421"/>
      <c r="F1129" s="134"/>
      <c r="G1129" s="99"/>
    </row>
    <row r="1130" spans="2:7" s="232" customFormat="1" ht="12" x14ac:dyDescent="0.2">
      <c r="B1130" s="172"/>
      <c r="C1130" s="172"/>
      <c r="D1130" s="177"/>
      <c r="E1130" s="421"/>
      <c r="F1130" s="134"/>
      <c r="G1130" s="99"/>
    </row>
    <row r="1131" spans="2:7" s="232" customFormat="1" ht="12" x14ac:dyDescent="0.2">
      <c r="B1131" s="172"/>
      <c r="C1131" s="172"/>
      <c r="D1131" s="177"/>
      <c r="E1131" s="421"/>
      <c r="F1131" s="134"/>
      <c r="G1131" s="99"/>
    </row>
    <row r="1132" spans="2:7" s="232" customFormat="1" ht="12" x14ac:dyDescent="0.2">
      <c r="B1132" s="172"/>
      <c r="C1132" s="172"/>
      <c r="D1132" s="177"/>
      <c r="E1132" s="421"/>
      <c r="F1132" s="134"/>
      <c r="G1132" s="99"/>
    </row>
    <row r="1133" spans="2:7" s="232" customFormat="1" ht="12" x14ac:dyDescent="0.2">
      <c r="B1133" s="172"/>
      <c r="C1133" s="172"/>
      <c r="D1133" s="177"/>
      <c r="E1133" s="421"/>
      <c r="F1133" s="134"/>
      <c r="G1133" s="99"/>
    </row>
    <row r="1134" spans="2:7" s="232" customFormat="1" ht="12" x14ac:dyDescent="0.2">
      <c r="B1134" s="172"/>
      <c r="C1134" s="172"/>
      <c r="D1134" s="177"/>
      <c r="E1134" s="421"/>
      <c r="F1134" s="134"/>
      <c r="G1134" s="99"/>
    </row>
    <row r="1135" spans="2:7" s="232" customFormat="1" ht="12" x14ac:dyDescent="0.2">
      <c r="B1135" s="172"/>
      <c r="C1135" s="172"/>
      <c r="D1135" s="177"/>
      <c r="E1135" s="421"/>
      <c r="F1135" s="134"/>
      <c r="G1135" s="99"/>
    </row>
    <row r="1136" spans="2:7" s="232" customFormat="1" ht="12" x14ac:dyDescent="0.2">
      <c r="B1136" s="172"/>
      <c r="C1136" s="172"/>
      <c r="D1136" s="177"/>
      <c r="E1136" s="421"/>
      <c r="F1136" s="134"/>
      <c r="G1136" s="99"/>
    </row>
    <row r="1137" spans="2:7" s="232" customFormat="1" ht="12" x14ac:dyDescent="0.2">
      <c r="B1137" s="172"/>
      <c r="C1137" s="172"/>
      <c r="D1137" s="177"/>
      <c r="E1137" s="421"/>
      <c r="F1137" s="134"/>
      <c r="G1137" s="99"/>
    </row>
    <row r="1138" spans="2:7" s="232" customFormat="1" ht="12" x14ac:dyDescent="0.2">
      <c r="B1138" s="172"/>
      <c r="C1138" s="172"/>
      <c r="D1138" s="177"/>
      <c r="E1138" s="421"/>
      <c r="F1138" s="134"/>
      <c r="G1138" s="99"/>
    </row>
    <row r="1139" spans="2:7" s="232" customFormat="1" ht="12" x14ac:dyDescent="0.2">
      <c r="B1139" s="172"/>
      <c r="C1139" s="172"/>
      <c r="D1139" s="177"/>
      <c r="E1139" s="421"/>
      <c r="F1139" s="134"/>
      <c r="G1139" s="99"/>
    </row>
    <row r="1140" spans="2:7" s="232" customFormat="1" ht="12" x14ac:dyDescent="0.2">
      <c r="B1140" s="172"/>
      <c r="C1140" s="172"/>
      <c r="D1140" s="177"/>
      <c r="E1140" s="421"/>
      <c r="F1140" s="134"/>
      <c r="G1140" s="99"/>
    </row>
    <row r="1141" spans="2:7" s="232" customFormat="1" ht="12" x14ac:dyDescent="0.2">
      <c r="B1141" s="172"/>
      <c r="C1141" s="172"/>
      <c r="D1141" s="177"/>
      <c r="E1141" s="421"/>
      <c r="F1141" s="134"/>
      <c r="G1141" s="99"/>
    </row>
    <row r="1142" spans="2:7" s="232" customFormat="1" ht="12" x14ac:dyDescent="0.2">
      <c r="B1142" s="172"/>
      <c r="C1142" s="172"/>
      <c r="D1142" s="177"/>
      <c r="E1142" s="421"/>
      <c r="F1142" s="134"/>
      <c r="G1142" s="99"/>
    </row>
    <row r="1143" spans="2:7" s="232" customFormat="1" ht="12" x14ac:dyDescent="0.2">
      <c r="B1143" s="172"/>
      <c r="C1143" s="172"/>
      <c r="D1143" s="177"/>
      <c r="E1143" s="421"/>
      <c r="F1143" s="134"/>
      <c r="G1143" s="99"/>
    </row>
    <row r="1144" spans="2:7" s="232" customFormat="1" ht="12" x14ac:dyDescent="0.2">
      <c r="B1144" s="172"/>
      <c r="C1144" s="172"/>
      <c r="D1144" s="177"/>
      <c r="E1144" s="421"/>
      <c r="F1144" s="134"/>
      <c r="G1144" s="99"/>
    </row>
    <row r="1145" spans="2:7" s="232" customFormat="1" ht="12" x14ac:dyDescent="0.2">
      <c r="B1145" s="172"/>
      <c r="C1145" s="172"/>
      <c r="D1145" s="177"/>
      <c r="E1145" s="421"/>
      <c r="F1145" s="134"/>
      <c r="G1145" s="99"/>
    </row>
    <row r="1146" spans="2:7" s="232" customFormat="1" ht="12" x14ac:dyDescent="0.2">
      <c r="B1146" s="172"/>
      <c r="C1146" s="172"/>
      <c r="D1146" s="177"/>
      <c r="E1146" s="421"/>
      <c r="F1146" s="134"/>
      <c r="G1146" s="99"/>
    </row>
    <row r="1147" spans="2:7" s="232" customFormat="1" ht="12" x14ac:dyDescent="0.2">
      <c r="B1147" s="172"/>
      <c r="C1147" s="172"/>
      <c r="D1147" s="177"/>
      <c r="E1147" s="421"/>
      <c r="F1147" s="134"/>
      <c r="G1147" s="99"/>
    </row>
    <row r="1148" spans="2:7" s="232" customFormat="1" ht="12" x14ac:dyDescent="0.2">
      <c r="B1148" s="172"/>
      <c r="C1148" s="172"/>
      <c r="D1148" s="177"/>
      <c r="E1148" s="421"/>
      <c r="F1148" s="134"/>
      <c r="G1148" s="99"/>
    </row>
    <row r="1149" spans="2:7" s="232" customFormat="1" ht="12" x14ac:dyDescent="0.2">
      <c r="B1149" s="172"/>
      <c r="C1149" s="172"/>
      <c r="D1149" s="177"/>
      <c r="E1149" s="421"/>
      <c r="F1149" s="134"/>
      <c r="G1149" s="99"/>
    </row>
    <row r="1150" spans="2:7" s="232" customFormat="1" ht="12" x14ac:dyDescent="0.2">
      <c r="B1150" s="172"/>
      <c r="C1150" s="172"/>
      <c r="D1150" s="177"/>
      <c r="E1150" s="421"/>
      <c r="F1150" s="134"/>
      <c r="G1150" s="99"/>
    </row>
    <row r="1151" spans="2:7" s="232" customFormat="1" ht="12" x14ac:dyDescent="0.2">
      <c r="B1151" s="172"/>
      <c r="C1151" s="172"/>
      <c r="D1151" s="177"/>
      <c r="E1151" s="421"/>
      <c r="F1151" s="134"/>
      <c r="G1151" s="99"/>
    </row>
    <row r="1152" spans="2:7" s="232" customFormat="1" ht="12" x14ac:dyDescent="0.2">
      <c r="B1152" s="172"/>
      <c r="C1152" s="172"/>
      <c r="D1152" s="177"/>
      <c r="E1152" s="421"/>
      <c r="F1152" s="134"/>
      <c r="G1152" s="99"/>
    </row>
    <row r="1153" spans="2:7" s="232" customFormat="1" ht="12" x14ac:dyDescent="0.2">
      <c r="B1153" s="172"/>
      <c r="C1153" s="172"/>
      <c r="D1153" s="177"/>
      <c r="E1153" s="421"/>
      <c r="F1153" s="134"/>
      <c r="G1153" s="99"/>
    </row>
    <row r="1154" spans="2:7" s="232" customFormat="1" ht="12" x14ac:dyDescent="0.2">
      <c r="B1154" s="172"/>
      <c r="C1154" s="172"/>
      <c r="D1154" s="177"/>
      <c r="E1154" s="421"/>
      <c r="F1154" s="134"/>
      <c r="G1154" s="99"/>
    </row>
    <row r="1155" spans="2:7" s="232" customFormat="1" ht="12" x14ac:dyDescent="0.2">
      <c r="B1155" s="172"/>
      <c r="C1155" s="172"/>
      <c r="D1155" s="177"/>
      <c r="E1155" s="421"/>
      <c r="F1155" s="134"/>
      <c r="G1155" s="99"/>
    </row>
    <row r="1156" spans="2:7" s="232" customFormat="1" ht="12" x14ac:dyDescent="0.2">
      <c r="B1156" s="172"/>
      <c r="C1156" s="172"/>
      <c r="D1156" s="177"/>
      <c r="E1156" s="421"/>
      <c r="F1156" s="134"/>
      <c r="G1156" s="99"/>
    </row>
    <row r="1157" spans="2:7" s="232" customFormat="1" ht="12" x14ac:dyDescent="0.2">
      <c r="B1157" s="172"/>
      <c r="C1157" s="172"/>
      <c r="D1157" s="177"/>
      <c r="E1157" s="421"/>
      <c r="F1157" s="134"/>
      <c r="G1157" s="99"/>
    </row>
    <row r="1158" spans="2:7" s="232" customFormat="1" ht="12" x14ac:dyDescent="0.2">
      <c r="B1158" s="172"/>
      <c r="C1158" s="172"/>
      <c r="D1158" s="177"/>
      <c r="E1158" s="421"/>
      <c r="F1158" s="134"/>
      <c r="G1158" s="99"/>
    </row>
    <row r="1159" spans="2:7" s="232" customFormat="1" ht="12" x14ac:dyDescent="0.2">
      <c r="B1159" s="172"/>
      <c r="C1159" s="172"/>
      <c r="D1159" s="177"/>
      <c r="E1159" s="421"/>
      <c r="F1159" s="134"/>
      <c r="G1159" s="99"/>
    </row>
    <row r="1160" spans="2:7" s="232" customFormat="1" ht="12" x14ac:dyDescent="0.2">
      <c r="B1160" s="172"/>
      <c r="C1160" s="172"/>
      <c r="D1160" s="177"/>
      <c r="E1160" s="421"/>
      <c r="F1160" s="134"/>
      <c r="G1160" s="99"/>
    </row>
    <row r="1161" spans="2:7" s="232" customFormat="1" ht="12" x14ac:dyDescent="0.2">
      <c r="B1161" s="172"/>
      <c r="C1161" s="172"/>
      <c r="D1161" s="177"/>
      <c r="E1161" s="421"/>
      <c r="F1161" s="134"/>
      <c r="G1161" s="99"/>
    </row>
    <row r="1162" spans="2:7" s="232" customFormat="1" ht="12" x14ac:dyDescent="0.2">
      <c r="B1162" s="172"/>
      <c r="C1162" s="172"/>
      <c r="D1162" s="177"/>
      <c r="E1162" s="421"/>
      <c r="F1162" s="134"/>
      <c r="G1162" s="99"/>
    </row>
    <row r="1163" spans="2:7" s="232" customFormat="1" ht="12" x14ac:dyDescent="0.2">
      <c r="B1163" s="172"/>
      <c r="C1163" s="172"/>
      <c r="D1163" s="177"/>
      <c r="E1163" s="421"/>
      <c r="F1163" s="134"/>
      <c r="G1163" s="99"/>
    </row>
    <row r="1164" spans="2:7" s="232" customFormat="1" ht="12" x14ac:dyDescent="0.2">
      <c r="B1164" s="172"/>
      <c r="C1164" s="172"/>
      <c r="D1164" s="177"/>
      <c r="E1164" s="421"/>
      <c r="F1164" s="134"/>
      <c r="G1164" s="99"/>
    </row>
    <row r="1165" spans="2:7" s="232" customFormat="1" ht="12" x14ac:dyDescent="0.2">
      <c r="B1165" s="172"/>
      <c r="C1165" s="172"/>
      <c r="D1165" s="177"/>
      <c r="E1165" s="421"/>
      <c r="F1165" s="134"/>
      <c r="G1165" s="99"/>
    </row>
    <row r="1166" spans="2:7" s="232" customFormat="1" ht="12" x14ac:dyDescent="0.2">
      <c r="B1166" s="172"/>
      <c r="C1166" s="172"/>
      <c r="D1166" s="177"/>
      <c r="E1166" s="421"/>
      <c r="F1166" s="134"/>
      <c r="G1166" s="99"/>
    </row>
    <row r="1167" spans="2:7" s="232" customFormat="1" ht="12" x14ac:dyDescent="0.2">
      <c r="B1167" s="172"/>
      <c r="C1167" s="172"/>
      <c r="D1167" s="177"/>
      <c r="E1167" s="421"/>
      <c r="F1167" s="134"/>
      <c r="G1167" s="99"/>
    </row>
    <row r="1168" spans="2:7" s="232" customFormat="1" ht="12" x14ac:dyDescent="0.2">
      <c r="B1168" s="172"/>
      <c r="C1168" s="172"/>
      <c r="D1168" s="177"/>
      <c r="E1168" s="421"/>
      <c r="F1168" s="134"/>
      <c r="G1168" s="99"/>
    </row>
    <row r="1169" spans="2:7" s="232" customFormat="1" ht="12" x14ac:dyDescent="0.2">
      <c r="B1169" s="172"/>
      <c r="C1169" s="172"/>
      <c r="D1169" s="177"/>
      <c r="E1169" s="421"/>
      <c r="F1169" s="134"/>
      <c r="G1169" s="99"/>
    </row>
    <row r="1170" spans="2:7" s="232" customFormat="1" ht="12" x14ac:dyDescent="0.2">
      <c r="B1170" s="172"/>
      <c r="C1170" s="172"/>
      <c r="D1170" s="177"/>
      <c r="E1170" s="421"/>
      <c r="F1170" s="134"/>
      <c r="G1170" s="99"/>
    </row>
    <row r="1171" spans="2:7" s="232" customFormat="1" ht="12" x14ac:dyDescent="0.2">
      <c r="B1171" s="172"/>
      <c r="C1171" s="172"/>
      <c r="D1171" s="177"/>
      <c r="E1171" s="421"/>
      <c r="F1171" s="134"/>
      <c r="G1171" s="99"/>
    </row>
    <row r="1172" spans="2:7" s="232" customFormat="1" ht="12" x14ac:dyDescent="0.2">
      <c r="B1172" s="172"/>
      <c r="C1172" s="172"/>
      <c r="D1172" s="177"/>
      <c r="E1172" s="421"/>
      <c r="F1172" s="134"/>
      <c r="G1172" s="99"/>
    </row>
    <row r="1173" spans="2:7" s="232" customFormat="1" ht="12" x14ac:dyDescent="0.2">
      <c r="B1173" s="172"/>
      <c r="C1173" s="172"/>
      <c r="D1173" s="177"/>
      <c r="E1173" s="421"/>
      <c r="F1173" s="134"/>
      <c r="G1173" s="99"/>
    </row>
    <row r="1174" spans="2:7" s="232" customFormat="1" ht="12" x14ac:dyDescent="0.2">
      <c r="B1174" s="172"/>
      <c r="C1174" s="172"/>
      <c r="D1174" s="177"/>
      <c r="E1174" s="421"/>
      <c r="F1174" s="134"/>
      <c r="G1174" s="99"/>
    </row>
    <row r="1175" spans="2:7" s="232" customFormat="1" ht="12" x14ac:dyDescent="0.2">
      <c r="B1175" s="172"/>
      <c r="C1175" s="172"/>
      <c r="D1175" s="177"/>
      <c r="E1175" s="421"/>
      <c r="F1175" s="134"/>
      <c r="G1175" s="99"/>
    </row>
    <row r="1176" spans="2:7" s="232" customFormat="1" ht="12" x14ac:dyDescent="0.2">
      <c r="B1176" s="172"/>
      <c r="C1176" s="172"/>
      <c r="D1176" s="177"/>
      <c r="E1176" s="421"/>
      <c r="F1176" s="134"/>
      <c r="G1176" s="99"/>
    </row>
    <row r="1177" spans="2:7" s="232" customFormat="1" ht="12" x14ac:dyDescent="0.2">
      <c r="B1177" s="172"/>
      <c r="C1177" s="172"/>
      <c r="D1177" s="177"/>
      <c r="E1177" s="421"/>
      <c r="F1177" s="134"/>
      <c r="G1177" s="99"/>
    </row>
    <row r="1178" spans="2:7" s="232" customFormat="1" ht="12" x14ac:dyDescent="0.2">
      <c r="B1178" s="172"/>
      <c r="C1178" s="172"/>
      <c r="D1178" s="177"/>
      <c r="E1178" s="421"/>
      <c r="F1178" s="134"/>
      <c r="G1178" s="99"/>
    </row>
    <row r="1179" spans="2:7" s="232" customFormat="1" ht="12" x14ac:dyDescent="0.2">
      <c r="B1179" s="172"/>
      <c r="C1179" s="172"/>
      <c r="D1179" s="177"/>
      <c r="E1179" s="421"/>
      <c r="F1179" s="134"/>
      <c r="G1179" s="99"/>
    </row>
    <row r="1180" spans="2:7" s="232" customFormat="1" ht="12" x14ac:dyDescent="0.2">
      <c r="B1180" s="172"/>
      <c r="C1180" s="172"/>
      <c r="D1180" s="177"/>
      <c r="E1180" s="421"/>
      <c r="F1180" s="134"/>
      <c r="G1180" s="99"/>
    </row>
    <row r="1181" spans="2:7" s="232" customFormat="1" ht="12" x14ac:dyDescent="0.2">
      <c r="B1181" s="172"/>
      <c r="C1181" s="172"/>
      <c r="D1181" s="177"/>
      <c r="E1181" s="421"/>
      <c r="F1181" s="134"/>
      <c r="G1181" s="99"/>
    </row>
    <row r="1182" spans="2:7" s="232" customFormat="1" ht="12" x14ac:dyDescent="0.2">
      <c r="B1182" s="172"/>
      <c r="C1182" s="172"/>
      <c r="D1182" s="177"/>
      <c r="E1182" s="421"/>
      <c r="F1182" s="134"/>
      <c r="G1182" s="99"/>
    </row>
    <row r="1183" spans="2:7" s="232" customFormat="1" ht="12" x14ac:dyDescent="0.2">
      <c r="B1183" s="172"/>
      <c r="C1183" s="172"/>
      <c r="D1183" s="177"/>
      <c r="E1183" s="421"/>
      <c r="F1183" s="134"/>
      <c r="G1183" s="99"/>
    </row>
    <row r="1184" spans="2:7" s="232" customFormat="1" ht="12" x14ac:dyDescent="0.2">
      <c r="B1184" s="172"/>
      <c r="C1184" s="172"/>
      <c r="D1184" s="177"/>
      <c r="E1184" s="421"/>
      <c r="F1184" s="134"/>
      <c r="G1184" s="99"/>
    </row>
    <row r="1185" spans="2:7" s="232" customFormat="1" ht="12" x14ac:dyDescent="0.2">
      <c r="B1185" s="172"/>
      <c r="C1185" s="172"/>
      <c r="D1185" s="177"/>
      <c r="E1185" s="421"/>
      <c r="F1185" s="134"/>
      <c r="G1185" s="99"/>
    </row>
    <row r="1186" spans="2:7" s="232" customFormat="1" ht="12" x14ac:dyDescent="0.2">
      <c r="B1186" s="172"/>
      <c r="C1186" s="172"/>
      <c r="D1186" s="177"/>
      <c r="E1186" s="421"/>
      <c r="F1186" s="134"/>
      <c r="G1186" s="99"/>
    </row>
    <row r="1187" spans="2:7" s="232" customFormat="1" ht="12" x14ac:dyDescent="0.2">
      <c r="B1187" s="172"/>
      <c r="C1187" s="172"/>
      <c r="D1187" s="177"/>
      <c r="E1187" s="421"/>
      <c r="F1187" s="134"/>
      <c r="G1187" s="99"/>
    </row>
    <row r="1188" spans="2:7" s="232" customFormat="1" ht="12" x14ac:dyDescent="0.2">
      <c r="B1188" s="172"/>
      <c r="C1188" s="172"/>
      <c r="D1188" s="177"/>
      <c r="E1188" s="421"/>
      <c r="F1188" s="134"/>
      <c r="G1188" s="99"/>
    </row>
    <row r="1189" spans="2:7" s="232" customFormat="1" ht="12" x14ac:dyDescent="0.2">
      <c r="B1189" s="172"/>
      <c r="C1189" s="172"/>
      <c r="D1189" s="177"/>
      <c r="E1189" s="421"/>
      <c r="F1189" s="134"/>
      <c r="G1189" s="99"/>
    </row>
    <row r="1190" spans="2:7" s="232" customFormat="1" ht="12" x14ac:dyDescent="0.2">
      <c r="B1190" s="172"/>
      <c r="C1190" s="172"/>
      <c r="D1190" s="177"/>
      <c r="E1190" s="421"/>
      <c r="F1190" s="134"/>
      <c r="G1190" s="99"/>
    </row>
    <row r="1191" spans="2:7" s="232" customFormat="1" ht="12" x14ac:dyDescent="0.2">
      <c r="B1191" s="172"/>
      <c r="C1191" s="172"/>
      <c r="D1191" s="177"/>
      <c r="E1191" s="421"/>
      <c r="F1191" s="134"/>
      <c r="G1191" s="99"/>
    </row>
    <row r="1192" spans="2:7" s="232" customFormat="1" ht="12" x14ac:dyDescent="0.2">
      <c r="B1192" s="172"/>
      <c r="C1192" s="172"/>
      <c r="D1192" s="177"/>
      <c r="E1192" s="421"/>
      <c r="F1192" s="134"/>
      <c r="G1192" s="99"/>
    </row>
    <row r="1193" spans="2:7" s="232" customFormat="1" ht="12" x14ac:dyDescent="0.2">
      <c r="B1193" s="172"/>
      <c r="C1193" s="172"/>
      <c r="D1193" s="177"/>
      <c r="E1193" s="421"/>
      <c r="F1193" s="134"/>
      <c r="G1193" s="99"/>
    </row>
    <row r="1194" spans="2:7" s="232" customFormat="1" ht="12" x14ac:dyDescent="0.2">
      <c r="B1194" s="172"/>
      <c r="C1194" s="172"/>
      <c r="D1194" s="177"/>
      <c r="E1194" s="421"/>
      <c r="F1194" s="134"/>
      <c r="G1194" s="99"/>
    </row>
    <row r="1195" spans="2:7" s="232" customFormat="1" ht="12" x14ac:dyDescent="0.2">
      <c r="B1195" s="172"/>
      <c r="C1195" s="172"/>
      <c r="D1195" s="177"/>
      <c r="E1195" s="421"/>
      <c r="F1195" s="134"/>
      <c r="G1195" s="99"/>
    </row>
    <row r="1196" spans="2:7" s="232" customFormat="1" ht="12" x14ac:dyDescent="0.2">
      <c r="B1196" s="172"/>
      <c r="C1196" s="172"/>
      <c r="D1196" s="177"/>
      <c r="E1196" s="421"/>
      <c r="F1196" s="134"/>
      <c r="G1196" s="99"/>
    </row>
    <row r="1197" spans="2:7" s="232" customFormat="1" ht="12" x14ac:dyDescent="0.2">
      <c r="B1197" s="172"/>
      <c r="C1197" s="172"/>
      <c r="D1197" s="177"/>
      <c r="E1197" s="421"/>
      <c r="F1197" s="134"/>
      <c r="G1197" s="99"/>
    </row>
    <row r="1198" spans="2:7" s="232" customFormat="1" ht="12" x14ac:dyDescent="0.2">
      <c r="B1198" s="172"/>
      <c r="C1198" s="172"/>
      <c r="D1198" s="177"/>
      <c r="E1198" s="421"/>
      <c r="F1198" s="134"/>
      <c r="G1198" s="99"/>
    </row>
    <row r="1199" spans="2:7" s="232" customFormat="1" ht="12" x14ac:dyDescent="0.2">
      <c r="B1199" s="172"/>
      <c r="C1199" s="172"/>
      <c r="D1199" s="177"/>
      <c r="E1199" s="421"/>
      <c r="F1199" s="134"/>
      <c r="G1199" s="99"/>
    </row>
    <row r="1200" spans="2:7" s="232" customFormat="1" ht="12" x14ac:dyDescent="0.2">
      <c r="B1200" s="172"/>
      <c r="C1200" s="172"/>
      <c r="D1200" s="177"/>
      <c r="E1200" s="421"/>
      <c r="F1200" s="134"/>
      <c r="G1200" s="99"/>
    </row>
    <row r="1201" spans="2:7" s="232" customFormat="1" ht="12" x14ac:dyDescent="0.2">
      <c r="B1201" s="172"/>
      <c r="C1201" s="172"/>
      <c r="D1201" s="177"/>
      <c r="E1201" s="421"/>
      <c r="F1201" s="134"/>
      <c r="G1201" s="99"/>
    </row>
    <row r="1202" spans="2:7" s="232" customFormat="1" ht="12" x14ac:dyDescent="0.2">
      <c r="B1202" s="172"/>
      <c r="C1202" s="172"/>
      <c r="D1202" s="177"/>
      <c r="E1202" s="421"/>
      <c r="F1202" s="134"/>
      <c r="G1202" s="99"/>
    </row>
    <row r="1203" spans="2:7" s="232" customFormat="1" ht="12" x14ac:dyDescent="0.2">
      <c r="B1203" s="172"/>
      <c r="C1203" s="172"/>
      <c r="D1203" s="177"/>
      <c r="E1203" s="421"/>
      <c r="F1203" s="134"/>
      <c r="G1203" s="99"/>
    </row>
    <row r="1204" spans="2:7" s="232" customFormat="1" ht="12" x14ac:dyDescent="0.2">
      <c r="B1204" s="172"/>
      <c r="C1204" s="172"/>
      <c r="D1204" s="177"/>
      <c r="E1204" s="421"/>
      <c r="F1204" s="134"/>
      <c r="G1204" s="99"/>
    </row>
    <row r="1205" spans="2:7" s="232" customFormat="1" ht="12" x14ac:dyDescent="0.2">
      <c r="B1205" s="172"/>
      <c r="C1205" s="172"/>
      <c r="D1205" s="177"/>
      <c r="E1205" s="421"/>
      <c r="F1205" s="134"/>
      <c r="G1205" s="99"/>
    </row>
    <row r="1206" spans="2:7" s="232" customFormat="1" ht="12" x14ac:dyDescent="0.2">
      <c r="B1206" s="172"/>
      <c r="C1206" s="172"/>
      <c r="D1206" s="177"/>
      <c r="E1206" s="421"/>
      <c r="F1206" s="134"/>
      <c r="G1206" s="99"/>
    </row>
    <row r="1207" spans="2:7" s="232" customFormat="1" ht="12" x14ac:dyDescent="0.2">
      <c r="B1207" s="172"/>
      <c r="C1207" s="172"/>
      <c r="D1207" s="177"/>
      <c r="E1207" s="421"/>
      <c r="F1207" s="134"/>
      <c r="G1207" s="99"/>
    </row>
    <row r="1208" spans="2:7" s="232" customFormat="1" ht="12" x14ac:dyDescent="0.2">
      <c r="B1208" s="172"/>
      <c r="C1208" s="172"/>
      <c r="D1208" s="177"/>
      <c r="E1208" s="421"/>
      <c r="F1208" s="134"/>
      <c r="G1208" s="99"/>
    </row>
    <row r="1209" spans="2:7" s="232" customFormat="1" ht="12" x14ac:dyDescent="0.2">
      <c r="B1209" s="172"/>
      <c r="C1209" s="172"/>
      <c r="D1209" s="177"/>
      <c r="E1209" s="421"/>
      <c r="F1209" s="134"/>
      <c r="G1209" s="99"/>
    </row>
    <row r="1210" spans="2:7" s="232" customFormat="1" ht="12" x14ac:dyDescent="0.2">
      <c r="B1210" s="172"/>
      <c r="C1210" s="172"/>
      <c r="D1210" s="177"/>
      <c r="E1210" s="421"/>
      <c r="F1210" s="134"/>
      <c r="G1210" s="99"/>
    </row>
    <row r="1211" spans="2:7" s="232" customFormat="1" ht="12" x14ac:dyDescent="0.2">
      <c r="B1211" s="172"/>
      <c r="C1211" s="172"/>
      <c r="D1211" s="177"/>
      <c r="E1211" s="421"/>
      <c r="F1211" s="134"/>
      <c r="G1211" s="99"/>
    </row>
    <row r="1212" spans="2:7" s="232" customFormat="1" ht="12" x14ac:dyDescent="0.2">
      <c r="B1212" s="172"/>
      <c r="C1212" s="172"/>
      <c r="D1212" s="177"/>
      <c r="E1212" s="421"/>
      <c r="F1212" s="134"/>
      <c r="G1212" s="99"/>
    </row>
    <row r="1213" spans="2:7" s="232" customFormat="1" ht="12" x14ac:dyDescent="0.2">
      <c r="B1213" s="172"/>
      <c r="C1213" s="172"/>
      <c r="D1213" s="177"/>
      <c r="E1213" s="421"/>
      <c r="F1213" s="134"/>
      <c r="G1213" s="99"/>
    </row>
    <row r="1214" spans="2:7" s="232" customFormat="1" ht="12" x14ac:dyDescent="0.2">
      <c r="B1214" s="172"/>
      <c r="C1214" s="172"/>
      <c r="D1214" s="177"/>
      <c r="E1214" s="421"/>
      <c r="F1214" s="134"/>
      <c r="G1214" s="99"/>
    </row>
    <row r="1215" spans="2:7" s="232" customFormat="1" ht="12" x14ac:dyDescent="0.2">
      <c r="B1215" s="172"/>
      <c r="C1215" s="172"/>
      <c r="D1215" s="177"/>
      <c r="E1215" s="421"/>
      <c r="F1215" s="134"/>
      <c r="G1215" s="99"/>
    </row>
    <row r="1216" spans="2:7" s="232" customFormat="1" ht="12" x14ac:dyDescent="0.2">
      <c r="B1216" s="172"/>
      <c r="C1216" s="172"/>
      <c r="D1216" s="177"/>
      <c r="E1216" s="421"/>
      <c r="F1216" s="134"/>
      <c r="G1216" s="99"/>
    </row>
    <row r="1217" spans="2:7" s="232" customFormat="1" ht="12" x14ac:dyDescent="0.2">
      <c r="B1217" s="172"/>
      <c r="C1217" s="172"/>
      <c r="D1217" s="177"/>
      <c r="E1217" s="421"/>
      <c r="F1217" s="134"/>
      <c r="G1217" s="99"/>
    </row>
    <row r="1218" spans="2:7" s="232" customFormat="1" ht="12" x14ac:dyDescent="0.2">
      <c r="B1218" s="172"/>
      <c r="C1218" s="172"/>
      <c r="D1218" s="177"/>
      <c r="E1218" s="421"/>
      <c r="F1218" s="134"/>
      <c r="G1218" s="99"/>
    </row>
    <row r="1219" spans="2:7" s="232" customFormat="1" ht="12" x14ac:dyDescent="0.2">
      <c r="B1219" s="172"/>
      <c r="C1219" s="172"/>
      <c r="D1219" s="177"/>
      <c r="E1219" s="421"/>
      <c r="F1219" s="134"/>
      <c r="G1219" s="99"/>
    </row>
    <row r="1220" spans="2:7" s="232" customFormat="1" ht="12" x14ac:dyDescent="0.2">
      <c r="B1220" s="172"/>
      <c r="C1220" s="172"/>
      <c r="D1220" s="177"/>
      <c r="E1220" s="421"/>
      <c r="F1220" s="134"/>
      <c r="G1220" s="99"/>
    </row>
    <row r="1221" spans="2:7" s="232" customFormat="1" ht="12" x14ac:dyDescent="0.2">
      <c r="B1221" s="172"/>
      <c r="C1221" s="172"/>
      <c r="D1221" s="177"/>
      <c r="E1221" s="421"/>
      <c r="F1221" s="134"/>
      <c r="G1221" s="99"/>
    </row>
    <row r="1222" spans="2:7" s="232" customFormat="1" ht="12" x14ac:dyDescent="0.2">
      <c r="B1222" s="172"/>
      <c r="C1222" s="172"/>
      <c r="D1222" s="177"/>
      <c r="E1222" s="421"/>
      <c r="F1222" s="134"/>
      <c r="G1222" s="99"/>
    </row>
    <row r="1223" spans="2:7" s="232" customFormat="1" ht="12" x14ac:dyDescent="0.2">
      <c r="B1223" s="172"/>
      <c r="C1223" s="172"/>
      <c r="D1223" s="177"/>
      <c r="E1223" s="421"/>
      <c r="F1223" s="134"/>
      <c r="G1223" s="99"/>
    </row>
    <row r="1224" spans="2:7" s="232" customFormat="1" ht="12" x14ac:dyDescent="0.2">
      <c r="B1224" s="172"/>
      <c r="C1224" s="172"/>
      <c r="D1224" s="177"/>
      <c r="E1224" s="421"/>
      <c r="F1224" s="134"/>
      <c r="G1224" s="99"/>
    </row>
    <row r="1225" spans="2:7" s="232" customFormat="1" ht="12" x14ac:dyDescent="0.2">
      <c r="B1225" s="172"/>
      <c r="C1225" s="172"/>
      <c r="D1225" s="177"/>
      <c r="E1225" s="421"/>
      <c r="F1225" s="134"/>
      <c r="G1225" s="99"/>
    </row>
    <row r="1226" spans="2:7" s="232" customFormat="1" ht="12" x14ac:dyDescent="0.2">
      <c r="B1226" s="172"/>
      <c r="C1226" s="172"/>
      <c r="D1226" s="177"/>
      <c r="E1226" s="421"/>
      <c r="F1226" s="134"/>
      <c r="G1226" s="99"/>
    </row>
    <row r="1227" spans="2:7" s="232" customFormat="1" ht="12" x14ac:dyDescent="0.2">
      <c r="B1227" s="172"/>
      <c r="C1227" s="172"/>
      <c r="D1227" s="177"/>
      <c r="E1227" s="421"/>
      <c r="F1227" s="134"/>
      <c r="G1227" s="99"/>
    </row>
    <row r="1228" spans="2:7" s="232" customFormat="1" ht="12" x14ac:dyDescent="0.2">
      <c r="B1228" s="172"/>
      <c r="C1228" s="172"/>
      <c r="D1228" s="177"/>
      <c r="E1228" s="421"/>
      <c r="F1228" s="134"/>
      <c r="G1228" s="99"/>
    </row>
    <row r="1229" spans="2:7" s="232" customFormat="1" ht="12" x14ac:dyDescent="0.2">
      <c r="B1229" s="172"/>
      <c r="C1229" s="172"/>
      <c r="D1229" s="177"/>
      <c r="E1229" s="421"/>
      <c r="F1229" s="134"/>
      <c r="G1229" s="99"/>
    </row>
    <row r="1230" spans="2:7" s="232" customFormat="1" ht="12" x14ac:dyDescent="0.2">
      <c r="B1230" s="172"/>
      <c r="C1230" s="172"/>
      <c r="D1230" s="177"/>
      <c r="E1230" s="421"/>
      <c r="F1230" s="134"/>
      <c r="G1230" s="99"/>
    </row>
    <row r="1231" spans="2:7" s="232" customFormat="1" ht="12" x14ac:dyDescent="0.2">
      <c r="B1231" s="172"/>
      <c r="C1231" s="172"/>
      <c r="D1231" s="177"/>
      <c r="E1231" s="421"/>
      <c r="F1231" s="134"/>
      <c r="G1231" s="99"/>
    </row>
    <row r="1232" spans="2:7" s="232" customFormat="1" ht="12" x14ac:dyDescent="0.2">
      <c r="B1232" s="172"/>
      <c r="C1232" s="172"/>
      <c r="D1232" s="177"/>
      <c r="E1232" s="421"/>
      <c r="F1232" s="134"/>
      <c r="G1232" s="99"/>
    </row>
    <row r="1233" spans="2:7" s="232" customFormat="1" ht="12" x14ac:dyDescent="0.2">
      <c r="B1233" s="172"/>
      <c r="C1233" s="172"/>
      <c r="D1233" s="177"/>
      <c r="E1233" s="421"/>
      <c r="F1233" s="134"/>
      <c r="G1233" s="99"/>
    </row>
    <row r="1234" spans="2:7" s="232" customFormat="1" ht="12" x14ac:dyDescent="0.2">
      <c r="B1234" s="172"/>
      <c r="C1234" s="172"/>
      <c r="D1234" s="177"/>
      <c r="E1234" s="421"/>
      <c r="F1234" s="134"/>
      <c r="G1234" s="99"/>
    </row>
    <row r="1235" spans="2:7" s="232" customFormat="1" ht="12" x14ac:dyDescent="0.2">
      <c r="B1235" s="172"/>
      <c r="C1235" s="172"/>
      <c r="D1235" s="177"/>
      <c r="E1235" s="421"/>
      <c r="F1235" s="134"/>
      <c r="G1235" s="99"/>
    </row>
    <row r="1236" spans="2:7" s="232" customFormat="1" ht="12" x14ac:dyDescent="0.2">
      <c r="B1236" s="172"/>
      <c r="C1236" s="172"/>
      <c r="D1236" s="177"/>
      <c r="E1236" s="421"/>
      <c r="F1236" s="134"/>
      <c r="G1236" s="99"/>
    </row>
    <row r="1237" spans="2:7" s="232" customFormat="1" ht="12" x14ac:dyDescent="0.2">
      <c r="B1237" s="172"/>
      <c r="C1237" s="172"/>
      <c r="D1237" s="177"/>
      <c r="E1237" s="421"/>
      <c r="F1237" s="134"/>
      <c r="G1237" s="99"/>
    </row>
    <row r="1238" spans="2:7" s="232" customFormat="1" ht="12" x14ac:dyDescent="0.2">
      <c r="B1238" s="172"/>
      <c r="C1238" s="172"/>
      <c r="D1238" s="177"/>
      <c r="E1238" s="421"/>
      <c r="F1238" s="134"/>
      <c r="G1238" s="99"/>
    </row>
    <row r="1239" spans="2:7" s="232" customFormat="1" ht="12" x14ac:dyDescent="0.2">
      <c r="B1239" s="172"/>
      <c r="C1239" s="172"/>
      <c r="D1239" s="177"/>
      <c r="E1239" s="421"/>
      <c r="F1239" s="134"/>
      <c r="G1239" s="99"/>
    </row>
    <row r="1240" spans="2:7" s="232" customFormat="1" ht="12" x14ac:dyDescent="0.2">
      <c r="B1240" s="172"/>
      <c r="C1240" s="172"/>
      <c r="D1240" s="177"/>
      <c r="E1240" s="421"/>
      <c r="F1240" s="134"/>
      <c r="G1240" s="99"/>
    </row>
    <row r="1241" spans="2:7" s="232" customFormat="1" ht="12" x14ac:dyDescent="0.2">
      <c r="B1241" s="172"/>
      <c r="C1241" s="172"/>
      <c r="D1241" s="177"/>
      <c r="E1241" s="421"/>
      <c r="F1241" s="134"/>
      <c r="G1241" s="99"/>
    </row>
    <row r="1242" spans="2:7" s="232" customFormat="1" ht="12" x14ac:dyDescent="0.2">
      <c r="B1242" s="172"/>
      <c r="C1242" s="172"/>
      <c r="D1242" s="177"/>
      <c r="E1242" s="421"/>
      <c r="F1242" s="134"/>
      <c r="G1242" s="99"/>
    </row>
    <row r="1243" spans="2:7" s="232" customFormat="1" ht="12" x14ac:dyDescent="0.2">
      <c r="B1243" s="172"/>
      <c r="C1243" s="172"/>
      <c r="D1243" s="177"/>
      <c r="E1243" s="421"/>
      <c r="F1243" s="134"/>
      <c r="G1243" s="99"/>
    </row>
    <row r="1244" spans="2:7" s="232" customFormat="1" ht="12" x14ac:dyDescent="0.2">
      <c r="B1244" s="172"/>
      <c r="C1244" s="172"/>
      <c r="D1244" s="177"/>
      <c r="E1244" s="421"/>
      <c r="F1244" s="134"/>
      <c r="G1244" s="99"/>
    </row>
    <row r="1245" spans="2:7" s="232" customFormat="1" ht="12" x14ac:dyDescent="0.2">
      <c r="B1245" s="172"/>
      <c r="C1245" s="172"/>
      <c r="D1245" s="177"/>
      <c r="E1245" s="421"/>
      <c r="F1245" s="134"/>
      <c r="G1245" s="99"/>
    </row>
    <row r="1246" spans="2:7" s="232" customFormat="1" ht="12" x14ac:dyDescent="0.2">
      <c r="B1246" s="172"/>
      <c r="C1246" s="172"/>
      <c r="D1246" s="177"/>
      <c r="E1246" s="421"/>
      <c r="F1246" s="134"/>
      <c r="G1246" s="99"/>
    </row>
    <row r="1247" spans="2:7" s="232" customFormat="1" ht="12" x14ac:dyDescent="0.2">
      <c r="B1247" s="172"/>
      <c r="C1247" s="172"/>
      <c r="D1247" s="177"/>
      <c r="E1247" s="421"/>
      <c r="F1247" s="134"/>
      <c r="G1247" s="99"/>
    </row>
    <row r="1248" spans="2:7" s="232" customFormat="1" ht="12" x14ac:dyDescent="0.2">
      <c r="B1248" s="172"/>
      <c r="C1248" s="172"/>
      <c r="D1248" s="177"/>
      <c r="E1248" s="421"/>
      <c r="F1248" s="134"/>
      <c r="G1248" s="99"/>
    </row>
    <row r="1249" spans="2:7" s="232" customFormat="1" ht="12" x14ac:dyDescent="0.2">
      <c r="B1249" s="172"/>
      <c r="C1249" s="172"/>
      <c r="D1249" s="177"/>
      <c r="E1249" s="421"/>
      <c r="F1249" s="134"/>
      <c r="G1249" s="99"/>
    </row>
    <row r="1250" spans="2:7" s="232" customFormat="1" ht="12" x14ac:dyDescent="0.2">
      <c r="B1250" s="172"/>
      <c r="C1250" s="172"/>
      <c r="D1250" s="177"/>
      <c r="E1250" s="421"/>
      <c r="F1250" s="134"/>
      <c r="G1250" s="99"/>
    </row>
    <row r="1251" spans="2:7" s="232" customFormat="1" ht="12" x14ac:dyDescent="0.2">
      <c r="B1251" s="172"/>
      <c r="C1251" s="172"/>
      <c r="D1251" s="177"/>
      <c r="E1251" s="421"/>
      <c r="F1251" s="134"/>
      <c r="G1251" s="99"/>
    </row>
    <row r="1252" spans="2:7" s="232" customFormat="1" ht="12" x14ac:dyDescent="0.2">
      <c r="B1252" s="172"/>
      <c r="C1252" s="172"/>
      <c r="D1252" s="177"/>
      <c r="E1252" s="421"/>
      <c r="F1252" s="134"/>
      <c r="G1252" s="99"/>
    </row>
    <row r="1253" spans="2:7" s="232" customFormat="1" ht="12" x14ac:dyDescent="0.2">
      <c r="B1253" s="172"/>
      <c r="C1253" s="172"/>
      <c r="D1253" s="177"/>
      <c r="E1253" s="421"/>
      <c r="F1253" s="134"/>
      <c r="G1253" s="99"/>
    </row>
    <row r="1254" spans="2:7" s="232" customFormat="1" ht="12" x14ac:dyDescent="0.2">
      <c r="B1254" s="172"/>
      <c r="C1254" s="172"/>
      <c r="D1254" s="177"/>
      <c r="E1254" s="421"/>
      <c r="F1254" s="134"/>
      <c r="G1254" s="99"/>
    </row>
    <row r="1255" spans="2:7" s="232" customFormat="1" ht="12" x14ac:dyDescent="0.2">
      <c r="B1255" s="172"/>
      <c r="C1255" s="172"/>
      <c r="D1255" s="177"/>
      <c r="E1255" s="421"/>
      <c r="F1255" s="134"/>
      <c r="G1255" s="99"/>
    </row>
    <row r="1256" spans="2:7" s="232" customFormat="1" ht="12" x14ac:dyDescent="0.2">
      <c r="B1256" s="172"/>
      <c r="C1256" s="172"/>
      <c r="D1256" s="177"/>
      <c r="E1256" s="421"/>
      <c r="F1256" s="134"/>
      <c r="G1256" s="99"/>
    </row>
    <row r="1257" spans="2:7" s="232" customFormat="1" ht="12" x14ac:dyDescent="0.2">
      <c r="B1257" s="172"/>
      <c r="C1257" s="172"/>
      <c r="D1257" s="177"/>
      <c r="E1257" s="421"/>
      <c r="F1257" s="134"/>
      <c r="G1257" s="99"/>
    </row>
    <row r="1258" spans="2:7" s="232" customFormat="1" ht="12" x14ac:dyDescent="0.2">
      <c r="B1258" s="172"/>
      <c r="C1258" s="172"/>
      <c r="D1258" s="177"/>
      <c r="E1258" s="421"/>
      <c r="F1258" s="134"/>
      <c r="G1258" s="99"/>
    </row>
    <row r="1259" spans="2:7" s="232" customFormat="1" ht="12" x14ac:dyDescent="0.2">
      <c r="B1259" s="172"/>
      <c r="C1259" s="172"/>
      <c r="D1259" s="177"/>
      <c r="E1259" s="421"/>
      <c r="F1259" s="134"/>
      <c r="G1259" s="99"/>
    </row>
    <row r="1260" spans="2:7" s="232" customFormat="1" ht="12" x14ac:dyDescent="0.2">
      <c r="B1260" s="172"/>
      <c r="C1260" s="172"/>
      <c r="D1260" s="177"/>
      <c r="E1260" s="421"/>
      <c r="F1260" s="134"/>
      <c r="G1260" s="99"/>
    </row>
    <row r="1261" spans="2:7" s="232" customFormat="1" ht="12" x14ac:dyDescent="0.2">
      <c r="B1261" s="172"/>
      <c r="C1261" s="172"/>
      <c r="D1261" s="177"/>
      <c r="E1261" s="421"/>
      <c r="F1261" s="134"/>
      <c r="G1261" s="99"/>
    </row>
    <row r="1262" spans="2:7" s="232" customFormat="1" ht="12" x14ac:dyDescent="0.2">
      <c r="B1262" s="172"/>
      <c r="C1262" s="172"/>
      <c r="D1262" s="177"/>
      <c r="E1262" s="421"/>
      <c r="F1262" s="134"/>
      <c r="G1262" s="99"/>
    </row>
    <row r="1263" spans="2:7" s="232" customFormat="1" ht="12" x14ac:dyDescent="0.2">
      <c r="B1263" s="172"/>
      <c r="C1263" s="172"/>
      <c r="D1263" s="177"/>
      <c r="E1263" s="421"/>
      <c r="F1263" s="134"/>
      <c r="G1263" s="99"/>
    </row>
    <row r="1264" spans="2:7" s="232" customFormat="1" ht="12" x14ac:dyDescent="0.2">
      <c r="B1264" s="172"/>
      <c r="C1264" s="172"/>
      <c r="D1264" s="177"/>
      <c r="E1264" s="421"/>
      <c r="F1264" s="134"/>
      <c r="G1264" s="99"/>
    </row>
    <row r="1265" spans="2:7" s="232" customFormat="1" ht="12" x14ac:dyDescent="0.2">
      <c r="B1265" s="172"/>
      <c r="C1265" s="172"/>
      <c r="D1265" s="177"/>
      <c r="E1265" s="421"/>
      <c r="F1265" s="134"/>
      <c r="G1265" s="99"/>
    </row>
    <row r="1266" spans="2:7" s="232" customFormat="1" ht="12" x14ac:dyDescent="0.2">
      <c r="B1266" s="172"/>
      <c r="C1266" s="172"/>
      <c r="D1266" s="177"/>
      <c r="E1266" s="421"/>
      <c r="F1266" s="134"/>
      <c r="G1266" s="99"/>
    </row>
    <row r="1267" spans="2:7" s="232" customFormat="1" ht="12" x14ac:dyDescent="0.2">
      <c r="B1267" s="172"/>
      <c r="C1267" s="172"/>
      <c r="D1267" s="177"/>
      <c r="E1267" s="421"/>
      <c r="F1267" s="134"/>
      <c r="G1267" s="99"/>
    </row>
    <row r="1268" spans="2:7" s="232" customFormat="1" ht="12" x14ac:dyDescent="0.2">
      <c r="B1268" s="172"/>
      <c r="C1268" s="172"/>
      <c r="D1268" s="177"/>
      <c r="E1268" s="421"/>
      <c r="F1268" s="134"/>
      <c r="G1268" s="99"/>
    </row>
    <row r="1269" spans="2:7" s="232" customFormat="1" ht="12" x14ac:dyDescent="0.2">
      <c r="B1269" s="172"/>
      <c r="C1269" s="172"/>
      <c r="D1269" s="177"/>
      <c r="E1269" s="421"/>
      <c r="F1269" s="134"/>
      <c r="G1269" s="99"/>
    </row>
    <row r="1270" spans="2:7" s="232" customFormat="1" ht="12" x14ac:dyDescent="0.2">
      <c r="B1270" s="172"/>
      <c r="C1270" s="172"/>
      <c r="D1270" s="177"/>
      <c r="E1270" s="421"/>
      <c r="F1270" s="134"/>
      <c r="G1270" s="99"/>
    </row>
    <row r="1271" spans="2:7" s="232" customFormat="1" ht="12" x14ac:dyDescent="0.2">
      <c r="B1271" s="172"/>
      <c r="C1271" s="172"/>
      <c r="D1271" s="177"/>
      <c r="E1271" s="421"/>
      <c r="F1271" s="134"/>
      <c r="G1271" s="99"/>
    </row>
    <row r="1272" spans="2:7" s="232" customFormat="1" ht="12" x14ac:dyDescent="0.2">
      <c r="B1272" s="172"/>
      <c r="C1272" s="172"/>
      <c r="D1272" s="177"/>
      <c r="E1272" s="421"/>
      <c r="F1272" s="134"/>
      <c r="G1272" s="99"/>
    </row>
    <row r="1273" spans="2:7" s="232" customFormat="1" ht="12" x14ac:dyDescent="0.2">
      <c r="B1273" s="172"/>
      <c r="C1273" s="172"/>
      <c r="D1273" s="177"/>
      <c r="E1273" s="421"/>
      <c r="F1273" s="134"/>
      <c r="G1273" s="99"/>
    </row>
    <row r="1274" spans="2:7" s="232" customFormat="1" ht="12" x14ac:dyDescent="0.2">
      <c r="B1274" s="172"/>
      <c r="C1274" s="172"/>
      <c r="D1274" s="177"/>
      <c r="E1274" s="421"/>
      <c r="F1274" s="134"/>
      <c r="G1274" s="99"/>
    </row>
    <row r="1275" spans="2:7" s="232" customFormat="1" ht="12" x14ac:dyDescent="0.2">
      <c r="B1275" s="172"/>
      <c r="C1275" s="172"/>
      <c r="D1275" s="177"/>
      <c r="E1275" s="421"/>
      <c r="F1275" s="134"/>
      <c r="G1275" s="99"/>
    </row>
    <row r="1276" spans="2:7" s="232" customFormat="1" ht="12" x14ac:dyDescent="0.2">
      <c r="B1276" s="172"/>
      <c r="C1276" s="172"/>
      <c r="D1276" s="177"/>
      <c r="E1276" s="421"/>
      <c r="F1276" s="134"/>
      <c r="G1276" s="99"/>
    </row>
    <row r="1277" spans="2:7" s="232" customFormat="1" ht="12" x14ac:dyDescent="0.2">
      <c r="B1277" s="172"/>
      <c r="C1277" s="172"/>
      <c r="D1277" s="177"/>
      <c r="E1277" s="421"/>
      <c r="F1277" s="134"/>
      <c r="G1277" s="99"/>
    </row>
    <row r="1278" spans="2:7" s="232" customFormat="1" ht="12" x14ac:dyDescent="0.2">
      <c r="B1278" s="172"/>
      <c r="C1278" s="172"/>
      <c r="D1278" s="177"/>
      <c r="E1278" s="421"/>
      <c r="F1278" s="134"/>
      <c r="G1278" s="99"/>
    </row>
    <row r="1279" spans="2:7" s="232" customFormat="1" ht="12" x14ac:dyDescent="0.2">
      <c r="B1279" s="172"/>
      <c r="C1279" s="172"/>
      <c r="D1279" s="177"/>
      <c r="E1279" s="421"/>
      <c r="F1279" s="134"/>
      <c r="G1279" s="99"/>
    </row>
    <row r="1280" spans="2:7" s="232" customFormat="1" ht="12" x14ac:dyDescent="0.2">
      <c r="B1280" s="172"/>
      <c r="C1280" s="172"/>
      <c r="D1280" s="177"/>
      <c r="E1280" s="421"/>
      <c r="F1280" s="134"/>
      <c r="G1280" s="99"/>
    </row>
    <row r="1281" spans="2:7" s="232" customFormat="1" ht="12" x14ac:dyDescent="0.2">
      <c r="B1281" s="172"/>
      <c r="C1281" s="172"/>
      <c r="D1281" s="177"/>
      <c r="E1281" s="421"/>
      <c r="F1281" s="134"/>
      <c r="G1281" s="99"/>
    </row>
    <row r="1282" spans="2:7" s="232" customFormat="1" ht="12" x14ac:dyDescent="0.2">
      <c r="B1282" s="172"/>
      <c r="C1282" s="172"/>
      <c r="D1282" s="177"/>
      <c r="E1282" s="421"/>
      <c r="F1282" s="134"/>
      <c r="G1282" s="99"/>
    </row>
    <row r="1283" spans="2:7" s="232" customFormat="1" ht="12" x14ac:dyDescent="0.2">
      <c r="B1283" s="172"/>
      <c r="C1283" s="172"/>
      <c r="D1283" s="177"/>
      <c r="E1283" s="421"/>
      <c r="F1283" s="134"/>
      <c r="G1283" s="99"/>
    </row>
    <row r="1284" spans="2:7" s="232" customFormat="1" ht="12" x14ac:dyDescent="0.2">
      <c r="B1284" s="172"/>
      <c r="C1284" s="172"/>
      <c r="D1284" s="177"/>
      <c r="E1284" s="421"/>
      <c r="F1284" s="134"/>
      <c r="G1284" s="99"/>
    </row>
    <row r="1285" spans="2:7" s="232" customFormat="1" ht="12" x14ac:dyDescent="0.2">
      <c r="B1285" s="172"/>
      <c r="C1285" s="172"/>
      <c r="D1285" s="177"/>
      <c r="E1285" s="421"/>
      <c r="F1285" s="134"/>
      <c r="G1285" s="99"/>
    </row>
    <row r="1286" spans="2:7" s="232" customFormat="1" ht="12" x14ac:dyDescent="0.2">
      <c r="B1286" s="172"/>
      <c r="C1286" s="172"/>
      <c r="D1286" s="177"/>
      <c r="E1286" s="421"/>
      <c r="F1286" s="134"/>
      <c r="G1286" s="99"/>
    </row>
    <row r="1287" spans="2:7" s="232" customFormat="1" ht="12" x14ac:dyDescent="0.2">
      <c r="B1287" s="172"/>
      <c r="C1287" s="172"/>
      <c r="D1287" s="177"/>
      <c r="E1287" s="421"/>
      <c r="F1287" s="134"/>
      <c r="G1287" s="99"/>
    </row>
    <row r="1288" spans="2:7" s="232" customFormat="1" ht="12" x14ac:dyDescent="0.2">
      <c r="B1288" s="172"/>
      <c r="C1288" s="172"/>
      <c r="D1288" s="177"/>
      <c r="E1288" s="421"/>
      <c r="F1288" s="134"/>
      <c r="G1288" s="99"/>
    </row>
    <row r="1289" spans="2:7" s="232" customFormat="1" ht="12" x14ac:dyDescent="0.2">
      <c r="B1289" s="172"/>
      <c r="C1289" s="172"/>
      <c r="D1289" s="177"/>
      <c r="E1289" s="421"/>
      <c r="F1289" s="134"/>
      <c r="G1289" s="99"/>
    </row>
    <row r="1290" spans="2:7" s="232" customFormat="1" ht="12" x14ac:dyDescent="0.2">
      <c r="B1290" s="172"/>
      <c r="C1290" s="172"/>
      <c r="D1290" s="177"/>
      <c r="E1290" s="421"/>
      <c r="F1290" s="134"/>
      <c r="G1290" s="99"/>
    </row>
    <row r="1291" spans="2:7" s="232" customFormat="1" ht="12" x14ac:dyDescent="0.2">
      <c r="B1291" s="172"/>
      <c r="C1291" s="172"/>
      <c r="D1291" s="177"/>
      <c r="E1291" s="421"/>
      <c r="F1291" s="134"/>
      <c r="G1291" s="99"/>
    </row>
    <row r="1292" spans="2:7" s="232" customFormat="1" ht="12" x14ac:dyDescent="0.2">
      <c r="B1292" s="172"/>
      <c r="C1292" s="172"/>
      <c r="D1292" s="177"/>
      <c r="E1292" s="421"/>
      <c r="F1292" s="134"/>
      <c r="G1292" s="99"/>
    </row>
    <row r="1293" spans="2:7" s="232" customFormat="1" ht="12" x14ac:dyDescent="0.2">
      <c r="B1293" s="172"/>
      <c r="C1293" s="172"/>
      <c r="D1293" s="177"/>
      <c r="E1293" s="421"/>
      <c r="F1293" s="134"/>
      <c r="G1293" s="99"/>
    </row>
    <row r="1294" spans="2:7" s="232" customFormat="1" ht="12" x14ac:dyDescent="0.2">
      <c r="B1294" s="172"/>
      <c r="C1294" s="172"/>
      <c r="D1294" s="177"/>
      <c r="E1294" s="421"/>
      <c r="F1294" s="134"/>
      <c r="G1294" s="99"/>
    </row>
    <row r="1295" spans="2:7" s="232" customFormat="1" ht="12" x14ac:dyDescent="0.2">
      <c r="B1295" s="172"/>
      <c r="C1295" s="172"/>
      <c r="D1295" s="177"/>
      <c r="E1295" s="421"/>
      <c r="F1295" s="134"/>
      <c r="G1295" s="99"/>
    </row>
    <row r="1296" spans="2:7" s="232" customFormat="1" ht="12" x14ac:dyDescent="0.2">
      <c r="B1296" s="172"/>
      <c r="C1296" s="172"/>
      <c r="D1296" s="177"/>
      <c r="E1296" s="421"/>
      <c r="F1296" s="134"/>
      <c r="G1296" s="99"/>
    </row>
    <row r="1297" spans="2:7" s="232" customFormat="1" ht="12" x14ac:dyDescent="0.2">
      <c r="B1297" s="172"/>
      <c r="C1297" s="172"/>
      <c r="D1297" s="177"/>
      <c r="E1297" s="421"/>
      <c r="F1297" s="134"/>
      <c r="G1297" s="99"/>
    </row>
    <row r="1298" spans="2:7" s="232" customFormat="1" ht="12" x14ac:dyDescent="0.2">
      <c r="B1298" s="172"/>
      <c r="C1298" s="172"/>
      <c r="D1298" s="177"/>
      <c r="E1298" s="421"/>
      <c r="F1298" s="134"/>
      <c r="G1298" s="99"/>
    </row>
    <row r="1299" spans="2:7" s="232" customFormat="1" ht="12" x14ac:dyDescent="0.2">
      <c r="B1299" s="172"/>
      <c r="C1299" s="172"/>
      <c r="D1299" s="177"/>
      <c r="E1299" s="421"/>
      <c r="F1299" s="134"/>
      <c r="G1299" s="99"/>
    </row>
    <row r="1300" spans="2:7" s="232" customFormat="1" ht="12" x14ac:dyDescent="0.2">
      <c r="B1300" s="172"/>
      <c r="C1300" s="172"/>
      <c r="D1300" s="177"/>
      <c r="E1300" s="421"/>
      <c r="F1300" s="134"/>
      <c r="G1300" s="99"/>
    </row>
    <row r="1301" spans="2:7" s="232" customFormat="1" ht="12" x14ac:dyDescent="0.2">
      <c r="B1301" s="172"/>
      <c r="C1301" s="172"/>
      <c r="D1301" s="177"/>
      <c r="E1301" s="421"/>
      <c r="F1301" s="134"/>
      <c r="G1301" s="99"/>
    </row>
    <row r="1302" spans="2:7" s="232" customFormat="1" ht="12" x14ac:dyDescent="0.2">
      <c r="B1302" s="172"/>
      <c r="C1302" s="172"/>
      <c r="D1302" s="177"/>
      <c r="E1302" s="421"/>
      <c r="F1302" s="134"/>
      <c r="G1302" s="99"/>
    </row>
    <row r="1303" spans="2:7" s="232" customFormat="1" ht="12" x14ac:dyDescent="0.2">
      <c r="B1303" s="172"/>
      <c r="C1303" s="172"/>
      <c r="D1303" s="177"/>
      <c r="E1303" s="421"/>
      <c r="F1303" s="134"/>
      <c r="G1303" s="99"/>
    </row>
    <row r="1304" spans="2:7" s="232" customFormat="1" ht="12" x14ac:dyDescent="0.2">
      <c r="B1304" s="172"/>
      <c r="C1304" s="172"/>
      <c r="D1304" s="177"/>
      <c r="E1304" s="421"/>
      <c r="F1304" s="134"/>
      <c r="G1304" s="99"/>
    </row>
    <row r="1305" spans="2:7" s="232" customFormat="1" ht="12" x14ac:dyDescent="0.2">
      <c r="B1305" s="172"/>
      <c r="C1305" s="172"/>
      <c r="D1305" s="177"/>
      <c r="E1305" s="421"/>
      <c r="F1305" s="134"/>
      <c r="G1305" s="99"/>
    </row>
    <row r="1306" spans="2:7" s="232" customFormat="1" ht="12" x14ac:dyDescent="0.2">
      <c r="B1306" s="172"/>
      <c r="C1306" s="172"/>
      <c r="D1306" s="177"/>
      <c r="E1306" s="421"/>
      <c r="F1306" s="134"/>
      <c r="G1306" s="99"/>
    </row>
    <row r="1307" spans="2:7" s="232" customFormat="1" ht="12" x14ac:dyDescent="0.2">
      <c r="B1307" s="172"/>
      <c r="C1307" s="172"/>
      <c r="D1307" s="177"/>
      <c r="E1307" s="421"/>
      <c r="F1307" s="134"/>
      <c r="G1307" s="99"/>
    </row>
    <row r="1308" spans="2:7" s="232" customFormat="1" ht="12" x14ac:dyDescent="0.2">
      <c r="B1308" s="172"/>
      <c r="C1308" s="172"/>
      <c r="D1308" s="177"/>
      <c r="E1308" s="421"/>
      <c r="F1308" s="134"/>
      <c r="G1308" s="99"/>
    </row>
    <row r="1309" spans="2:7" s="232" customFormat="1" ht="12" x14ac:dyDescent="0.2">
      <c r="B1309" s="172"/>
      <c r="C1309" s="172"/>
      <c r="D1309" s="177"/>
      <c r="E1309" s="421"/>
      <c r="F1309" s="134"/>
      <c r="G1309" s="99"/>
    </row>
    <row r="1310" spans="2:7" s="232" customFormat="1" ht="12" x14ac:dyDescent="0.2">
      <c r="B1310" s="172"/>
      <c r="C1310" s="172"/>
      <c r="D1310" s="177"/>
      <c r="E1310" s="421"/>
      <c r="F1310" s="134"/>
      <c r="G1310" s="99"/>
    </row>
    <row r="1311" spans="2:7" s="232" customFormat="1" ht="12" x14ac:dyDescent="0.2">
      <c r="B1311" s="172"/>
      <c r="C1311" s="172"/>
      <c r="D1311" s="177"/>
      <c r="E1311" s="421"/>
      <c r="F1311" s="134"/>
      <c r="G1311" s="99"/>
    </row>
    <row r="1312" spans="2:7" s="232" customFormat="1" ht="12" x14ac:dyDescent="0.2">
      <c r="B1312" s="172"/>
      <c r="C1312" s="172"/>
      <c r="D1312" s="177"/>
      <c r="E1312" s="421"/>
      <c r="F1312" s="134"/>
      <c r="G1312" s="99"/>
    </row>
    <row r="1313" spans="2:7" s="232" customFormat="1" ht="12" x14ac:dyDescent="0.2">
      <c r="B1313" s="172"/>
      <c r="C1313" s="172"/>
      <c r="D1313" s="177"/>
      <c r="E1313" s="421"/>
      <c r="F1313" s="134"/>
      <c r="G1313" s="99"/>
    </row>
    <row r="1314" spans="2:7" s="232" customFormat="1" ht="12" x14ac:dyDescent="0.2">
      <c r="B1314" s="172"/>
      <c r="C1314" s="172"/>
      <c r="D1314" s="177"/>
      <c r="E1314" s="421"/>
      <c r="F1314" s="134"/>
      <c r="G1314" s="99"/>
    </row>
    <row r="1315" spans="2:7" s="232" customFormat="1" ht="12" x14ac:dyDescent="0.2">
      <c r="B1315" s="172"/>
      <c r="C1315" s="172"/>
      <c r="D1315" s="177"/>
      <c r="E1315" s="421"/>
      <c r="F1315" s="134"/>
      <c r="G1315" s="99"/>
    </row>
    <row r="1316" spans="2:7" s="232" customFormat="1" ht="12" x14ac:dyDescent="0.2">
      <c r="B1316" s="172"/>
      <c r="C1316" s="172"/>
      <c r="D1316" s="177"/>
      <c r="E1316" s="421"/>
      <c r="F1316" s="134"/>
      <c r="G1316" s="99"/>
    </row>
    <row r="1317" spans="2:7" s="232" customFormat="1" ht="12" x14ac:dyDescent="0.2">
      <c r="B1317" s="172"/>
      <c r="C1317" s="172"/>
      <c r="D1317" s="177"/>
      <c r="E1317" s="421"/>
      <c r="F1317" s="134"/>
      <c r="G1317" s="99"/>
    </row>
    <row r="1318" spans="2:7" s="232" customFormat="1" ht="12" x14ac:dyDescent="0.2">
      <c r="B1318" s="172"/>
      <c r="C1318" s="172"/>
      <c r="D1318" s="177"/>
      <c r="E1318" s="421"/>
      <c r="F1318" s="134"/>
      <c r="G1318" s="99"/>
    </row>
    <row r="1319" spans="2:7" s="232" customFormat="1" ht="12" x14ac:dyDescent="0.2">
      <c r="B1319" s="172"/>
      <c r="C1319" s="172"/>
      <c r="D1319" s="177"/>
      <c r="E1319" s="421"/>
      <c r="F1319" s="134"/>
      <c r="G1319" s="99"/>
    </row>
    <row r="1320" spans="2:7" s="232" customFormat="1" ht="12" x14ac:dyDescent="0.2">
      <c r="B1320" s="172"/>
      <c r="C1320" s="172"/>
      <c r="D1320" s="177"/>
      <c r="E1320" s="421"/>
      <c r="F1320" s="134"/>
      <c r="G1320" s="99"/>
    </row>
    <row r="1321" spans="2:7" s="232" customFormat="1" ht="12" x14ac:dyDescent="0.2">
      <c r="B1321" s="172"/>
      <c r="C1321" s="172"/>
      <c r="D1321" s="177"/>
      <c r="E1321" s="421"/>
      <c r="F1321" s="134"/>
      <c r="G1321" s="99"/>
    </row>
    <row r="1322" spans="2:7" s="232" customFormat="1" ht="12" x14ac:dyDescent="0.2">
      <c r="B1322" s="172"/>
      <c r="C1322" s="172"/>
      <c r="D1322" s="177"/>
      <c r="E1322" s="421"/>
      <c r="F1322" s="134"/>
      <c r="G1322" s="99"/>
    </row>
    <row r="1323" spans="2:7" s="232" customFormat="1" ht="12" x14ac:dyDescent="0.2">
      <c r="B1323" s="172"/>
      <c r="C1323" s="172"/>
      <c r="D1323" s="177"/>
      <c r="E1323" s="421"/>
      <c r="F1323" s="134"/>
      <c r="G1323" s="99"/>
    </row>
    <row r="1324" spans="2:7" s="232" customFormat="1" ht="12" x14ac:dyDescent="0.2">
      <c r="B1324" s="172"/>
      <c r="C1324" s="172"/>
      <c r="D1324" s="177"/>
      <c r="E1324" s="421"/>
      <c r="F1324" s="134"/>
      <c r="G1324" s="99"/>
    </row>
    <row r="1325" spans="2:7" s="232" customFormat="1" ht="12" x14ac:dyDescent="0.2">
      <c r="B1325" s="172"/>
      <c r="C1325" s="172"/>
      <c r="D1325" s="177"/>
      <c r="E1325" s="421"/>
      <c r="F1325" s="134"/>
      <c r="G1325" s="99"/>
    </row>
    <row r="1326" spans="2:7" s="232" customFormat="1" ht="12" x14ac:dyDescent="0.2">
      <c r="B1326" s="172"/>
      <c r="C1326" s="172"/>
      <c r="D1326" s="177"/>
      <c r="E1326" s="421"/>
      <c r="F1326" s="134"/>
      <c r="G1326" s="99"/>
    </row>
    <row r="1327" spans="2:7" s="232" customFormat="1" ht="12" x14ac:dyDescent="0.2">
      <c r="B1327" s="172"/>
      <c r="C1327" s="172"/>
      <c r="D1327" s="177"/>
      <c r="E1327" s="421"/>
      <c r="F1327" s="134"/>
      <c r="G1327" s="99"/>
    </row>
    <row r="1328" spans="2:7" s="232" customFormat="1" ht="12" x14ac:dyDescent="0.2">
      <c r="B1328" s="172"/>
      <c r="C1328" s="172"/>
      <c r="D1328" s="177"/>
      <c r="E1328" s="421"/>
      <c r="F1328" s="134"/>
      <c r="G1328" s="99"/>
    </row>
    <row r="1329" spans="2:7" s="232" customFormat="1" ht="12" x14ac:dyDescent="0.2">
      <c r="B1329" s="172"/>
      <c r="C1329" s="172"/>
      <c r="D1329" s="177"/>
      <c r="E1329" s="421"/>
      <c r="F1329" s="134"/>
      <c r="G1329" s="99"/>
    </row>
    <row r="1330" spans="2:7" s="232" customFormat="1" ht="12" x14ac:dyDescent="0.2">
      <c r="B1330" s="172"/>
      <c r="C1330" s="172"/>
      <c r="D1330" s="177"/>
      <c r="E1330" s="421"/>
      <c r="F1330" s="134"/>
      <c r="G1330" s="99"/>
    </row>
    <row r="1331" spans="2:7" s="232" customFormat="1" ht="12" x14ac:dyDescent="0.2">
      <c r="B1331" s="172"/>
      <c r="C1331" s="172"/>
      <c r="D1331" s="177"/>
      <c r="E1331" s="421"/>
      <c r="F1331" s="134"/>
      <c r="G1331" s="99"/>
    </row>
    <row r="1332" spans="2:7" s="232" customFormat="1" ht="12" x14ac:dyDescent="0.2">
      <c r="B1332" s="172"/>
      <c r="C1332" s="172"/>
      <c r="D1332" s="177"/>
      <c r="E1332" s="421"/>
      <c r="F1332" s="134"/>
      <c r="G1332" s="99"/>
    </row>
    <row r="1333" spans="2:7" s="232" customFormat="1" ht="12" x14ac:dyDescent="0.2">
      <c r="B1333" s="172"/>
      <c r="C1333" s="172"/>
      <c r="D1333" s="177"/>
      <c r="E1333" s="421"/>
      <c r="F1333" s="134"/>
      <c r="G1333" s="99"/>
    </row>
    <row r="1334" spans="2:7" s="232" customFormat="1" ht="12" x14ac:dyDescent="0.2">
      <c r="B1334" s="172"/>
      <c r="C1334" s="172"/>
      <c r="D1334" s="177"/>
      <c r="E1334" s="421"/>
      <c r="F1334" s="134"/>
      <c r="G1334" s="99"/>
    </row>
    <row r="1335" spans="2:7" s="232" customFormat="1" ht="12" x14ac:dyDescent="0.2">
      <c r="B1335" s="172"/>
      <c r="C1335" s="172"/>
      <c r="D1335" s="177"/>
      <c r="E1335" s="421"/>
      <c r="F1335" s="134"/>
      <c r="G1335" s="99"/>
    </row>
    <row r="1336" spans="2:7" s="232" customFormat="1" ht="12" x14ac:dyDescent="0.2">
      <c r="B1336" s="172"/>
      <c r="C1336" s="172"/>
      <c r="D1336" s="177"/>
      <c r="E1336" s="421"/>
      <c r="F1336" s="134"/>
      <c r="G1336" s="99"/>
    </row>
    <row r="1337" spans="2:7" s="232" customFormat="1" ht="12" x14ac:dyDescent="0.2">
      <c r="B1337" s="172"/>
      <c r="C1337" s="172"/>
      <c r="D1337" s="177"/>
      <c r="E1337" s="421"/>
      <c r="F1337" s="134"/>
      <c r="G1337" s="99"/>
    </row>
    <row r="1338" spans="2:7" s="232" customFormat="1" ht="12" x14ac:dyDescent="0.2">
      <c r="B1338" s="172"/>
      <c r="C1338" s="172"/>
      <c r="D1338" s="177"/>
      <c r="E1338" s="421"/>
      <c r="F1338" s="134"/>
      <c r="G1338" s="99"/>
    </row>
    <row r="1339" spans="2:7" s="232" customFormat="1" ht="12" x14ac:dyDescent="0.2">
      <c r="B1339" s="172"/>
      <c r="C1339" s="172"/>
      <c r="D1339" s="177"/>
      <c r="E1339" s="421"/>
      <c r="F1339" s="134"/>
      <c r="G1339" s="99"/>
    </row>
    <row r="1340" spans="2:7" s="232" customFormat="1" ht="12" x14ac:dyDescent="0.2">
      <c r="B1340" s="172"/>
      <c r="C1340" s="172"/>
      <c r="D1340" s="177"/>
      <c r="E1340" s="421"/>
      <c r="F1340" s="134"/>
      <c r="G1340" s="99"/>
    </row>
    <row r="1341" spans="2:7" s="232" customFormat="1" ht="12" x14ac:dyDescent="0.2">
      <c r="B1341" s="172"/>
      <c r="C1341" s="172"/>
      <c r="D1341" s="177"/>
      <c r="E1341" s="421"/>
      <c r="F1341" s="134"/>
      <c r="G1341" s="99"/>
    </row>
    <row r="1342" spans="2:7" s="232" customFormat="1" ht="12" x14ac:dyDescent="0.2">
      <c r="B1342" s="172"/>
      <c r="C1342" s="172"/>
      <c r="D1342" s="177"/>
      <c r="E1342" s="421"/>
      <c r="F1342" s="134"/>
      <c r="G1342" s="99"/>
    </row>
    <row r="1343" spans="2:7" s="232" customFormat="1" ht="12" x14ac:dyDescent="0.2">
      <c r="B1343" s="172"/>
      <c r="C1343" s="172"/>
      <c r="D1343" s="177"/>
      <c r="E1343" s="421"/>
      <c r="F1343" s="134"/>
      <c r="G1343" s="99"/>
    </row>
    <row r="1344" spans="2:7" s="232" customFormat="1" ht="12" x14ac:dyDescent="0.2">
      <c r="B1344" s="172"/>
      <c r="C1344" s="172"/>
      <c r="D1344" s="177"/>
      <c r="E1344" s="421"/>
      <c r="F1344" s="134"/>
      <c r="G1344" s="99"/>
    </row>
    <row r="1345" spans="2:7" s="232" customFormat="1" ht="12" x14ac:dyDescent="0.2">
      <c r="B1345" s="172"/>
      <c r="C1345" s="172"/>
      <c r="D1345" s="177"/>
      <c r="E1345" s="421"/>
      <c r="F1345" s="134"/>
      <c r="G1345" s="99"/>
    </row>
    <row r="1346" spans="2:7" s="232" customFormat="1" ht="12" x14ac:dyDescent="0.2">
      <c r="B1346" s="172"/>
      <c r="C1346" s="172"/>
      <c r="D1346" s="177"/>
      <c r="E1346" s="421"/>
      <c r="F1346" s="134"/>
      <c r="G1346" s="99"/>
    </row>
    <row r="1347" spans="2:7" s="232" customFormat="1" ht="12" x14ac:dyDescent="0.2">
      <c r="B1347" s="172"/>
      <c r="C1347" s="172"/>
      <c r="D1347" s="177"/>
      <c r="E1347" s="421"/>
      <c r="F1347" s="134"/>
      <c r="G1347" s="99"/>
    </row>
    <row r="1348" spans="2:7" s="232" customFormat="1" ht="12" x14ac:dyDescent="0.2">
      <c r="B1348" s="172"/>
      <c r="C1348" s="172"/>
      <c r="D1348" s="177"/>
      <c r="E1348" s="421"/>
      <c r="F1348" s="134"/>
      <c r="G1348" s="99"/>
    </row>
    <row r="1349" spans="2:7" s="232" customFormat="1" ht="12" x14ac:dyDescent="0.2">
      <c r="B1349" s="172"/>
      <c r="C1349" s="172"/>
      <c r="D1349" s="177"/>
      <c r="E1349" s="421"/>
      <c r="F1349" s="134"/>
      <c r="G1349" s="99"/>
    </row>
    <row r="1350" spans="2:7" s="232" customFormat="1" ht="12" x14ac:dyDescent="0.2">
      <c r="B1350" s="172"/>
      <c r="C1350" s="172"/>
      <c r="D1350" s="177"/>
      <c r="E1350" s="421"/>
      <c r="F1350" s="134"/>
      <c r="G1350" s="99"/>
    </row>
    <row r="1351" spans="2:7" s="232" customFormat="1" ht="12" x14ac:dyDescent="0.2">
      <c r="B1351" s="172"/>
      <c r="C1351" s="172"/>
      <c r="D1351" s="177"/>
      <c r="E1351" s="421"/>
      <c r="F1351" s="134"/>
      <c r="G1351" s="99"/>
    </row>
    <row r="1352" spans="2:7" s="232" customFormat="1" ht="12" x14ac:dyDescent="0.2">
      <c r="B1352" s="172"/>
      <c r="C1352" s="172"/>
      <c r="D1352" s="177"/>
      <c r="E1352" s="421"/>
      <c r="F1352" s="134"/>
      <c r="G1352" s="99"/>
    </row>
    <row r="1353" spans="2:7" s="232" customFormat="1" ht="12" x14ac:dyDescent="0.2">
      <c r="B1353" s="172"/>
      <c r="C1353" s="172"/>
      <c r="D1353" s="177"/>
      <c r="E1353" s="421"/>
      <c r="F1353" s="134"/>
      <c r="G1353" s="99"/>
    </row>
    <row r="1354" spans="2:7" s="232" customFormat="1" ht="12" x14ac:dyDescent="0.2">
      <c r="B1354" s="172"/>
      <c r="C1354" s="172"/>
      <c r="D1354" s="177"/>
      <c r="E1354" s="421"/>
      <c r="F1354" s="134"/>
      <c r="G1354" s="99"/>
    </row>
    <row r="1355" spans="2:7" s="232" customFormat="1" ht="12" x14ac:dyDescent="0.2">
      <c r="B1355" s="172"/>
      <c r="C1355" s="172"/>
      <c r="D1355" s="177"/>
      <c r="E1355" s="421"/>
      <c r="F1355" s="134"/>
      <c r="G1355" s="99"/>
    </row>
    <row r="1356" spans="2:7" s="232" customFormat="1" ht="12" x14ac:dyDescent="0.2">
      <c r="B1356" s="172"/>
      <c r="C1356" s="172"/>
      <c r="D1356" s="177"/>
      <c r="E1356" s="421"/>
      <c r="F1356" s="134"/>
      <c r="G1356" s="99"/>
    </row>
    <row r="1357" spans="2:7" s="232" customFormat="1" ht="12" x14ac:dyDescent="0.2">
      <c r="B1357" s="172"/>
      <c r="C1357" s="172"/>
      <c r="D1357" s="177"/>
      <c r="E1357" s="421"/>
      <c r="F1357" s="134"/>
      <c r="G1357" s="99"/>
    </row>
    <row r="1358" spans="2:7" s="232" customFormat="1" ht="12" x14ac:dyDescent="0.2">
      <c r="B1358" s="172"/>
      <c r="C1358" s="172"/>
      <c r="D1358" s="177"/>
      <c r="E1358" s="421"/>
      <c r="F1358" s="134"/>
      <c r="G1358" s="99"/>
    </row>
    <row r="1359" spans="2:7" s="232" customFormat="1" ht="12" x14ac:dyDescent="0.2">
      <c r="B1359" s="172"/>
      <c r="C1359" s="172"/>
      <c r="D1359" s="177"/>
      <c r="E1359" s="421"/>
      <c r="F1359" s="134"/>
      <c r="G1359" s="99"/>
    </row>
    <row r="1360" spans="2:7" s="232" customFormat="1" ht="12" x14ac:dyDescent="0.2">
      <c r="B1360" s="172"/>
      <c r="C1360" s="172"/>
      <c r="D1360" s="177"/>
      <c r="E1360" s="421"/>
      <c r="F1360" s="134"/>
      <c r="G1360" s="99"/>
    </row>
    <row r="1361" spans="2:7" s="232" customFormat="1" ht="12" x14ac:dyDescent="0.2">
      <c r="B1361" s="172"/>
      <c r="C1361" s="172"/>
      <c r="D1361" s="177"/>
      <c r="E1361" s="421"/>
      <c r="F1361" s="134"/>
      <c r="G1361" s="99"/>
    </row>
    <row r="1362" spans="2:7" s="232" customFormat="1" ht="12" x14ac:dyDescent="0.2">
      <c r="B1362" s="172"/>
      <c r="C1362" s="172"/>
      <c r="D1362" s="177"/>
      <c r="E1362" s="421"/>
      <c r="F1362" s="134"/>
      <c r="G1362" s="99"/>
    </row>
    <row r="1363" spans="2:7" s="232" customFormat="1" ht="12" x14ac:dyDescent="0.2">
      <c r="B1363" s="172"/>
      <c r="C1363" s="172"/>
      <c r="D1363" s="177"/>
      <c r="E1363" s="421"/>
      <c r="F1363" s="134"/>
      <c r="G1363" s="99"/>
    </row>
    <row r="1364" spans="2:7" s="232" customFormat="1" ht="12" x14ac:dyDescent="0.2">
      <c r="B1364" s="172"/>
      <c r="C1364" s="172"/>
      <c r="D1364" s="177"/>
      <c r="E1364" s="421"/>
      <c r="F1364" s="134"/>
      <c r="G1364" s="99"/>
    </row>
    <row r="1365" spans="2:7" s="232" customFormat="1" ht="12" x14ac:dyDescent="0.2">
      <c r="B1365" s="172"/>
      <c r="C1365" s="172"/>
      <c r="D1365" s="177"/>
      <c r="E1365" s="421"/>
      <c r="F1365" s="134"/>
      <c r="G1365" s="99"/>
    </row>
    <row r="1366" spans="2:7" s="232" customFormat="1" ht="12" x14ac:dyDescent="0.2">
      <c r="B1366" s="172"/>
      <c r="C1366" s="172"/>
      <c r="D1366" s="177"/>
      <c r="E1366" s="421"/>
      <c r="F1366" s="134"/>
      <c r="G1366" s="99"/>
    </row>
    <row r="1367" spans="2:7" s="232" customFormat="1" ht="12" x14ac:dyDescent="0.2">
      <c r="B1367" s="172"/>
      <c r="C1367" s="172"/>
      <c r="D1367" s="177"/>
      <c r="E1367" s="421"/>
      <c r="F1367" s="134"/>
      <c r="G1367" s="99"/>
    </row>
    <row r="1368" spans="2:7" s="232" customFormat="1" ht="12" x14ac:dyDescent="0.2">
      <c r="B1368" s="172"/>
      <c r="C1368" s="172"/>
      <c r="D1368" s="177"/>
      <c r="E1368" s="421"/>
      <c r="F1368" s="134"/>
      <c r="G1368" s="99"/>
    </row>
    <row r="1369" spans="2:7" s="232" customFormat="1" ht="12" x14ac:dyDescent="0.2">
      <c r="B1369" s="172"/>
      <c r="C1369" s="172"/>
      <c r="D1369" s="177"/>
      <c r="E1369" s="421"/>
      <c r="F1369" s="134"/>
      <c r="G1369" s="99"/>
    </row>
    <row r="1370" spans="2:7" s="232" customFormat="1" ht="12" x14ac:dyDescent="0.2">
      <c r="B1370" s="172"/>
      <c r="C1370" s="172"/>
      <c r="D1370" s="177"/>
      <c r="E1370" s="421"/>
      <c r="F1370" s="134"/>
      <c r="G1370" s="99"/>
    </row>
    <row r="1371" spans="2:7" s="232" customFormat="1" ht="12" x14ac:dyDescent="0.2">
      <c r="B1371" s="172"/>
      <c r="C1371" s="172"/>
      <c r="D1371" s="177"/>
      <c r="E1371" s="421"/>
      <c r="F1371" s="134"/>
      <c r="G1371" s="99"/>
    </row>
    <row r="1372" spans="2:7" s="232" customFormat="1" ht="12" x14ac:dyDescent="0.2">
      <c r="B1372" s="172"/>
      <c r="C1372" s="172"/>
      <c r="D1372" s="177"/>
      <c r="E1372" s="421"/>
      <c r="F1372" s="134"/>
      <c r="G1372" s="99"/>
    </row>
    <row r="1373" spans="2:7" s="232" customFormat="1" ht="12" x14ac:dyDescent="0.2">
      <c r="B1373" s="172"/>
      <c r="C1373" s="172"/>
      <c r="D1373" s="177"/>
      <c r="E1373" s="421"/>
      <c r="F1373" s="134"/>
      <c r="G1373" s="99"/>
    </row>
    <row r="1374" spans="2:7" s="232" customFormat="1" ht="12" x14ac:dyDescent="0.2">
      <c r="B1374" s="172"/>
      <c r="C1374" s="172"/>
      <c r="D1374" s="177"/>
      <c r="E1374" s="421"/>
      <c r="F1374" s="134"/>
      <c r="G1374" s="99"/>
    </row>
    <row r="1375" spans="2:7" s="232" customFormat="1" ht="12" x14ac:dyDescent="0.2">
      <c r="B1375" s="172"/>
      <c r="C1375" s="172"/>
      <c r="D1375" s="177"/>
      <c r="E1375" s="421"/>
      <c r="F1375" s="134"/>
      <c r="G1375" s="99"/>
    </row>
    <row r="1376" spans="2:7" s="232" customFormat="1" ht="12" x14ac:dyDescent="0.2">
      <c r="B1376" s="172"/>
      <c r="C1376" s="172"/>
      <c r="D1376" s="177"/>
      <c r="E1376" s="421"/>
      <c r="F1376" s="134"/>
      <c r="G1376" s="99"/>
    </row>
    <row r="1377" spans="2:7" s="232" customFormat="1" ht="12" x14ac:dyDescent="0.2">
      <c r="B1377" s="172"/>
      <c r="C1377" s="172"/>
      <c r="D1377" s="177"/>
      <c r="E1377" s="421"/>
      <c r="F1377" s="134"/>
      <c r="G1377" s="99"/>
    </row>
    <row r="1378" spans="2:7" s="232" customFormat="1" ht="12" x14ac:dyDescent="0.2">
      <c r="B1378" s="172"/>
      <c r="C1378" s="172"/>
      <c r="D1378" s="177"/>
      <c r="E1378" s="421"/>
      <c r="F1378" s="134"/>
      <c r="G1378" s="99"/>
    </row>
    <row r="1379" spans="2:7" s="232" customFormat="1" ht="12" x14ac:dyDescent="0.2">
      <c r="B1379" s="172"/>
      <c r="C1379" s="172"/>
      <c r="D1379" s="177"/>
      <c r="E1379" s="421"/>
      <c r="F1379" s="134"/>
      <c r="G1379" s="99"/>
    </row>
    <row r="1380" spans="2:7" s="232" customFormat="1" ht="12" x14ac:dyDescent="0.2">
      <c r="B1380" s="172"/>
      <c r="C1380" s="172"/>
      <c r="D1380" s="177"/>
      <c r="E1380" s="421"/>
      <c r="F1380" s="134"/>
      <c r="G1380" s="99"/>
    </row>
    <row r="1381" spans="2:7" s="232" customFormat="1" ht="12" x14ac:dyDescent="0.2">
      <c r="B1381" s="172"/>
      <c r="C1381" s="172"/>
      <c r="D1381" s="177"/>
      <c r="E1381" s="421"/>
      <c r="F1381" s="134"/>
      <c r="G1381" s="99"/>
    </row>
    <row r="1382" spans="2:7" s="232" customFormat="1" ht="12" x14ac:dyDescent="0.2">
      <c r="B1382" s="172"/>
      <c r="C1382" s="172"/>
      <c r="D1382" s="177"/>
      <c r="E1382" s="421"/>
      <c r="F1382" s="134"/>
      <c r="G1382" s="99"/>
    </row>
    <row r="1383" spans="2:7" s="232" customFormat="1" ht="12" x14ac:dyDescent="0.2">
      <c r="B1383" s="172"/>
      <c r="C1383" s="172"/>
      <c r="D1383" s="177"/>
      <c r="E1383" s="421"/>
      <c r="F1383" s="134"/>
      <c r="G1383" s="99"/>
    </row>
    <row r="1384" spans="2:7" s="232" customFormat="1" ht="12" x14ac:dyDescent="0.2">
      <c r="B1384" s="172"/>
      <c r="C1384" s="172"/>
      <c r="D1384" s="177"/>
      <c r="E1384" s="421"/>
      <c r="F1384" s="134"/>
      <c r="G1384" s="99"/>
    </row>
    <row r="1385" spans="2:7" s="232" customFormat="1" ht="12" x14ac:dyDescent="0.2">
      <c r="B1385" s="172"/>
      <c r="C1385" s="172"/>
      <c r="D1385" s="177"/>
      <c r="E1385" s="421"/>
      <c r="F1385" s="134"/>
      <c r="G1385" s="99"/>
    </row>
    <row r="1386" spans="2:7" s="232" customFormat="1" ht="12" x14ac:dyDescent="0.2">
      <c r="B1386" s="172"/>
      <c r="C1386" s="172"/>
      <c r="D1386" s="177"/>
      <c r="E1386" s="421"/>
      <c r="F1386" s="134"/>
      <c r="G1386" s="99"/>
    </row>
    <row r="1387" spans="2:7" s="232" customFormat="1" ht="12" x14ac:dyDescent="0.2">
      <c r="B1387" s="172"/>
      <c r="C1387" s="172"/>
      <c r="D1387" s="177"/>
      <c r="E1387" s="421"/>
      <c r="F1387" s="134"/>
      <c r="G1387" s="99"/>
    </row>
    <row r="1388" spans="2:7" s="232" customFormat="1" ht="12" x14ac:dyDescent="0.2">
      <c r="B1388" s="172"/>
      <c r="C1388" s="172"/>
      <c r="D1388" s="177"/>
      <c r="E1388" s="421"/>
      <c r="F1388" s="134"/>
      <c r="G1388" s="99"/>
    </row>
    <row r="1389" spans="2:7" s="232" customFormat="1" ht="12" x14ac:dyDescent="0.2">
      <c r="B1389" s="172"/>
      <c r="C1389" s="172"/>
      <c r="D1389" s="177"/>
      <c r="E1389" s="421"/>
      <c r="F1389" s="134"/>
      <c r="G1389" s="99"/>
    </row>
    <row r="1390" spans="2:7" s="232" customFormat="1" ht="12" x14ac:dyDescent="0.2">
      <c r="B1390" s="172"/>
      <c r="C1390" s="172"/>
      <c r="D1390" s="177"/>
      <c r="E1390" s="421"/>
      <c r="F1390" s="134"/>
      <c r="G1390" s="99"/>
    </row>
    <row r="1391" spans="2:7" s="232" customFormat="1" ht="12" x14ac:dyDescent="0.2">
      <c r="B1391" s="172"/>
      <c r="C1391" s="172"/>
      <c r="D1391" s="177"/>
      <c r="E1391" s="421"/>
      <c r="F1391" s="134"/>
      <c r="G1391" s="99"/>
    </row>
    <row r="1392" spans="2:7" s="232" customFormat="1" ht="12" x14ac:dyDescent="0.2">
      <c r="B1392" s="172"/>
      <c r="C1392" s="172"/>
      <c r="D1392" s="177"/>
      <c r="E1392" s="421"/>
      <c r="F1392" s="134"/>
      <c r="G1392" s="99"/>
    </row>
    <row r="1393" spans="2:7" s="232" customFormat="1" ht="12" x14ac:dyDescent="0.2">
      <c r="B1393" s="172"/>
      <c r="C1393" s="172"/>
      <c r="D1393" s="177"/>
      <c r="E1393" s="421"/>
      <c r="F1393" s="134"/>
      <c r="G1393" s="99"/>
    </row>
    <row r="1394" spans="2:7" s="232" customFormat="1" ht="12" x14ac:dyDescent="0.2">
      <c r="B1394" s="172"/>
      <c r="C1394" s="172"/>
      <c r="D1394" s="177"/>
      <c r="E1394" s="421"/>
      <c r="F1394" s="134"/>
      <c r="G1394" s="99"/>
    </row>
    <row r="1395" spans="2:7" s="232" customFormat="1" ht="12" x14ac:dyDescent="0.2">
      <c r="B1395" s="172"/>
      <c r="C1395" s="172"/>
      <c r="D1395" s="177"/>
      <c r="E1395" s="421"/>
      <c r="F1395" s="134"/>
      <c r="G1395" s="99"/>
    </row>
    <row r="1396" spans="2:7" s="232" customFormat="1" ht="12" x14ac:dyDescent="0.2">
      <c r="B1396" s="172"/>
      <c r="C1396" s="172"/>
      <c r="D1396" s="177"/>
      <c r="E1396" s="421"/>
      <c r="F1396" s="134"/>
      <c r="G1396" s="99"/>
    </row>
    <row r="1397" spans="2:7" s="232" customFormat="1" ht="12" x14ac:dyDescent="0.2">
      <c r="B1397" s="172"/>
      <c r="C1397" s="172"/>
      <c r="D1397" s="177"/>
      <c r="E1397" s="421"/>
      <c r="F1397" s="134"/>
      <c r="G1397" s="99"/>
    </row>
    <row r="1398" spans="2:7" s="232" customFormat="1" ht="12" x14ac:dyDescent="0.2">
      <c r="B1398" s="172"/>
      <c r="C1398" s="172"/>
      <c r="D1398" s="177"/>
      <c r="E1398" s="421"/>
      <c r="F1398" s="134"/>
      <c r="G1398" s="99"/>
    </row>
    <row r="1399" spans="2:7" s="232" customFormat="1" ht="12" x14ac:dyDescent="0.2">
      <c r="B1399" s="172"/>
      <c r="C1399" s="172"/>
      <c r="D1399" s="177"/>
      <c r="E1399" s="421"/>
      <c r="F1399" s="134"/>
      <c r="G1399" s="99"/>
    </row>
    <row r="1400" spans="2:7" s="232" customFormat="1" ht="12" x14ac:dyDescent="0.2">
      <c r="B1400" s="172"/>
      <c r="C1400" s="172"/>
      <c r="D1400" s="177"/>
      <c r="E1400" s="421"/>
      <c r="F1400" s="134"/>
      <c r="G1400" s="99"/>
    </row>
    <row r="1401" spans="2:7" s="232" customFormat="1" ht="12" x14ac:dyDescent="0.2">
      <c r="B1401" s="172"/>
      <c r="C1401" s="172"/>
      <c r="D1401" s="177"/>
      <c r="E1401" s="421"/>
      <c r="F1401" s="134"/>
      <c r="G1401" s="99"/>
    </row>
    <row r="1402" spans="2:7" s="232" customFormat="1" ht="12" x14ac:dyDescent="0.2">
      <c r="B1402" s="172"/>
      <c r="C1402" s="172"/>
      <c r="D1402" s="177"/>
      <c r="E1402" s="421"/>
      <c r="F1402" s="134"/>
      <c r="G1402" s="99"/>
    </row>
    <row r="1403" spans="2:7" s="232" customFormat="1" ht="12" x14ac:dyDescent="0.2">
      <c r="B1403" s="172"/>
      <c r="C1403" s="172"/>
      <c r="D1403" s="177"/>
      <c r="E1403" s="421"/>
      <c r="F1403" s="134"/>
      <c r="G1403" s="99"/>
    </row>
    <row r="1404" spans="2:7" s="232" customFormat="1" ht="12" x14ac:dyDescent="0.2">
      <c r="B1404" s="172"/>
      <c r="C1404" s="172"/>
      <c r="D1404" s="177"/>
      <c r="E1404" s="421"/>
      <c r="F1404" s="134"/>
      <c r="G1404" s="99"/>
    </row>
    <row r="1405" spans="2:7" s="232" customFormat="1" ht="12" x14ac:dyDescent="0.2">
      <c r="B1405" s="172"/>
      <c r="C1405" s="172"/>
      <c r="D1405" s="177"/>
      <c r="E1405" s="421"/>
      <c r="F1405" s="134"/>
      <c r="G1405" s="99"/>
    </row>
    <row r="1406" spans="2:7" s="232" customFormat="1" ht="12" x14ac:dyDescent="0.2">
      <c r="B1406" s="172"/>
      <c r="C1406" s="172"/>
      <c r="D1406" s="177"/>
      <c r="E1406" s="421"/>
      <c r="F1406" s="134"/>
      <c r="G1406" s="99"/>
    </row>
    <row r="1407" spans="2:7" s="232" customFormat="1" ht="12" x14ac:dyDescent="0.2">
      <c r="B1407" s="172"/>
      <c r="C1407" s="172"/>
      <c r="D1407" s="177"/>
      <c r="E1407" s="421"/>
      <c r="F1407" s="134"/>
      <c r="G1407" s="99"/>
    </row>
    <row r="1408" spans="2:7" s="232" customFormat="1" ht="12" x14ac:dyDescent="0.2">
      <c r="B1408" s="172"/>
      <c r="C1408" s="172"/>
      <c r="D1408" s="177"/>
      <c r="E1408" s="421"/>
      <c r="F1408" s="134"/>
      <c r="G1408" s="99"/>
    </row>
    <row r="1409" spans="2:7" s="232" customFormat="1" ht="12" x14ac:dyDescent="0.2">
      <c r="B1409" s="172"/>
      <c r="C1409" s="172"/>
      <c r="D1409" s="177"/>
      <c r="E1409" s="421"/>
      <c r="F1409" s="134"/>
      <c r="G1409" s="99"/>
    </row>
    <row r="1410" spans="2:7" s="232" customFormat="1" ht="12" x14ac:dyDescent="0.2">
      <c r="B1410" s="172"/>
      <c r="C1410" s="172"/>
      <c r="D1410" s="177"/>
      <c r="E1410" s="421"/>
      <c r="F1410" s="134"/>
      <c r="G1410" s="99"/>
    </row>
    <row r="1411" spans="2:7" s="232" customFormat="1" ht="12" x14ac:dyDescent="0.2">
      <c r="B1411" s="172"/>
      <c r="C1411" s="172"/>
      <c r="D1411" s="177"/>
      <c r="E1411" s="421"/>
      <c r="F1411" s="134"/>
      <c r="G1411" s="99"/>
    </row>
    <row r="1412" spans="2:7" s="232" customFormat="1" ht="12" x14ac:dyDescent="0.2">
      <c r="B1412" s="172"/>
      <c r="C1412" s="172"/>
      <c r="D1412" s="177"/>
      <c r="E1412" s="421"/>
      <c r="F1412" s="134"/>
      <c r="G1412" s="99"/>
    </row>
    <row r="1413" spans="2:7" s="232" customFormat="1" ht="12" x14ac:dyDescent="0.2">
      <c r="B1413" s="172"/>
      <c r="C1413" s="172"/>
      <c r="D1413" s="177"/>
      <c r="E1413" s="421"/>
      <c r="F1413" s="134"/>
      <c r="G1413" s="99"/>
    </row>
    <row r="1414" spans="2:7" s="232" customFormat="1" ht="12" x14ac:dyDescent="0.2">
      <c r="B1414" s="172"/>
      <c r="C1414" s="172"/>
      <c r="D1414" s="177"/>
      <c r="E1414" s="421"/>
      <c r="F1414" s="134"/>
      <c r="G1414" s="99"/>
    </row>
    <row r="1415" spans="2:7" s="232" customFormat="1" ht="12" x14ac:dyDescent="0.2">
      <c r="B1415" s="172"/>
      <c r="C1415" s="172"/>
      <c r="D1415" s="177"/>
      <c r="E1415" s="421"/>
      <c r="F1415" s="134"/>
      <c r="G1415" s="99"/>
    </row>
    <row r="1416" spans="2:7" s="232" customFormat="1" ht="12" x14ac:dyDescent="0.2">
      <c r="B1416" s="172"/>
      <c r="C1416" s="172"/>
      <c r="D1416" s="177"/>
      <c r="E1416" s="421"/>
      <c r="F1416" s="134"/>
      <c r="G1416" s="99"/>
    </row>
    <row r="1417" spans="2:7" s="232" customFormat="1" ht="12" x14ac:dyDescent="0.2">
      <c r="B1417" s="172"/>
      <c r="C1417" s="172"/>
      <c r="D1417" s="177"/>
      <c r="E1417" s="421"/>
      <c r="F1417" s="134"/>
      <c r="G1417" s="99"/>
    </row>
    <row r="1418" spans="2:7" s="232" customFormat="1" ht="12" x14ac:dyDescent="0.2">
      <c r="B1418" s="172"/>
      <c r="C1418" s="172"/>
      <c r="D1418" s="177"/>
      <c r="E1418" s="421"/>
      <c r="F1418" s="134"/>
      <c r="G1418" s="99"/>
    </row>
    <row r="1419" spans="2:7" s="232" customFormat="1" ht="12" x14ac:dyDescent="0.2">
      <c r="B1419" s="172"/>
      <c r="C1419" s="172"/>
      <c r="D1419" s="177"/>
      <c r="E1419" s="421"/>
      <c r="F1419" s="134"/>
      <c r="G1419" s="99"/>
    </row>
    <row r="1420" spans="2:7" s="232" customFormat="1" ht="12" x14ac:dyDescent="0.2">
      <c r="B1420" s="172"/>
      <c r="C1420" s="172"/>
      <c r="D1420" s="177"/>
      <c r="E1420" s="421"/>
      <c r="F1420" s="134"/>
      <c r="G1420" s="99"/>
    </row>
    <row r="1421" spans="2:7" s="232" customFormat="1" ht="12" x14ac:dyDescent="0.2">
      <c r="B1421" s="172"/>
      <c r="C1421" s="172"/>
      <c r="D1421" s="177"/>
      <c r="E1421" s="421"/>
      <c r="F1421" s="134"/>
      <c r="G1421" s="99"/>
    </row>
    <row r="1422" spans="2:7" s="232" customFormat="1" ht="12" x14ac:dyDescent="0.2">
      <c r="B1422" s="172"/>
      <c r="C1422" s="172"/>
      <c r="D1422" s="177"/>
      <c r="E1422" s="421"/>
      <c r="F1422" s="134"/>
      <c r="G1422" s="99"/>
    </row>
    <row r="1423" spans="2:7" s="232" customFormat="1" ht="12" x14ac:dyDescent="0.2">
      <c r="B1423" s="172"/>
      <c r="C1423" s="172"/>
      <c r="D1423" s="177"/>
      <c r="E1423" s="421"/>
      <c r="F1423" s="134"/>
      <c r="G1423" s="99"/>
    </row>
    <row r="1424" spans="2:7" s="232" customFormat="1" ht="12" x14ac:dyDescent="0.2">
      <c r="B1424" s="172"/>
      <c r="C1424" s="172"/>
      <c r="D1424" s="177"/>
      <c r="E1424" s="421"/>
      <c r="F1424" s="134"/>
      <c r="G1424" s="99"/>
    </row>
    <row r="1425" spans="2:7" s="232" customFormat="1" ht="12" x14ac:dyDescent="0.2">
      <c r="B1425" s="172"/>
      <c r="C1425" s="172"/>
      <c r="D1425" s="177"/>
      <c r="E1425" s="421"/>
      <c r="F1425" s="134"/>
      <c r="G1425" s="99"/>
    </row>
    <row r="1426" spans="2:7" s="232" customFormat="1" ht="12" x14ac:dyDescent="0.2">
      <c r="B1426" s="172"/>
      <c r="C1426" s="172"/>
      <c r="D1426" s="177"/>
      <c r="E1426" s="421"/>
      <c r="F1426" s="134"/>
      <c r="G1426" s="99"/>
    </row>
    <row r="1427" spans="2:7" s="232" customFormat="1" ht="12" x14ac:dyDescent="0.2">
      <c r="B1427" s="172"/>
      <c r="C1427" s="172"/>
      <c r="D1427" s="177"/>
      <c r="E1427" s="421"/>
      <c r="F1427" s="134"/>
      <c r="G1427" s="99"/>
    </row>
    <row r="1428" spans="2:7" s="232" customFormat="1" ht="12" x14ac:dyDescent="0.2">
      <c r="B1428" s="172"/>
      <c r="C1428" s="172"/>
      <c r="D1428" s="177"/>
      <c r="E1428" s="421"/>
      <c r="F1428" s="134"/>
      <c r="G1428" s="99"/>
    </row>
    <row r="1429" spans="2:7" s="232" customFormat="1" ht="12" x14ac:dyDescent="0.2">
      <c r="B1429" s="172"/>
      <c r="C1429" s="172"/>
      <c r="D1429" s="177"/>
      <c r="E1429" s="421"/>
      <c r="F1429" s="134"/>
      <c r="G1429" s="99"/>
    </row>
    <row r="1430" spans="2:7" s="232" customFormat="1" ht="12" x14ac:dyDescent="0.2">
      <c r="B1430" s="172"/>
      <c r="C1430" s="172"/>
      <c r="D1430" s="177"/>
      <c r="E1430" s="421"/>
      <c r="F1430" s="134"/>
      <c r="G1430" s="99"/>
    </row>
    <row r="1431" spans="2:7" s="232" customFormat="1" ht="12" x14ac:dyDescent="0.2">
      <c r="B1431" s="172"/>
      <c r="C1431" s="172"/>
      <c r="D1431" s="177"/>
      <c r="E1431" s="421"/>
      <c r="F1431" s="134"/>
      <c r="G1431" s="99"/>
    </row>
    <row r="1432" spans="2:7" s="232" customFormat="1" ht="12" x14ac:dyDescent="0.2">
      <c r="B1432" s="172"/>
      <c r="C1432" s="172"/>
      <c r="D1432" s="177"/>
      <c r="E1432" s="421"/>
      <c r="F1432" s="134"/>
      <c r="G1432" s="99"/>
    </row>
    <row r="1433" spans="2:7" s="232" customFormat="1" ht="12" x14ac:dyDescent="0.2">
      <c r="B1433" s="172"/>
      <c r="C1433" s="172"/>
      <c r="D1433" s="177"/>
      <c r="E1433" s="421"/>
      <c r="F1433" s="134"/>
      <c r="G1433" s="99"/>
    </row>
    <row r="1434" spans="2:7" s="232" customFormat="1" ht="12" x14ac:dyDescent="0.2">
      <c r="B1434" s="172"/>
      <c r="C1434" s="172"/>
      <c r="D1434" s="177"/>
      <c r="E1434" s="421"/>
      <c r="F1434" s="134"/>
      <c r="G1434" s="99"/>
    </row>
    <row r="1435" spans="2:7" s="232" customFormat="1" ht="12" x14ac:dyDescent="0.2">
      <c r="B1435" s="172"/>
      <c r="C1435" s="172"/>
      <c r="D1435" s="177"/>
      <c r="E1435" s="421"/>
      <c r="F1435" s="134"/>
      <c r="G1435" s="99"/>
    </row>
    <row r="1436" spans="2:7" s="232" customFormat="1" ht="12" x14ac:dyDescent="0.2">
      <c r="B1436" s="172"/>
      <c r="C1436" s="172"/>
      <c r="D1436" s="177"/>
      <c r="E1436" s="421"/>
      <c r="F1436" s="134"/>
      <c r="G1436" s="99"/>
    </row>
    <row r="1437" spans="2:7" s="232" customFormat="1" ht="12" x14ac:dyDescent="0.2">
      <c r="B1437" s="172"/>
      <c r="C1437" s="172"/>
      <c r="D1437" s="177"/>
      <c r="E1437" s="421"/>
      <c r="F1437" s="134"/>
      <c r="G1437" s="99"/>
    </row>
    <row r="1438" spans="2:7" s="232" customFormat="1" ht="12" x14ac:dyDescent="0.2">
      <c r="B1438" s="172"/>
      <c r="C1438" s="172"/>
      <c r="D1438" s="177"/>
      <c r="E1438" s="421"/>
      <c r="F1438" s="134"/>
      <c r="G1438" s="99"/>
    </row>
    <row r="1439" spans="2:7" s="232" customFormat="1" ht="12" x14ac:dyDescent="0.2">
      <c r="B1439" s="172"/>
      <c r="C1439" s="172"/>
      <c r="D1439" s="177"/>
      <c r="E1439" s="421"/>
      <c r="F1439" s="134"/>
      <c r="G1439" s="99"/>
    </row>
    <row r="1440" spans="2:7" s="232" customFormat="1" ht="12" x14ac:dyDescent="0.2">
      <c r="B1440" s="172"/>
      <c r="C1440" s="172"/>
      <c r="D1440" s="177"/>
      <c r="E1440" s="421"/>
      <c r="F1440" s="134"/>
      <c r="G1440" s="99"/>
    </row>
    <row r="1441" spans="2:7" s="232" customFormat="1" ht="12" x14ac:dyDescent="0.2">
      <c r="B1441" s="172"/>
      <c r="C1441" s="172"/>
      <c r="D1441" s="177"/>
      <c r="E1441" s="421"/>
      <c r="F1441" s="134"/>
      <c r="G1441" s="99"/>
    </row>
    <row r="1442" spans="2:7" s="232" customFormat="1" ht="12" x14ac:dyDescent="0.2">
      <c r="B1442" s="172"/>
      <c r="C1442" s="172"/>
      <c r="D1442" s="177"/>
      <c r="E1442" s="421"/>
      <c r="F1442" s="134"/>
      <c r="G1442" s="99"/>
    </row>
    <row r="1443" spans="2:7" s="232" customFormat="1" ht="12" x14ac:dyDescent="0.2">
      <c r="B1443" s="172"/>
      <c r="C1443" s="172"/>
      <c r="D1443" s="177"/>
      <c r="E1443" s="421"/>
      <c r="F1443" s="134"/>
      <c r="G1443" s="99"/>
    </row>
    <row r="1444" spans="2:7" s="232" customFormat="1" ht="12" x14ac:dyDescent="0.2">
      <c r="B1444" s="172"/>
      <c r="C1444" s="172"/>
      <c r="D1444" s="177"/>
      <c r="E1444" s="421"/>
      <c r="F1444" s="134"/>
      <c r="G1444" s="99"/>
    </row>
    <row r="1445" spans="2:7" s="232" customFormat="1" ht="12" x14ac:dyDescent="0.2">
      <c r="B1445" s="172"/>
      <c r="C1445" s="172"/>
      <c r="D1445" s="177"/>
      <c r="E1445" s="421"/>
      <c r="F1445" s="134"/>
      <c r="G1445" s="99"/>
    </row>
    <row r="1446" spans="2:7" s="232" customFormat="1" ht="12" x14ac:dyDescent="0.2">
      <c r="B1446" s="172"/>
      <c r="C1446" s="172"/>
      <c r="D1446" s="177"/>
      <c r="E1446" s="421"/>
      <c r="F1446" s="134"/>
      <c r="G1446" s="99"/>
    </row>
    <row r="1447" spans="2:7" s="232" customFormat="1" ht="12" x14ac:dyDescent="0.2">
      <c r="B1447" s="172"/>
      <c r="C1447" s="172"/>
      <c r="D1447" s="177"/>
      <c r="E1447" s="421"/>
      <c r="F1447" s="134"/>
      <c r="G1447" s="99"/>
    </row>
    <row r="1448" spans="2:7" s="232" customFormat="1" ht="12" x14ac:dyDescent="0.2">
      <c r="B1448" s="172"/>
      <c r="C1448" s="172"/>
      <c r="D1448" s="177"/>
      <c r="E1448" s="421"/>
      <c r="F1448" s="134"/>
      <c r="G1448" s="99"/>
    </row>
    <row r="1449" spans="2:7" s="232" customFormat="1" ht="12" x14ac:dyDescent="0.2">
      <c r="B1449" s="172"/>
      <c r="C1449" s="172"/>
      <c r="D1449" s="177"/>
      <c r="E1449" s="421"/>
      <c r="F1449" s="134"/>
      <c r="G1449" s="99"/>
    </row>
    <row r="1450" spans="2:7" s="232" customFormat="1" ht="12" x14ac:dyDescent="0.2">
      <c r="B1450" s="172"/>
      <c r="C1450" s="172"/>
      <c r="D1450" s="177"/>
      <c r="E1450" s="421"/>
      <c r="F1450" s="134"/>
      <c r="G1450" s="99"/>
    </row>
    <row r="1451" spans="2:7" s="232" customFormat="1" ht="12" x14ac:dyDescent="0.2">
      <c r="B1451" s="172"/>
      <c r="C1451" s="172"/>
      <c r="D1451" s="177"/>
      <c r="E1451" s="421"/>
      <c r="F1451" s="134"/>
      <c r="G1451" s="99"/>
    </row>
    <row r="1452" spans="2:7" s="232" customFormat="1" ht="12" x14ac:dyDescent="0.2">
      <c r="B1452" s="172"/>
      <c r="C1452" s="172"/>
      <c r="D1452" s="177"/>
      <c r="E1452" s="421"/>
      <c r="F1452" s="134"/>
      <c r="G1452" s="99"/>
    </row>
    <row r="1453" spans="2:7" s="232" customFormat="1" ht="12" x14ac:dyDescent="0.2">
      <c r="B1453" s="172"/>
      <c r="C1453" s="172"/>
      <c r="D1453" s="177"/>
      <c r="E1453" s="421"/>
      <c r="F1453" s="134"/>
      <c r="G1453" s="99"/>
    </row>
    <row r="1454" spans="2:7" s="232" customFormat="1" ht="12" x14ac:dyDescent="0.2">
      <c r="B1454" s="172"/>
      <c r="C1454" s="172"/>
      <c r="D1454" s="177"/>
      <c r="E1454" s="421"/>
      <c r="F1454" s="134"/>
      <c r="G1454" s="99"/>
    </row>
    <row r="1455" spans="2:7" s="232" customFormat="1" ht="12" x14ac:dyDescent="0.2">
      <c r="B1455" s="172"/>
      <c r="C1455" s="172"/>
      <c r="D1455" s="177"/>
      <c r="E1455" s="421"/>
      <c r="F1455" s="134"/>
      <c r="G1455" s="99"/>
    </row>
    <row r="1456" spans="2:7" s="232" customFormat="1" ht="12" x14ac:dyDescent="0.2">
      <c r="B1456" s="172"/>
      <c r="C1456" s="172"/>
      <c r="D1456" s="177"/>
      <c r="E1456" s="421"/>
      <c r="F1456" s="134"/>
      <c r="G1456" s="99"/>
    </row>
    <row r="1457" spans="2:7" s="232" customFormat="1" ht="12" x14ac:dyDescent="0.2">
      <c r="B1457" s="172"/>
      <c r="C1457" s="172"/>
      <c r="D1457" s="177"/>
      <c r="E1457" s="421"/>
      <c r="F1457" s="134"/>
      <c r="G1457" s="99"/>
    </row>
    <row r="1458" spans="2:7" s="232" customFormat="1" ht="12" x14ac:dyDescent="0.2">
      <c r="B1458" s="172"/>
      <c r="C1458" s="172"/>
      <c r="D1458" s="177"/>
      <c r="E1458" s="421"/>
      <c r="F1458" s="134"/>
      <c r="G1458" s="99"/>
    </row>
    <row r="1459" spans="2:7" s="232" customFormat="1" ht="12" x14ac:dyDescent="0.2">
      <c r="B1459" s="172"/>
      <c r="C1459" s="172"/>
      <c r="D1459" s="177"/>
      <c r="E1459" s="421"/>
      <c r="F1459" s="134"/>
      <c r="G1459" s="99"/>
    </row>
    <row r="1460" spans="2:7" s="232" customFormat="1" ht="12" x14ac:dyDescent="0.2">
      <c r="B1460" s="172"/>
      <c r="C1460" s="172"/>
      <c r="D1460" s="177"/>
      <c r="E1460" s="421"/>
      <c r="F1460" s="134"/>
      <c r="G1460" s="99"/>
    </row>
    <row r="1461" spans="2:7" s="232" customFormat="1" ht="12" x14ac:dyDescent="0.2">
      <c r="B1461" s="172"/>
      <c r="C1461" s="172"/>
      <c r="D1461" s="177"/>
      <c r="E1461" s="421"/>
      <c r="F1461" s="134"/>
      <c r="G1461" s="99"/>
    </row>
    <row r="1462" spans="2:7" s="232" customFormat="1" ht="12" x14ac:dyDescent="0.2">
      <c r="B1462" s="172"/>
      <c r="C1462" s="172"/>
      <c r="D1462" s="177"/>
      <c r="E1462" s="421"/>
      <c r="F1462" s="134"/>
      <c r="G1462" s="99"/>
    </row>
    <row r="1463" spans="2:7" s="232" customFormat="1" ht="12" x14ac:dyDescent="0.2">
      <c r="B1463" s="172"/>
      <c r="C1463" s="172"/>
      <c r="D1463" s="177"/>
      <c r="E1463" s="421"/>
      <c r="F1463" s="134"/>
      <c r="G1463" s="99"/>
    </row>
    <row r="1464" spans="2:7" s="232" customFormat="1" ht="12" x14ac:dyDescent="0.2">
      <c r="B1464" s="172"/>
      <c r="C1464" s="172"/>
      <c r="D1464" s="177"/>
      <c r="E1464" s="421"/>
      <c r="F1464" s="134"/>
      <c r="G1464" s="99"/>
    </row>
    <row r="1465" spans="2:7" s="232" customFormat="1" ht="12" x14ac:dyDescent="0.2">
      <c r="B1465" s="172"/>
      <c r="C1465" s="172"/>
      <c r="D1465" s="177"/>
      <c r="E1465" s="421"/>
      <c r="F1465" s="134"/>
      <c r="G1465" s="99"/>
    </row>
    <row r="1466" spans="2:7" s="232" customFormat="1" ht="12" x14ac:dyDescent="0.2">
      <c r="B1466" s="172"/>
      <c r="C1466" s="172"/>
      <c r="D1466" s="177"/>
      <c r="E1466" s="421"/>
      <c r="F1466" s="134"/>
      <c r="G1466" s="99"/>
    </row>
    <row r="1467" spans="2:7" s="232" customFormat="1" ht="12" x14ac:dyDescent="0.2">
      <c r="B1467" s="172"/>
      <c r="C1467" s="172"/>
      <c r="D1467" s="177"/>
      <c r="E1467" s="421"/>
      <c r="F1467" s="134"/>
      <c r="G1467" s="99"/>
    </row>
    <row r="1468" spans="2:7" s="232" customFormat="1" ht="12" x14ac:dyDescent="0.2">
      <c r="B1468" s="172"/>
      <c r="C1468" s="172"/>
      <c r="D1468" s="177"/>
      <c r="E1468" s="421"/>
      <c r="F1468" s="134"/>
      <c r="G1468" s="99"/>
    </row>
    <row r="1469" spans="2:7" s="232" customFormat="1" ht="12" x14ac:dyDescent="0.2">
      <c r="B1469" s="172"/>
      <c r="C1469" s="172"/>
      <c r="D1469" s="177"/>
      <c r="E1469" s="421"/>
      <c r="F1469" s="134"/>
      <c r="G1469" s="99"/>
    </row>
    <row r="1470" spans="2:7" s="232" customFormat="1" ht="12" x14ac:dyDescent="0.2">
      <c r="B1470" s="172"/>
      <c r="C1470" s="172"/>
      <c r="D1470" s="177"/>
      <c r="E1470" s="421"/>
      <c r="F1470" s="134"/>
      <c r="G1470" s="99"/>
    </row>
    <row r="1471" spans="2:7" s="232" customFormat="1" ht="12" x14ac:dyDescent="0.2">
      <c r="B1471" s="172"/>
      <c r="C1471" s="172"/>
      <c r="D1471" s="177"/>
      <c r="E1471" s="421"/>
      <c r="F1471" s="134"/>
      <c r="G1471" s="99"/>
    </row>
    <row r="1472" spans="2:7" s="232" customFormat="1" ht="12" x14ac:dyDescent="0.2">
      <c r="B1472" s="172"/>
      <c r="C1472" s="172"/>
      <c r="D1472" s="177"/>
      <c r="E1472" s="421"/>
      <c r="F1472" s="134"/>
      <c r="G1472" s="99"/>
    </row>
    <row r="1473" spans="2:7" s="232" customFormat="1" ht="12" x14ac:dyDescent="0.2">
      <c r="B1473" s="172"/>
      <c r="C1473" s="172"/>
      <c r="D1473" s="177"/>
      <c r="E1473" s="421"/>
      <c r="F1473" s="134"/>
      <c r="G1473" s="99"/>
    </row>
    <row r="1474" spans="2:7" s="232" customFormat="1" ht="12" x14ac:dyDescent="0.2">
      <c r="B1474" s="172"/>
      <c r="C1474" s="172"/>
      <c r="D1474" s="177"/>
      <c r="E1474" s="421"/>
      <c r="F1474" s="134"/>
      <c r="G1474" s="99"/>
    </row>
    <row r="1475" spans="2:7" s="232" customFormat="1" ht="12" x14ac:dyDescent="0.2">
      <c r="B1475" s="172"/>
      <c r="C1475" s="172"/>
      <c r="D1475" s="177"/>
      <c r="E1475" s="421"/>
      <c r="F1475" s="134"/>
      <c r="G1475" s="99"/>
    </row>
    <row r="1476" spans="2:7" s="232" customFormat="1" ht="12" x14ac:dyDescent="0.2">
      <c r="B1476" s="172"/>
      <c r="C1476" s="172"/>
      <c r="D1476" s="177"/>
      <c r="E1476" s="421"/>
      <c r="F1476" s="134"/>
      <c r="G1476" s="99"/>
    </row>
    <row r="1477" spans="2:7" s="232" customFormat="1" ht="12" x14ac:dyDescent="0.2">
      <c r="B1477" s="172"/>
      <c r="C1477" s="172"/>
      <c r="D1477" s="177"/>
      <c r="E1477" s="421"/>
      <c r="F1477" s="134"/>
      <c r="G1477" s="99"/>
    </row>
    <row r="1478" spans="2:7" s="232" customFormat="1" ht="12" x14ac:dyDescent="0.2">
      <c r="B1478" s="172"/>
      <c r="C1478" s="172"/>
      <c r="D1478" s="177"/>
      <c r="E1478" s="421"/>
      <c r="F1478" s="134"/>
      <c r="G1478" s="99"/>
    </row>
    <row r="1479" spans="2:7" s="232" customFormat="1" ht="12" x14ac:dyDescent="0.2">
      <c r="B1479" s="172"/>
      <c r="C1479" s="172"/>
      <c r="D1479" s="177"/>
      <c r="E1479" s="421"/>
      <c r="F1479" s="134"/>
      <c r="G1479" s="99"/>
    </row>
    <row r="1480" spans="2:7" s="232" customFormat="1" ht="12" x14ac:dyDescent="0.2">
      <c r="B1480" s="172"/>
      <c r="C1480" s="172"/>
      <c r="D1480" s="177"/>
      <c r="E1480" s="421"/>
      <c r="F1480" s="134"/>
      <c r="G1480" s="99"/>
    </row>
    <row r="1481" spans="2:7" s="232" customFormat="1" ht="12" x14ac:dyDescent="0.2">
      <c r="B1481" s="172"/>
      <c r="C1481" s="172"/>
      <c r="D1481" s="177"/>
      <c r="E1481" s="421"/>
      <c r="F1481" s="134"/>
      <c r="G1481" s="99"/>
    </row>
    <row r="1482" spans="2:7" s="232" customFormat="1" ht="12" x14ac:dyDescent="0.2">
      <c r="B1482" s="172"/>
      <c r="C1482" s="172"/>
      <c r="D1482" s="177"/>
      <c r="E1482" s="421"/>
      <c r="F1482" s="134"/>
      <c r="G1482" s="99"/>
    </row>
    <row r="1483" spans="2:7" s="232" customFormat="1" ht="12" x14ac:dyDescent="0.2">
      <c r="B1483" s="172"/>
      <c r="C1483" s="172"/>
      <c r="D1483" s="177"/>
      <c r="E1483" s="421"/>
      <c r="F1483" s="134"/>
      <c r="G1483" s="99"/>
    </row>
    <row r="1484" spans="2:7" s="232" customFormat="1" ht="12" x14ac:dyDescent="0.2">
      <c r="B1484" s="172"/>
      <c r="C1484" s="172"/>
      <c r="D1484" s="177"/>
      <c r="E1484" s="421"/>
      <c r="F1484" s="134"/>
      <c r="G1484" s="99"/>
    </row>
    <row r="1485" spans="2:7" s="232" customFormat="1" ht="12" x14ac:dyDescent="0.2">
      <c r="B1485" s="172"/>
      <c r="C1485" s="172"/>
      <c r="D1485" s="177"/>
      <c r="E1485" s="421"/>
      <c r="F1485" s="134"/>
      <c r="G1485" s="99"/>
    </row>
    <row r="1486" spans="2:7" s="232" customFormat="1" ht="12" x14ac:dyDescent="0.2">
      <c r="B1486" s="172"/>
      <c r="C1486" s="172"/>
      <c r="D1486" s="177"/>
      <c r="E1486" s="421"/>
      <c r="F1486" s="134"/>
      <c r="G1486" s="99"/>
    </row>
    <row r="1487" spans="2:7" s="232" customFormat="1" ht="12" x14ac:dyDescent="0.2">
      <c r="B1487" s="172"/>
      <c r="C1487" s="172"/>
      <c r="D1487" s="177"/>
      <c r="E1487" s="421"/>
      <c r="F1487" s="134"/>
      <c r="G1487" s="99"/>
    </row>
    <row r="1488" spans="2:7" s="232" customFormat="1" ht="12" x14ac:dyDescent="0.2">
      <c r="B1488" s="172"/>
      <c r="C1488" s="172"/>
      <c r="D1488" s="177"/>
      <c r="E1488" s="421"/>
      <c r="F1488" s="134"/>
      <c r="G1488" s="99"/>
    </row>
    <row r="1489" spans="2:7" s="232" customFormat="1" ht="12" x14ac:dyDescent="0.2">
      <c r="B1489" s="172"/>
      <c r="C1489" s="172"/>
      <c r="D1489" s="177"/>
      <c r="E1489" s="421"/>
      <c r="F1489" s="134"/>
      <c r="G1489" s="99"/>
    </row>
    <row r="1490" spans="2:7" s="232" customFormat="1" ht="12" x14ac:dyDescent="0.2">
      <c r="B1490" s="172"/>
      <c r="C1490" s="172"/>
      <c r="D1490" s="177"/>
      <c r="E1490" s="421"/>
      <c r="F1490" s="134"/>
      <c r="G1490" s="99"/>
    </row>
    <row r="1491" spans="2:7" s="232" customFormat="1" ht="12" x14ac:dyDescent="0.2">
      <c r="B1491" s="172"/>
      <c r="C1491" s="172"/>
      <c r="D1491" s="177"/>
      <c r="E1491" s="421"/>
      <c r="F1491" s="134"/>
      <c r="G1491" s="99"/>
    </row>
    <row r="1492" spans="2:7" s="232" customFormat="1" ht="12" x14ac:dyDescent="0.2">
      <c r="B1492" s="172"/>
      <c r="C1492" s="172"/>
      <c r="D1492" s="177"/>
      <c r="E1492" s="421"/>
      <c r="F1492" s="134"/>
      <c r="G1492" s="99"/>
    </row>
    <row r="1493" spans="2:7" s="232" customFormat="1" ht="12" x14ac:dyDescent="0.2">
      <c r="B1493" s="172"/>
      <c r="C1493" s="172"/>
      <c r="D1493" s="177"/>
      <c r="E1493" s="421"/>
      <c r="F1493" s="134"/>
      <c r="G1493" s="99"/>
    </row>
    <row r="1494" spans="2:7" s="232" customFormat="1" ht="12" x14ac:dyDescent="0.2">
      <c r="B1494" s="172"/>
      <c r="C1494" s="172"/>
      <c r="D1494" s="177"/>
      <c r="E1494" s="421"/>
      <c r="F1494" s="134"/>
      <c r="G1494" s="99"/>
    </row>
    <row r="1495" spans="2:7" s="232" customFormat="1" ht="12" x14ac:dyDescent="0.2">
      <c r="B1495" s="172"/>
      <c r="C1495" s="172"/>
      <c r="D1495" s="177"/>
      <c r="E1495" s="421"/>
      <c r="F1495" s="134"/>
      <c r="G1495" s="99"/>
    </row>
    <row r="1496" spans="2:7" s="232" customFormat="1" ht="12" x14ac:dyDescent="0.2">
      <c r="B1496" s="172"/>
      <c r="C1496" s="172"/>
      <c r="D1496" s="177"/>
      <c r="E1496" s="421"/>
      <c r="F1496" s="134"/>
      <c r="G1496" s="99"/>
    </row>
    <row r="1497" spans="2:7" s="232" customFormat="1" ht="12" x14ac:dyDescent="0.2">
      <c r="B1497" s="172"/>
      <c r="C1497" s="172"/>
      <c r="D1497" s="177"/>
      <c r="E1497" s="421"/>
      <c r="F1497" s="134"/>
      <c r="G1497" s="99"/>
    </row>
    <row r="1498" spans="2:7" s="232" customFormat="1" ht="12" x14ac:dyDescent="0.2">
      <c r="B1498" s="172"/>
      <c r="C1498" s="172"/>
      <c r="D1498" s="177"/>
      <c r="E1498" s="421"/>
      <c r="F1498" s="134"/>
      <c r="G1498" s="99"/>
    </row>
    <row r="1499" spans="2:7" s="232" customFormat="1" ht="12" x14ac:dyDescent="0.2">
      <c r="B1499" s="172"/>
      <c r="C1499" s="172"/>
      <c r="D1499" s="177"/>
      <c r="E1499" s="421"/>
      <c r="F1499" s="134"/>
      <c r="G1499" s="99"/>
    </row>
    <row r="1500" spans="2:7" s="232" customFormat="1" ht="12" x14ac:dyDescent="0.2">
      <c r="B1500" s="172"/>
      <c r="C1500" s="172"/>
      <c r="D1500" s="177"/>
      <c r="E1500" s="421"/>
      <c r="F1500" s="134"/>
      <c r="G1500" s="99"/>
    </row>
    <row r="1501" spans="2:7" s="232" customFormat="1" ht="12" x14ac:dyDescent="0.2">
      <c r="B1501" s="172"/>
      <c r="C1501" s="172"/>
      <c r="D1501" s="177"/>
      <c r="E1501" s="421"/>
      <c r="F1501" s="134"/>
      <c r="G1501" s="99"/>
    </row>
    <row r="1502" spans="2:7" s="232" customFormat="1" ht="12" x14ac:dyDescent="0.2">
      <c r="B1502" s="172"/>
      <c r="C1502" s="172"/>
      <c r="D1502" s="177"/>
      <c r="E1502" s="421"/>
      <c r="F1502" s="134"/>
      <c r="G1502" s="99"/>
    </row>
    <row r="1503" spans="2:7" s="232" customFormat="1" ht="12" x14ac:dyDescent="0.2">
      <c r="B1503" s="172"/>
      <c r="C1503" s="172"/>
      <c r="D1503" s="177"/>
      <c r="E1503" s="421"/>
      <c r="F1503" s="134"/>
      <c r="G1503" s="99"/>
    </row>
    <row r="1504" spans="2:7" s="232" customFormat="1" ht="12" x14ac:dyDescent="0.2">
      <c r="B1504" s="172"/>
      <c r="C1504" s="172"/>
      <c r="D1504" s="177"/>
      <c r="E1504" s="421"/>
      <c r="F1504" s="134"/>
      <c r="G1504" s="99"/>
    </row>
    <row r="1505" spans="2:7" s="232" customFormat="1" ht="12" x14ac:dyDescent="0.2">
      <c r="B1505" s="172"/>
      <c r="C1505" s="172"/>
      <c r="D1505" s="177"/>
      <c r="E1505" s="421"/>
      <c r="F1505" s="134"/>
      <c r="G1505" s="99"/>
    </row>
    <row r="1506" spans="2:7" s="232" customFormat="1" ht="12" x14ac:dyDescent="0.2">
      <c r="B1506" s="172"/>
      <c r="C1506" s="172"/>
      <c r="D1506" s="177"/>
      <c r="E1506" s="421"/>
      <c r="F1506" s="134"/>
      <c r="G1506" s="99"/>
    </row>
    <row r="1507" spans="2:7" s="232" customFormat="1" ht="12" x14ac:dyDescent="0.2">
      <c r="B1507" s="172"/>
      <c r="C1507" s="172"/>
      <c r="D1507" s="177"/>
      <c r="E1507" s="421"/>
      <c r="F1507" s="134"/>
      <c r="G1507" s="99"/>
    </row>
    <row r="1508" spans="2:7" s="232" customFormat="1" ht="12" x14ac:dyDescent="0.2">
      <c r="B1508" s="172"/>
      <c r="C1508" s="172"/>
      <c r="D1508" s="177"/>
      <c r="E1508" s="421"/>
      <c r="F1508" s="134"/>
      <c r="G1508" s="99"/>
    </row>
    <row r="1509" spans="2:7" s="232" customFormat="1" ht="12" x14ac:dyDescent="0.2">
      <c r="B1509" s="172"/>
      <c r="C1509" s="172"/>
      <c r="D1509" s="177"/>
      <c r="E1509" s="421"/>
      <c r="F1509" s="134"/>
      <c r="G1509" s="99"/>
    </row>
    <row r="1510" spans="2:7" s="232" customFormat="1" ht="12" x14ac:dyDescent="0.2">
      <c r="B1510" s="172"/>
      <c r="C1510" s="172"/>
      <c r="D1510" s="177"/>
      <c r="E1510" s="421"/>
      <c r="F1510" s="134"/>
      <c r="G1510" s="99"/>
    </row>
    <row r="1511" spans="2:7" s="232" customFormat="1" ht="12" x14ac:dyDescent="0.2">
      <c r="B1511" s="172"/>
      <c r="C1511" s="172"/>
      <c r="D1511" s="177"/>
      <c r="E1511" s="421"/>
      <c r="F1511" s="134"/>
      <c r="G1511" s="99"/>
    </row>
    <row r="1512" spans="2:7" s="232" customFormat="1" ht="12" x14ac:dyDescent="0.2">
      <c r="B1512" s="172"/>
      <c r="C1512" s="172"/>
      <c r="D1512" s="177"/>
      <c r="E1512" s="421"/>
      <c r="F1512" s="134"/>
      <c r="G1512" s="99"/>
    </row>
    <row r="1513" spans="2:7" s="232" customFormat="1" ht="12" x14ac:dyDescent="0.2">
      <c r="B1513" s="172"/>
      <c r="C1513" s="172"/>
      <c r="D1513" s="177"/>
      <c r="E1513" s="421"/>
      <c r="F1513" s="134"/>
      <c r="G1513" s="99"/>
    </row>
    <row r="1514" spans="2:7" s="232" customFormat="1" ht="12" x14ac:dyDescent="0.2">
      <c r="B1514" s="172"/>
      <c r="C1514" s="172"/>
      <c r="D1514" s="177"/>
      <c r="E1514" s="421"/>
      <c r="F1514" s="134"/>
      <c r="G1514" s="99"/>
    </row>
    <row r="1515" spans="2:7" s="232" customFormat="1" ht="12" x14ac:dyDescent="0.2">
      <c r="B1515" s="172"/>
      <c r="C1515" s="172"/>
      <c r="D1515" s="177"/>
      <c r="E1515" s="421"/>
      <c r="F1515" s="134"/>
      <c r="G1515" s="99"/>
    </row>
    <row r="1516" spans="2:7" s="232" customFormat="1" ht="12" x14ac:dyDescent="0.2">
      <c r="B1516" s="172"/>
      <c r="C1516" s="172"/>
      <c r="D1516" s="177"/>
      <c r="E1516" s="421"/>
      <c r="F1516" s="134"/>
      <c r="G1516" s="99"/>
    </row>
    <row r="1517" spans="2:7" s="232" customFormat="1" ht="12" x14ac:dyDescent="0.2">
      <c r="B1517" s="172"/>
      <c r="C1517" s="172"/>
      <c r="D1517" s="177"/>
      <c r="E1517" s="421"/>
      <c r="F1517" s="134"/>
      <c r="G1517" s="99"/>
    </row>
    <row r="1518" spans="2:7" s="232" customFormat="1" ht="12" x14ac:dyDescent="0.2">
      <c r="B1518" s="172"/>
      <c r="C1518" s="172"/>
      <c r="D1518" s="177"/>
      <c r="E1518" s="421"/>
      <c r="F1518" s="134"/>
      <c r="G1518" s="99"/>
    </row>
    <row r="1519" spans="2:7" s="232" customFormat="1" ht="12" x14ac:dyDescent="0.2">
      <c r="B1519" s="172"/>
      <c r="C1519" s="172"/>
      <c r="D1519" s="177"/>
      <c r="E1519" s="421"/>
      <c r="F1519" s="134"/>
      <c r="G1519" s="99"/>
    </row>
    <row r="1520" spans="2:7" s="232" customFormat="1" ht="12" x14ac:dyDescent="0.2">
      <c r="B1520" s="172"/>
      <c r="C1520" s="172"/>
      <c r="D1520" s="177"/>
      <c r="E1520" s="421"/>
      <c r="F1520" s="134"/>
      <c r="G1520" s="99"/>
    </row>
    <row r="1521" spans="2:7" s="232" customFormat="1" ht="12" x14ac:dyDescent="0.2">
      <c r="B1521" s="172"/>
      <c r="C1521" s="172"/>
      <c r="D1521" s="177"/>
      <c r="E1521" s="421"/>
      <c r="F1521" s="134"/>
      <c r="G1521" s="99"/>
    </row>
    <row r="1522" spans="2:7" s="232" customFormat="1" ht="12" x14ac:dyDescent="0.2">
      <c r="B1522" s="172"/>
      <c r="C1522" s="172"/>
      <c r="D1522" s="177"/>
      <c r="E1522" s="421"/>
      <c r="F1522" s="134"/>
      <c r="G1522" s="99"/>
    </row>
    <row r="1523" spans="2:7" s="232" customFormat="1" ht="12" x14ac:dyDescent="0.2">
      <c r="B1523" s="172"/>
      <c r="C1523" s="172"/>
      <c r="D1523" s="177"/>
      <c r="E1523" s="421"/>
      <c r="F1523" s="134"/>
      <c r="G1523" s="99"/>
    </row>
    <row r="1524" spans="2:7" s="232" customFormat="1" ht="12" x14ac:dyDescent="0.2">
      <c r="B1524" s="172"/>
      <c r="C1524" s="172"/>
      <c r="D1524" s="177"/>
      <c r="E1524" s="421"/>
      <c r="F1524" s="134"/>
      <c r="G1524" s="99"/>
    </row>
    <row r="1525" spans="2:7" s="232" customFormat="1" ht="12" x14ac:dyDescent="0.2">
      <c r="B1525" s="172"/>
      <c r="C1525" s="172"/>
      <c r="D1525" s="177"/>
      <c r="E1525" s="421"/>
      <c r="F1525" s="134"/>
      <c r="G1525" s="99"/>
    </row>
    <row r="1526" spans="2:7" s="232" customFormat="1" ht="12" x14ac:dyDescent="0.2">
      <c r="B1526" s="172"/>
      <c r="C1526" s="172"/>
      <c r="D1526" s="177"/>
      <c r="E1526" s="421"/>
      <c r="F1526" s="134"/>
      <c r="G1526" s="99"/>
    </row>
    <row r="1527" spans="2:7" s="232" customFormat="1" ht="12" x14ac:dyDescent="0.2">
      <c r="B1527" s="172"/>
      <c r="C1527" s="172"/>
      <c r="D1527" s="177"/>
      <c r="E1527" s="421"/>
      <c r="F1527" s="134"/>
      <c r="G1527" s="99"/>
    </row>
    <row r="1528" spans="2:7" s="232" customFormat="1" ht="12" x14ac:dyDescent="0.2">
      <c r="B1528" s="172"/>
      <c r="C1528" s="172"/>
      <c r="D1528" s="177"/>
      <c r="E1528" s="421"/>
      <c r="F1528" s="134"/>
      <c r="G1528" s="99"/>
    </row>
    <row r="1529" spans="2:7" s="232" customFormat="1" ht="12" x14ac:dyDescent="0.2">
      <c r="B1529" s="172"/>
      <c r="C1529" s="172"/>
      <c r="D1529" s="177"/>
      <c r="E1529" s="421"/>
      <c r="F1529" s="134"/>
      <c r="G1529" s="99"/>
    </row>
    <row r="1530" spans="2:7" s="232" customFormat="1" ht="12" x14ac:dyDescent="0.2">
      <c r="B1530" s="172"/>
      <c r="C1530" s="172"/>
      <c r="D1530" s="177"/>
      <c r="E1530" s="421"/>
      <c r="F1530" s="134"/>
      <c r="G1530" s="99"/>
    </row>
    <row r="1531" spans="2:7" s="232" customFormat="1" ht="12" x14ac:dyDescent="0.2">
      <c r="B1531" s="172"/>
      <c r="C1531" s="172"/>
      <c r="D1531" s="177"/>
      <c r="E1531" s="421"/>
      <c r="F1531" s="134"/>
      <c r="G1531" s="99"/>
    </row>
    <row r="1532" spans="2:7" s="232" customFormat="1" ht="12" x14ac:dyDescent="0.2">
      <c r="B1532" s="172"/>
      <c r="C1532" s="172"/>
      <c r="D1532" s="177"/>
      <c r="E1532" s="421"/>
      <c r="F1532" s="134"/>
      <c r="G1532" s="99"/>
    </row>
    <row r="1533" spans="2:7" s="232" customFormat="1" ht="12" x14ac:dyDescent="0.2">
      <c r="B1533" s="172"/>
      <c r="C1533" s="172"/>
      <c r="D1533" s="177"/>
      <c r="E1533" s="421"/>
      <c r="F1533" s="134"/>
      <c r="G1533" s="99"/>
    </row>
    <row r="1534" spans="2:7" s="232" customFormat="1" ht="12" x14ac:dyDescent="0.2">
      <c r="B1534" s="172"/>
      <c r="C1534" s="172"/>
      <c r="D1534" s="177"/>
      <c r="E1534" s="421"/>
      <c r="F1534" s="134"/>
      <c r="G1534" s="99"/>
    </row>
    <row r="1535" spans="2:7" s="232" customFormat="1" ht="12" x14ac:dyDescent="0.2">
      <c r="B1535" s="172"/>
      <c r="C1535" s="172"/>
      <c r="D1535" s="177"/>
      <c r="E1535" s="421"/>
      <c r="F1535" s="134"/>
      <c r="G1535" s="99"/>
    </row>
    <row r="1536" spans="2:7" s="232" customFormat="1" ht="12" x14ac:dyDescent="0.2">
      <c r="B1536" s="172"/>
      <c r="C1536" s="172"/>
      <c r="D1536" s="177"/>
      <c r="E1536" s="421"/>
      <c r="F1536" s="134"/>
      <c r="G1536" s="99"/>
    </row>
    <row r="1537" spans="2:7" s="232" customFormat="1" ht="12" x14ac:dyDescent="0.2">
      <c r="B1537" s="172"/>
      <c r="C1537" s="172"/>
      <c r="D1537" s="177"/>
      <c r="E1537" s="421"/>
      <c r="F1537" s="134"/>
      <c r="G1537" s="99"/>
    </row>
    <row r="1538" spans="2:7" s="232" customFormat="1" ht="12" x14ac:dyDescent="0.2">
      <c r="B1538" s="172"/>
      <c r="C1538" s="172"/>
      <c r="D1538" s="177"/>
      <c r="E1538" s="421"/>
      <c r="F1538" s="134"/>
      <c r="G1538" s="99"/>
    </row>
    <row r="1539" spans="2:7" s="232" customFormat="1" ht="12" x14ac:dyDescent="0.2">
      <c r="B1539" s="172"/>
      <c r="C1539" s="172"/>
      <c r="D1539" s="177"/>
      <c r="E1539" s="421"/>
      <c r="F1539" s="134"/>
      <c r="G1539" s="99"/>
    </row>
    <row r="1540" spans="2:7" s="232" customFormat="1" ht="12" x14ac:dyDescent="0.2">
      <c r="B1540" s="172"/>
      <c r="C1540" s="172"/>
      <c r="D1540" s="177"/>
      <c r="E1540" s="421"/>
      <c r="F1540" s="134"/>
      <c r="G1540" s="99"/>
    </row>
    <row r="1541" spans="2:7" s="232" customFormat="1" ht="12" x14ac:dyDescent="0.2">
      <c r="B1541" s="172"/>
      <c r="C1541" s="172"/>
      <c r="D1541" s="177"/>
      <c r="E1541" s="421"/>
      <c r="F1541" s="134"/>
      <c r="G1541" s="99"/>
    </row>
    <row r="1542" spans="2:7" s="232" customFormat="1" ht="12" x14ac:dyDescent="0.2">
      <c r="B1542" s="172"/>
      <c r="C1542" s="172"/>
      <c r="D1542" s="177"/>
      <c r="E1542" s="421"/>
      <c r="F1542" s="134"/>
      <c r="G1542" s="99"/>
    </row>
    <row r="1543" spans="2:7" s="232" customFormat="1" ht="12" x14ac:dyDescent="0.2">
      <c r="B1543" s="172"/>
      <c r="C1543" s="172"/>
      <c r="D1543" s="177"/>
      <c r="E1543" s="421"/>
      <c r="F1543" s="134"/>
      <c r="G1543" s="99"/>
    </row>
    <row r="1544" spans="2:7" s="232" customFormat="1" ht="12" x14ac:dyDescent="0.2">
      <c r="B1544" s="172"/>
      <c r="C1544" s="172"/>
      <c r="D1544" s="177"/>
      <c r="E1544" s="421"/>
      <c r="F1544" s="134"/>
      <c r="G1544" s="99"/>
    </row>
    <row r="1545" spans="2:7" s="232" customFormat="1" ht="12" x14ac:dyDescent="0.2">
      <c r="B1545" s="172"/>
      <c r="C1545" s="172"/>
      <c r="D1545" s="177"/>
      <c r="E1545" s="421"/>
      <c r="F1545" s="134"/>
      <c r="G1545" s="99"/>
    </row>
    <row r="1546" spans="2:7" s="232" customFormat="1" ht="12" x14ac:dyDescent="0.2">
      <c r="B1546" s="172"/>
      <c r="C1546" s="172"/>
      <c r="D1546" s="177"/>
      <c r="E1546" s="421"/>
      <c r="F1546" s="134"/>
      <c r="G1546" s="99"/>
    </row>
    <row r="1547" spans="2:7" s="232" customFormat="1" ht="12" x14ac:dyDescent="0.2">
      <c r="B1547" s="172"/>
      <c r="C1547" s="172"/>
      <c r="D1547" s="177"/>
      <c r="E1547" s="421"/>
      <c r="F1547" s="134"/>
      <c r="G1547" s="99"/>
    </row>
    <row r="1548" spans="2:7" s="232" customFormat="1" ht="12" x14ac:dyDescent="0.2">
      <c r="B1548" s="172"/>
      <c r="C1548" s="172"/>
      <c r="D1548" s="177"/>
      <c r="E1548" s="421"/>
      <c r="F1548" s="134"/>
      <c r="G1548" s="99"/>
    </row>
    <row r="1549" spans="2:7" s="232" customFormat="1" ht="12" x14ac:dyDescent="0.2">
      <c r="B1549" s="172"/>
      <c r="C1549" s="172"/>
      <c r="D1549" s="177"/>
      <c r="E1549" s="421"/>
      <c r="F1549" s="134"/>
      <c r="G1549" s="99"/>
    </row>
    <row r="1550" spans="2:7" s="232" customFormat="1" ht="12" x14ac:dyDescent="0.2">
      <c r="B1550" s="172"/>
      <c r="C1550" s="172"/>
      <c r="D1550" s="177"/>
      <c r="E1550" s="421"/>
      <c r="F1550" s="134"/>
      <c r="G1550" s="99"/>
    </row>
    <row r="1551" spans="2:7" s="232" customFormat="1" ht="12" x14ac:dyDescent="0.2">
      <c r="B1551" s="172"/>
      <c r="C1551" s="172"/>
      <c r="D1551" s="177"/>
      <c r="E1551" s="421"/>
      <c r="F1551" s="134"/>
      <c r="G1551" s="99"/>
    </row>
    <row r="1552" spans="2:7" s="232" customFormat="1" ht="12" x14ac:dyDescent="0.2">
      <c r="B1552" s="172"/>
      <c r="C1552" s="172"/>
      <c r="D1552" s="177"/>
      <c r="E1552" s="421"/>
      <c r="F1552" s="134"/>
      <c r="G1552" s="99"/>
    </row>
    <row r="1553" spans="2:7" s="232" customFormat="1" ht="12" x14ac:dyDescent="0.2">
      <c r="B1553" s="172"/>
      <c r="C1553" s="172"/>
      <c r="D1553" s="177"/>
      <c r="E1553" s="421"/>
      <c r="F1553" s="134"/>
      <c r="G1553" s="99"/>
    </row>
    <row r="1554" spans="2:7" s="232" customFormat="1" ht="12" x14ac:dyDescent="0.2">
      <c r="B1554" s="172"/>
      <c r="C1554" s="172"/>
      <c r="D1554" s="177"/>
      <c r="E1554" s="421"/>
      <c r="F1554" s="134"/>
      <c r="G1554" s="99"/>
    </row>
    <row r="1555" spans="2:7" s="232" customFormat="1" ht="12" x14ac:dyDescent="0.2">
      <c r="B1555" s="172"/>
      <c r="C1555" s="172"/>
      <c r="D1555" s="177"/>
      <c r="E1555" s="421"/>
      <c r="F1555" s="134"/>
      <c r="G1555" s="99"/>
    </row>
    <row r="1556" spans="2:7" s="232" customFormat="1" ht="12" x14ac:dyDescent="0.2">
      <c r="B1556" s="172"/>
      <c r="C1556" s="172"/>
      <c r="D1556" s="177"/>
      <c r="E1556" s="421"/>
      <c r="F1556" s="134"/>
      <c r="G1556" s="99"/>
    </row>
    <row r="1557" spans="2:7" s="232" customFormat="1" ht="12" x14ac:dyDescent="0.2">
      <c r="B1557" s="172"/>
      <c r="C1557" s="172"/>
      <c r="D1557" s="177"/>
      <c r="E1557" s="421"/>
      <c r="F1557" s="134"/>
      <c r="G1557" s="99"/>
    </row>
    <row r="1558" spans="2:7" s="232" customFormat="1" ht="12" x14ac:dyDescent="0.2">
      <c r="B1558" s="172"/>
      <c r="C1558" s="172"/>
      <c r="D1558" s="177"/>
      <c r="E1558" s="421"/>
      <c r="F1558" s="134"/>
      <c r="G1558" s="99"/>
    </row>
    <row r="1559" spans="2:7" s="232" customFormat="1" ht="12" x14ac:dyDescent="0.2">
      <c r="B1559" s="172"/>
      <c r="C1559" s="172"/>
      <c r="D1559" s="177"/>
      <c r="E1559" s="421"/>
      <c r="F1559" s="134"/>
      <c r="G1559" s="99"/>
    </row>
    <row r="1560" spans="2:7" s="232" customFormat="1" ht="12" x14ac:dyDescent="0.2">
      <c r="B1560" s="172"/>
      <c r="C1560" s="172"/>
      <c r="D1560" s="177"/>
      <c r="E1560" s="421"/>
      <c r="F1560" s="134"/>
      <c r="G1560" s="99"/>
    </row>
    <row r="1561" spans="2:7" s="232" customFormat="1" ht="12" x14ac:dyDescent="0.2">
      <c r="B1561" s="172"/>
      <c r="C1561" s="172"/>
      <c r="D1561" s="177"/>
      <c r="E1561" s="421"/>
      <c r="F1561" s="134"/>
      <c r="G1561" s="99"/>
    </row>
    <row r="1562" spans="2:7" s="232" customFormat="1" ht="12" x14ac:dyDescent="0.2">
      <c r="B1562" s="172"/>
      <c r="C1562" s="172"/>
      <c r="D1562" s="177"/>
      <c r="E1562" s="421"/>
      <c r="F1562" s="134"/>
      <c r="G1562" s="99"/>
    </row>
    <row r="1563" spans="2:7" s="232" customFormat="1" ht="12" x14ac:dyDescent="0.2">
      <c r="B1563" s="172"/>
      <c r="C1563" s="172"/>
      <c r="D1563" s="177"/>
      <c r="E1563" s="421"/>
      <c r="F1563" s="134"/>
      <c r="G1563" s="99"/>
    </row>
    <row r="1564" spans="2:7" s="232" customFormat="1" ht="12" x14ac:dyDescent="0.2">
      <c r="B1564" s="172"/>
      <c r="C1564" s="172"/>
      <c r="D1564" s="177"/>
      <c r="E1564" s="421"/>
      <c r="F1564" s="134"/>
      <c r="G1564" s="99"/>
    </row>
    <row r="1565" spans="2:7" s="232" customFormat="1" ht="12" x14ac:dyDescent="0.2">
      <c r="B1565" s="172"/>
      <c r="C1565" s="172"/>
      <c r="D1565" s="177"/>
      <c r="E1565" s="421"/>
      <c r="F1565" s="134"/>
      <c r="G1565" s="99"/>
    </row>
    <row r="1566" spans="2:7" s="232" customFormat="1" ht="12" x14ac:dyDescent="0.2">
      <c r="B1566" s="172"/>
      <c r="C1566" s="172"/>
      <c r="D1566" s="177"/>
      <c r="E1566" s="421"/>
      <c r="F1566" s="134"/>
      <c r="G1566" s="99"/>
    </row>
    <row r="1567" spans="2:7" s="232" customFormat="1" ht="12" x14ac:dyDescent="0.2">
      <c r="B1567" s="172"/>
      <c r="C1567" s="172"/>
      <c r="D1567" s="177"/>
      <c r="E1567" s="421"/>
      <c r="F1567" s="134"/>
      <c r="G1567" s="99"/>
    </row>
    <row r="1568" spans="2:7" s="232" customFormat="1" ht="12" x14ac:dyDescent="0.2">
      <c r="B1568" s="172"/>
      <c r="C1568" s="172"/>
      <c r="D1568" s="177"/>
      <c r="E1568" s="421"/>
      <c r="F1568" s="134"/>
      <c r="G1568" s="99"/>
    </row>
    <row r="1569" spans="2:7" s="232" customFormat="1" ht="12" x14ac:dyDescent="0.2">
      <c r="B1569" s="172"/>
      <c r="C1569" s="172"/>
      <c r="D1569" s="177"/>
      <c r="E1569" s="421"/>
      <c r="F1569" s="134"/>
      <c r="G1569" s="99"/>
    </row>
    <row r="1570" spans="2:7" s="232" customFormat="1" ht="12" x14ac:dyDescent="0.2">
      <c r="B1570" s="172"/>
      <c r="C1570" s="172"/>
      <c r="D1570" s="177"/>
      <c r="E1570" s="421"/>
      <c r="F1570" s="134"/>
      <c r="G1570" s="99"/>
    </row>
    <row r="1571" spans="2:7" s="232" customFormat="1" ht="12" x14ac:dyDescent="0.2">
      <c r="B1571" s="172"/>
      <c r="C1571" s="172"/>
      <c r="D1571" s="177"/>
      <c r="E1571" s="421"/>
      <c r="F1571" s="134"/>
      <c r="G1571" s="99"/>
    </row>
    <row r="1572" spans="2:7" s="232" customFormat="1" ht="12" x14ac:dyDescent="0.2">
      <c r="B1572" s="172"/>
      <c r="C1572" s="172"/>
      <c r="D1572" s="177"/>
      <c r="E1572" s="421"/>
      <c r="F1572" s="134"/>
      <c r="G1572" s="99"/>
    </row>
    <row r="1573" spans="2:7" s="232" customFormat="1" ht="12" x14ac:dyDescent="0.2">
      <c r="B1573" s="172"/>
      <c r="C1573" s="172"/>
      <c r="D1573" s="177"/>
      <c r="E1573" s="421"/>
      <c r="F1573" s="134"/>
      <c r="G1573" s="99"/>
    </row>
    <row r="1574" spans="2:7" s="232" customFormat="1" ht="12" x14ac:dyDescent="0.2">
      <c r="B1574" s="172"/>
      <c r="C1574" s="172"/>
      <c r="D1574" s="177"/>
      <c r="E1574" s="421"/>
      <c r="F1574" s="134"/>
      <c r="G1574" s="99"/>
    </row>
    <row r="1575" spans="2:7" s="232" customFormat="1" ht="12" x14ac:dyDescent="0.2">
      <c r="B1575" s="172"/>
      <c r="C1575" s="172"/>
      <c r="D1575" s="177"/>
      <c r="E1575" s="421"/>
      <c r="F1575" s="134"/>
      <c r="G1575" s="99"/>
    </row>
    <row r="1576" spans="2:7" s="232" customFormat="1" ht="12" x14ac:dyDescent="0.2">
      <c r="B1576" s="172"/>
      <c r="C1576" s="172"/>
      <c r="D1576" s="177"/>
      <c r="E1576" s="421"/>
      <c r="F1576" s="134"/>
      <c r="G1576" s="99"/>
    </row>
    <row r="1577" spans="2:7" s="232" customFormat="1" ht="12" x14ac:dyDescent="0.2">
      <c r="B1577" s="172"/>
      <c r="C1577" s="172"/>
      <c r="D1577" s="177"/>
      <c r="E1577" s="421"/>
      <c r="F1577" s="134"/>
      <c r="G1577" s="99"/>
    </row>
    <row r="1578" spans="2:7" s="232" customFormat="1" ht="12" x14ac:dyDescent="0.2">
      <c r="B1578" s="172"/>
      <c r="C1578" s="172"/>
      <c r="D1578" s="177"/>
      <c r="E1578" s="421"/>
      <c r="F1578" s="134"/>
      <c r="G1578" s="99"/>
    </row>
    <row r="1579" spans="2:7" s="232" customFormat="1" ht="12" x14ac:dyDescent="0.2">
      <c r="B1579" s="172"/>
      <c r="C1579" s="172"/>
      <c r="D1579" s="177"/>
      <c r="E1579" s="421"/>
      <c r="F1579" s="134"/>
      <c r="G1579" s="99"/>
    </row>
    <row r="1580" spans="2:7" s="232" customFormat="1" ht="12" x14ac:dyDescent="0.2">
      <c r="B1580" s="172"/>
      <c r="C1580" s="172"/>
      <c r="D1580" s="177"/>
      <c r="E1580" s="421"/>
      <c r="F1580" s="134"/>
      <c r="G1580" s="99"/>
    </row>
    <row r="1581" spans="2:7" s="232" customFormat="1" ht="12" x14ac:dyDescent="0.2">
      <c r="B1581" s="172"/>
      <c r="C1581" s="172"/>
      <c r="D1581" s="177"/>
      <c r="E1581" s="421"/>
      <c r="F1581" s="134"/>
      <c r="G1581" s="99"/>
    </row>
    <row r="1582" spans="2:7" s="232" customFormat="1" ht="12" x14ac:dyDescent="0.2">
      <c r="B1582" s="172"/>
      <c r="C1582" s="172"/>
      <c r="D1582" s="177"/>
      <c r="E1582" s="421"/>
      <c r="F1582" s="134"/>
      <c r="G1582" s="99"/>
    </row>
    <row r="1583" spans="2:7" s="232" customFormat="1" ht="12" x14ac:dyDescent="0.2">
      <c r="B1583" s="172"/>
      <c r="C1583" s="172"/>
      <c r="D1583" s="177"/>
      <c r="E1583" s="421"/>
      <c r="F1583" s="134"/>
      <c r="G1583" s="99"/>
    </row>
    <row r="1584" spans="2:7" s="232" customFormat="1" ht="12" x14ac:dyDescent="0.2">
      <c r="B1584" s="172"/>
      <c r="C1584" s="172"/>
      <c r="D1584" s="177"/>
      <c r="E1584" s="421"/>
      <c r="F1584" s="134"/>
      <c r="G1584" s="99"/>
    </row>
    <row r="1585" spans="2:7" s="232" customFormat="1" ht="12" x14ac:dyDescent="0.2">
      <c r="B1585" s="172"/>
      <c r="C1585" s="172"/>
      <c r="D1585" s="177"/>
      <c r="E1585" s="421"/>
      <c r="F1585" s="134"/>
      <c r="G1585" s="99"/>
    </row>
    <row r="1586" spans="2:7" s="232" customFormat="1" ht="12" x14ac:dyDescent="0.2">
      <c r="B1586" s="172"/>
      <c r="C1586" s="172"/>
      <c r="D1586" s="177"/>
      <c r="E1586" s="421"/>
      <c r="F1586" s="134"/>
      <c r="G1586" s="99"/>
    </row>
    <row r="1587" spans="2:7" s="232" customFormat="1" ht="12" x14ac:dyDescent="0.2">
      <c r="B1587" s="172"/>
      <c r="C1587" s="172"/>
      <c r="D1587" s="177"/>
      <c r="E1587" s="421"/>
      <c r="F1587" s="134"/>
      <c r="G1587" s="99"/>
    </row>
    <row r="1588" spans="2:7" s="232" customFormat="1" ht="12" x14ac:dyDescent="0.2">
      <c r="B1588" s="172"/>
      <c r="C1588" s="172"/>
      <c r="D1588" s="177"/>
      <c r="E1588" s="421"/>
      <c r="F1588" s="134"/>
      <c r="G1588" s="99"/>
    </row>
    <row r="1589" spans="2:7" s="232" customFormat="1" ht="12" x14ac:dyDescent="0.2">
      <c r="B1589" s="172"/>
      <c r="C1589" s="172"/>
      <c r="D1589" s="177"/>
      <c r="E1589" s="421"/>
      <c r="F1589" s="134"/>
      <c r="G1589" s="99"/>
    </row>
    <row r="1590" spans="2:7" s="232" customFormat="1" ht="12" x14ac:dyDescent="0.2">
      <c r="B1590" s="172"/>
      <c r="C1590" s="172"/>
      <c r="D1590" s="177"/>
      <c r="E1590" s="421"/>
      <c r="F1590" s="134"/>
      <c r="G1590" s="99"/>
    </row>
    <row r="1591" spans="2:7" s="232" customFormat="1" ht="12" x14ac:dyDescent="0.2">
      <c r="B1591" s="172"/>
      <c r="C1591" s="172"/>
      <c r="D1591" s="177"/>
      <c r="E1591" s="421"/>
      <c r="F1591" s="134"/>
      <c r="G1591" s="99"/>
    </row>
    <row r="1592" spans="2:7" s="232" customFormat="1" ht="12" x14ac:dyDescent="0.2">
      <c r="B1592" s="172"/>
      <c r="C1592" s="172"/>
      <c r="D1592" s="177"/>
      <c r="E1592" s="421"/>
      <c r="F1592" s="134"/>
      <c r="G1592" s="99"/>
    </row>
    <row r="1593" spans="2:7" s="232" customFormat="1" ht="12" x14ac:dyDescent="0.2">
      <c r="B1593" s="172"/>
      <c r="C1593" s="172"/>
      <c r="D1593" s="177"/>
      <c r="E1593" s="421"/>
      <c r="F1593" s="134"/>
      <c r="G1593" s="99"/>
    </row>
    <row r="1594" spans="2:7" s="232" customFormat="1" ht="12" x14ac:dyDescent="0.2">
      <c r="B1594" s="172"/>
      <c r="C1594" s="172"/>
      <c r="D1594" s="177"/>
      <c r="E1594" s="421"/>
      <c r="F1594" s="134"/>
      <c r="G1594" s="99"/>
    </row>
    <row r="1595" spans="2:7" s="232" customFormat="1" ht="12" x14ac:dyDescent="0.2">
      <c r="B1595" s="172"/>
      <c r="C1595" s="172"/>
      <c r="D1595" s="177"/>
      <c r="E1595" s="421"/>
      <c r="F1595" s="134"/>
      <c r="G1595" s="99"/>
    </row>
    <row r="1596" spans="2:7" s="232" customFormat="1" ht="12" x14ac:dyDescent="0.2">
      <c r="B1596" s="172"/>
      <c r="C1596" s="172"/>
      <c r="D1596" s="177"/>
      <c r="E1596" s="421"/>
      <c r="F1596" s="134"/>
      <c r="G1596" s="99"/>
    </row>
    <row r="1597" spans="2:7" s="232" customFormat="1" ht="12" x14ac:dyDescent="0.2">
      <c r="B1597" s="172"/>
      <c r="C1597" s="172"/>
      <c r="D1597" s="177"/>
      <c r="E1597" s="421"/>
      <c r="F1597" s="134"/>
      <c r="G1597" s="99"/>
    </row>
    <row r="1598" spans="2:7" s="232" customFormat="1" ht="12" x14ac:dyDescent="0.2">
      <c r="B1598" s="172"/>
      <c r="C1598" s="172"/>
      <c r="D1598" s="177"/>
      <c r="E1598" s="421"/>
      <c r="F1598" s="134"/>
      <c r="G1598" s="99"/>
    </row>
    <row r="1599" spans="2:7" s="232" customFormat="1" ht="12" x14ac:dyDescent="0.2">
      <c r="B1599" s="172"/>
      <c r="C1599" s="172"/>
      <c r="D1599" s="177"/>
      <c r="E1599" s="421"/>
      <c r="F1599" s="134"/>
      <c r="G1599" s="99"/>
    </row>
    <row r="1600" spans="2:7" s="232" customFormat="1" ht="12" x14ac:dyDescent="0.2">
      <c r="B1600" s="172"/>
      <c r="C1600" s="172"/>
      <c r="D1600" s="177"/>
      <c r="E1600" s="421"/>
      <c r="F1600" s="134"/>
      <c r="G1600" s="99"/>
    </row>
    <row r="1601" spans="2:7" s="232" customFormat="1" ht="12" x14ac:dyDescent="0.2">
      <c r="B1601" s="172"/>
      <c r="C1601" s="172"/>
      <c r="D1601" s="177"/>
      <c r="E1601" s="421"/>
      <c r="F1601" s="134"/>
      <c r="G1601" s="99"/>
    </row>
    <row r="1602" spans="2:7" s="232" customFormat="1" ht="12" x14ac:dyDescent="0.2">
      <c r="B1602" s="172"/>
      <c r="C1602" s="172"/>
      <c r="D1602" s="177"/>
      <c r="E1602" s="421"/>
      <c r="F1602" s="134"/>
      <c r="G1602" s="99"/>
    </row>
    <row r="1603" spans="2:7" s="232" customFormat="1" ht="12" x14ac:dyDescent="0.2">
      <c r="B1603" s="172"/>
      <c r="C1603" s="172"/>
      <c r="D1603" s="177"/>
      <c r="E1603" s="421"/>
      <c r="F1603" s="134"/>
      <c r="G1603" s="99"/>
    </row>
    <row r="1604" spans="2:7" s="232" customFormat="1" ht="12" x14ac:dyDescent="0.2">
      <c r="B1604" s="172"/>
      <c r="C1604" s="172"/>
      <c r="D1604" s="177"/>
      <c r="E1604" s="421"/>
      <c r="F1604" s="134"/>
      <c r="G1604" s="99"/>
    </row>
    <row r="1605" spans="2:7" s="232" customFormat="1" ht="12" x14ac:dyDescent="0.2">
      <c r="B1605" s="172"/>
      <c r="C1605" s="172"/>
      <c r="D1605" s="177"/>
      <c r="E1605" s="421"/>
      <c r="F1605" s="134"/>
      <c r="G1605" s="99"/>
    </row>
    <row r="1606" spans="2:7" s="232" customFormat="1" ht="12" x14ac:dyDescent="0.2">
      <c r="B1606" s="172"/>
      <c r="C1606" s="172"/>
      <c r="D1606" s="177"/>
      <c r="E1606" s="421"/>
      <c r="F1606" s="134"/>
      <c r="G1606" s="99"/>
    </row>
    <row r="1607" spans="2:7" s="232" customFormat="1" ht="12" x14ac:dyDescent="0.2">
      <c r="B1607" s="172"/>
      <c r="C1607" s="172"/>
      <c r="D1607" s="177"/>
      <c r="E1607" s="421"/>
      <c r="F1607" s="134"/>
      <c r="G1607" s="99"/>
    </row>
    <row r="1608" spans="2:7" s="232" customFormat="1" ht="12" x14ac:dyDescent="0.2">
      <c r="B1608" s="172"/>
      <c r="C1608" s="172"/>
      <c r="D1608" s="177"/>
      <c r="E1608" s="421"/>
      <c r="F1608" s="134"/>
      <c r="G1608" s="99"/>
    </row>
    <row r="1609" spans="2:7" s="232" customFormat="1" ht="12" x14ac:dyDescent="0.2">
      <c r="B1609" s="172"/>
      <c r="C1609" s="172"/>
      <c r="D1609" s="177"/>
      <c r="E1609" s="421"/>
      <c r="F1609" s="134"/>
      <c r="G1609" s="99"/>
    </row>
    <row r="1610" spans="2:7" s="232" customFormat="1" ht="12" x14ac:dyDescent="0.2">
      <c r="B1610" s="172"/>
      <c r="C1610" s="172"/>
      <c r="D1610" s="177"/>
      <c r="E1610" s="421"/>
      <c r="F1610" s="134"/>
      <c r="G1610" s="99"/>
    </row>
    <row r="1611" spans="2:7" s="232" customFormat="1" ht="12" x14ac:dyDescent="0.2">
      <c r="B1611" s="172"/>
      <c r="C1611" s="172"/>
      <c r="D1611" s="177"/>
      <c r="E1611" s="421"/>
      <c r="F1611" s="134"/>
      <c r="G1611" s="99"/>
    </row>
    <row r="1612" spans="2:7" s="232" customFormat="1" ht="12" x14ac:dyDescent="0.2">
      <c r="B1612" s="172"/>
      <c r="C1612" s="172"/>
      <c r="D1612" s="177"/>
      <c r="E1612" s="421"/>
      <c r="F1612" s="134"/>
      <c r="G1612" s="99"/>
    </row>
    <row r="1613" spans="2:7" s="232" customFormat="1" ht="12" x14ac:dyDescent="0.2">
      <c r="B1613" s="172"/>
      <c r="C1613" s="172"/>
      <c r="D1613" s="177"/>
      <c r="E1613" s="421"/>
      <c r="F1613" s="134"/>
      <c r="G1613" s="99"/>
    </row>
    <row r="1614" spans="2:7" s="232" customFormat="1" ht="12" x14ac:dyDescent="0.2">
      <c r="B1614" s="172"/>
      <c r="C1614" s="172"/>
      <c r="D1614" s="177"/>
      <c r="E1614" s="421"/>
      <c r="F1614" s="134"/>
      <c r="G1614" s="99"/>
    </row>
    <row r="1615" spans="2:7" s="232" customFormat="1" ht="12" x14ac:dyDescent="0.2">
      <c r="B1615" s="172"/>
      <c r="C1615" s="172"/>
      <c r="D1615" s="177"/>
      <c r="E1615" s="421"/>
      <c r="F1615" s="134"/>
      <c r="G1615" s="99"/>
    </row>
    <row r="1616" spans="2:7" s="232" customFormat="1" ht="12" x14ac:dyDescent="0.2">
      <c r="B1616" s="172"/>
      <c r="C1616" s="172"/>
      <c r="D1616" s="177"/>
      <c r="E1616" s="421"/>
      <c r="F1616" s="134"/>
      <c r="G1616" s="99"/>
    </row>
    <row r="1617" spans="2:7" s="232" customFormat="1" ht="12" x14ac:dyDescent="0.2">
      <c r="B1617" s="172"/>
      <c r="C1617" s="172"/>
      <c r="D1617" s="177"/>
      <c r="E1617" s="421"/>
      <c r="F1617" s="134"/>
      <c r="G1617" s="99"/>
    </row>
    <row r="1618" spans="2:7" s="232" customFormat="1" ht="12" x14ac:dyDescent="0.2">
      <c r="B1618" s="172"/>
      <c r="C1618" s="172"/>
      <c r="D1618" s="177"/>
      <c r="E1618" s="421"/>
      <c r="F1618" s="134"/>
      <c r="G1618" s="99"/>
    </row>
    <row r="1619" spans="2:7" s="232" customFormat="1" ht="12" x14ac:dyDescent="0.2">
      <c r="B1619" s="172"/>
      <c r="C1619" s="172"/>
      <c r="D1619" s="177"/>
      <c r="E1619" s="421"/>
      <c r="F1619" s="134"/>
      <c r="G1619" s="99"/>
    </row>
    <row r="1620" spans="2:7" s="232" customFormat="1" ht="12" x14ac:dyDescent="0.2">
      <c r="B1620" s="172"/>
      <c r="C1620" s="172"/>
      <c r="D1620" s="177"/>
      <c r="E1620" s="421"/>
      <c r="F1620" s="134"/>
      <c r="G1620" s="99"/>
    </row>
    <row r="1621" spans="2:7" s="232" customFormat="1" ht="12" x14ac:dyDescent="0.2">
      <c r="B1621" s="172"/>
      <c r="C1621" s="172"/>
      <c r="D1621" s="177"/>
      <c r="E1621" s="421"/>
      <c r="F1621" s="134"/>
      <c r="G1621" s="99"/>
    </row>
    <row r="1622" spans="2:7" s="232" customFormat="1" ht="12" x14ac:dyDescent="0.2">
      <c r="B1622" s="172"/>
      <c r="C1622" s="172"/>
      <c r="D1622" s="177"/>
      <c r="E1622" s="421"/>
      <c r="F1622" s="134"/>
      <c r="G1622" s="99"/>
    </row>
    <row r="1623" spans="2:7" s="232" customFormat="1" ht="12" x14ac:dyDescent="0.2">
      <c r="B1623" s="172"/>
      <c r="C1623" s="172"/>
      <c r="D1623" s="177"/>
      <c r="E1623" s="421"/>
      <c r="F1623" s="134"/>
      <c r="G1623" s="99"/>
    </row>
    <row r="1624" spans="2:7" s="232" customFormat="1" ht="12" x14ac:dyDescent="0.2">
      <c r="B1624" s="172"/>
      <c r="C1624" s="172"/>
      <c r="D1624" s="177"/>
      <c r="E1624" s="421"/>
      <c r="F1624" s="134"/>
      <c r="G1624" s="99"/>
    </row>
    <row r="1625" spans="2:7" s="232" customFormat="1" ht="12" x14ac:dyDescent="0.2">
      <c r="B1625" s="172"/>
      <c r="C1625" s="172"/>
      <c r="D1625" s="177"/>
      <c r="E1625" s="421"/>
      <c r="F1625" s="134"/>
      <c r="G1625" s="99"/>
    </row>
    <row r="1626" spans="2:7" s="232" customFormat="1" ht="12" x14ac:dyDescent="0.2">
      <c r="B1626" s="172"/>
      <c r="C1626" s="172"/>
      <c r="D1626" s="177"/>
      <c r="E1626" s="421"/>
      <c r="F1626" s="134"/>
      <c r="G1626" s="99"/>
    </row>
    <row r="1627" spans="2:7" s="232" customFormat="1" ht="12" x14ac:dyDescent="0.2">
      <c r="B1627" s="172"/>
      <c r="C1627" s="172"/>
      <c r="D1627" s="177"/>
      <c r="E1627" s="421"/>
      <c r="F1627" s="134"/>
      <c r="G1627" s="99"/>
    </row>
    <row r="1628" spans="2:7" s="232" customFormat="1" ht="12" x14ac:dyDescent="0.2">
      <c r="B1628" s="172"/>
      <c r="C1628" s="172"/>
      <c r="D1628" s="177"/>
      <c r="E1628" s="421"/>
      <c r="F1628" s="134"/>
      <c r="G1628" s="99"/>
    </row>
    <row r="1629" spans="2:7" s="232" customFormat="1" ht="12" x14ac:dyDescent="0.2">
      <c r="B1629" s="172"/>
      <c r="C1629" s="172"/>
      <c r="D1629" s="177"/>
      <c r="E1629" s="421"/>
      <c r="F1629" s="134"/>
      <c r="G1629" s="99"/>
    </row>
    <row r="1630" spans="2:7" s="232" customFormat="1" ht="12" x14ac:dyDescent="0.2">
      <c r="B1630" s="172"/>
      <c r="C1630" s="172"/>
      <c r="D1630" s="177"/>
      <c r="E1630" s="421"/>
      <c r="F1630" s="134"/>
      <c r="G1630" s="99"/>
    </row>
    <row r="1631" spans="2:7" s="232" customFormat="1" ht="12" x14ac:dyDescent="0.2">
      <c r="B1631" s="172"/>
      <c r="C1631" s="172"/>
      <c r="D1631" s="177"/>
      <c r="E1631" s="421"/>
      <c r="F1631" s="134"/>
      <c r="G1631" s="99"/>
    </row>
    <row r="1632" spans="2:7" s="232" customFormat="1" ht="12" x14ac:dyDescent="0.2">
      <c r="B1632" s="172"/>
      <c r="C1632" s="172"/>
      <c r="D1632" s="177"/>
      <c r="E1632" s="421"/>
      <c r="F1632" s="134"/>
      <c r="G1632" s="99"/>
    </row>
    <row r="1633" spans="2:7" s="232" customFormat="1" ht="12" x14ac:dyDescent="0.2">
      <c r="B1633" s="172"/>
      <c r="C1633" s="172"/>
      <c r="D1633" s="177"/>
      <c r="E1633" s="421"/>
      <c r="F1633" s="134"/>
      <c r="G1633" s="99"/>
    </row>
    <row r="1634" spans="2:7" s="232" customFormat="1" ht="12" x14ac:dyDescent="0.2">
      <c r="B1634" s="172"/>
      <c r="C1634" s="172"/>
      <c r="D1634" s="177"/>
      <c r="E1634" s="421"/>
      <c r="F1634" s="134"/>
      <c r="G1634" s="99"/>
    </row>
    <row r="1635" spans="2:7" s="232" customFormat="1" ht="12" x14ac:dyDescent="0.2">
      <c r="B1635" s="172"/>
      <c r="C1635" s="172"/>
      <c r="D1635" s="177"/>
      <c r="E1635" s="421"/>
      <c r="F1635" s="134"/>
      <c r="G1635" s="99"/>
    </row>
    <row r="1636" spans="2:7" s="232" customFormat="1" ht="12" x14ac:dyDescent="0.2">
      <c r="B1636" s="172"/>
      <c r="C1636" s="172"/>
      <c r="D1636" s="177"/>
      <c r="E1636" s="421"/>
      <c r="F1636" s="134"/>
      <c r="G1636" s="99"/>
    </row>
    <row r="1637" spans="2:7" s="232" customFormat="1" ht="12" x14ac:dyDescent="0.2">
      <c r="B1637" s="172"/>
      <c r="C1637" s="172"/>
      <c r="D1637" s="177"/>
      <c r="E1637" s="421"/>
      <c r="F1637" s="134"/>
      <c r="G1637" s="99"/>
    </row>
    <row r="1638" spans="2:7" s="232" customFormat="1" ht="12" x14ac:dyDescent="0.2">
      <c r="B1638" s="172"/>
      <c r="C1638" s="172"/>
      <c r="D1638" s="177"/>
      <c r="E1638" s="421"/>
      <c r="F1638" s="134"/>
      <c r="G1638" s="99"/>
    </row>
    <row r="1639" spans="2:7" s="232" customFormat="1" ht="12" x14ac:dyDescent="0.2">
      <c r="B1639" s="172"/>
      <c r="C1639" s="172"/>
      <c r="D1639" s="177"/>
      <c r="E1639" s="421"/>
      <c r="F1639" s="134"/>
      <c r="G1639" s="99"/>
    </row>
    <row r="1640" spans="2:7" s="232" customFormat="1" ht="12" x14ac:dyDescent="0.2">
      <c r="B1640" s="172"/>
      <c r="C1640" s="172"/>
      <c r="D1640" s="177"/>
      <c r="E1640" s="421"/>
      <c r="F1640" s="134"/>
      <c r="G1640" s="99"/>
    </row>
    <row r="1641" spans="2:7" s="232" customFormat="1" ht="12" x14ac:dyDescent="0.2">
      <c r="B1641" s="172"/>
      <c r="C1641" s="172"/>
      <c r="D1641" s="177"/>
      <c r="E1641" s="421"/>
      <c r="F1641" s="134"/>
      <c r="G1641" s="99"/>
    </row>
    <row r="1642" spans="2:7" s="232" customFormat="1" ht="12" x14ac:dyDescent="0.2">
      <c r="B1642" s="172"/>
      <c r="C1642" s="172"/>
      <c r="D1642" s="177"/>
      <c r="E1642" s="421"/>
      <c r="F1642" s="134"/>
      <c r="G1642" s="99"/>
    </row>
    <row r="1643" spans="2:7" s="232" customFormat="1" ht="12" x14ac:dyDescent="0.2">
      <c r="B1643" s="172"/>
      <c r="C1643" s="172"/>
      <c r="D1643" s="177"/>
      <c r="E1643" s="421"/>
      <c r="F1643" s="134"/>
      <c r="G1643" s="99"/>
    </row>
    <row r="1644" spans="2:7" s="232" customFormat="1" ht="12" x14ac:dyDescent="0.2">
      <c r="B1644" s="172"/>
      <c r="C1644" s="172"/>
      <c r="D1644" s="177"/>
      <c r="E1644" s="421"/>
      <c r="F1644" s="134"/>
      <c r="G1644" s="99"/>
    </row>
    <row r="1645" spans="2:7" s="232" customFormat="1" ht="12" x14ac:dyDescent="0.2">
      <c r="B1645" s="172"/>
      <c r="C1645" s="172"/>
      <c r="D1645" s="177"/>
      <c r="E1645" s="421"/>
      <c r="F1645" s="134"/>
      <c r="G1645" s="99"/>
    </row>
    <row r="1646" spans="2:7" s="232" customFormat="1" ht="12" x14ac:dyDescent="0.2">
      <c r="B1646" s="172"/>
      <c r="C1646" s="172"/>
      <c r="D1646" s="177"/>
      <c r="E1646" s="421"/>
      <c r="F1646" s="134"/>
      <c r="G1646" s="99"/>
    </row>
    <row r="1647" spans="2:7" s="232" customFormat="1" ht="12" x14ac:dyDescent="0.2">
      <c r="B1647" s="172"/>
      <c r="C1647" s="172"/>
      <c r="D1647" s="177"/>
      <c r="E1647" s="421"/>
      <c r="F1647" s="134"/>
      <c r="G1647" s="99"/>
    </row>
    <row r="1648" spans="2:7" s="232" customFormat="1" ht="12" x14ac:dyDescent="0.2">
      <c r="B1648" s="172"/>
      <c r="C1648" s="172"/>
      <c r="D1648" s="177"/>
      <c r="E1648" s="421"/>
      <c r="F1648" s="134"/>
      <c r="G1648" s="99"/>
    </row>
    <row r="1649" spans="2:7" s="232" customFormat="1" ht="12" x14ac:dyDescent="0.2">
      <c r="B1649" s="172"/>
      <c r="C1649" s="172"/>
      <c r="D1649" s="177"/>
      <c r="E1649" s="421"/>
      <c r="F1649" s="134"/>
      <c r="G1649" s="99"/>
    </row>
    <row r="1650" spans="2:7" s="232" customFormat="1" ht="12" x14ac:dyDescent="0.2">
      <c r="B1650" s="172"/>
      <c r="C1650" s="172"/>
      <c r="D1650" s="177"/>
      <c r="E1650" s="421"/>
      <c r="F1650" s="134"/>
      <c r="G1650" s="99"/>
    </row>
    <row r="1651" spans="2:7" s="232" customFormat="1" ht="12" x14ac:dyDescent="0.2">
      <c r="B1651" s="172"/>
      <c r="C1651" s="172"/>
      <c r="D1651" s="177"/>
      <c r="E1651" s="421"/>
      <c r="F1651" s="134"/>
      <c r="G1651" s="99"/>
    </row>
    <row r="1652" spans="2:7" s="232" customFormat="1" ht="12" x14ac:dyDescent="0.2">
      <c r="B1652" s="172"/>
      <c r="C1652" s="172"/>
      <c r="D1652" s="177"/>
      <c r="E1652" s="421"/>
      <c r="F1652" s="134"/>
      <c r="G1652" s="99"/>
    </row>
    <row r="1653" spans="2:7" s="232" customFormat="1" ht="12" x14ac:dyDescent="0.2">
      <c r="B1653" s="172"/>
      <c r="C1653" s="172"/>
      <c r="D1653" s="177"/>
      <c r="E1653" s="421"/>
      <c r="F1653" s="134"/>
      <c r="G1653" s="99"/>
    </row>
    <row r="1654" spans="2:7" s="232" customFormat="1" ht="12" x14ac:dyDescent="0.2">
      <c r="B1654" s="172"/>
      <c r="C1654" s="172"/>
      <c r="D1654" s="177"/>
      <c r="E1654" s="421"/>
      <c r="F1654" s="134"/>
      <c r="G1654" s="99"/>
    </row>
    <row r="1655" spans="2:7" s="232" customFormat="1" ht="12" x14ac:dyDescent="0.2">
      <c r="B1655" s="172"/>
      <c r="C1655" s="172"/>
      <c r="D1655" s="177"/>
      <c r="E1655" s="421"/>
      <c r="F1655" s="134"/>
      <c r="G1655" s="99"/>
    </row>
    <row r="1656" spans="2:7" s="232" customFormat="1" ht="12" x14ac:dyDescent="0.2">
      <c r="B1656" s="172"/>
      <c r="C1656" s="172"/>
      <c r="D1656" s="177"/>
      <c r="E1656" s="421"/>
      <c r="F1656" s="134"/>
      <c r="G1656" s="99"/>
    </row>
    <row r="1657" spans="2:7" s="232" customFormat="1" ht="12" x14ac:dyDescent="0.2">
      <c r="B1657" s="172"/>
      <c r="C1657" s="172"/>
      <c r="D1657" s="177"/>
      <c r="E1657" s="421"/>
      <c r="F1657" s="134"/>
      <c r="G1657" s="99"/>
    </row>
    <row r="1658" spans="2:7" s="232" customFormat="1" ht="12" x14ac:dyDescent="0.2">
      <c r="B1658" s="172"/>
      <c r="C1658" s="172"/>
      <c r="D1658" s="177"/>
      <c r="E1658" s="421"/>
      <c r="F1658" s="134"/>
      <c r="G1658" s="99"/>
    </row>
    <row r="1659" spans="2:7" s="232" customFormat="1" ht="12" x14ac:dyDescent="0.2">
      <c r="B1659" s="172"/>
      <c r="C1659" s="172"/>
      <c r="D1659" s="177"/>
      <c r="E1659" s="421"/>
      <c r="F1659" s="134"/>
      <c r="G1659" s="99"/>
    </row>
    <row r="1660" spans="2:7" s="232" customFormat="1" ht="12" x14ac:dyDescent="0.2">
      <c r="B1660" s="172"/>
      <c r="C1660" s="172"/>
      <c r="D1660" s="177"/>
      <c r="E1660" s="421"/>
      <c r="F1660" s="134"/>
      <c r="G1660" s="99"/>
    </row>
    <row r="1661" spans="2:7" s="232" customFormat="1" ht="12" x14ac:dyDescent="0.2">
      <c r="B1661" s="172"/>
      <c r="C1661" s="172"/>
      <c r="D1661" s="177"/>
      <c r="E1661" s="421"/>
      <c r="F1661" s="134"/>
      <c r="G1661" s="99"/>
    </row>
    <row r="1662" spans="2:7" s="232" customFormat="1" ht="12" x14ac:dyDescent="0.2">
      <c r="B1662" s="172"/>
      <c r="C1662" s="172"/>
      <c r="D1662" s="177"/>
      <c r="E1662" s="421"/>
      <c r="F1662" s="134"/>
      <c r="G1662" s="99"/>
    </row>
    <row r="1663" spans="2:7" s="232" customFormat="1" ht="12" x14ac:dyDescent="0.2">
      <c r="B1663" s="172"/>
      <c r="C1663" s="172"/>
      <c r="D1663" s="177"/>
      <c r="E1663" s="421"/>
      <c r="F1663" s="134"/>
      <c r="G1663" s="99"/>
    </row>
    <row r="1664" spans="2:7" s="232" customFormat="1" ht="12" x14ac:dyDescent="0.2">
      <c r="B1664" s="172"/>
      <c r="C1664" s="172"/>
      <c r="D1664" s="177"/>
      <c r="E1664" s="421"/>
      <c r="F1664" s="134"/>
      <c r="G1664" s="99"/>
    </row>
    <row r="1665" spans="2:7" s="232" customFormat="1" ht="12" x14ac:dyDescent="0.2">
      <c r="B1665" s="172"/>
      <c r="C1665" s="172"/>
      <c r="D1665" s="177"/>
      <c r="E1665" s="421"/>
      <c r="F1665" s="134"/>
      <c r="G1665" s="99"/>
    </row>
    <row r="1666" spans="2:7" s="232" customFormat="1" ht="12" x14ac:dyDescent="0.2">
      <c r="B1666" s="172"/>
      <c r="C1666" s="172"/>
      <c r="D1666" s="177"/>
      <c r="E1666" s="421"/>
      <c r="F1666" s="134"/>
      <c r="G1666" s="99"/>
    </row>
    <row r="1667" spans="2:7" s="232" customFormat="1" ht="12" x14ac:dyDescent="0.2">
      <c r="B1667" s="172"/>
      <c r="C1667" s="172"/>
      <c r="D1667" s="177"/>
      <c r="E1667" s="421"/>
      <c r="F1667" s="134"/>
      <c r="G1667" s="99"/>
    </row>
    <row r="1668" spans="2:7" s="232" customFormat="1" ht="12" x14ac:dyDescent="0.2">
      <c r="B1668" s="172"/>
      <c r="C1668" s="172"/>
      <c r="D1668" s="177"/>
      <c r="E1668" s="421"/>
      <c r="F1668" s="134"/>
      <c r="G1668" s="99"/>
    </row>
    <row r="1669" spans="2:7" s="232" customFormat="1" ht="12" x14ac:dyDescent="0.2">
      <c r="B1669" s="172"/>
      <c r="C1669" s="172"/>
      <c r="D1669" s="177"/>
      <c r="E1669" s="421"/>
      <c r="F1669" s="134"/>
      <c r="G1669" s="99"/>
    </row>
    <row r="1670" spans="2:7" s="232" customFormat="1" ht="12" x14ac:dyDescent="0.2">
      <c r="B1670" s="172"/>
      <c r="C1670" s="172"/>
      <c r="D1670" s="177"/>
      <c r="E1670" s="421"/>
      <c r="F1670" s="134"/>
      <c r="G1670" s="99"/>
    </row>
    <row r="1671" spans="2:7" s="232" customFormat="1" ht="12" x14ac:dyDescent="0.2">
      <c r="B1671" s="172"/>
      <c r="C1671" s="172"/>
      <c r="D1671" s="177"/>
      <c r="E1671" s="421"/>
      <c r="F1671" s="134"/>
      <c r="G1671" s="99"/>
    </row>
    <row r="1672" spans="2:7" s="232" customFormat="1" ht="12" x14ac:dyDescent="0.2">
      <c r="B1672" s="172"/>
      <c r="C1672" s="172"/>
      <c r="D1672" s="177"/>
      <c r="E1672" s="421"/>
      <c r="F1672" s="134"/>
      <c r="G1672" s="99"/>
    </row>
    <row r="1673" spans="2:7" s="232" customFormat="1" ht="12" x14ac:dyDescent="0.2">
      <c r="B1673" s="172"/>
      <c r="C1673" s="172"/>
      <c r="D1673" s="177"/>
      <c r="E1673" s="421"/>
      <c r="F1673" s="134"/>
      <c r="G1673" s="99"/>
    </row>
    <row r="1674" spans="2:7" s="232" customFormat="1" ht="12" x14ac:dyDescent="0.2">
      <c r="B1674" s="172"/>
      <c r="C1674" s="172"/>
      <c r="D1674" s="177"/>
      <c r="E1674" s="421"/>
      <c r="F1674" s="134"/>
      <c r="G1674" s="99"/>
    </row>
    <row r="1675" spans="2:7" s="232" customFormat="1" ht="12" x14ac:dyDescent="0.2">
      <c r="B1675" s="172"/>
      <c r="C1675" s="172"/>
      <c r="D1675" s="177"/>
      <c r="E1675" s="421"/>
      <c r="F1675" s="134"/>
      <c r="G1675" s="99"/>
    </row>
    <row r="1676" spans="2:7" s="232" customFormat="1" ht="12" x14ac:dyDescent="0.2">
      <c r="B1676" s="172"/>
      <c r="C1676" s="172"/>
      <c r="D1676" s="177"/>
      <c r="E1676" s="421"/>
      <c r="F1676" s="134"/>
      <c r="G1676" s="99"/>
    </row>
    <row r="1677" spans="2:7" s="232" customFormat="1" ht="12" x14ac:dyDescent="0.2">
      <c r="B1677" s="172"/>
      <c r="C1677" s="172"/>
      <c r="D1677" s="177"/>
      <c r="E1677" s="421"/>
      <c r="F1677" s="134"/>
      <c r="G1677" s="99"/>
    </row>
    <row r="1678" spans="2:7" s="232" customFormat="1" ht="12" x14ac:dyDescent="0.2">
      <c r="B1678" s="172"/>
      <c r="C1678" s="172"/>
      <c r="D1678" s="177"/>
      <c r="E1678" s="421"/>
      <c r="F1678" s="134"/>
      <c r="G1678" s="99"/>
    </row>
    <row r="1679" spans="2:7" s="232" customFormat="1" ht="12" x14ac:dyDescent="0.2">
      <c r="B1679" s="172"/>
      <c r="C1679" s="172"/>
      <c r="D1679" s="177"/>
      <c r="E1679" s="421"/>
      <c r="F1679" s="134"/>
      <c r="G1679" s="99"/>
    </row>
    <row r="1680" spans="2:7" s="232" customFormat="1" ht="12" x14ac:dyDescent="0.2">
      <c r="B1680" s="172"/>
      <c r="C1680" s="172"/>
      <c r="D1680" s="177"/>
      <c r="E1680" s="421"/>
      <c r="F1680" s="134"/>
      <c r="G1680" s="99"/>
    </row>
    <row r="1681" spans="2:7" s="232" customFormat="1" ht="12" x14ac:dyDescent="0.2">
      <c r="B1681" s="172"/>
      <c r="C1681" s="172"/>
      <c r="D1681" s="177"/>
      <c r="E1681" s="421"/>
      <c r="F1681" s="134"/>
      <c r="G1681" s="99"/>
    </row>
    <row r="1682" spans="2:7" s="232" customFormat="1" ht="12" x14ac:dyDescent="0.2">
      <c r="B1682" s="172"/>
      <c r="C1682" s="172"/>
      <c r="D1682" s="177"/>
      <c r="E1682" s="421"/>
      <c r="F1682" s="134"/>
      <c r="G1682" s="99"/>
    </row>
    <row r="1683" spans="2:7" s="232" customFormat="1" ht="12" x14ac:dyDescent="0.2">
      <c r="B1683" s="172"/>
      <c r="C1683" s="172"/>
      <c r="D1683" s="177"/>
      <c r="E1683" s="421"/>
      <c r="F1683" s="134"/>
      <c r="G1683" s="99"/>
    </row>
    <row r="1684" spans="2:7" s="232" customFormat="1" ht="12" x14ac:dyDescent="0.2">
      <c r="B1684" s="172"/>
      <c r="C1684" s="172"/>
      <c r="D1684" s="177"/>
      <c r="E1684" s="421"/>
      <c r="F1684" s="134"/>
      <c r="G1684" s="99"/>
    </row>
    <row r="1685" spans="2:7" s="232" customFormat="1" ht="12" x14ac:dyDescent="0.2">
      <c r="B1685" s="172"/>
      <c r="C1685" s="172"/>
      <c r="D1685" s="177"/>
      <c r="E1685" s="421"/>
      <c r="F1685" s="134"/>
      <c r="G1685" s="99"/>
    </row>
    <row r="1686" spans="2:7" s="232" customFormat="1" ht="12" x14ac:dyDescent="0.2">
      <c r="B1686" s="172"/>
      <c r="C1686" s="172"/>
      <c r="D1686" s="177"/>
      <c r="E1686" s="421"/>
      <c r="F1686" s="134"/>
      <c r="G1686" s="99"/>
    </row>
    <row r="1687" spans="2:7" s="232" customFormat="1" ht="12" x14ac:dyDescent="0.2">
      <c r="B1687" s="172"/>
      <c r="C1687" s="172"/>
      <c r="D1687" s="177"/>
      <c r="E1687" s="421"/>
      <c r="F1687" s="134"/>
      <c r="G1687" s="99"/>
    </row>
    <row r="1688" spans="2:7" s="232" customFormat="1" ht="12" x14ac:dyDescent="0.2">
      <c r="B1688" s="172"/>
      <c r="C1688" s="172"/>
      <c r="D1688" s="177"/>
      <c r="E1688" s="421"/>
      <c r="F1688" s="134"/>
      <c r="G1688" s="99"/>
    </row>
    <row r="1689" spans="2:7" s="232" customFormat="1" ht="12" x14ac:dyDescent="0.2">
      <c r="B1689" s="172"/>
      <c r="C1689" s="172"/>
      <c r="D1689" s="177"/>
      <c r="E1689" s="421"/>
      <c r="F1689" s="134"/>
      <c r="G1689" s="99"/>
    </row>
    <row r="1690" spans="2:7" s="232" customFormat="1" ht="12" x14ac:dyDescent="0.2">
      <c r="B1690" s="172"/>
      <c r="C1690" s="172"/>
      <c r="D1690" s="177"/>
      <c r="E1690" s="421"/>
      <c r="F1690" s="134"/>
      <c r="G1690" s="99"/>
    </row>
    <row r="1691" spans="2:7" s="232" customFormat="1" ht="12" x14ac:dyDescent="0.2">
      <c r="B1691" s="172"/>
      <c r="C1691" s="172"/>
      <c r="D1691" s="177"/>
      <c r="E1691" s="421"/>
      <c r="F1691" s="134"/>
      <c r="G1691" s="99"/>
    </row>
    <row r="1692" spans="2:7" s="232" customFormat="1" ht="12" x14ac:dyDescent="0.2">
      <c r="B1692" s="172"/>
      <c r="C1692" s="172"/>
      <c r="D1692" s="177"/>
      <c r="E1692" s="421"/>
      <c r="F1692" s="134"/>
      <c r="G1692" s="99"/>
    </row>
    <row r="1693" spans="2:7" s="232" customFormat="1" ht="12" x14ac:dyDescent="0.2">
      <c r="B1693" s="172"/>
      <c r="C1693" s="172"/>
      <c r="D1693" s="177"/>
      <c r="E1693" s="421"/>
      <c r="F1693" s="134"/>
      <c r="G1693" s="99"/>
    </row>
    <row r="1694" spans="2:7" s="232" customFormat="1" ht="12" x14ac:dyDescent="0.2">
      <c r="B1694" s="172"/>
      <c r="C1694" s="172"/>
      <c r="D1694" s="177"/>
      <c r="E1694" s="421"/>
      <c r="F1694" s="134"/>
      <c r="G1694" s="99"/>
    </row>
    <row r="1695" spans="2:7" s="232" customFormat="1" ht="12" x14ac:dyDescent="0.2">
      <c r="B1695" s="172"/>
      <c r="C1695" s="172"/>
      <c r="D1695" s="177"/>
      <c r="E1695" s="421"/>
      <c r="F1695" s="134"/>
      <c r="G1695" s="99"/>
    </row>
    <row r="1696" spans="2:7" s="232" customFormat="1" ht="12" x14ac:dyDescent="0.2">
      <c r="B1696" s="172"/>
      <c r="C1696" s="172"/>
      <c r="D1696" s="177"/>
      <c r="E1696" s="421"/>
      <c r="F1696" s="134"/>
      <c r="G1696" s="99"/>
    </row>
    <row r="1697" spans="2:7" s="232" customFormat="1" ht="12" x14ac:dyDescent="0.2">
      <c r="B1697" s="172"/>
      <c r="C1697" s="172"/>
      <c r="D1697" s="177"/>
      <c r="E1697" s="421"/>
      <c r="F1697" s="134"/>
      <c r="G1697" s="99"/>
    </row>
    <row r="1698" spans="2:7" s="232" customFormat="1" ht="12" x14ac:dyDescent="0.2">
      <c r="B1698" s="172"/>
      <c r="C1698" s="172"/>
      <c r="D1698" s="177"/>
      <c r="E1698" s="421"/>
      <c r="F1698" s="134"/>
      <c r="G1698" s="99"/>
    </row>
    <row r="1699" spans="2:7" s="232" customFormat="1" ht="12" x14ac:dyDescent="0.2">
      <c r="B1699" s="172"/>
      <c r="C1699" s="172"/>
      <c r="D1699" s="177"/>
      <c r="E1699" s="421"/>
      <c r="F1699" s="134"/>
      <c r="G1699" s="99"/>
    </row>
    <row r="1700" spans="2:7" s="232" customFormat="1" ht="12" x14ac:dyDescent="0.2">
      <c r="B1700" s="172"/>
      <c r="C1700" s="172"/>
      <c r="D1700" s="177"/>
      <c r="E1700" s="421"/>
      <c r="F1700" s="134"/>
      <c r="G1700" s="99"/>
    </row>
    <row r="1701" spans="2:7" s="232" customFormat="1" ht="12" x14ac:dyDescent="0.2">
      <c r="B1701" s="172"/>
      <c r="C1701" s="172"/>
      <c r="D1701" s="177"/>
      <c r="E1701" s="421"/>
      <c r="F1701" s="134"/>
      <c r="G1701" s="99"/>
    </row>
    <row r="1702" spans="2:7" s="232" customFormat="1" ht="12" x14ac:dyDescent="0.2">
      <c r="B1702" s="172"/>
      <c r="C1702" s="172"/>
      <c r="D1702" s="177"/>
      <c r="E1702" s="421"/>
      <c r="F1702" s="134"/>
      <c r="G1702" s="99"/>
    </row>
    <row r="1703" spans="2:7" s="232" customFormat="1" ht="12" x14ac:dyDescent="0.2">
      <c r="B1703" s="172"/>
      <c r="C1703" s="172"/>
      <c r="D1703" s="177"/>
      <c r="E1703" s="421"/>
      <c r="F1703" s="134"/>
      <c r="G1703" s="99"/>
    </row>
    <row r="1704" spans="2:7" s="232" customFormat="1" ht="12" x14ac:dyDescent="0.2">
      <c r="B1704" s="172"/>
      <c r="C1704" s="172"/>
      <c r="D1704" s="177"/>
      <c r="E1704" s="421"/>
      <c r="F1704" s="134"/>
      <c r="G1704" s="99"/>
    </row>
    <row r="1705" spans="2:7" s="232" customFormat="1" ht="12" x14ac:dyDescent="0.2">
      <c r="B1705" s="172"/>
      <c r="C1705" s="172"/>
      <c r="D1705" s="177"/>
      <c r="E1705" s="421"/>
      <c r="F1705" s="134"/>
      <c r="G1705" s="99"/>
    </row>
    <row r="1706" spans="2:7" s="232" customFormat="1" ht="12" x14ac:dyDescent="0.2">
      <c r="B1706" s="172"/>
      <c r="C1706" s="172"/>
      <c r="D1706" s="177"/>
      <c r="E1706" s="421"/>
      <c r="F1706" s="134"/>
      <c r="G1706" s="99"/>
    </row>
    <row r="1707" spans="2:7" s="232" customFormat="1" ht="12" x14ac:dyDescent="0.2">
      <c r="B1707" s="172"/>
      <c r="C1707" s="172"/>
      <c r="D1707" s="177"/>
      <c r="E1707" s="421"/>
      <c r="F1707" s="134"/>
      <c r="G1707" s="99"/>
    </row>
    <row r="1708" spans="2:7" s="232" customFormat="1" ht="12" x14ac:dyDescent="0.2">
      <c r="B1708" s="172"/>
      <c r="C1708" s="172"/>
      <c r="D1708" s="177"/>
      <c r="E1708" s="421"/>
      <c r="F1708" s="134"/>
      <c r="G1708" s="99"/>
    </row>
    <row r="1709" spans="2:7" s="232" customFormat="1" ht="12" x14ac:dyDescent="0.2">
      <c r="B1709" s="172"/>
      <c r="C1709" s="172"/>
      <c r="D1709" s="177"/>
      <c r="E1709" s="421"/>
      <c r="F1709" s="134"/>
      <c r="G1709" s="99"/>
    </row>
    <row r="1710" spans="2:7" s="232" customFormat="1" ht="12" x14ac:dyDescent="0.2">
      <c r="B1710" s="172"/>
      <c r="C1710" s="172"/>
      <c r="D1710" s="177"/>
      <c r="E1710" s="421"/>
      <c r="F1710" s="134"/>
      <c r="G1710" s="99"/>
    </row>
    <row r="1711" spans="2:7" s="232" customFormat="1" ht="12" x14ac:dyDescent="0.2">
      <c r="B1711" s="172"/>
      <c r="C1711" s="172"/>
      <c r="D1711" s="177"/>
      <c r="E1711" s="421"/>
      <c r="F1711" s="134"/>
      <c r="G1711" s="99"/>
    </row>
    <row r="1712" spans="2:7" s="232" customFormat="1" ht="12" x14ac:dyDescent="0.2">
      <c r="B1712" s="172"/>
      <c r="C1712" s="172"/>
      <c r="D1712" s="177"/>
      <c r="E1712" s="421"/>
      <c r="F1712" s="134"/>
      <c r="G1712" s="99"/>
    </row>
    <row r="1713" spans="2:7" s="232" customFormat="1" ht="12" x14ac:dyDescent="0.2">
      <c r="B1713" s="172"/>
      <c r="C1713" s="172"/>
      <c r="D1713" s="177"/>
      <c r="E1713" s="421"/>
      <c r="F1713" s="134"/>
      <c r="G1713" s="99"/>
    </row>
    <row r="1714" spans="2:7" s="232" customFormat="1" ht="12" x14ac:dyDescent="0.2">
      <c r="B1714" s="172"/>
      <c r="C1714" s="172"/>
      <c r="D1714" s="177"/>
      <c r="E1714" s="421"/>
      <c r="F1714" s="134"/>
      <c r="G1714" s="99"/>
    </row>
    <row r="1715" spans="2:7" s="232" customFormat="1" ht="12" x14ac:dyDescent="0.2">
      <c r="B1715" s="172"/>
      <c r="C1715" s="172"/>
      <c r="D1715" s="177"/>
      <c r="E1715" s="421"/>
      <c r="F1715" s="134"/>
      <c r="G1715" s="99"/>
    </row>
    <row r="1716" spans="2:7" s="232" customFormat="1" ht="12" x14ac:dyDescent="0.2">
      <c r="B1716" s="172"/>
      <c r="C1716" s="172"/>
      <c r="D1716" s="177"/>
      <c r="E1716" s="421"/>
      <c r="F1716" s="134"/>
      <c r="G1716" s="99"/>
    </row>
    <row r="1717" spans="2:7" s="232" customFormat="1" ht="12" x14ac:dyDescent="0.2">
      <c r="B1717" s="172"/>
      <c r="C1717" s="172"/>
      <c r="D1717" s="177"/>
      <c r="E1717" s="421"/>
      <c r="F1717" s="134"/>
      <c r="G1717" s="99"/>
    </row>
    <row r="1718" spans="2:7" s="232" customFormat="1" ht="12" x14ac:dyDescent="0.2">
      <c r="B1718" s="172"/>
      <c r="C1718" s="172"/>
      <c r="D1718" s="177"/>
      <c r="E1718" s="421"/>
      <c r="F1718" s="134"/>
      <c r="G1718" s="99"/>
    </row>
    <row r="1719" spans="2:7" s="232" customFormat="1" ht="12" x14ac:dyDescent="0.2">
      <c r="B1719" s="172"/>
      <c r="C1719" s="172"/>
      <c r="D1719" s="177"/>
      <c r="E1719" s="421"/>
      <c r="F1719" s="134"/>
      <c r="G1719" s="99"/>
    </row>
    <row r="1720" spans="2:7" s="232" customFormat="1" ht="12" x14ac:dyDescent="0.2">
      <c r="B1720" s="172"/>
      <c r="C1720" s="172"/>
      <c r="D1720" s="177"/>
      <c r="E1720" s="421"/>
      <c r="F1720" s="134"/>
      <c r="G1720" s="99"/>
    </row>
    <row r="1721" spans="2:7" s="232" customFormat="1" ht="12" x14ac:dyDescent="0.2">
      <c r="B1721" s="172"/>
      <c r="C1721" s="172"/>
      <c r="D1721" s="177"/>
      <c r="E1721" s="421"/>
      <c r="F1721" s="134"/>
      <c r="G1721" s="99"/>
    </row>
    <row r="1722" spans="2:7" s="232" customFormat="1" ht="12" x14ac:dyDescent="0.2">
      <c r="B1722" s="172"/>
      <c r="C1722" s="172"/>
      <c r="D1722" s="177"/>
      <c r="E1722" s="421"/>
      <c r="F1722" s="134"/>
      <c r="G1722" s="99"/>
    </row>
    <row r="1723" spans="2:7" s="232" customFormat="1" ht="12" x14ac:dyDescent="0.2">
      <c r="B1723" s="172"/>
      <c r="C1723" s="172"/>
      <c r="D1723" s="177"/>
      <c r="E1723" s="421"/>
      <c r="F1723" s="134"/>
      <c r="G1723" s="99"/>
    </row>
    <row r="1724" spans="2:7" s="232" customFormat="1" ht="12" x14ac:dyDescent="0.2">
      <c r="B1724" s="172"/>
      <c r="C1724" s="172"/>
      <c r="D1724" s="177"/>
      <c r="E1724" s="421"/>
      <c r="F1724" s="134"/>
      <c r="G1724" s="99"/>
    </row>
    <row r="1725" spans="2:7" s="232" customFormat="1" ht="12" x14ac:dyDescent="0.2">
      <c r="B1725" s="172"/>
      <c r="C1725" s="172"/>
      <c r="D1725" s="177"/>
      <c r="E1725" s="421"/>
      <c r="F1725" s="134"/>
      <c r="G1725" s="99"/>
    </row>
    <row r="1726" spans="2:7" s="232" customFormat="1" ht="12" x14ac:dyDescent="0.2">
      <c r="B1726" s="172"/>
      <c r="C1726" s="172"/>
      <c r="D1726" s="177"/>
      <c r="E1726" s="421"/>
      <c r="F1726" s="134"/>
      <c r="G1726" s="99"/>
    </row>
    <row r="1727" spans="2:7" s="232" customFormat="1" ht="12" x14ac:dyDescent="0.2">
      <c r="B1727" s="172"/>
      <c r="C1727" s="172"/>
      <c r="D1727" s="177"/>
      <c r="E1727" s="421"/>
      <c r="F1727" s="134"/>
      <c r="G1727" s="99"/>
    </row>
    <row r="1728" spans="2:7" s="232" customFormat="1" ht="12" x14ac:dyDescent="0.2">
      <c r="B1728" s="172"/>
      <c r="C1728" s="172"/>
      <c r="D1728" s="177"/>
      <c r="E1728" s="421"/>
      <c r="F1728" s="134"/>
      <c r="G1728" s="99"/>
    </row>
    <row r="1729" spans="2:7" s="232" customFormat="1" ht="12" x14ac:dyDescent="0.2">
      <c r="B1729" s="172"/>
      <c r="C1729" s="172"/>
      <c r="D1729" s="177"/>
      <c r="E1729" s="421"/>
      <c r="F1729" s="134"/>
      <c r="G1729" s="99"/>
    </row>
    <row r="1730" spans="2:7" s="232" customFormat="1" ht="12" x14ac:dyDescent="0.2">
      <c r="B1730" s="172"/>
      <c r="C1730" s="172"/>
      <c r="D1730" s="177"/>
      <c r="E1730" s="421"/>
      <c r="F1730" s="134"/>
      <c r="G1730" s="99"/>
    </row>
    <row r="1731" spans="2:7" s="232" customFormat="1" ht="12" x14ac:dyDescent="0.2">
      <c r="B1731" s="172"/>
      <c r="C1731" s="172"/>
      <c r="D1731" s="177"/>
      <c r="E1731" s="421"/>
      <c r="F1731" s="134"/>
      <c r="G1731" s="99"/>
    </row>
    <row r="1732" spans="2:7" s="232" customFormat="1" ht="12" x14ac:dyDescent="0.2">
      <c r="B1732" s="172"/>
      <c r="C1732" s="172"/>
      <c r="D1732" s="177"/>
      <c r="E1732" s="421"/>
      <c r="F1732" s="134"/>
      <c r="G1732" s="99"/>
    </row>
    <row r="1733" spans="2:7" s="232" customFormat="1" ht="12" x14ac:dyDescent="0.2">
      <c r="B1733" s="172"/>
      <c r="C1733" s="172"/>
      <c r="D1733" s="177"/>
      <c r="E1733" s="421"/>
      <c r="F1733" s="134"/>
      <c r="G1733" s="99"/>
    </row>
    <row r="1734" spans="2:7" s="232" customFormat="1" ht="12" x14ac:dyDescent="0.2">
      <c r="B1734" s="172"/>
      <c r="C1734" s="172"/>
      <c r="D1734" s="177"/>
      <c r="E1734" s="421"/>
      <c r="F1734" s="134"/>
      <c r="G1734" s="99"/>
    </row>
    <row r="1735" spans="2:7" s="232" customFormat="1" ht="12" x14ac:dyDescent="0.2">
      <c r="B1735" s="172"/>
      <c r="C1735" s="172"/>
      <c r="D1735" s="177"/>
      <c r="E1735" s="421"/>
      <c r="F1735" s="134"/>
      <c r="G1735" s="99"/>
    </row>
    <row r="1736" spans="2:7" s="232" customFormat="1" ht="12" x14ac:dyDescent="0.2">
      <c r="B1736" s="172"/>
      <c r="C1736" s="172"/>
      <c r="D1736" s="177"/>
      <c r="E1736" s="421"/>
      <c r="F1736" s="134"/>
      <c r="G1736" s="99"/>
    </row>
    <row r="1737" spans="2:7" s="232" customFormat="1" ht="12" x14ac:dyDescent="0.2">
      <c r="B1737" s="172"/>
      <c r="C1737" s="172"/>
      <c r="D1737" s="177"/>
      <c r="E1737" s="421"/>
      <c r="F1737" s="134"/>
      <c r="G1737" s="99"/>
    </row>
    <row r="1738" spans="2:7" s="232" customFormat="1" ht="12" x14ac:dyDescent="0.2">
      <c r="B1738" s="172"/>
      <c r="C1738" s="172"/>
      <c r="D1738" s="177"/>
      <c r="E1738" s="421"/>
      <c r="F1738" s="134"/>
      <c r="G1738" s="99"/>
    </row>
    <row r="1739" spans="2:7" s="232" customFormat="1" ht="12" x14ac:dyDescent="0.2">
      <c r="B1739" s="172"/>
      <c r="C1739" s="172"/>
      <c r="D1739" s="177"/>
      <c r="E1739" s="421"/>
      <c r="F1739" s="134"/>
      <c r="G1739" s="99"/>
    </row>
    <row r="1740" spans="2:7" s="232" customFormat="1" ht="12" x14ac:dyDescent="0.2">
      <c r="B1740" s="172"/>
      <c r="C1740" s="172"/>
      <c r="D1740" s="177"/>
      <c r="E1740" s="421"/>
      <c r="F1740" s="134"/>
      <c r="G1740" s="99"/>
    </row>
    <row r="1741" spans="2:7" s="232" customFormat="1" ht="12" x14ac:dyDescent="0.2">
      <c r="B1741" s="172"/>
      <c r="C1741" s="172"/>
      <c r="D1741" s="177"/>
      <c r="E1741" s="421"/>
      <c r="F1741" s="134"/>
      <c r="G1741" s="99"/>
    </row>
    <row r="1742" spans="2:7" s="232" customFormat="1" ht="12" x14ac:dyDescent="0.2">
      <c r="B1742" s="172"/>
      <c r="C1742" s="172"/>
      <c r="D1742" s="177"/>
      <c r="E1742" s="421"/>
      <c r="F1742" s="134"/>
      <c r="G1742" s="99"/>
    </row>
    <row r="1743" spans="2:7" s="232" customFormat="1" ht="12" x14ac:dyDescent="0.2">
      <c r="B1743" s="172"/>
      <c r="C1743" s="172"/>
      <c r="D1743" s="177"/>
      <c r="E1743" s="421"/>
      <c r="F1743" s="134"/>
      <c r="G1743" s="99"/>
    </row>
    <row r="1744" spans="2:7" s="232" customFormat="1" ht="12" x14ac:dyDescent="0.2">
      <c r="B1744" s="172"/>
      <c r="C1744" s="172"/>
      <c r="D1744" s="177"/>
      <c r="E1744" s="421"/>
      <c r="F1744" s="134"/>
      <c r="G1744" s="99"/>
    </row>
    <row r="1745" spans="2:7" s="232" customFormat="1" ht="12" x14ac:dyDescent="0.2">
      <c r="B1745" s="172"/>
      <c r="C1745" s="172"/>
      <c r="D1745" s="177"/>
      <c r="E1745" s="421"/>
      <c r="F1745" s="134"/>
      <c r="G1745" s="99"/>
    </row>
    <row r="1746" spans="2:7" s="232" customFormat="1" ht="12" x14ac:dyDescent="0.2">
      <c r="B1746" s="172"/>
      <c r="C1746" s="172"/>
      <c r="D1746" s="177"/>
      <c r="E1746" s="421"/>
      <c r="F1746" s="134"/>
      <c r="G1746" s="99"/>
    </row>
    <row r="1747" spans="2:7" s="232" customFormat="1" ht="12" x14ac:dyDescent="0.2">
      <c r="B1747" s="172"/>
      <c r="C1747" s="172"/>
      <c r="D1747" s="177"/>
      <c r="E1747" s="421"/>
      <c r="F1747" s="134"/>
      <c r="G1747" s="99"/>
    </row>
    <row r="1748" spans="2:7" s="232" customFormat="1" ht="12" x14ac:dyDescent="0.2">
      <c r="B1748" s="172"/>
      <c r="C1748" s="172"/>
      <c r="D1748" s="177"/>
      <c r="E1748" s="421"/>
      <c r="F1748" s="134"/>
      <c r="G1748" s="99"/>
    </row>
    <row r="1749" spans="2:7" s="232" customFormat="1" ht="12" x14ac:dyDescent="0.2">
      <c r="B1749" s="172"/>
      <c r="C1749" s="172"/>
      <c r="D1749" s="177"/>
      <c r="E1749" s="421"/>
      <c r="F1749" s="134"/>
      <c r="G1749" s="99"/>
    </row>
    <row r="1750" spans="2:7" s="232" customFormat="1" ht="12" x14ac:dyDescent="0.2">
      <c r="B1750" s="172"/>
      <c r="C1750" s="172"/>
      <c r="D1750" s="177"/>
      <c r="E1750" s="421"/>
      <c r="F1750" s="134"/>
      <c r="G1750" s="99"/>
    </row>
    <row r="1751" spans="2:7" s="232" customFormat="1" ht="12" x14ac:dyDescent="0.2">
      <c r="B1751" s="172"/>
      <c r="C1751" s="172"/>
      <c r="D1751" s="177"/>
      <c r="E1751" s="421"/>
      <c r="F1751" s="134"/>
      <c r="G1751" s="99"/>
    </row>
    <row r="1752" spans="2:7" s="232" customFormat="1" ht="12" x14ac:dyDescent="0.2">
      <c r="B1752" s="172"/>
      <c r="C1752" s="172"/>
      <c r="D1752" s="177"/>
      <c r="E1752" s="421"/>
      <c r="F1752" s="134"/>
      <c r="G1752" s="99"/>
    </row>
    <row r="1753" spans="2:7" s="232" customFormat="1" ht="12" x14ac:dyDescent="0.2">
      <c r="B1753" s="172"/>
      <c r="C1753" s="172"/>
      <c r="D1753" s="177"/>
      <c r="E1753" s="421"/>
      <c r="F1753" s="134"/>
      <c r="G1753" s="99"/>
    </row>
    <row r="1754" spans="2:7" s="232" customFormat="1" ht="12" x14ac:dyDescent="0.2">
      <c r="B1754" s="172"/>
      <c r="C1754" s="172"/>
      <c r="D1754" s="177"/>
      <c r="E1754" s="421"/>
      <c r="F1754" s="134"/>
      <c r="G1754" s="99"/>
    </row>
    <row r="1755" spans="2:7" s="232" customFormat="1" ht="12" x14ac:dyDescent="0.2">
      <c r="B1755" s="172"/>
      <c r="C1755" s="172"/>
      <c r="D1755" s="177"/>
      <c r="E1755" s="421"/>
      <c r="F1755" s="134"/>
      <c r="G1755" s="99"/>
    </row>
    <row r="1756" spans="2:7" s="232" customFormat="1" ht="12" x14ac:dyDescent="0.2">
      <c r="B1756" s="172"/>
      <c r="C1756" s="172"/>
      <c r="D1756" s="177"/>
      <c r="E1756" s="421"/>
      <c r="F1756" s="134"/>
      <c r="G1756" s="99"/>
    </row>
    <row r="1757" spans="2:7" s="232" customFormat="1" ht="12" x14ac:dyDescent="0.2">
      <c r="B1757" s="172"/>
      <c r="C1757" s="172"/>
      <c r="D1757" s="177"/>
      <c r="E1757" s="421"/>
      <c r="F1757" s="134"/>
      <c r="G1757" s="99"/>
    </row>
    <row r="1758" spans="2:7" s="232" customFormat="1" ht="12" x14ac:dyDescent="0.2">
      <c r="B1758" s="172"/>
      <c r="C1758" s="172"/>
      <c r="D1758" s="177"/>
      <c r="E1758" s="421"/>
      <c r="F1758" s="134"/>
      <c r="G1758" s="99"/>
    </row>
    <row r="1759" spans="2:7" s="232" customFormat="1" ht="12" x14ac:dyDescent="0.2">
      <c r="B1759" s="172"/>
      <c r="C1759" s="172"/>
      <c r="D1759" s="177"/>
      <c r="E1759" s="421"/>
      <c r="F1759" s="134"/>
      <c r="G1759" s="99"/>
    </row>
    <row r="1760" spans="2:7" s="232" customFormat="1" ht="12" x14ac:dyDescent="0.2">
      <c r="B1760" s="172"/>
      <c r="C1760" s="172"/>
      <c r="D1760" s="177"/>
      <c r="E1760" s="421"/>
      <c r="F1760" s="134"/>
      <c r="G1760" s="99"/>
    </row>
    <row r="1761" spans="2:7" s="232" customFormat="1" ht="12" x14ac:dyDescent="0.2">
      <c r="B1761" s="172"/>
      <c r="C1761" s="172"/>
      <c r="D1761" s="177"/>
      <c r="E1761" s="421"/>
      <c r="F1761" s="134"/>
      <c r="G1761" s="99"/>
    </row>
    <row r="1762" spans="2:7" s="232" customFormat="1" ht="12" x14ac:dyDescent="0.2">
      <c r="B1762" s="172"/>
      <c r="C1762" s="172"/>
      <c r="D1762" s="177"/>
      <c r="E1762" s="421"/>
      <c r="F1762" s="134"/>
      <c r="G1762" s="99"/>
    </row>
    <row r="1763" spans="2:7" s="232" customFormat="1" ht="12" x14ac:dyDescent="0.2">
      <c r="B1763" s="172"/>
      <c r="C1763" s="172"/>
      <c r="D1763" s="177"/>
      <c r="E1763" s="421"/>
      <c r="F1763" s="134"/>
      <c r="G1763" s="99"/>
    </row>
    <row r="1764" spans="2:7" s="232" customFormat="1" ht="12" x14ac:dyDescent="0.2">
      <c r="B1764" s="172"/>
      <c r="C1764" s="172"/>
      <c r="D1764" s="177"/>
      <c r="E1764" s="421"/>
      <c r="F1764" s="134"/>
      <c r="G1764" s="99"/>
    </row>
    <row r="1765" spans="2:7" s="232" customFormat="1" ht="12" x14ac:dyDescent="0.2">
      <c r="B1765" s="172"/>
      <c r="C1765" s="172"/>
      <c r="D1765" s="177"/>
      <c r="E1765" s="421"/>
      <c r="F1765" s="134"/>
      <c r="G1765" s="99"/>
    </row>
    <row r="1766" spans="2:7" s="232" customFormat="1" ht="12" x14ac:dyDescent="0.2">
      <c r="B1766" s="172"/>
      <c r="C1766" s="172"/>
      <c r="D1766" s="177"/>
      <c r="E1766" s="421"/>
      <c r="F1766" s="134"/>
      <c r="G1766" s="99"/>
    </row>
    <row r="1767" spans="2:7" s="232" customFormat="1" ht="12" x14ac:dyDescent="0.2">
      <c r="B1767" s="172"/>
      <c r="C1767" s="172"/>
      <c r="D1767" s="177"/>
      <c r="E1767" s="421"/>
      <c r="F1767" s="134"/>
      <c r="G1767" s="99"/>
    </row>
    <row r="1768" spans="2:7" s="232" customFormat="1" ht="12" x14ac:dyDescent="0.2">
      <c r="B1768" s="172"/>
      <c r="C1768" s="172"/>
      <c r="D1768" s="177"/>
      <c r="E1768" s="421"/>
      <c r="F1768" s="134"/>
      <c r="G1768" s="99"/>
    </row>
    <row r="1769" spans="2:7" s="232" customFormat="1" ht="12" x14ac:dyDescent="0.2">
      <c r="B1769" s="172"/>
      <c r="C1769" s="172"/>
      <c r="D1769" s="177"/>
      <c r="E1769" s="421"/>
      <c r="F1769" s="134"/>
      <c r="G1769" s="99"/>
    </row>
    <row r="1770" spans="2:7" s="232" customFormat="1" ht="12" x14ac:dyDescent="0.2">
      <c r="B1770" s="172"/>
      <c r="C1770" s="172"/>
      <c r="D1770" s="177"/>
      <c r="E1770" s="421"/>
      <c r="F1770" s="134"/>
      <c r="G1770" s="99"/>
    </row>
    <row r="1771" spans="2:7" s="232" customFormat="1" ht="12" x14ac:dyDescent="0.2">
      <c r="B1771" s="172"/>
      <c r="C1771" s="172"/>
      <c r="D1771" s="177"/>
      <c r="E1771" s="421"/>
      <c r="F1771" s="134"/>
      <c r="G1771" s="99"/>
    </row>
    <row r="1772" spans="2:7" s="232" customFormat="1" ht="12" x14ac:dyDescent="0.2">
      <c r="B1772" s="172"/>
      <c r="C1772" s="172"/>
      <c r="D1772" s="177"/>
      <c r="E1772" s="421"/>
      <c r="F1772" s="134"/>
      <c r="G1772" s="99"/>
    </row>
    <row r="1773" spans="2:7" s="232" customFormat="1" ht="12" x14ac:dyDescent="0.2">
      <c r="B1773" s="172"/>
      <c r="C1773" s="172"/>
      <c r="D1773" s="177"/>
      <c r="E1773" s="421"/>
      <c r="F1773" s="134"/>
      <c r="G1773" s="99"/>
    </row>
    <row r="1774" spans="2:7" s="232" customFormat="1" ht="12" x14ac:dyDescent="0.2">
      <c r="B1774" s="172"/>
      <c r="C1774" s="172"/>
      <c r="D1774" s="177"/>
      <c r="E1774" s="421"/>
      <c r="F1774" s="134"/>
      <c r="G1774" s="99"/>
    </row>
    <row r="1775" spans="2:7" s="232" customFormat="1" ht="12" x14ac:dyDescent="0.2">
      <c r="B1775" s="172"/>
      <c r="C1775" s="172"/>
      <c r="D1775" s="177"/>
      <c r="E1775" s="421"/>
      <c r="F1775" s="134"/>
      <c r="G1775" s="99"/>
    </row>
    <row r="1776" spans="2:7" s="232" customFormat="1" ht="12" x14ac:dyDescent="0.2">
      <c r="B1776" s="172"/>
      <c r="C1776" s="172"/>
      <c r="D1776" s="177"/>
      <c r="E1776" s="421"/>
      <c r="F1776" s="134"/>
      <c r="G1776" s="99"/>
    </row>
    <row r="1777" spans="2:7" s="232" customFormat="1" ht="12" x14ac:dyDescent="0.2">
      <c r="B1777" s="172"/>
      <c r="C1777" s="172"/>
      <c r="D1777" s="177"/>
      <c r="E1777" s="421"/>
      <c r="F1777" s="134"/>
      <c r="G1777" s="99"/>
    </row>
    <row r="1778" spans="2:7" s="232" customFormat="1" ht="12" x14ac:dyDescent="0.2">
      <c r="B1778" s="172"/>
      <c r="C1778" s="172"/>
      <c r="D1778" s="177"/>
      <c r="E1778" s="421"/>
      <c r="F1778" s="134"/>
      <c r="G1778" s="99"/>
    </row>
    <row r="1779" spans="2:7" s="232" customFormat="1" ht="12" x14ac:dyDescent="0.2">
      <c r="B1779" s="172"/>
      <c r="C1779" s="172"/>
      <c r="D1779" s="177"/>
      <c r="E1779" s="421"/>
      <c r="F1779" s="134"/>
      <c r="G1779" s="99"/>
    </row>
    <row r="1780" spans="2:7" s="232" customFormat="1" ht="12" x14ac:dyDescent="0.2">
      <c r="B1780" s="172"/>
      <c r="C1780" s="172"/>
      <c r="D1780" s="177"/>
      <c r="E1780" s="421"/>
      <c r="F1780" s="134"/>
      <c r="G1780" s="99"/>
    </row>
    <row r="1781" spans="2:7" s="232" customFormat="1" ht="12" x14ac:dyDescent="0.2">
      <c r="B1781" s="172"/>
      <c r="C1781" s="172"/>
      <c r="D1781" s="177"/>
      <c r="E1781" s="421"/>
      <c r="F1781" s="134"/>
      <c r="G1781" s="99"/>
    </row>
  </sheetData>
  <sheetProtection algorithmName="SHA-512" hashValue="cSSDP3+iin/FaEAL0ofrkug+b1Hiq1JfHXfNXq+y+S9tCfi7UYXRyjAYgCbo+yq25tdYvoGShlwo200vNHr6kg==" saltValue="5LxCVUvGqJEV/SmHUt4zC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56" max="16383"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D71F6-D407-4A61-963B-FF5073BC352A}">
  <sheetPr codeName="List23">
    <pageSetUpPr fitToPage="1"/>
  </sheetPr>
  <dimension ref="A1:G1728"/>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3304</v>
      </c>
      <c r="B8" s="238" t="s">
        <v>1968</v>
      </c>
      <c r="C8" s="238" t="s">
        <v>6450</v>
      </c>
      <c r="D8" s="102"/>
      <c r="E8" s="99"/>
      <c r="F8" s="134"/>
      <c r="G8" s="99">
        <f>G98</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1967</v>
      </c>
      <c r="B14" s="203" t="str">
        <f>$B$8</f>
        <v>FINALNI TLAKI - EPOXI</v>
      </c>
      <c r="C14" s="203" t="str">
        <f>$C$8</f>
        <v>FINISHING FLOORING - EPOXY</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307"/>
      <c r="F17" s="217"/>
      <c r="G17" s="218"/>
    </row>
    <row r="18" spans="1:7" s="100" customFormat="1" x14ac:dyDescent="0.2">
      <c r="A18" s="212"/>
      <c r="B18" s="220" t="s">
        <v>166</v>
      </c>
      <c r="C18" s="221" t="s">
        <v>3652</v>
      </c>
      <c r="D18" s="215"/>
      <c r="E18" s="307"/>
      <c r="F18" s="217"/>
      <c r="G18" s="218"/>
    </row>
    <row r="19" spans="1:7" ht="24" x14ac:dyDescent="0.2">
      <c r="A19" s="212"/>
      <c r="B19" s="220" t="s">
        <v>168</v>
      </c>
      <c r="C19" s="221" t="s">
        <v>3653</v>
      </c>
      <c r="D19" s="215"/>
      <c r="E19" s="307"/>
      <c r="F19" s="217"/>
      <c r="G19" s="218"/>
    </row>
    <row r="20" spans="1:7" ht="36" x14ac:dyDescent="0.2">
      <c r="A20" s="212" t="s">
        <v>167</v>
      </c>
      <c r="B20" s="220" t="s">
        <v>1532</v>
      </c>
      <c r="C20" s="221" t="s">
        <v>4943</v>
      </c>
      <c r="D20" s="215"/>
      <c r="E20" s="307"/>
      <c r="F20" s="217"/>
      <c r="G20" s="218"/>
    </row>
    <row r="21" spans="1:7" ht="24" x14ac:dyDescent="0.2">
      <c r="A21" s="212" t="s">
        <v>169</v>
      </c>
      <c r="B21" s="220" t="s">
        <v>789</v>
      </c>
      <c r="C21" s="221" t="s">
        <v>4186</v>
      </c>
      <c r="D21" s="215"/>
      <c r="E21" s="307"/>
      <c r="F21" s="217"/>
      <c r="G21" s="218"/>
    </row>
    <row r="22" spans="1:7" ht="24" x14ac:dyDescent="0.2">
      <c r="A22" s="212" t="s">
        <v>179</v>
      </c>
      <c r="B22" s="220" t="s">
        <v>790</v>
      </c>
      <c r="C22" s="221" t="s">
        <v>4187</v>
      </c>
      <c r="D22" s="215"/>
      <c r="E22" s="307"/>
      <c r="F22" s="217"/>
      <c r="G22" s="218"/>
    </row>
    <row r="23" spans="1:7" x14ac:dyDescent="0.2">
      <c r="A23" s="212" t="s">
        <v>181</v>
      </c>
      <c r="B23" s="220" t="s">
        <v>791</v>
      </c>
      <c r="C23" s="221" t="s">
        <v>4188</v>
      </c>
      <c r="D23" s="215"/>
      <c r="E23" s="307"/>
      <c r="F23" s="217"/>
      <c r="G23" s="218"/>
    </row>
    <row r="24" spans="1:7" ht="24" x14ac:dyDescent="0.2">
      <c r="A24" s="212" t="s">
        <v>182</v>
      </c>
      <c r="B24" s="220" t="s">
        <v>792</v>
      </c>
      <c r="C24" s="221" t="s">
        <v>4189</v>
      </c>
      <c r="D24" s="215"/>
      <c r="E24" s="307"/>
      <c r="F24" s="217"/>
      <c r="G24" s="218"/>
    </row>
    <row r="25" spans="1:7" x14ac:dyDescent="0.2">
      <c r="A25" s="212" t="s">
        <v>183</v>
      </c>
      <c r="B25" s="220" t="s">
        <v>793</v>
      </c>
      <c r="C25" s="221" t="s">
        <v>4190</v>
      </c>
      <c r="D25" s="215"/>
      <c r="E25" s="307"/>
      <c r="F25" s="217"/>
      <c r="G25" s="218"/>
    </row>
    <row r="26" spans="1:7" x14ac:dyDescent="0.2">
      <c r="A26" s="212" t="s">
        <v>212</v>
      </c>
      <c r="B26" s="220" t="s">
        <v>794</v>
      </c>
      <c r="C26" s="221" t="s">
        <v>4191</v>
      </c>
      <c r="D26" s="215"/>
      <c r="E26" s="307"/>
      <c r="F26" s="217"/>
      <c r="G26" s="218"/>
    </row>
    <row r="27" spans="1:7" ht="48" x14ac:dyDescent="0.2">
      <c r="A27" s="212" t="s">
        <v>213</v>
      </c>
      <c r="B27" s="220" t="s">
        <v>795</v>
      </c>
      <c r="C27" s="221" t="s">
        <v>4192</v>
      </c>
      <c r="D27" s="215"/>
      <c r="E27" s="216"/>
      <c r="F27" s="217"/>
      <c r="G27" s="218"/>
    </row>
    <row r="28" spans="1:7" x14ac:dyDescent="0.2">
      <c r="A28" s="212" t="s">
        <v>214</v>
      </c>
      <c r="B28" s="220" t="s">
        <v>796</v>
      </c>
      <c r="C28" s="221" t="s">
        <v>4193</v>
      </c>
      <c r="D28" s="215"/>
      <c r="E28" s="216"/>
      <c r="F28" s="217"/>
      <c r="G28" s="218"/>
    </row>
    <row r="29" spans="1:7" ht="36" x14ac:dyDescent="0.2">
      <c r="A29" s="212" t="s">
        <v>216</v>
      </c>
      <c r="B29" s="220" t="s">
        <v>797</v>
      </c>
      <c r="C29" s="221" t="s">
        <v>4194</v>
      </c>
      <c r="D29" s="215"/>
      <c r="E29" s="216"/>
      <c r="F29" s="217"/>
      <c r="G29" s="218"/>
    </row>
    <row r="30" spans="1:7" x14ac:dyDescent="0.2">
      <c r="A30" s="212" t="s">
        <v>170</v>
      </c>
      <c r="B30" s="220" t="s">
        <v>172</v>
      </c>
      <c r="C30" s="221" t="s">
        <v>3673</v>
      </c>
      <c r="D30" s="215"/>
      <c r="E30" s="216"/>
      <c r="F30" s="217"/>
      <c r="G30" s="218"/>
    </row>
    <row r="31" spans="1:7" x14ac:dyDescent="0.2">
      <c r="A31" s="212"/>
      <c r="B31" s="220" t="s">
        <v>341</v>
      </c>
      <c r="C31" s="221" t="s">
        <v>3674</v>
      </c>
      <c r="D31" s="215"/>
      <c r="E31" s="216"/>
      <c r="F31" s="217"/>
      <c r="G31" s="218"/>
    </row>
    <row r="32" spans="1:7" x14ac:dyDescent="0.2">
      <c r="A32" s="212"/>
      <c r="B32" s="220" t="s">
        <v>342</v>
      </c>
      <c r="C32" s="221" t="s">
        <v>3675</v>
      </c>
      <c r="D32" s="215"/>
      <c r="E32" s="216"/>
      <c r="F32" s="217"/>
      <c r="G32" s="218"/>
    </row>
    <row r="33" spans="1:7" ht="24" x14ac:dyDescent="0.2">
      <c r="A33" s="212"/>
      <c r="B33" s="220" t="s">
        <v>343</v>
      </c>
      <c r="C33" s="221" t="s">
        <v>3676</v>
      </c>
      <c r="D33" s="215"/>
      <c r="E33" s="216"/>
      <c r="F33" s="217"/>
      <c r="G33" s="218"/>
    </row>
    <row r="34" spans="1:7" ht="24" x14ac:dyDescent="0.2">
      <c r="A34" s="212"/>
      <c r="B34" s="220" t="s">
        <v>344</v>
      </c>
      <c r="C34" s="221" t="s">
        <v>3677</v>
      </c>
      <c r="D34" s="215"/>
      <c r="E34" s="216"/>
      <c r="F34" s="217"/>
      <c r="G34" s="218"/>
    </row>
    <row r="35" spans="1:7" x14ac:dyDescent="0.2">
      <c r="A35" s="212"/>
      <c r="B35" s="220" t="s">
        <v>345</v>
      </c>
      <c r="C35" s="221" t="s">
        <v>3678</v>
      </c>
      <c r="D35" s="215"/>
      <c r="E35" s="216"/>
      <c r="F35" s="217"/>
      <c r="G35" s="218"/>
    </row>
    <row r="36" spans="1:7" ht="24" x14ac:dyDescent="0.2">
      <c r="A36" s="212"/>
      <c r="B36" s="220" t="s">
        <v>346</v>
      </c>
      <c r="C36" s="221" t="s">
        <v>3679</v>
      </c>
      <c r="D36" s="215"/>
      <c r="E36" s="216"/>
      <c r="F36" s="217"/>
      <c r="G36" s="218"/>
    </row>
    <row r="37" spans="1:7" ht="24" x14ac:dyDescent="0.2">
      <c r="A37" s="212"/>
      <c r="B37" s="220" t="s">
        <v>347</v>
      </c>
      <c r="C37" s="221" t="s">
        <v>3680</v>
      </c>
      <c r="D37" s="215"/>
      <c r="E37" s="216"/>
      <c r="F37" s="217"/>
      <c r="G37" s="218"/>
    </row>
    <row r="38" spans="1:7" x14ac:dyDescent="0.2">
      <c r="A38" s="212"/>
      <c r="B38" s="220" t="s">
        <v>348</v>
      </c>
      <c r="C38" s="221" t="s">
        <v>3681</v>
      </c>
      <c r="D38" s="215"/>
      <c r="E38" s="216"/>
      <c r="F38" s="217"/>
      <c r="G38" s="218"/>
    </row>
    <row r="39" spans="1:7" x14ac:dyDescent="0.2">
      <c r="A39" s="212"/>
      <c r="B39" s="220" t="s">
        <v>349</v>
      </c>
      <c r="C39" s="221" t="s">
        <v>3682</v>
      </c>
      <c r="D39" s="215"/>
      <c r="E39" s="216"/>
      <c r="F39" s="217"/>
      <c r="G39" s="218"/>
    </row>
    <row r="40" spans="1:7" ht="24" x14ac:dyDescent="0.2">
      <c r="A40" s="212"/>
      <c r="B40" s="220" t="s">
        <v>350</v>
      </c>
      <c r="C40" s="221" t="s">
        <v>3683</v>
      </c>
      <c r="D40" s="215"/>
      <c r="E40" s="216"/>
      <c r="F40" s="217"/>
      <c r="G40" s="218"/>
    </row>
    <row r="41" spans="1:7" ht="24" x14ac:dyDescent="0.2">
      <c r="A41" s="212"/>
      <c r="B41" s="220" t="s">
        <v>351</v>
      </c>
      <c r="C41" s="221" t="s">
        <v>3684</v>
      </c>
      <c r="D41" s="215"/>
      <c r="E41" s="216"/>
      <c r="F41" s="217"/>
      <c r="G41" s="218"/>
    </row>
    <row r="42" spans="1:7" ht="24" x14ac:dyDescent="0.2">
      <c r="A42" s="212"/>
      <c r="B42" s="220" t="s">
        <v>352</v>
      </c>
      <c r="C42" s="221" t="s">
        <v>3685</v>
      </c>
      <c r="D42" s="215"/>
      <c r="E42" s="216"/>
      <c r="F42" s="217"/>
      <c r="G42" s="218"/>
    </row>
    <row r="43" spans="1:7" x14ac:dyDescent="0.2">
      <c r="A43" s="212"/>
      <c r="B43" s="220" t="s">
        <v>353</v>
      </c>
      <c r="C43" s="221" t="s">
        <v>3686</v>
      </c>
      <c r="D43" s="215"/>
      <c r="E43" s="216"/>
      <c r="F43" s="217"/>
      <c r="G43" s="218"/>
    </row>
    <row r="44" spans="1:7" ht="24" x14ac:dyDescent="0.2">
      <c r="A44" s="212"/>
      <c r="B44" s="220" t="s">
        <v>354</v>
      </c>
      <c r="C44" s="221" t="s">
        <v>3687</v>
      </c>
      <c r="D44" s="215"/>
      <c r="E44" s="216"/>
      <c r="F44" s="217"/>
      <c r="G44" s="218"/>
    </row>
    <row r="45" spans="1:7" ht="48" x14ac:dyDescent="0.2">
      <c r="A45" s="212"/>
      <c r="B45" s="220" t="s">
        <v>564</v>
      </c>
      <c r="C45" s="221" t="s">
        <v>3961</v>
      </c>
      <c r="D45" s="215"/>
      <c r="E45" s="216"/>
      <c r="F45" s="217"/>
      <c r="G45" s="218"/>
    </row>
    <row r="46" spans="1:7" ht="24" x14ac:dyDescent="0.2">
      <c r="A46" s="212"/>
      <c r="B46" s="220" t="s">
        <v>356</v>
      </c>
      <c r="C46" s="221" t="s">
        <v>3689</v>
      </c>
      <c r="D46" s="215"/>
      <c r="E46" s="216"/>
      <c r="F46" s="217"/>
      <c r="G46" s="218"/>
    </row>
    <row r="47" spans="1:7" ht="24" x14ac:dyDescent="0.2">
      <c r="A47" s="212"/>
      <c r="B47" s="220" t="s">
        <v>357</v>
      </c>
      <c r="C47" s="221" t="s">
        <v>3690</v>
      </c>
      <c r="D47" s="215"/>
      <c r="E47" s="216"/>
      <c r="F47" s="217"/>
      <c r="G47" s="218"/>
    </row>
    <row r="48" spans="1:7" ht="24" x14ac:dyDescent="0.2">
      <c r="A48" s="212"/>
      <c r="B48" s="220" t="s">
        <v>358</v>
      </c>
      <c r="C48" s="221" t="s">
        <v>3691</v>
      </c>
      <c r="D48" s="215"/>
      <c r="E48" s="216"/>
      <c r="F48" s="217"/>
      <c r="G48" s="218"/>
    </row>
    <row r="49" spans="1:7" ht="24" x14ac:dyDescent="0.2">
      <c r="A49" s="212"/>
      <c r="B49" s="220" t="s">
        <v>359</v>
      </c>
      <c r="C49" s="221" t="s">
        <v>3692</v>
      </c>
      <c r="D49" s="215"/>
      <c r="E49" s="216"/>
      <c r="F49" s="217"/>
      <c r="G49" s="218"/>
    </row>
    <row r="50" spans="1:7" ht="24" x14ac:dyDescent="0.2">
      <c r="A50" s="212"/>
      <c r="B50" s="220" t="s">
        <v>360</v>
      </c>
      <c r="C50" s="221" t="s">
        <v>3693</v>
      </c>
      <c r="D50" s="215"/>
      <c r="E50" s="216"/>
      <c r="F50" s="217"/>
      <c r="G50" s="218"/>
    </row>
    <row r="51" spans="1:7" ht="36" x14ac:dyDescent="0.2">
      <c r="A51" s="212"/>
      <c r="B51" s="220" t="s">
        <v>361</v>
      </c>
      <c r="C51" s="221" t="s">
        <v>3694</v>
      </c>
      <c r="D51" s="215"/>
      <c r="E51" s="216"/>
      <c r="F51" s="217"/>
      <c r="G51" s="218"/>
    </row>
    <row r="52" spans="1:7" ht="36" x14ac:dyDescent="0.2">
      <c r="A52" s="212"/>
      <c r="B52" s="220" t="s">
        <v>362</v>
      </c>
      <c r="C52" s="221" t="s">
        <v>3695</v>
      </c>
      <c r="D52" s="215"/>
      <c r="E52" s="216"/>
      <c r="F52" s="217"/>
      <c r="G52" s="218"/>
    </row>
    <row r="53" spans="1:7" ht="36" x14ac:dyDescent="0.2">
      <c r="A53" s="212"/>
      <c r="B53" s="220" t="s">
        <v>363</v>
      </c>
      <c r="C53" s="221" t="s">
        <v>3696</v>
      </c>
      <c r="D53" s="215"/>
      <c r="E53" s="216"/>
      <c r="F53" s="217"/>
      <c r="G53" s="218"/>
    </row>
    <row r="54" spans="1:7" ht="36" x14ac:dyDescent="0.2">
      <c r="A54" s="212" t="s">
        <v>171</v>
      </c>
      <c r="B54" s="220" t="s">
        <v>339</v>
      </c>
      <c r="C54" s="221" t="s">
        <v>3672</v>
      </c>
      <c r="D54" s="215"/>
      <c r="E54" s="216"/>
      <c r="F54" s="217"/>
      <c r="G54" s="218"/>
    </row>
    <row r="55" spans="1:7" ht="36" x14ac:dyDescent="0.2">
      <c r="A55" s="212" t="s">
        <v>173</v>
      </c>
      <c r="B55" s="220" t="s">
        <v>176</v>
      </c>
      <c r="C55" s="221" t="s">
        <v>3671</v>
      </c>
      <c r="D55" s="215"/>
      <c r="E55" s="216"/>
      <c r="F55" s="217"/>
      <c r="G55" s="218"/>
    </row>
    <row r="56" spans="1:7" x14ac:dyDescent="0.2">
      <c r="A56" s="212"/>
      <c r="B56" s="220"/>
      <c r="C56" s="221"/>
      <c r="D56" s="215"/>
      <c r="E56" s="216"/>
      <c r="F56" s="217"/>
      <c r="G56" s="218"/>
    </row>
    <row r="57" spans="1:7" x14ac:dyDescent="0.2">
      <c r="A57" s="222" t="str">
        <f>CONCATENATE($A$14,".",TEXT(COUNTA(A$15:A56)-COUNTIF(A$15:A56,"*.")-COUNTIF(A$15:A56,"*)")+1,0))</f>
        <v>2.11.1</v>
      </c>
      <c r="B57" s="220" t="s">
        <v>1969</v>
      </c>
      <c r="C57" s="221" t="s">
        <v>5430</v>
      </c>
      <c r="D57" s="215"/>
      <c r="E57" s="216"/>
      <c r="F57" s="217"/>
      <c r="G57" s="218"/>
    </row>
    <row r="58" spans="1:7" x14ac:dyDescent="0.2">
      <c r="A58" s="310"/>
      <c r="B58" s="220" t="s">
        <v>1970</v>
      </c>
      <c r="C58" s="221" t="s">
        <v>5431</v>
      </c>
      <c r="D58" s="215"/>
      <c r="E58" s="216"/>
      <c r="F58" s="217"/>
      <c r="G58" s="218"/>
    </row>
    <row r="59" spans="1:7" ht="48" x14ac:dyDescent="0.2">
      <c r="A59" s="310" t="s">
        <v>179</v>
      </c>
      <c r="B59" s="220" t="s">
        <v>1971</v>
      </c>
      <c r="C59" s="221" t="s">
        <v>5432</v>
      </c>
      <c r="D59" s="215" t="s">
        <v>194</v>
      </c>
      <c r="E59" s="216">
        <v>8392.23</v>
      </c>
      <c r="F59" s="4"/>
      <c r="G59" s="218">
        <f t="shared" ref="G59" si="0">ROUND(E59*F59,2)</f>
        <v>0</v>
      </c>
    </row>
    <row r="60" spans="1:7" x14ac:dyDescent="0.2">
      <c r="A60" s="310"/>
      <c r="B60" s="220"/>
      <c r="C60" s="221"/>
      <c r="D60" s="215"/>
      <c r="E60" s="216"/>
      <c r="F60" s="217"/>
      <c r="G60" s="218"/>
    </row>
    <row r="61" spans="1:7" ht="24" x14ac:dyDescent="0.2">
      <c r="A61" s="222" t="str">
        <f>CONCATENATE($A$14,".",TEXT(COUNTA(A$15:A60)-COUNTIF(A$15:A60,"*.")-COUNTIF(A$15:A60,"*)")+1,0))</f>
        <v>2.11.2</v>
      </c>
      <c r="B61" s="220" t="s">
        <v>1972</v>
      </c>
      <c r="C61" s="221" t="s">
        <v>5433</v>
      </c>
      <c r="D61" s="215"/>
      <c r="E61" s="216"/>
      <c r="F61" s="217"/>
      <c r="G61" s="218"/>
    </row>
    <row r="62" spans="1:7" x14ac:dyDescent="0.2">
      <c r="A62" s="310"/>
      <c r="B62" s="220" t="s">
        <v>1970</v>
      </c>
      <c r="C62" s="221" t="s">
        <v>5431</v>
      </c>
      <c r="D62" s="215"/>
      <c r="E62" s="216"/>
      <c r="F62" s="217"/>
      <c r="G62" s="218"/>
    </row>
    <row r="63" spans="1:7" ht="72" x14ac:dyDescent="0.2">
      <c r="A63" s="310" t="s">
        <v>179</v>
      </c>
      <c r="B63" s="220" t="s">
        <v>1973</v>
      </c>
      <c r="C63" s="221" t="s">
        <v>5434</v>
      </c>
      <c r="D63" s="215" t="s">
        <v>194</v>
      </c>
      <c r="E63" s="216">
        <v>3060.88</v>
      </c>
      <c r="F63" s="4"/>
      <c r="G63" s="218">
        <f t="shared" ref="G63" si="1">ROUND(E63*F63,2)</f>
        <v>0</v>
      </c>
    </row>
    <row r="64" spans="1:7" x14ac:dyDescent="0.2">
      <c r="A64" s="310"/>
      <c r="B64" s="220"/>
      <c r="C64" s="221"/>
      <c r="D64" s="215"/>
      <c r="E64" s="216"/>
      <c r="F64" s="217"/>
      <c r="G64" s="218"/>
    </row>
    <row r="65" spans="1:7" x14ac:dyDescent="0.2">
      <c r="A65" s="222" t="str">
        <f>CONCATENATE($A$14,".",TEXT(COUNTA(A$15:A64)-COUNTIF(A$15:A64,"*.")-COUNTIF(A$15:A64,"*)")+1,0))</f>
        <v>2.11.3</v>
      </c>
      <c r="B65" s="220" t="s">
        <v>1974</v>
      </c>
      <c r="C65" s="221" t="s">
        <v>5435</v>
      </c>
      <c r="D65" s="215"/>
      <c r="E65" s="216"/>
      <c r="F65" s="217"/>
      <c r="G65" s="218"/>
    </row>
    <row r="66" spans="1:7" x14ac:dyDescent="0.2">
      <c r="A66" s="310"/>
      <c r="B66" s="220" t="s">
        <v>1970</v>
      </c>
      <c r="C66" s="221" t="s">
        <v>5431</v>
      </c>
      <c r="D66" s="215"/>
      <c r="E66" s="216"/>
      <c r="F66" s="217"/>
      <c r="G66" s="218"/>
    </row>
    <row r="67" spans="1:7" ht="96" x14ac:dyDescent="0.2">
      <c r="A67" s="310" t="s">
        <v>179</v>
      </c>
      <c r="B67" s="220" t="s">
        <v>1975</v>
      </c>
      <c r="C67" s="221" t="s">
        <v>5436</v>
      </c>
      <c r="D67" s="215" t="s">
        <v>194</v>
      </c>
      <c r="E67" s="216">
        <v>47.25</v>
      </c>
      <c r="F67" s="4"/>
      <c r="G67" s="218">
        <f t="shared" ref="G67" si="2">ROUND(E67*F67,2)</f>
        <v>0</v>
      </c>
    </row>
    <row r="68" spans="1:7" x14ac:dyDescent="0.2">
      <c r="A68" s="310"/>
      <c r="B68" s="220"/>
      <c r="C68" s="221"/>
      <c r="D68" s="215"/>
      <c r="E68" s="216"/>
      <c r="F68" s="217"/>
      <c r="G68" s="218"/>
    </row>
    <row r="69" spans="1:7" x14ac:dyDescent="0.2">
      <c r="A69" s="222" t="str">
        <f>CONCATENATE($A$14,".",TEXT(COUNTA(A$15:A68)-COUNTIF(A$15:A68,"*.")-COUNTIF(A$15:A68,"*)")+1,0))</f>
        <v>2.11.4</v>
      </c>
      <c r="B69" s="220" t="s">
        <v>1976</v>
      </c>
      <c r="C69" s="221" t="s">
        <v>5437</v>
      </c>
      <c r="D69" s="215"/>
      <c r="E69" s="216"/>
      <c r="F69" s="217"/>
      <c r="G69" s="218"/>
    </row>
    <row r="70" spans="1:7" x14ac:dyDescent="0.2">
      <c r="A70" s="310"/>
      <c r="B70" s="220" t="s">
        <v>1970</v>
      </c>
      <c r="C70" s="221" t="s">
        <v>5431</v>
      </c>
      <c r="D70" s="215"/>
      <c r="E70" s="216"/>
      <c r="F70" s="217"/>
      <c r="G70" s="218"/>
    </row>
    <row r="71" spans="1:7" ht="48" x14ac:dyDescent="0.2">
      <c r="A71" s="310" t="s">
        <v>179</v>
      </c>
      <c r="B71" s="220" t="s">
        <v>1977</v>
      </c>
      <c r="C71" s="221" t="s">
        <v>5438</v>
      </c>
      <c r="D71" s="215" t="s">
        <v>194</v>
      </c>
      <c r="E71" s="216">
        <v>3235.76</v>
      </c>
      <c r="F71" s="4"/>
      <c r="G71" s="218">
        <f t="shared" ref="G71" si="3">ROUND(E71*F71,2)</f>
        <v>0</v>
      </c>
    </row>
    <row r="72" spans="1:7" x14ac:dyDescent="0.2">
      <c r="A72" s="310"/>
      <c r="B72" s="220"/>
      <c r="C72" s="221"/>
      <c r="D72" s="215"/>
      <c r="E72" s="216"/>
      <c r="F72" s="217"/>
      <c r="G72" s="218"/>
    </row>
    <row r="73" spans="1:7" ht="24" x14ac:dyDescent="0.2">
      <c r="A73" s="222" t="str">
        <f>CONCATENATE($A$14,".",TEXT(COUNTA(A$15:A72)-COUNTIF(A$15:A72,"*.")-COUNTIF(A$15:A72,"*)")+1,0))</f>
        <v>2.11.5</v>
      </c>
      <c r="B73" s="220" t="s">
        <v>1978</v>
      </c>
      <c r="C73" s="221" t="s">
        <v>5439</v>
      </c>
      <c r="D73" s="215"/>
      <c r="E73" s="216"/>
      <c r="F73" s="217"/>
      <c r="G73" s="218"/>
    </row>
    <row r="74" spans="1:7" x14ac:dyDescent="0.2">
      <c r="A74" s="310"/>
      <c r="B74" s="220" t="s">
        <v>1970</v>
      </c>
      <c r="C74" s="221" t="s">
        <v>5431</v>
      </c>
      <c r="D74" s="215"/>
      <c r="E74" s="216"/>
      <c r="F74" s="217"/>
      <c r="G74" s="218"/>
    </row>
    <row r="75" spans="1:7" ht="72" x14ac:dyDescent="0.2">
      <c r="A75" s="310" t="s">
        <v>179</v>
      </c>
      <c r="B75" s="220" t="s">
        <v>1973</v>
      </c>
      <c r="C75" s="221" t="s">
        <v>5434</v>
      </c>
      <c r="D75" s="215" t="s">
        <v>194</v>
      </c>
      <c r="E75" s="216">
        <v>225.26</v>
      </c>
      <c r="F75" s="4"/>
      <c r="G75" s="218">
        <f t="shared" ref="G75" si="4">ROUND(E75*F75,2)</f>
        <v>0</v>
      </c>
    </row>
    <row r="76" spans="1:7" x14ac:dyDescent="0.2">
      <c r="A76" s="310"/>
      <c r="B76" s="220"/>
      <c r="C76" s="221"/>
      <c r="D76" s="215"/>
      <c r="E76" s="216"/>
      <c r="F76" s="217"/>
      <c r="G76" s="218"/>
    </row>
    <row r="77" spans="1:7" ht="24" x14ac:dyDescent="0.2">
      <c r="A77" s="222" t="str">
        <f>CONCATENATE($A$14,".",TEXT(COUNTA(A$15:A76)-COUNTIF(A$15:A76,"*.")-COUNTIF(A$15:A76,"*)")+1,0))</f>
        <v>2.11.6</v>
      </c>
      <c r="B77" s="220" t="s">
        <v>1979</v>
      </c>
      <c r="C77" s="221" t="s">
        <v>5440</v>
      </c>
      <c r="D77" s="215"/>
      <c r="E77" s="216"/>
      <c r="F77" s="217"/>
      <c r="G77" s="218"/>
    </row>
    <row r="78" spans="1:7" x14ac:dyDescent="0.2">
      <c r="A78" s="310"/>
      <c r="B78" s="220" t="s">
        <v>1970</v>
      </c>
      <c r="C78" s="221" t="s">
        <v>5431</v>
      </c>
      <c r="D78" s="215"/>
      <c r="E78" s="216"/>
      <c r="F78" s="217"/>
      <c r="G78" s="218"/>
    </row>
    <row r="79" spans="1:7" ht="72" x14ac:dyDescent="0.2">
      <c r="A79" s="310" t="s">
        <v>179</v>
      </c>
      <c r="B79" s="220" t="s">
        <v>1980</v>
      </c>
      <c r="C79" s="221" t="s">
        <v>5441</v>
      </c>
      <c r="D79" s="215"/>
      <c r="E79" s="216"/>
      <c r="F79" s="217"/>
      <c r="G79" s="218"/>
    </row>
    <row r="80" spans="1:7" ht="48" x14ac:dyDescent="0.2">
      <c r="A80" s="310" t="s">
        <v>181</v>
      </c>
      <c r="B80" s="220" t="s">
        <v>1981</v>
      </c>
      <c r="C80" s="221" t="s">
        <v>5442</v>
      </c>
      <c r="D80" s="215" t="s">
        <v>194</v>
      </c>
      <c r="E80" s="216">
        <v>380.88</v>
      </c>
      <c r="F80" s="4"/>
      <c r="G80" s="218">
        <f t="shared" ref="G80" si="5">ROUND(E80*F80,2)</f>
        <v>0</v>
      </c>
    </row>
    <row r="81" spans="1:7" x14ac:dyDescent="0.2">
      <c r="A81" s="310"/>
      <c r="B81" s="220"/>
      <c r="C81" s="221"/>
      <c r="D81" s="215"/>
      <c r="E81" s="216"/>
      <c r="F81" s="217"/>
      <c r="G81" s="218"/>
    </row>
    <row r="82" spans="1:7" ht="24" x14ac:dyDescent="0.2">
      <c r="A82" s="222" t="str">
        <f>CONCATENATE($A$14,".",TEXT(COUNTA(A$15:A81)-COUNTIF(A$15:A81,"*.")-COUNTIF(A$15:A81,"*)")+1,0))</f>
        <v>2.11.7</v>
      </c>
      <c r="B82" s="220" t="s">
        <v>454</v>
      </c>
      <c r="C82" s="221" t="s">
        <v>3813</v>
      </c>
      <c r="D82" s="215"/>
      <c r="E82" s="216"/>
      <c r="F82" s="217"/>
      <c r="G82" s="218"/>
    </row>
    <row r="83" spans="1:7" x14ac:dyDescent="0.2">
      <c r="A83" s="310"/>
      <c r="B83" s="220" t="s">
        <v>1970</v>
      </c>
      <c r="C83" s="221" t="s">
        <v>5431</v>
      </c>
      <c r="D83" s="215"/>
      <c r="E83" s="216"/>
      <c r="F83" s="217"/>
      <c r="G83" s="218"/>
    </row>
    <row r="84" spans="1:7" ht="72" x14ac:dyDescent="0.2">
      <c r="A84" s="310" t="s">
        <v>179</v>
      </c>
      <c r="B84" s="220" t="s">
        <v>1980</v>
      </c>
      <c r="C84" s="221" t="s">
        <v>5441</v>
      </c>
      <c r="D84" s="215"/>
      <c r="E84" s="216"/>
      <c r="F84" s="217"/>
      <c r="G84" s="218"/>
    </row>
    <row r="85" spans="1:7" ht="48" x14ac:dyDescent="0.2">
      <c r="A85" s="310" t="s">
        <v>181</v>
      </c>
      <c r="B85" s="220" t="s">
        <v>1981</v>
      </c>
      <c r="C85" s="221" t="s">
        <v>5442</v>
      </c>
      <c r="D85" s="215" t="s">
        <v>194</v>
      </c>
      <c r="E85" s="216">
        <v>463.91</v>
      </c>
      <c r="F85" s="4"/>
      <c r="G85" s="218">
        <f t="shared" ref="G85" si="6">ROUND(E85*F85,2)</f>
        <v>0</v>
      </c>
    </row>
    <row r="86" spans="1:7" x14ac:dyDescent="0.2">
      <c r="A86" s="310"/>
      <c r="B86" s="220"/>
      <c r="C86" s="221"/>
      <c r="D86" s="215"/>
      <c r="E86" s="216"/>
      <c r="F86" s="217"/>
      <c r="G86" s="218"/>
    </row>
    <row r="87" spans="1:7" ht="24" x14ac:dyDescent="0.2">
      <c r="A87" s="222" t="str">
        <f>CONCATENATE($A$14,".",TEXT(COUNTA(A$15:A86)-COUNTIF(A$15:A86,"*.")-COUNTIF(A$15:A86,"*)")+1,0))</f>
        <v>2.11.8</v>
      </c>
      <c r="B87" s="220" t="s">
        <v>1982</v>
      </c>
      <c r="C87" s="221" t="s">
        <v>5443</v>
      </c>
      <c r="D87" s="215"/>
      <c r="E87" s="216"/>
      <c r="F87" s="217"/>
      <c r="G87" s="218"/>
    </row>
    <row r="88" spans="1:7" x14ac:dyDescent="0.2">
      <c r="A88" s="310"/>
      <c r="B88" s="220" t="s">
        <v>1970</v>
      </c>
      <c r="C88" s="221" t="s">
        <v>5431</v>
      </c>
      <c r="D88" s="215"/>
      <c r="E88" s="216"/>
      <c r="F88" s="217"/>
      <c r="G88" s="218"/>
    </row>
    <row r="89" spans="1:7" ht="72" x14ac:dyDescent="0.2">
      <c r="A89" s="310" t="s">
        <v>179</v>
      </c>
      <c r="B89" s="220" t="s">
        <v>1983</v>
      </c>
      <c r="C89" s="221" t="s">
        <v>5444</v>
      </c>
      <c r="D89" s="215"/>
      <c r="E89" s="216"/>
      <c r="F89" s="217"/>
      <c r="G89" s="218"/>
    </row>
    <row r="90" spans="1:7" ht="48" x14ac:dyDescent="0.2">
      <c r="A90" s="310" t="s">
        <v>181</v>
      </c>
      <c r="B90" s="220" t="s">
        <v>1981</v>
      </c>
      <c r="C90" s="221" t="s">
        <v>5442</v>
      </c>
      <c r="D90" s="215" t="s">
        <v>194</v>
      </c>
      <c r="E90" s="216">
        <v>64.75</v>
      </c>
      <c r="F90" s="4"/>
      <c r="G90" s="218">
        <f t="shared" ref="G90" si="7">ROUND(E90*F90,2)</f>
        <v>0</v>
      </c>
    </row>
    <row r="91" spans="1:7" x14ac:dyDescent="0.2">
      <c r="A91" s="310"/>
      <c r="B91" s="220"/>
      <c r="C91" s="221"/>
      <c r="D91" s="215"/>
      <c r="E91" s="216"/>
      <c r="F91" s="217"/>
      <c r="G91" s="218"/>
    </row>
    <row r="92" spans="1:7" ht="24" x14ac:dyDescent="0.2">
      <c r="A92" s="222" t="str">
        <f>CONCATENATE($A$14,".",TEXT(COUNTA(A$15:A91)-COUNTIF(A$15:A91,"*.")-COUNTIF(A$15:A91,"*)")+1,0))</f>
        <v>2.11.9</v>
      </c>
      <c r="B92" s="220" t="s">
        <v>1984</v>
      </c>
      <c r="C92" s="221" t="s">
        <v>5445</v>
      </c>
      <c r="D92" s="215"/>
      <c r="E92" s="216"/>
      <c r="F92" s="217"/>
      <c r="G92" s="218"/>
    </row>
    <row r="93" spans="1:7" x14ac:dyDescent="0.2">
      <c r="A93" s="310"/>
      <c r="B93" s="220" t="s">
        <v>1970</v>
      </c>
      <c r="C93" s="221" t="s">
        <v>5431</v>
      </c>
      <c r="D93" s="215"/>
      <c r="E93" s="216"/>
      <c r="F93" s="217"/>
      <c r="G93" s="218"/>
    </row>
    <row r="94" spans="1:7" ht="108" x14ac:dyDescent="0.2">
      <c r="A94" s="310" t="s">
        <v>179</v>
      </c>
      <c r="B94" s="220" t="s">
        <v>1985</v>
      </c>
      <c r="C94" s="221" t="s">
        <v>5446</v>
      </c>
      <c r="D94" s="215"/>
      <c r="E94" s="216"/>
      <c r="F94" s="217"/>
      <c r="G94" s="218"/>
    </row>
    <row r="95" spans="1:7" ht="24" x14ac:dyDescent="0.2">
      <c r="A95" s="310"/>
      <c r="B95" s="220" t="s">
        <v>1986</v>
      </c>
      <c r="C95" s="221" t="s">
        <v>5447</v>
      </c>
      <c r="D95" s="215" t="s">
        <v>194</v>
      </c>
      <c r="E95" s="216">
        <v>191.51</v>
      </c>
      <c r="F95" s="4"/>
      <c r="G95" s="218">
        <f t="shared" ref="G95:G96" si="8">ROUND(E95*F95,2)</f>
        <v>0</v>
      </c>
    </row>
    <row r="96" spans="1:7" x14ac:dyDescent="0.2">
      <c r="A96" s="310" t="s">
        <v>181</v>
      </c>
      <c r="B96" s="220" t="s">
        <v>1987</v>
      </c>
      <c r="C96" s="221" t="s">
        <v>5448</v>
      </c>
      <c r="D96" s="215" t="s">
        <v>194</v>
      </c>
      <c r="E96" s="216">
        <v>191.51</v>
      </c>
      <c r="F96" s="4"/>
      <c r="G96" s="218">
        <f t="shared" si="8"/>
        <v>0</v>
      </c>
    </row>
    <row r="97" spans="1:7" x14ac:dyDescent="0.2">
      <c r="A97" s="422"/>
      <c r="B97" s="224"/>
      <c r="C97" s="225"/>
      <c r="D97" s="226"/>
      <c r="E97" s="313"/>
      <c r="F97" s="228"/>
      <c r="G97" s="229"/>
    </row>
    <row r="98" spans="1:7" s="250" customFormat="1" x14ac:dyDescent="0.2">
      <c r="A98" s="230"/>
      <c r="B98" s="190" t="str">
        <f>$B$8</f>
        <v>FINALNI TLAKI - EPOXI</v>
      </c>
      <c r="C98" s="190" t="str">
        <f>$C$8</f>
        <v>FINISHING FLOORING - EPOXY</v>
      </c>
      <c r="D98" s="191"/>
      <c r="E98" s="314"/>
      <c r="F98" s="193"/>
      <c r="G98" s="231">
        <f>SUM(G13:G97)</f>
        <v>0</v>
      </c>
    </row>
    <row r="99" spans="1:7" s="234" customFormat="1" ht="12" x14ac:dyDescent="0.2">
      <c r="A99" s="423"/>
      <c r="B99" s="297"/>
      <c r="C99" s="297"/>
      <c r="E99" s="315"/>
      <c r="F99" s="235"/>
      <c r="G99" s="171"/>
    </row>
    <row r="100" spans="1:7" s="234" customFormat="1" ht="12" x14ac:dyDescent="0.2">
      <c r="A100" s="423"/>
      <c r="B100" s="297"/>
      <c r="C100" s="297"/>
      <c r="E100" s="315"/>
      <c r="F100" s="235"/>
      <c r="G100" s="171"/>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280" spans="1:7" s="234" customFormat="1" ht="12" x14ac:dyDescent="0.2">
      <c r="A280" s="423"/>
      <c r="B280" s="297"/>
      <c r="C280" s="297"/>
      <c r="E280" s="315"/>
      <c r="F280" s="235"/>
      <c r="G280" s="171"/>
    </row>
    <row r="281" spans="1:7" s="234" customFormat="1" ht="12" x14ac:dyDescent="0.2">
      <c r="A281" s="423"/>
      <c r="B281" s="297"/>
      <c r="C281" s="297"/>
      <c r="E281" s="315"/>
      <c r="F281" s="235"/>
      <c r="G281" s="171"/>
    </row>
    <row r="282" spans="1:7" s="234" customFormat="1" ht="12" x14ac:dyDescent="0.2">
      <c r="A282" s="423"/>
      <c r="B282" s="297"/>
      <c r="C282" s="297"/>
      <c r="E282" s="315"/>
      <c r="F282" s="235"/>
      <c r="G282" s="171"/>
    </row>
    <row r="283" spans="1:7" s="234" customFormat="1" ht="12" x14ac:dyDescent="0.2">
      <c r="A283" s="423"/>
      <c r="B283" s="297"/>
      <c r="C283" s="297"/>
      <c r="E283" s="315"/>
      <c r="F283" s="235"/>
      <c r="G283" s="171"/>
    </row>
    <row r="284" spans="1:7" s="234" customFormat="1" ht="12" x14ac:dyDescent="0.2">
      <c r="A284" s="423"/>
      <c r="B284" s="297"/>
      <c r="C284" s="297"/>
      <c r="E284" s="315"/>
      <c r="F284" s="235"/>
      <c r="G284" s="171"/>
    </row>
    <row r="285" spans="1:7" s="234" customFormat="1" ht="12" x14ac:dyDescent="0.2">
      <c r="A285" s="423"/>
      <c r="B285" s="297"/>
      <c r="C285" s="297"/>
      <c r="E285" s="315"/>
      <c r="F285" s="235"/>
      <c r="G285" s="171"/>
    </row>
    <row r="286" spans="1:7" s="234" customFormat="1" ht="12" x14ac:dyDescent="0.2">
      <c r="A286" s="423"/>
      <c r="B286" s="297"/>
      <c r="C286" s="297"/>
      <c r="E286" s="315"/>
      <c r="F286" s="235"/>
      <c r="G286" s="171"/>
    </row>
    <row r="287" spans="1:7" s="234" customFormat="1" ht="12" x14ac:dyDescent="0.2">
      <c r="A287" s="423"/>
      <c r="B287" s="297"/>
      <c r="C287" s="297"/>
      <c r="E287" s="315"/>
      <c r="F287" s="235"/>
      <c r="G287" s="171"/>
    </row>
    <row r="288" spans="1:7" s="234" customFormat="1" ht="12" x14ac:dyDescent="0.2">
      <c r="A288" s="423"/>
      <c r="B288" s="297"/>
      <c r="C288" s="297"/>
      <c r="E288" s="315"/>
      <c r="F288" s="235"/>
      <c r="G288" s="171"/>
    </row>
    <row r="289" spans="1:7" s="234" customFormat="1" ht="12" x14ac:dyDescent="0.2">
      <c r="A289" s="423"/>
      <c r="B289" s="297"/>
      <c r="C289" s="297"/>
      <c r="E289" s="315"/>
      <c r="F289" s="235"/>
      <c r="G289" s="171"/>
    </row>
    <row r="290" spans="1:7" s="234" customFormat="1" ht="12" x14ac:dyDescent="0.2">
      <c r="A290" s="423"/>
      <c r="B290" s="297"/>
      <c r="C290" s="297"/>
      <c r="E290" s="315"/>
      <c r="F290" s="235"/>
      <c r="G290" s="171"/>
    </row>
    <row r="291" spans="1:7" s="234" customFormat="1" ht="12" x14ac:dyDescent="0.2">
      <c r="A291" s="423"/>
      <c r="B291" s="297"/>
      <c r="C291" s="297"/>
      <c r="E291" s="315"/>
      <c r="F291" s="235"/>
      <c r="G291" s="171"/>
    </row>
    <row r="292" spans="1:7" s="234" customFormat="1" ht="12" x14ac:dyDescent="0.2">
      <c r="A292" s="423"/>
      <c r="B292" s="297"/>
      <c r="C292" s="297"/>
      <c r="E292" s="315"/>
      <c r="F292" s="235"/>
      <c r="G292"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row r="1716" spans="2:7" s="423" customFormat="1" ht="12" x14ac:dyDescent="0.2">
      <c r="B1716" s="367"/>
      <c r="C1716" s="367"/>
      <c r="D1716" s="234"/>
      <c r="E1716" s="315"/>
      <c r="F1716" s="235"/>
      <c r="G1716" s="171"/>
    </row>
    <row r="1717" spans="2:7" s="423" customFormat="1" ht="12" x14ac:dyDescent="0.2">
      <c r="B1717" s="367"/>
      <c r="C1717" s="367"/>
      <c r="D1717" s="234"/>
      <c r="E1717" s="315"/>
      <c r="F1717" s="235"/>
      <c r="G1717" s="171"/>
    </row>
    <row r="1718" spans="2:7" s="423" customFormat="1" ht="12" x14ac:dyDescent="0.2">
      <c r="B1718" s="367"/>
      <c r="C1718" s="367"/>
      <c r="D1718" s="234"/>
      <c r="E1718" s="315"/>
      <c r="F1718" s="235"/>
      <c r="G1718" s="171"/>
    </row>
    <row r="1719" spans="2:7" s="423" customFormat="1" ht="12" x14ac:dyDescent="0.2">
      <c r="B1719" s="367"/>
      <c r="C1719" s="367"/>
      <c r="D1719" s="234"/>
      <c r="E1719" s="315"/>
      <c r="F1719" s="235"/>
      <c r="G1719" s="171"/>
    </row>
    <row r="1720" spans="2:7" s="423" customFormat="1" ht="12" x14ac:dyDescent="0.2">
      <c r="B1720" s="367"/>
      <c r="C1720" s="367"/>
      <c r="D1720" s="234"/>
      <c r="E1720" s="315"/>
      <c r="F1720" s="235"/>
      <c r="G1720" s="171"/>
    </row>
    <row r="1721" spans="2:7" s="423" customFormat="1" ht="12" x14ac:dyDescent="0.2">
      <c r="B1721" s="367"/>
      <c r="C1721" s="367"/>
      <c r="D1721" s="234"/>
      <c r="E1721" s="315"/>
      <c r="F1721" s="235"/>
      <c r="G1721" s="171"/>
    </row>
    <row r="1722" spans="2:7" s="423" customFormat="1" ht="12" x14ac:dyDescent="0.2">
      <c r="B1722" s="367"/>
      <c r="C1722" s="367"/>
      <c r="D1722" s="234"/>
      <c r="E1722" s="315"/>
      <c r="F1722" s="235"/>
      <c r="G1722" s="171"/>
    </row>
    <row r="1723" spans="2:7" s="423" customFormat="1" ht="12" x14ac:dyDescent="0.2">
      <c r="B1723" s="367"/>
      <c r="C1723" s="367"/>
      <c r="D1723" s="234"/>
      <c r="E1723" s="315"/>
      <c r="F1723" s="235"/>
      <c r="G1723" s="171"/>
    </row>
    <row r="1724" spans="2:7" s="423" customFormat="1" ht="12" x14ac:dyDescent="0.2">
      <c r="B1724" s="367"/>
      <c r="C1724" s="367"/>
      <c r="D1724" s="234"/>
      <c r="E1724" s="315"/>
      <c r="F1724" s="235"/>
      <c r="G1724" s="171"/>
    </row>
    <row r="1725" spans="2:7" s="423" customFormat="1" ht="12" x14ac:dyDescent="0.2">
      <c r="B1725" s="367"/>
      <c r="C1725" s="367"/>
      <c r="D1725" s="234"/>
      <c r="E1725" s="315"/>
      <c r="F1725" s="235"/>
      <c r="G1725" s="171"/>
    </row>
    <row r="1726" spans="2:7" s="423" customFormat="1" ht="12" x14ac:dyDescent="0.2">
      <c r="B1726" s="367"/>
      <c r="C1726" s="367"/>
      <c r="D1726" s="234"/>
      <c r="E1726" s="315"/>
      <c r="F1726" s="235"/>
      <c r="G1726" s="171"/>
    </row>
    <row r="1727" spans="2:7" s="423" customFormat="1" ht="12" x14ac:dyDescent="0.2">
      <c r="B1727" s="367"/>
      <c r="C1727" s="367"/>
      <c r="D1727" s="234"/>
      <c r="E1727" s="315"/>
      <c r="F1727" s="235"/>
      <c r="G1727" s="171"/>
    </row>
    <row r="1728" spans="2:7" s="423" customFormat="1" ht="12" x14ac:dyDescent="0.2">
      <c r="B1728" s="367"/>
      <c r="C1728" s="367"/>
      <c r="D1728" s="234"/>
      <c r="E1728" s="315"/>
      <c r="F1728" s="235"/>
      <c r="G1728" s="171"/>
    </row>
  </sheetData>
  <sheetProtection algorithmName="SHA-512" hashValue="NlCGuHYJaJieORXMKNXXPGyGsKKCqf08Ie2SHKMSiwMoswQ0lx3VdxvrJbJVepN21Cimtvd4TFksGCdrs7SLUQ==" saltValue="096zMSfnjAsZnejiTbPUI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C09F7-6BA4-42C0-8A17-4D2821005C48}">
  <sheetPr codeName="List24">
    <pageSetUpPr fitToPage="1"/>
  </sheetPr>
  <dimension ref="A1:G1789"/>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3303</v>
      </c>
      <c r="B8" s="238" t="s">
        <v>1989</v>
      </c>
      <c r="C8" s="238" t="s">
        <v>6451</v>
      </c>
      <c r="D8" s="102"/>
      <c r="E8" s="99"/>
      <c r="F8" s="134"/>
      <c r="G8" s="99">
        <f>G159</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1988</v>
      </c>
      <c r="B14" s="203" t="str">
        <f>$B$8</f>
        <v>FINALNI TLAKI - ANTISTATIČNA OBLOGA TAL</v>
      </c>
      <c r="C14" s="203" t="str">
        <f>$C$8</f>
        <v>FINISHING FLOORING - ANTISTATIC FLOOR COVERING</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216"/>
      <c r="F19" s="217"/>
      <c r="G19" s="218"/>
    </row>
    <row r="20" spans="1:7" ht="36" x14ac:dyDescent="0.2">
      <c r="A20" s="424" t="s">
        <v>167</v>
      </c>
      <c r="B20" s="213" t="s">
        <v>1532</v>
      </c>
      <c r="C20" s="214" t="s">
        <v>4943</v>
      </c>
      <c r="D20" s="215"/>
      <c r="E20" s="216"/>
      <c r="F20" s="217"/>
      <c r="G20" s="218"/>
    </row>
    <row r="21" spans="1:7" ht="24" x14ac:dyDescent="0.2">
      <c r="A21" s="424" t="s">
        <v>169</v>
      </c>
      <c r="B21" s="213" t="s">
        <v>789</v>
      </c>
      <c r="C21" s="214" t="s">
        <v>4186</v>
      </c>
      <c r="D21" s="215"/>
      <c r="E21" s="216"/>
      <c r="F21" s="217"/>
      <c r="G21" s="218"/>
    </row>
    <row r="22" spans="1:7" ht="24" x14ac:dyDescent="0.2">
      <c r="A22" s="424" t="s">
        <v>179</v>
      </c>
      <c r="B22" s="213" t="s">
        <v>790</v>
      </c>
      <c r="C22" s="214" t="s">
        <v>4187</v>
      </c>
      <c r="D22" s="215"/>
      <c r="E22" s="216"/>
      <c r="F22" s="217"/>
      <c r="G22" s="218"/>
    </row>
    <row r="23" spans="1:7" x14ac:dyDescent="0.2">
      <c r="A23" s="424" t="s">
        <v>181</v>
      </c>
      <c r="B23" s="213" t="s">
        <v>791</v>
      </c>
      <c r="C23" s="214" t="s">
        <v>4188</v>
      </c>
      <c r="D23" s="215"/>
      <c r="E23" s="216"/>
      <c r="F23" s="217"/>
      <c r="G23" s="218"/>
    </row>
    <row r="24" spans="1:7" ht="24" x14ac:dyDescent="0.2">
      <c r="A24" s="424" t="s">
        <v>182</v>
      </c>
      <c r="B24" s="213" t="s">
        <v>792</v>
      </c>
      <c r="C24" s="214" t="s">
        <v>4189</v>
      </c>
      <c r="D24" s="215"/>
      <c r="E24" s="216"/>
      <c r="F24" s="217"/>
      <c r="G24" s="218"/>
    </row>
    <row r="25" spans="1:7" x14ac:dyDescent="0.2">
      <c r="A25" s="424" t="s">
        <v>183</v>
      </c>
      <c r="B25" s="213" t="s">
        <v>793</v>
      </c>
      <c r="C25" s="214" t="s">
        <v>4190</v>
      </c>
      <c r="D25" s="215"/>
      <c r="E25" s="216"/>
      <c r="F25" s="217"/>
      <c r="G25" s="218"/>
    </row>
    <row r="26" spans="1:7" x14ac:dyDescent="0.2">
      <c r="A26" s="424" t="s">
        <v>212</v>
      </c>
      <c r="B26" s="213" t="s">
        <v>794</v>
      </c>
      <c r="C26" s="214" t="s">
        <v>4191</v>
      </c>
      <c r="D26" s="215"/>
      <c r="E26" s="216"/>
      <c r="F26" s="217"/>
      <c r="G26" s="218"/>
    </row>
    <row r="27" spans="1:7" ht="48" x14ac:dyDescent="0.2">
      <c r="A27" s="424" t="s">
        <v>213</v>
      </c>
      <c r="B27" s="213" t="s">
        <v>795</v>
      </c>
      <c r="C27" s="214" t="s">
        <v>4192</v>
      </c>
      <c r="D27" s="215"/>
      <c r="E27" s="216"/>
      <c r="F27" s="217"/>
      <c r="G27" s="218"/>
    </row>
    <row r="28" spans="1:7" x14ac:dyDescent="0.2">
      <c r="A28" s="424" t="s">
        <v>214</v>
      </c>
      <c r="B28" s="213" t="s">
        <v>796</v>
      </c>
      <c r="C28" s="214" t="s">
        <v>4193</v>
      </c>
      <c r="D28" s="215"/>
      <c r="E28" s="216"/>
      <c r="F28" s="217"/>
      <c r="G28" s="218"/>
    </row>
    <row r="29" spans="1:7" ht="36" x14ac:dyDescent="0.2">
      <c r="A29" s="424" t="s">
        <v>216</v>
      </c>
      <c r="B29" s="213" t="s">
        <v>797</v>
      </c>
      <c r="C29" s="214" t="s">
        <v>4194</v>
      </c>
      <c r="D29" s="215"/>
      <c r="E29" s="216"/>
      <c r="F29" s="217"/>
      <c r="G29" s="218"/>
    </row>
    <row r="30" spans="1:7" x14ac:dyDescent="0.2">
      <c r="A30" s="424" t="s">
        <v>170</v>
      </c>
      <c r="B30" s="213" t="s">
        <v>172</v>
      </c>
      <c r="C30" s="214" t="s">
        <v>3673</v>
      </c>
      <c r="D30" s="215"/>
      <c r="E30" s="216"/>
      <c r="F30" s="217"/>
      <c r="G30" s="218"/>
    </row>
    <row r="31" spans="1:7" x14ac:dyDescent="0.2">
      <c r="A31" s="424"/>
      <c r="B31" s="213" t="s">
        <v>341</v>
      </c>
      <c r="C31" s="214" t="s">
        <v>3960</v>
      </c>
      <c r="D31" s="215"/>
      <c r="E31" s="216"/>
      <c r="F31" s="217"/>
      <c r="G31" s="218"/>
    </row>
    <row r="32" spans="1:7" x14ac:dyDescent="0.2">
      <c r="A32" s="424"/>
      <c r="B32" s="213" t="s">
        <v>342</v>
      </c>
      <c r="C32" s="214" t="s">
        <v>3675</v>
      </c>
      <c r="D32" s="215"/>
      <c r="E32" s="216"/>
      <c r="F32" s="217"/>
      <c r="G32" s="218"/>
    </row>
    <row r="33" spans="1:7" ht="24" x14ac:dyDescent="0.2">
      <c r="A33" s="424"/>
      <c r="B33" s="213" t="s">
        <v>343</v>
      </c>
      <c r="C33" s="214" t="s">
        <v>3676</v>
      </c>
      <c r="D33" s="215"/>
      <c r="E33" s="216"/>
      <c r="F33" s="217"/>
      <c r="G33" s="218"/>
    </row>
    <row r="34" spans="1:7" ht="24" x14ac:dyDescent="0.2">
      <c r="A34" s="424"/>
      <c r="B34" s="213" t="s">
        <v>344</v>
      </c>
      <c r="C34" s="214" t="s">
        <v>5449</v>
      </c>
      <c r="D34" s="215"/>
      <c r="E34" s="216"/>
      <c r="F34" s="217"/>
      <c r="G34" s="218"/>
    </row>
    <row r="35" spans="1:7" x14ac:dyDescent="0.2">
      <c r="A35" s="424"/>
      <c r="B35" s="213" t="s">
        <v>345</v>
      </c>
      <c r="C35" s="214" t="s">
        <v>3678</v>
      </c>
      <c r="D35" s="215"/>
      <c r="E35" s="216"/>
      <c r="F35" s="217"/>
      <c r="G35" s="218"/>
    </row>
    <row r="36" spans="1:7" ht="24" x14ac:dyDescent="0.2">
      <c r="A36" s="424"/>
      <c r="B36" s="213" t="s">
        <v>346</v>
      </c>
      <c r="C36" s="214" t="s">
        <v>3679</v>
      </c>
      <c r="D36" s="215"/>
      <c r="E36" s="216"/>
      <c r="F36" s="217"/>
      <c r="G36" s="218"/>
    </row>
    <row r="37" spans="1:7" ht="24" x14ac:dyDescent="0.2">
      <c r="A37" s="424"/>
      <c r="B37" s="213" t="s">
        <v>347</v>
      </c>
      <c r="C37" s="214" t="s">
        <v>3680</v>
      </c>
      <c r="D37" s="215"/>
      <c r="E37" s="216"/>
      <c r="F37" s="217"/>
      <c r="G37" s="218"/>
    </row>
    <row r="38" spans="1:7" x14ac:dyDescent="0.2">
      <c r="A38" s="424"/>
      <c r="B38" s="213" t="s">
        <v>348</v>
      </c>
      <c r="C38" s="214" t="s">
        <v>3681</v>
      </c>
      <c r="D38" s="215"/>
      <c r="E38" s="216"/>
      <c r="F38" s="217"/>
      <c r="G38" s="218"/>
    </row>
    <row r="39" spans="1:7" x14ac:dyDescent="0.2">
      <c r="A39" s="424"/>
      <c r="B39" s="213" t="s">
        <v>349</v>
      </c>
      <c r="C39" s="214" t="s">
        <v>3682</v>
      </c>
      <c r="D39" s="215"/>
      <c r="E39" s="216"/>
      <c r="F39" s="217"/>
      <c r="G39" s="218"/>
    </row>
    <row r="40" spans="1:7" ht="24" x14ac:dyDescent="0.2">
      <c r="A40" s="424"/>
      <c r="B40" s="213" t="s">
        <v>350</v>
      </c>
      <c r="C40" s="214" t="s">
        <v>3683</v>
      </c>
      <c r="D40" s="215"/>
      <c r="E40" s="216"/>
      <c r="F40" s="217"/>
      <c r="G40" s="218"/>
    </row>
    <row r="41" spans="1:7" ht="24" x14ac:dyDescent="0.2">
      <c r="A41" s="424"/>
      <c r="B41" s="213" t="s">
        <v>351</v>
      </c>
      <c r="C41" s="214" t="s">
        <v>3684</v>
      </c>
      <c r="D41" s="215"/>
      <c r="E41" s="216"/>
      <c r="F41" s="217"/>
      <c r="G41" s="218"/>
    </row>
    <row r="42" spans="1:7" ht="24" x14ac:dyDescent="0.2">
      <c r="A42" s="424"/>
      <c r="B42" s="213" t="s">
        <v>352</v>
      </c>
      <c r="C42" s="214" t="s">
        <v>3685</v>
      </c>
      <c r="D42" s="215"/>
      <c r="E42" s="216"/>
      <c r="F42" s="217"/>
      <c r="G42" s="218"/>
    </row>
    <row r="43" spans="1:7" x14ac:dyDescent="0.2">
      <c r="A43" s="424"/>
      <c r="B43" s="213" t="s">
        <v>353</v>
      </c>
      <c r="C43" s="214" t="s">
        <v>3686</v>
      </c>
      <c r="D43" s="215"/>
      <c r="E43" s="216"/>
      <c r="F43" s="217"/>
      <c r="G43" s="218"/>
    </row>
    <row r="44" spans="1:7" ht="24" x14ac:dyDescent="0.2">
      <c r="A44" s="424"/>
      <c r="B44" s="213" t="s">
        <v>354</v>
      </c>
      <c r="C44" s="214" t="s">
        <v>3687</v>
      </c>
      <c r="D44" s="215"/>
      <c r="E44" s="216"/>
      <c r="F44" s="217"/>
      <c r="G44" s="218"/>
    </row>
    <row r="45" spans="1:7" ht="48" x14ac:dyDescent="0.2">
      <c r="A45" s="424"/>
      <c r="B45" s="213" t="s">
        <v>564</v>
      </c>
      <c r="C45" s="214" t="s">
        <v>3961</v>
      </c>
      <c r="D45" s="215"/>
      <c r="E45" s="216"/>
      <c r="F45" s="217"/>
      <c r="G45" s="218"/>
    </row>
    <row r="46" spans="1:7" ht="24" x14ac:dyDescent="0.2">
      <c r="A46" s="424"/>
      <c r="B46" s="213" t="s">
        <v>356</v>
      </c>
      <c r="C46" s="214" t="s">
        <v>3689</v>
      </c>
      <c r="D46" s="215"/>
      <c r="E46" s="216"/>
      <c r="F46" s="217"/>
      <c r="G46" s="218"/>
    </row>
    <row r="47" spans="1:7" ht="24" x14ac:dyDescent="0.2">
      <c r="A47" s="424"/>
      <c r="B47" s="213" t="s">
        <v>357</v>
      </c>
      <c r="C47" s="214" t="s">
        <v>3690</v>
      </c>
      <c r="D47" s="215"/>
      <c r="E47" s="216"/>
      <c r="F47" s="217"/>
      <c r="G47" s="218"/>
    </row>
    <row r="48" spans="1:7" ht="24" x14ac:dyDescent="0.2">
      <c r="A48" s="424"/>
      <c r="B48" s="213" t="s">
        <v>358</v>
      </c>
      <c r="C48" s="214" t="s">
        <v>3691</v>
      </c>
      <c r="D48" s="215"/>
      <c r="E48" s="216"/>
      <c r="F48" s="217"/>
      <c r="G48" s="218"/>
    </row>
    <row r="49" spans="1:7" ht="24" x14ac:dyDescent="0.2">
      <c r="A49" s="424"/>
      <c r="B49" s="213" t="s">
        <v>359</v>
      </c>
      <c r="C49" s="214" t="s">
        <v>3692</v>
      </c>
      <c r="D49" s="215"/>
      <c r="E49" s="216"/>
      <c r="F49" s="217"/>
      <c r="G49" s="218"/>
    </row>
    <row r="50" spans="1:7" ht="24" x14ac:dyDescent="0.2">
      <c r="A50" s="424"/>
      <c r="B50" s="213" t="s">
        <v>360</v>
      </c>
      <c r="C50" s="214" t="s">
        <v>3693</v>
      </c>
      <c r="D50" s="215"/>
      <c r="E50" s="216"/>
      <c r="F50" s="217"/>
      <c r="G50" s="218"/>
    </row>
    <row r="51" spans="1:7" ht="36" x14ac:dyDescent="0.2">
      <c r="A51" s="424"/>
      <c r="B51" s="213" t="s">
        <v>361</v>
      </c>
      <c r="C51" s="214" t="s">
        <v>3694</v>
      </c>
      <c r="D51" s="215"/>
      <c r="E51" s="216"/>
      <c r="F51" s="217"/>
      <c r="G51" s="218"/>
    </row>
    <row r="52" spans="1:7" ht="36" x14ac:dyDescent="0.2">
      <c r="A52" s="424"/>
      <c r="B52" s="213" t="s">
        <v>362</v>
      </c>
      <c r="C52" s="214" t="s">
        <v>3695</v>
      </c>
      <c r="D52" s="215"/>
      <c r="E52" s="216"/>
      <c r="F52" s="217"/>
      <c r="G52" s="218"/>
    </row>
    <row r="53" spans="1:7" ht="36" x14ac:dyDescent="0.2">
      <c r="A53" s="424"/>
      <c r="B53" s="213" t="s">
        <v>363</v>
      </c>
      <c r="C53" s="214" t="s">
        <v>3696</v>
      </c>
      <c r="D53" s="215"/>
      <c r="E53" s="216"/>
      <c r="F53" s="217"/>
      <c r="G53" s="218"/>
    </row>
    <row r="54" spans="1:7" ht="36" x14ac:dyDescent="0.2">
      <c r="A54" s="424" t="s">
        <v>171</v>
      </c>
      <c r="B54" s="213" t="s">
        <v>339</v>
      </c>
      <c r="C54" s="214" t="s">
        <v>3672</v>
      </c>
      <c r="D54" s="215"/>
      <c r="E54" s="216"/>
      <c r="F54" s="217"/>
      <c r="G54" s="218"/>
    </row>
    <row r="55" spans="1:7" ht="36" x14ac:dyDescent="0.2">
      <c r="A55" s="424" t="s">
        <v>173</v>
      </c>
      <c r="B55" s="213" t="s">
        <v>176</v>
      </c>
      <c r="C55" s="214" t="s">
        <v>3671</v>
      </c>
      <c r="D55" s="215"/>
      <c r="E55" s="216"/>
      <c r="F55" s="217"/>
      <c r="G55" s="218"/>
    </row>
    <row r="56" spans="1:7" x14ac:dyDescent="0.2">
      <c r="A56" s="424"/>
      <c r="B56" s="213"/>
      <c r="C56" s="214"/>
      <c r="D56" s="215"/>
      <c r="E56" s="216"/>
      <c r="F56" s="217"/>
      <c r="G56" s="218"/>
    </row>
    <row r="57" spans="1:7" x14ac:dyDescent="0.2">
      <c r="A57" s="222" t="str">
        <f>CONCATENATE($A$14,".",TEXT(COUNTA(A$15:A56)-COUNTIF(A$15:A56,"*.")-COUNTIF(A$15:A56,"*)")+1,0))</f>
        <v>2.12.1</v>
      </c>
      <c r="B57" s="220" t="s">
        <v>1990</v>
      </c>
      <c r="C57" s="221" t="s">
        <v>5450</v>
      </c>
      <c r="D57" s="215"/>
      <c r="E57" s="216"/>
      <c r="F57" s="217"/>
      <c r="G57" s="218"/>
    </row>
    <row r="58" spans="1:7" ht="60" x14ac:dyDescent="0.2">
      <c r="A58" s="374" t="s">
        <v>179</v>
      </c>
      <c r="B58" s="220" t="s">
        <v>1991</v>
      </c>
      <c r="C58" s="221" t="s">
        <v>5451</v>
      </c>
      <c r="D58" s="215" t="s">
        <v>194</v>
      </c>
      <c r="E58" s="216">
        <v>1401.07</v>
      </c>
      <c r="F58" s="4"/>
      <c r="G58" s="218">
        <f t="shared" ref="G58" si="0">ROUND(E58*F58,2)</f>
        <v>0</v>
      </c>
    </row>
    <row r="59" spans="1:7" x14ac:dyDescent="0.2">
      <c r="A59" s="374"/>
      <c r="B59" s="220"/>
      <c r="C59" s="221"/>
      <c r="D59" s="215"/>
      <c r="E59" s="216"/>
      <c r="F59" s="217"/>
      <c r="G59" s="218"/>
    </row>
    <row r="60" spans="1:7" ht="24" x14ac:dyDescent="0.2">
      <c r="A60" s="222" t="str">
        <f>CONCATENATE($A$14,".",TEXT(COUNTA(A$15:A59)-COUNTIF(A$15:A59,"*.")-COUNTIF(A$15:A59,"*)")+1,0))</f>
        <v>2.12.2</v>
      </c>
      <c r="B60" s="220" t="s">
        <v>1992</v>
      </c>
      <c r="C60" s="221" t="s">
        <v>5452</v>
      </c>
      <c r="D60" s="215"/>
      <c r="E60" s="216"/>
      <c r="F60" s="217"/>
      <c r="G60" s="218"/>
    </row>
    <row r="61" spans="1:7" ht="60" x14ac:dyDescent="0.2">
      <c r="A61" s="374" t="s">
        <v>179</v>
      </c>
      <c r="B61" s="220" t="s">
        <v>1993</v>
      </c>
      <c r="C61" s="221" t="s">
        <v>5453</v>
      </c>
      <c r="D61" s="215" t="s">
        <v>194</v>
      </c>
      <c r="E61" s="216">
        <v>98.58</v>
      </c>
      <c r="F61" s="4"/>
      <c r="G61" s="218">
        <f t="shared" ref="G61" si="1">ROUND(E61*F61,2)</f>
        <v>0</v>
      </c>
    </row>
    <row r="62" spans="1:7" x14ac:dyDescent="0.2">
      <c r="A62" s="374"/>
      <c r="B62" s="220"/>
      <c r="C62" s="221"/>
      <c r="D62" s="215"/>
      <c r="E62" s="216"/>
      <c r="F62" s="217"/>
      <c r="G62" s="218"/>
    </row>
    <row r="63" spans="1:7" ht="24" x14ac:dyDescent="0.2">
      <c r="A63" s="222" t="str">
        <f>CONCATENATE($A$14,".",TEXT(COUNTA(A$15:A62)-COUNTIF(A$15:A62,"*.")-COUNTIF(A$15:A62,"*)")+1,0))</f>
        <v>2.12.3</v>
      </c>
      <c r="B63" s="220" t="s">
        <v>1994</v>
      </c>
      <c r="C63" s="221" t="s">
        <v>5454</v>
      </c>
      <c r="D63" s="215"/>
      <c r="E63" s="216"/>
      <c r="F63" s="217"/>
      <c r="G63" s="218"/>
    </row>
    <row r="64" spans="1:7" ht="48" x14ac:dyDescent="0.2">
      <c r="A64" s="374" t="s">
        <v>179</v>
      </c>
      <c r="B64" s="220" t="s">
        <v>1995</v>
      </c>
      <c r="C64" s="221" t="s">
        <v>5455</v>
      </c>
      <c r="D64" s="215" t="s">
        <v>194</v>
      </c>
      <c r="E64" s="216">
        <v>108.22</v>
      </c>
      <c r="F64" s="4"/>
      <c r="G64" s="218">
        <f t="shared" ref="G64" si="2">ROUND(E64*F64,2)</f>
        <v>0</v>
      </c>
    </row>
    <row r="65" spans="1:7" x14ac:dyDescent="0.2">
      <c r="A65" s="374"/>
      <c r="B65" s="220"/>
      <c r="C65" s="221"/>
      <c r="D65" s="215"/>
      <c r="E65" s="216"/>
      <c r="F65" s="217"/>
      <c r="G65" s="218"/>
    </row>
    <row r="66" spans="1:7" ht="24" x14ac:dyDescent="0.2">
      <c r="A66" s="222" t="str">
        <f>CONCATENATE($A$14,".",TEXT(COUNTA(A$15:A65)-COUNTIF(A$15:A65,"*.")-COUNTIF(A$15:A65,"*)")+1,0))</f>
        <v>2.12.4</v>
      </c>
      <c r="B66" s="220" t="s">
        <v>1996</v>
      </c>
      <c r="C66" s="221" t="s">
        <v>5456</v>
      </c>
      <c r="D66" s="215"/>
      <c r="E66" s="216"/>
      <c r="F66" s="217"/>
      <c r="G66" s="218"/>
    </row>
    <row r="67" spans="1:7" ht="60" x14ac:dyDescent="0.2">
      <c r="A67" s="374" t="s">
        <v>179</v>
      </c>
      <c r="B67" s="220" t="s">
        <v>1997</v>
      </c>
      <c r="C67" s="221" t="s">
        <v>5457</v>
      </c>
      <c r="D67" s="215"/>
      <c r="E67" s="216"/>
      <c r="F67" s="217"/>
      <c r="G67" s="218"/>
    </row>
    <row r="68" spans="1:7" x14ac:dyDescent="0.2">
      <c r="A68" s="374" t="s">
        <v>181</v>
      </c>
      <c r="B68" s="220" t="s">
        <v>1926</v>
      </c>
      <c r="C68" s="221" t="s">
        <v>5385</v>
      </c>
      <c r="D68" s="215" t="s">
        <v>194</v>
      </c>
      <c r="E68" s="216">
        <v>29.51</v>
      </c>
      <c r="F68" s="4"/>
      <c r="G68" s="218">
        <f t="shared" ref="G68" si="3">ROUND(E68*F68,2)</f>
        <v>0</v>
      </c>
    </row>
    <row r="69" spans="1:7" x14ac:dyDescent="0.2">
      <c r="A69" s="374"/>
      <c r="B69" s="220"/>
      <c r="C69" s="221"/>
      <c r="D69" s="215"/>
      <c r="E69" s="216"/>
      <c r="F69" s="217"/>
      <c r="G69" s="218"/>
    </row>
    <row r="70" spans="1:7" ht="36" x14ac:dyDescent="0.2">
      <c r="A70" s="222" t="str">
        <f>CONCATENATE($A$14,".",TEXT(COUNTA(A$15:A69)-COUNTIF(A$15:A69,"*.")-COUNTIF(A$15:A69,"*)")+1,0))</f>
        <v>2.12.5</v>
      </c>
      <c r="B70" s="220" t="s">
        <v>450</v>
      </c>
      <c r="C70" s="221" t="s">
        <v>3809</v>
      </c>
      <c r="D70" s="215"/>
      <c r="E70" s="216"/>
      <c r="F70" s="217"/>
      <c r="G70" s="218"/>
    </row>
    <row r="71" spans="1:7" ht="60" x14ac:dyDescent="0.2">
      <c r="A71" s="374" t="s">
        <v>179</v>
      </c>
      <c r="B71" s="220" t="s">
        <v>1998</v>
      </c>
      <c r="C71" s="221" t="s">
        <v>5458</v>
      </c>
      <c r="D71" s="215"/>
      <c r="E71" s="216"/>
      <c r="F71" s="217"/>
      <c r="G71" s="218"/>
    </row>
    <row r="72" spans="1:7" x14ac:dyDescent="0.2">
      <c r="A72" s="374" t="s">
        <v>181</v>
      </c>
      <c r="B72" s="220" t="s">
        <v>1926</v>
      </c>
      <c r="C72" s="221" t="s">
        <v>5385</v>
      </c>
      <c r="D72" s="215"/>
      <c r="E72" s="216"/>
      <c r="F72" s="217"/>
      <c r="G72" s="218"/>
    </row>
    <row r="73" spans="1:7" ht="60" x14ac:dyDescent="0.2">
      <c r="A73" s="374"/>
      <c r="B73" s="220" t="s">
        <v>1999</v>
      </c>
      <c r="C73" s="221" t="s">
        <v>5459</v>
      </c>
      <c r="D73" s="215" t="s">
        <v>194</v>
      </c>
      <c r="E73" s="216">
        <v>395.22</v>
      </c>
      <c r="F73" s="4"/>
      <c r="G73" s="218">
        <f t="shared" ref="G73" si="4">ROUND(E73*F73,2)</f>
        <v>0</v>
      </c>
    </row>
    <row r="74" spans="1:7" x14ac:dyDescent="0.2">
      <c r="A74" s="374"/>
      <c r="B74" s="220"/>
      <c r="C74" s="221"/>
      <c r="D74" s="215"/>
      <c r="E74" s="216"/>
      <c r="F74" s="217"/>
      <c r="G74" s="218"/>
    </row>
    <row r="75" spans="1:7" ht="24" x14ac:dyDescent="0.2">
      <c r="A75" s="222" t="str">
        <f>CONCATENATE($A$14,".",TEXT(COUNTA(A$15:A74)-COUNTIF(A$15:A74,"*.")-COUNTIF(A$15:A74,"*)")+1,0))</f>
        <v>2.12.6</v>
      </c>
      <c r="B75" s="220" t="s">
        <v>451</v>
      </c>
      <c r="C75" s="221" t="s">
        <v>3810</v>
      </c>
      <c r="D75" s="215"/>
      <c r="E75" s="216"/>
      <c r="F75" s="217"/>
      <c r="G75" s="218"/>
    </row>
    <row r="76" spans="1:7" ht="48" x14ac:dyDescent="0.2">
      <c r="A76" s="374" t="s">
        <v>179</v>
      </c>
      <c r="B76" s="220" t="s">
        <v>2000</v>
      </c>
      <c r="C76" s="221" t="s">
        <v>5460</v>
      </c>
      <c r="D76" s="215"/>
      <c r="E76" s="216"/>
      <c r="F76" s="217"/>
      <c r="G76" s="218"/>
    </row>
    <row r="77" spans="1:7" x14ac:dyDescent="0.2">
      <c r="A77" s="374" t="s">
        <v>181</v>
      </c>
      <c r="B77" s="220" t="s">
        <v>1928</v>
      </c>
      <c r="C77" s="221" t="s">
        <v>5388</v>
      </c>
      <c r="D77" s="215" t="s">
        <v>194</v>
      </c>
      <c r="E77" s="216">
        <v>25.88</v>
      </c>
      <c r="F77" s="4"/>
      <c r="G77" s="218">
        <f t="shared" ref="G77" si="5">ROUND(E77*F77,2)</f>
        <v>0</v>
      </c>
    </row>
    <row r="78" spans="1:7" x14ac:dyDescent="0.2">
      <c r="A78" s="374"/>
      <c r="B78" s="220"/>
      <c r="C78" s="221"/>
      <c r="D78" s="215"/>
      <c r="E78" s="216"/>
      <c r="F78" s="217"/>
      <c r="G78" s="218"/>
    </row>
    <row r="79" spans="1:7" ht="24" x14ac:dyDescent="0.2">
      <c r="A79" s="222" t="str">
        <f>CONCATENATE($A$14,".",TEXT(COUNTA(A$15:A78)-COUNTIF(A$15:A78,"*.")-COUNTIF(A$15:A78,"*)")+1,0))</f>
        <v>2.12.7</v>
      </c>
      <c r="B79" s="220" t="s">
        <v>2001</v>
      </c>
      <c r="C79" s="221" t="s">
        <v>5461</v>
      </c>
      <c r="D79" s="215"/>
      <c r="E79" s="216"/>
      <c r="F79" s="217"/>
      <c r="G79" s="218"/>
    </row>
    <row r="80" spans="1:7" ht="48" x14ac:dyDescent="0.2">
      <c r="A80" s="374" t="s">
        <v>179</v>
      </c>
      <c r="B80" s="220" t="s">
        <v>2000</v>
      </c>
      <c r="C80" s="221" t="s">
        <v>5460</v>
      </c>
      <c r="D80" s="215"/>
      <c r="E80" s="216"/>
      <c r="F80" s="217"/>
      <c r="G80" s="218"/>
    </row>
    <row r="81" spans="1:7" ht="36" x14ac:dyDescent="0.2">
      <c r="A81" s="374" t="s">
        <v>181</v>
      </c>
      <c r="B81" s="220" t="s">
        <v>2002</v>
      </c>
      <c r="C81" s="221" t="s">
        <v>5462</v>
      </c>
      <c r="D81" s="215"/>
      <c r="E81" s="216"/>
      <c r="F81" s="217"/>
      <c r="G81" s="218"/>
    </row>
    <row r="82" spans="1:7" ht="24" x14ac:dyDescent="0.2">
      <c r="A82" s="374" t="s">
        <v>182</v>
      </c>
      <c r="B82" s="220" t="s">
        <v>2003</v>
      </c>
      <c r="C82" s="221" t="s">
        <v>5463</v>
      </c>
      <c r="D82" s="215"/>
      <c r="E82" s="216"/>
      <c r="F82" s="217"/>
      <c r="G82" s="218"/>
    </row>
    <row r="83" spans="1:7" x14ac:dyDescent="0.2">
      <c r="A83" s="374" t="s">
        <v>183</v>
      </c>
      <c r="B83" s="220" t="s">
        <v>2004</v>
      </c>
      <c r="C83" s="221" t="s">
        <v>5464</v>
      </c>
      <c r="D83" s="215"/>
      <c r="E83" s="216"/>
      <c r="F83" s="217"/>
      <c r="G83" s="218"/>
    </row>
    <row r="84" spans="1:7" ht="60" x14ac:dyDescent="0.2">
      <c r="A84" s="374"/>
      <c r="B84" s="220" t="s">
        <v>2005</v>
      </c>
      <c r="C84" s="221" t="s">
        <v>5465</v>
      </c>
      <c r="D84" s="215" t="s">
        <v>194</v>
      </c>
      <c r="E84" s="216">
        <v>13.78</v>
      </c>
      <c r="F84" s="4"/>
      <c r="G84" s="218">
        <f t="shared" ref="G84" si="6">ROUND(E84*F84,2)</f>
        <v>0</v>
      </c>
    </row>
    <row r="85" spans="1:7" x14ac:dyDescent="0.2">
      <c r="A85" s="374"/>
      <c r="B85" s="220"/>
      <c r="C85" s="221"/>
      <c r="D85" s="215"/>
      <c r="E85" s="216"/>
      <c r="F85" s="217"/>
      <c r="G85" s="218"/>
    </row>
    <row r="86" spans="1:7" ht="24" x14ac:dyDescent="0.2">
      <c r="A86" s="222" t="str">
        <f>CONCATENATE($A$14,".",TEXT(COUNTA(A$15:A85)-COUNTIF(A$15:A85,"*.")-COUNTIF(A$15:A85,"*)")+1,0))</f>
        <v>2.12.8</v>
      </c>
      <c r="B86" s="220" t="s">
        <v>456</v>
      </c>
      <c r="C86" s="221" t="s">
        <v>3815</v>
      </c>
      <c r="D86" s="215"/>
      <c r="E86" s="216"/>
      <c r="F86" s="217"/>
      <c r="G86" s="218"/>
    </row>
    <row r="87" spans="1:7" ht="60" x14ac:dyDescent="0.2">
      <c r="A87" s="374" t="s">
        <v>179</v>
      </c>
      <c r="B87" s="220" t="s">
        <v>1993</v>
      </c>
      <c r="C87" s="221" t="s">
        <v>5453</v>
      </c>
      <c r="D87" s="215"/>
      <c r="E87" s="216"/>
      <c r="F87" s="217"/>
      <c r="G87" s="218"/>
    </row>
    <row r="88" spans="1:7" x14ac:dyDescent="0.2">
      <c r="A88" s="374" t="s">
        <v>181</v>
      </c>
      <c r="B88" s="220" t="s">
        <v>2006</v>
      </c>
      <c r="C88" s="221" t="s">
        <v>5466</v>
      </c>
      <c r="D88" s="215"/>
      <c r="E88" s="216"/>
      <c r="F88" s="217"/>
      <c r="G88" s="218"/>
    </row>
    <row r="89" spans="1:7" ht="72" x14ac:dyDescent="0.2">
      <c r="A89" s="374"/>
      <c r="B89" s="220" t="s">
        <v>2007</v>
      </c>
      <c r="C89" s="221" t="s">
        <v>5467</v>
      </c>
      <c r="D89" s="215" t="s">
        <v>194</v>
      </c>
      <c r="E89" s="216">
        <v>753.13</v>
      </c>
      <c r="F89" s="4"/>
      <c r="G89" s="218">
        <f t="shared" ref="G89" si="7">ROUND(E89*F89,2)</f>
        <v>0</v>
      </c>
    </row>
    <row r="90" spans="1:7" x14ac:dyDescent="0.2">
      <c r="A90" s="374"/>
      <c r="B90" s="220"/>
      <c r="C90" s="221"/>
      <c r="D90" s="215"/>
      <c r="E90" s="216"/>
      <c r="F90" s="217"/>
      <c r="G90" s="218"/>
    </row>
    <row r="91" spans="1:7" ht="24" x14ac:dyDescent="0.2">
      <c r="A91" s="222" t="str">
        <f>CONCATENATE($A$14,".",TEXT(COUNTA(A$15:A90)-COUNTIF(A$15:A90,"*.")-COUNTIF(A$15:A90,"*)")+1,0))</f>
        <v>2.12.9</v>
      </c>
      <c r="B91" s="220" t="s">
        <v>2008</v>
      </c>
      <c r="C91" s="221" t="s">
        <v>5468</v>
      </c>
      <c r="D91" s="215"/>
      <c r="E91" s="216"/>
      <c r="F91" s="217"/>
      <c r="G91" s="218"/>
    </row>
    <row r="92" spans="1:7" ht="60" x14ac:dyDescent="0.2">
      <c r="A92" s="374" t="s">
        <v>179</v>
      </c>
      <c r="B92" s="220" t="s">
        <v>2009</v>
      </c>
      <c r="C92" s="221" t="s">
        <v>5469</v>
      </c>
      <c r="D92" s="215"/>
      <c r="E92" s="216"/>
      <c r="F92" s="217"/>
      <c r="G92" s="218"/>
    </row>
    <row r="93" spans="1:7" x14ac:dyDescent="0.2">
      <c r="A93" s="374" t="s">
        <v>181</v>
      </c>
      <c r="B93" s="220" t="s">
        <v>2006</v>
      </c>
      <c r="C93" s="221" t="s">
        <v>5466</v>
      </c>
      <c r="D93" s="215"/>
      <c r="E93" s="216"/>
      <c r="F93" s="217"/>
      <c r="G93" s="218"/>
    </row>
    <row r="94" spans="1:7" ht="48" x14ac:dyDescent="0.2">
      <c r="A94" s="374" t="s">
        <v>182</v>
      </c>
      <c r="B94" s="220" t="s">
        <v>2010</v>
      </c>
      <c r="C94" s="221" t="s">
        <v>5470</v>
      </c>
      <c r="D94" s="215"/>
      <c r="E94" s="216"/>
      <c r="F94" s="217"/>
      <c r="G94" s="218"/>
    </row>
    <row r="95" spans="1:7" ht="84" x14ac:dyDescent="0.2">
      <c r="A95" s="374"/>
      <c r="B95" s="220" t="s">
        <v>2011</v>
      </c>
      <c r="C95" s="221" t="s">
        <v>5471</v>
      </c>
      <c r="D95" s="215" t="s">
        <v>194</v>
      </c>
      <c r="E95" s="216">
        <v>187.17</v>
      </c>
      <c r="F95" s="4"/>
      <c r="G95" s="218">
        <f t="shared" ref="G95" si="8">ROUND(E95*F95,2)</f>
        <v>0</v>
      </c>
    </row>
    <row r="96" spans="1:7" x14ac:dyDescent="0.2">
      <c r="A96" s="374"/>
      <c r="B96" s="220"/>
      <c r="C96" s="221"/>
      <c r="D96" s="215"/>
      <c r="E96" s="216"/>
      <c r="F96" s="217"/>
      <c r="G96" s="218"/>
    </row>
    <row r="97" spans="1:7" ht="36" x14ac:dyDescent="0.2">
      <c r="A97" s="222" t="str">
        <f>CONCATENATE($A$14,".",TEXT(COUNTA(A$15:A96)-COUNTIF(A$15:A96,"*.")-COUNTIF(A$15:A96,"*)")+1,0))</f>
        <v>2.12.10</v>
      </c>
      <c r="B97" s="220" t="s">
        <v>457</v>
      </c>
      <c r="C97" s="221" t="s">
        <v>3816</v>
      </c>
      <c r="D97" s="215"/>
      <c r="E97" s="216"/>
      <c r="F97" s="217"/>
      <c r="G97" s="218"/>
    </row>
    <row r="98" spans="1:7" ht="48" x14ac:dyDescent="0.2">
      <c r="A98" s="374" t="s">
        <v>179</v>
      </c>
      <c r="B98" s="220" t="s">
        <v>2012</v>
      </c>
      <c r="C98" s="221" t="s">
        <v>5472</v>
      </c>
      <c r="D98" s="215"/>
      <c r="E98" s="216"/>
      <c r="F98" s="217"/>
      <c r="G98" s="218"/>
    </row>
    <row r="99" spans="1:7" x14ac:dyDescent="0.2">
      <c r="A99" s="374" t="s">
        <v>181</v>
      </c>
      <c r="B99" s="220" t="s">
        <v>2006</v>
      </c>
      <c r="C99" s="221" t="s">
        <v>5466</v>
      </c>
      <c r="D99" s="215"/>
      <c r="E99" s="216"/>
      <c r="F99" s="217"/>
      <c r="G99" s="218"/>
    </row>
    <row r="100" spans="1:7" ht="24" x14ac:dyDescent="0.2">
      <c r="A100" s="374"/>
      <c r="B100" s="220" t="s">
        <v>2013</v>
      </c>
      <c r="C100" s="221" t="s">
        <v>5473</v>
      </c>
      <c r="D100" s="215" t="s">
        <v>194</v>
      </c>
      <c r="E100" s="216">
        <v>249.05</v>
      </c>
      <c r="F100" s="4"/>
      <c r="G100" s="218">
        <f t="shared" ref="G100" si="9">ROUND(E100*F100,2)</f>
        <v>0</v>
      </c>
    </row>
    <row r="101" spans="1:7" x14ac:dyDescent="0.2">
      <c r="A101" s="374"/>
      <c r="B101" s="220"/>
      <c r="C101" s="221"/>
      <c r="D101" s="215"/>
      <c r="E101" s="216"/>
      <c r="F101" s="217"/>
      <c r="G101" s="218"/>
    </row>
    <row r="102" spans="1:7" ht="24" x14ac:dyDescent="0.2">
      <c r="A102" s="222" t="str">
        <f>CONCATENATE($A$14,".",TEXT(COUNTA(A$15:A101)-COUNTIF(A$15:A101,"*.")-COUNTIF(A$15:A101,"*)")+1,0))</f>
        <v>2.12.11</v>
      </c>
      <c r="B102" s="220" t="s">
        <v>458</v>
      </c>
      <c r="C102" s="221" t="s">
        <v>3817</v>
      </c>
      <c r="D102" s="215"/>
      <c r="E102" s="216"/>
      <c r="F102" s="217"/>
      <c r="G102" s="218"/>
    </row>
    <row r="103" spans="1:7" ht="48" x14ac:dyDescent="0.2">
      <c r="A103" s="374" t="s">
        <v>179</v>
      </c>
      <c r="B103" s="220" t="s">
        <v>2014</v>
      </c>
      <c r="C103" s="221" t="s">
        <v>5474</v>
      </c>
      <c r="D103" s="215"/>
      <c r="E103" s="216"/>
      <c r="F103" s="217"/>
      <c r="G103" s="218"/>
    </row>
    <row r="104" spans="1:7" x14ac:dyDescent="0.2">
      <c r="A104" s="374" t="s">
        <v>181</v>
      </c>
      <c r="B104" s="220" t="s">
        <v>2015</v>
      </c>
      <c r="C104" s="221" t="s">
        <v>5475</v>
      </c>
      <c r="D104" s="215" t="s">
        <v>194</v>
      </c>
      <c r="E104" s="216">
        <v>23.2</v>
      </c>
      <c r="F104" s="4"/>
      <c r="G104" s="218">
        <f t="shared" ref="G104" si="10">ROUND(E104*F104,2)</f>
        <v>0</v>
      </c>
    </row>
    <row r="105" spans="1:7" x14ac:dyDescent="0.2">
      <c r="A105" s="374"/>
      <c r="B105" s="220"/>
      <c r="C105" s="221"/>
      <c r="D105" s="215"/>
      <c r="E105" s="216"/>
      <c r="F105" s="217"/>
      <c r="G105" s="218"/>
    </row>
    <row r="106" spans="1:7" ht="24" x14ac:dyDescent="0.2">
      <c r="A106" s="222" t="str">
        <f>CONCATENATE($A$14,".",TEXT(COUNTA(A$15:A105)-COUNTIF(A$15:A105,"*.")-COUNTIF(A$15:A105,"*)")+1,0))</f>
        <v>2.12.12</v>
      </c>
      <c r="B106" s="220" t="s">
        <v>2016</v>
      </c>
      <c r="C106" s="221" t="s">
        <v>5476</v>
      </c>
      <c r="D106" s="215"/>
      <c r="E106" s="216"/>
      <c r="F106" s="217"/>
      <c r="G106" s="218"/>
    </row>
    <row r="107" spans="1:7" ht="60" x14ac:dyDescent="0.2">
      <c r="A107" s="374" t="s">
        <v>179</v>
      </c>
      <c r="B107" s="220" t="s">
        <v>2017</v>
      </c>
      <c r="C107" s="221" t="s">
        <v>5477</v>
      </c>
      <c r="D107" s="215"/>
      <c r="E107" s="216"/>
      <c r="F107" s="217"/>
      <c r="G107" s="218"/>
    </row>
    <row r="108" spans="1:7" x14ac:dyDescent="0.2">
      <c r="A108" s="374" t="s">
        <v>181</v>
      </c>
      <c r="B108" s="220" t="s">
        <v>2018</v>
      </c>
      <c r="C108" s="221" t="s">
        <v>5478</v>
      </c>
      <c r="D108" s="215" t="s">
        <v>194</v>
      </c>
      <c r="E108" s="216">
        <v>723.04</v>
      </c>
      <c r="F108" s="4"/>
      <c r="G108" s="218">
        <f t="shared" ref="G108" si="11">ROUND(E108*F108,2)</f>
        <v>0</v>
      </c>
    </row>
    <row r="109" spans="1:7" x14ac:dyDescent="0.2">
      <c r="A109" s="374"/>
      <c r="B109" s="220"/>
      <c r="C109" s="221"/>
      <c r="D109" s="215"/>
      <c r="E109" s="216"/>
      <c r="F109" s="217"/>
      <c r="G109" s="218"/>
    </row>
    <row r="110" spans="1:7" ht="24" x14ac:dyDescent="0.2">
      <c r="A110" s="222" t="str">
        <f>CONCATENATE($A$14,".",TEXT(COUNTA(A$15:A109)-COUNTIF(A$15:A109,"*.")-COUNTIF(A$15:A109,"*)")+1,0))</f>
        <v>2.12.13</v>
      </c>
      <c r="B110" s="220" t="s">
        <v>2019</v>
      </c>
      <c r="C110" s="221" t="s">
        <v>5479</v>
      </c>
      <c r="D110" s="215"/>
      <c r="E110" s="216"/>
      <c r="F110" s="217"/>
      <c r="G110" s="218"/>
    </row>
    <row r="111" spans="1:7" ht="60" x14ac:dyDescent="0.2">
      <c r="A111" s="374"/>
      <c r="B111" s="220" t="s">
        <v>2020</v>
      </c>
      <c r="C111" s="221" t="s">
        <v>5480</v>
      </c>
      <c r="D111" s="215"/>
      <c r="E111" s="216"/>
      <c r="F111" s="217"/>
      <c r="G111" s="218"/>
    </row>
    <row r="112" spans="1:7" x14ac:dyDescent="0.2">
      <c r="A112" s="374"/>
      <c r="B112" s="220" t="s">
        <v>2006</v>
      </c>
      <c r="C112" s="221" t="s">
        <v>5466</v>
      </c>
      <c r="D112" s="215"/>
      <c r="E112" s="216"/>
      <c r="F112" s="217"/>
      <c r="G112" s="218"/>
    </row>
    <row r="113" spans="1:7" ht="48" x14ac:dyDescent="0.2">
      <c r="A113" s="374"/>
      <c r="B113" s="220" t="s">
        <v>2021</v>
      </c>
      <c r="C113" s="221" t="s">
        <v>5481</v>
      </c>
      <c r="D113" s="215"/>
      <c r="E113" s="216"/>
      <c r="F113" s="217"/>
      <c r="G113" s="218"/>
    </row>
    <row r="114" spans="1:7" ht="48" x14ac:dyDescent="0.2">
      <c r="A114" s="374"/>
      <c r="B114" s="220" t="s">
        <v>2022</v>
      </c>
      <c r="C114" s="221" t="s">
        <v>5482</v>
      </c>
      <c r="D114" s="215" t="s">
        <v>194</v>
      </c>
      <c r="E114" s="216">
        <v>41.7</v>
      </c>
      <c r="F114" s="4"/>
      <c r="G114" s="218">
        <f t="shared" ref="G114" si="12">ROUND(E114*F114,2)</f>
        <v>0</v>
      </c>
    </row>
    <row r="115" spans="1:7" x14ac:dyDescent="0.2">
      <c r="A115" s="374"/>
      <c r="B115" s="220"/>
      <c r="C115" s="221"/>
      <c r="D115" s="215"/>
      <c r="E115" s="216"/>
      <c r="F115" s="217"/>
      <c r="G115" s="218"/>
    </row>
    <row r="116" spans="1:7" ht="36" x14ac:dyDescent="0.2">
      <c r="A116" s="222" t="str">
        <f>CONCATENATE($A$14,".",TEXT(COUNTA(A$15:A115)-COUNTIF(A$15:A115,"*.")-COUNTIF(A$15:A115,"*)")+1,0))</f>
        <v>2.12.14</v>
      </c>
      <c r="B116" s="220" t="s">
        <v>2023</v>
      </c>
      <c r="C116" s="221" t="s">
        <v>5483</v>
      </c>
      <c r="D116" s="215"/>
      <c r="E116" s="216"/>
      <c r="F116" s="217"/>
      <c r="G116" s="218"/>
    </row>
    <row r="117" spans="1:7" ht="48" x14ac:dyDescent="0.2">
      <c r="A117" s="374" t="s">
        <v>179</v>
      </c>
      <c r="B117" s="220" t="s">
        <v>2012</v>
      </c>
      <c r="C117" s="221" t="s">
        <v>5472</v>
      </c>
      <c r="D117" s="215"/>
      <c r="E117" s="216"/>
      <c r="F117" s="217"/>
      <c r="G117" s="218"/>
    </row>
    <row r="118" spans="1:7" x14ac:dyDescent="0.2">
      <c r="A118" s="374" t="s">
        <v>181</v>
      </c>
      <c r="B118" s="220" t="s">
        <v>2018</v>
      </c>
      <c r="C118" s="221" t="s">
        <v>5478</v>
      </c>
      <c r="D118" s="215" t="s">
        <v>194</v>
      </c>
      <c r="E118" s="216">
        <v>131.57</v>
      </c>
      <c r="F118" s="4"/>
      <c r="G118" s="218">
        <f t="shared" ref="G118" si="13">ROUND(E118*F118,2)</f>
        <v>0</v>
      </c>
    </row>
    <row r="119" spans="1:7" x14ac:dyDescent="0.2">
      <c r="A119" s="374"/>
      <c r="B119" s="220"/>
      <c r="C119" s="221"/>
      <c r="D119" s="215"/>
      <c r="E119" s="216"/>
      <c r="F119" s="217"/>
      <c r="G119" s="218"/>
    </row>
    <row r="120" spans="1:7" ht="36" x14ac:dyDescent="0.2">
      <c r="A120" s="222" t="str">
        <f>CONCATENATE($A$14,".",TEXT(COUNTA(A$15:A119)-COUNTIF(A$15:A119,"*.")-COUNTIF(A$15:A119,"*)")+1,0))</f>
        <v>2.12.15</v>
      </c>
      <c r="B120" s="220" t="s">
        <v>2024</v>
      </c>
      <c r="C120" s="221" t="s">
        <v>5484</v>
      </c>
      <c r="D120" s="215"/>
      <c r="E120" s="216"/>
      <c r="F120" s="217"/>
      <c r="G120" s="218"/>
    </row>
    <row r="121" spans="1:7" ht="48" x14ac:dyDescent="0.2">
      <c r="A121" s="374"/>
      <c r="B121" s="220" t="s">
        <v>2025</v>
      </c>
      <c r="C121" s="221" t="s">
        <v>5485</v>
      </c>
      <c r="D121" s="215"/>
      <c r="E121" s="216"/>
      <c r="F121" s="217"/>
      <c r="G121" s="218"/>
    </row>
    <row r="122" spans="1:7" x14ac:dyDescent="0.2">
      <c r="A122" s="374"/>
      <c r="B122" s="220" t="s">
        <v>2006</v>
      </c>
      <c r="C122" s="221" t="s">
        <v>5466</v>
      </c>
      <c r="D122" s="215"/>
      <c r="E122" s="216"/>
      <c r="F122" s="217"/>
      <c r="G122" s="218"/>
    </row>
    <row r="123" spans="1:7" ht="48" x14ac:dyDescent="0.2">
      <c r="A123" s="374"/>
      <c r="B123" s="220" t="s">
        <v>2026</v>
      </c>
      <c r="C123" s="221" t="s">
        <v>5486</v>
      </c>
      <c r="D123" s="215"/>
      <c r="E123" s="216"/>
      <c r="F123" s="217"/>
      <c r="G123" s="218"/>
    </row>
    <row r="124" spans="1:7" ht="72" x14ac:dyDescent="0.2">
      <c r="A124" s="374"/>
      <c r="B124" s="220" t="s">
        <v>2027</v>
      </c>
      <c r="C124" s="221" t="s">
        <v>5487</v>
      </c>
      <c r="D124" s="215" t="s">
        <v>194</v>
      </c>
      <c r="E124" s="216">
        <v>94.43</v>
      </c>
      <c r="F124" s="4"/>
      <c r="G124" s="218">
        <f t="shared" ref="G124" si="14">ROUND(E124*F124,2)</f>
        <v>0</v>
      </c>
    </row>
    <row r="125" spans="1:7" x14ac:dyDescent="0.2">
      <c r="A125" s="374"/>
      <c r="B125" s="220"/>
      <c r="C125" s="221"/>
      <c r="D125" s="215"/>
      <c r="E125" s="216"/>
      <c r="F125" s="217"/>
      <c r="G125" s="218"/>
    </row>
    <row r="126" spans="1:7" x14ac:dyDescent="0.2">
      <c r="A126" s="222" t="str">
        <f>CONCATENATE($A$14,".",TEXT(COUNTA(A$15:A125)-COUNTIF(A$15:A125,"*.")-COUNTIF(A$15:A125,"*)")+1,0))</f>
        <v>2.12.16</v>
      </c>
      <c r="B126" s="220" t="s">
        <v>469</v>
      </c>
      <c r="C126" s="221" t="s">
        <v>3827</v>
      </c>
      <c r="D126" s="215"/>
      <c r="E126" s="216"/>
      <c r="F126" s="217"/>
      <c r="G126" s="218"/>
    </row>
    <row r="127" spans="1:7" ht="60" x14ac:dyDescent="0.2">
      <c r="A127" s="374" t="s">
        <v>179</v>
      </c>
      <c r="B127" s="220" t="s">
        <v>1993</v>
      </c>
      <c r="C127" s="221" t="s">
        <v>5453</v>
      </c>
      <c r="D127" s="215"/>
      <c r="E127" s="216"/>
      <c r="F127" s="217"/>
      <c r="G127" s="218"/>
    </row>
    <row r="128" spans="1:7" x14ac:dyDescent="0.2">
      <c r="A128" s="374" t="s">
        <v>181</v>
      </c>
      <c r="B128" s="220" t="s">
        <v>2006</v>
      </c>
      <c r="C128" s="221" t="s">
        <v>5466</v>
      </c>
      <c r="D128" s="215" t="s">
        <v>194</v>
      </c>
      <c r="E128" s="216">
        <v>14853.62</v>
      </c>
      <c r="F128" s="4"/>
      <c r="G128" s="218">
        <f t="shared" ref="G128" si="15">ROUND(E128*F128,2)</f>
        <v>0</v>
      </c>
    </row>
    <row r="129" spans="1:7" x14ac:dyDescent="0.2">
      <c r="A129" s="374"/>
      <c r="B129" s="220"/>
      <c r="C129" s="221"/>
      <c r="D129" s="215"/>
      <c r="E129" s="216"/>
      <c r="F129" s="217"/>
      <c r="G129" s="218"/>
    </row>
    <row r="130" spans="1:7" ht="24" x14ac:dyDescent="0.2">
      <c r="A130" s="222" t="str">
        <f>CONCATENATE($A$14,".",TEXT(COUNTA(A$15:A129)-COUNTIF(A$15:A129,"*.")-COUNTIF(A$15:A129,"*)")+1,0))</f>
        <v>2.12.17</v>
      </c>
      <c r="B130" s="220" t="s">
        <v>472</v>
      </c>
      <c r="C130" s="221" t="s">
        <v>3830</v>
      </c>
      <c r="D130" s="215"/>
      <c r="E130" s="216"/>
      <c r="F130" s="217"/>
      <c r="G130" s="218"/>
    </row>
    <row r="131" spans="1:7" ht="48" x14ac:dyDescent="0.2">
      <c r="A131" s="374" t="s">
        <v>179</v>
      </c>
      <c r="B131" s="220" t="s">
        <v>2028</v>
      </c>
      <c r="C131" s="221" t="s">
        <v>5488</v>
      </c>
      <c r="D131" s="215"/>
      <c r="E131" s="216"/>
      <c r="F131" s="217"/>
      <c r="G131" s="218"/>
    </row>
    <row r="132" spans="1:7" x14ac:dyDescent="0.2">
      <c r="A132" s="374" t="s">
        <v>181</v>
      </c>
      <c r="B132" s="220" t="s">
        <v>2006</v>
      </c>
      <c r="C132" s="221" t="s">
        <v>5466</v>
      </c>
      <c r="D132" s="215" t="s">
        <v>194</v>
      </c>
      <c r="E132" s="216">
        <v>651.61</v>
      </c>
      <c r="F132" s="4"/>
      <c r="G132" s="218">
        <f t="shared" ref="G132" si="16">ROUND(E132*F132,2)</f>
        <v>0</v>
      </c>
    </row>
    <row r="133" spans="1:7" x14ac:dyDescent="0.2">
      <c r="A133" s="374"/>
      <c r="B133" s="220"/>
      <c r="C133" s="221"/>
      <c r="D133" s="215"/>
      <c r="E133" s="216"/>
      <c r="F133" s="217"/>
      <c r="G133" s="218"/>
    </row>
    <row r="134" spans="1:7" ht="24" x14ac:dyDescent="0.2">
      <c r="A134" s="222" t="str">
        <f>CONCATENATE($A$14,".",TEXT(COUNTA(A$15:A133)-COUNTIF(A$15:A133,"*.")-COUNTIF(A$15:A133,"*)")+1,0))</f>
        <v>2.12.18</v>
      </c>
      <c r="B134" s="220" t="s">
        <v>474</v>
      </c>
      <c r="C134" s="221" t="s">
        <v>3833</v>
      </c>
      <c r="D134" s="215"/>
      <c r="E134" s="216"/>
      <c r="F134" s="217"/>
      <c r="G134" s="218"/>
    </row>
    <row r="135" spans="1:7" ht="48" x14ac:dyDescent="0.2">
      <c r="A135" s="374" t="s">
        <v>179</v>
      </c>
      <c r="B135" s="220" t="s">
        <v>2014</v>
      </c>
      <c r="C135" s="221" t="s">
        <v>5474</v>
      </c>
      <c r="D135" s="215"/>
      <c r="E135" s="216"/>
      <c r="F135" s="217"/>
      <c r="G135" s="218"/>
    </row>
    <row r="136" spans="1:7" x14ac:dyDescent="0.2">
      <c r="A136" s="374" t="s">
        <v>181</v>
      </c>
      <c r="B136" s="220" t="s">
        <v>2006</v>
      </c>
      <c r="C136" s="221" t="s">
        <v>5466</v>
      </c>
      <c r="D136" s="215" t="s">
        <v>194</v>
      </c>
      <c r="E136" s="216">
        <v>86.78</v>
      </c>
      <c r="F136" s="4"/>
      <c r="G136" s="218">
        <f t="shared" ref="G136" si="17">ROUND(E136*F136,2)</f>
        <v>0</v>
      </c>
    </row>
    <row r="137" spans="1:7" x14ac:dyDescent="0.2">
      <c r="A137" s="374"/>
      <c r="B137" s="220"/>
      <c r="C137" s="221"/>
      <c r="D137" s="215"/>
      <c r="E137" s="216"/>
      <c r="F137" s="217"/>
      <c r="G137" s="218"/>
    </row>
    <row r="138" spans="1:7" x14ac:dyDescent="0.2">
      <c r="A138" s="222" t="str">
        <f>CONCATENATE($A$14,".",TEXT(COUNTA(A$15:A137)-COUNTIF(A$15:A137,"*.")-COUNTIF(A$15:A137,"*)")+1,0))</f>
        <v>2.12.19</v>
      </c>
      <c r="B138" s="220" t="s">
        <v>2029</v>
      </c>
      <c r="C138" s="221" t="s">
        <v>5489</v>
      </c>
      <c r="D138" s="215"/>
      <c r="E138" s="216"/>
      <c r="F138" s="217"/>
      <c r="G138" s="218"/>
    </row>
    <row r="139" spans="1:7" ht="60" x14ac:dyDescent="0.2">
      <c r="A139" s="374"/>
      <c r="B139" s="220" t="s">
        <v>2030</v>
      </c>
      <c r="C139" s="221" t="s">
        <v>5490</v>
      </c>
      <c r="D139" s="215"/>
      <c r="E139" s="216"/>
      <c r="F139" s="217"/>
      <c r="G139" s="218"/>
    </row>
    <row r="140" spans="1:7" x14ac:dyDescent="0.2">
      <c r="A140" s="374"/>
      <c r="B140" s="220" t="s">
        <v>2006</v>
      </c>
      <c r="C140" s="221" t="s">
        <v>5466</v>
      </c>
      <c r="D140" s="215"/>
      <c r="E140" s="216"/>
      <c r="F140" s="217"/>
      <c r="G140" s="218"/>
    </row>
    <row r="141" spans="1:7" ht="48" x14ac:dyDescent="0.2">
      <c r="A141" s="374"/>
      <c r="B141" s="220" t="s">
        <v>2026</v>
      </c>
      <c r="C141" s="221" t="s">
        <v>5486</v>
      </c>
      <c r="D141" s="215"/>
      <c r="E141" s="216"/>
      <c r="F141" s="217"/>
      <c r="G141" s="218"/>
    </row>
    <row r="142" spans="1:7" ht="60" x14ac:dyDescent="0.2">
      <c r="A142" s="374"/>
      <c r="B142" s="220" t="s">
        <v>2031</v>
      </c>
      <c r="C142" s="221" t="s">
        <v>5491</v>
      </c>
      <c r="D142" s="215" t="s">
        <v>194</v>
      </c>
      <c r="E142" s="216">
        <v>52.5</v>
      </c>
      <c r="F142" s="4"/>
      <c r="G142" s="218">
        <f t="shared" ref="G142" si="18">ROUND(E142*F142,2)</f>
        <v>0</v>
      </c>
    </row>
    <row r="143" spans="1:7" x14ac:dyDescent="0.2">
      <c r="A143" s="374"/>
      <c r="B143" s="220"/>
      <c r="C143" s="221"/>
      <c r="D143" s="215"/>
      <c r="E143" s="216"/>
      <c r="F143" s="217"/>
      <c r="G143" s="218"/>
    </row>
    <row r="144" spans="1:7" ht="24" x14ac:dyDescent="0.2">
      <c r="A144" s="222" t="str">
        <f>CONCATENATE($A$14,".",TEXT(COUNTA(A$15:A143)-COUNTIF(A$15:A143,"*.")-COUNTIF(A$15:A143,"*)")+1,0))</f>
        <v>2.12.20</v>
      </c>
      <c r="B144" s="220" t="s">
        <v>483</v>
      </c>
      <c r="C144" s="221" t="s">
        <v>3843</v>
      </c>
      <c r="D144" s="215"/>
      <c r="E144" s="216"/>
      <c r="F144" s="217"/>
      <c r="G144" s="218"/>
    </row>
    <row r="145" spans="1:7" ht="60" x14ac:dyDescent="0.2">
      <c r="A145" s="374" t="s">
        <v>179</v>
      </c>
      <c r="B145" s="220" t="s">
        <v>2032</v>
      </c>
      <c r="C145" s="221" t="s">
        <v>5492</v>
      </c>
      <c r="D145" s="215"/>
      <c r="E145" s="216"/>
      <c r="F145" s="217"/>
      <c r="G145" s="218"/>
    </row>
    <row r="146" spans="1:7" x14ac:dyDescent="0.2">
      <c r="A146" s="374" t="s">
        <v>181</v>
      </c>
      <c r="B146" s="220" t="s">
        <v>2006</v>
      </c>
      <c r="C146" s="221" t="s">
        <v>5466</v>
      </c>
      <c r="D146" s="215" t="s">
        <v>194</v>
      </c>
      <c r="E146" s="216">
        <v>155.24</v>
      </c>
      <c r="F146" s="4"/>
      <c r="G146" s="218">
        <f t="shared" ref="G146" si="19">ROUND(E146*F146,2)</f>
        <v>0</v>
      </c>
    </row>
    <row r="147" spans="1:7" x14ac:dyDescent="0.2">
      <c r="A147" s="374"/>
      <c r="B147" s="220"/>
      <c r="C147" s="221"/>
      <c r="D147" s="215"/>
      <c r="E147" s="216"/>
      <c r="F147" s="217"/>
      <c r="G147" s="218"/>
    </row>
    <row r="148" spans="1:7" ht="24" x14ac:dyDescent="0.2">
      <c r="A148" s="222" t="str">
        <f>CONCATENATE($A$14,".",TEXT(COUNTA(A$15:A147)-COUNTIF(A$15:A147,"*.")-COUNTIF(A$15:A147,"*)")+1,0))</f>
        <v>2.12.21</v>
      </c>
      <c r="B148" s="220" t="s">
        <v>484</v>
      </c>
      <c r="C148" s="221" t="s">
        <v>3844</v>
      </c>
      <c r="D148" s="215"/>
      <c r="E148" s="216"/>
      <c r="F148" s="217"/>
      <c r="G148" s="218"/>
    </row>
    <row r="149" spans="1:7" ht="72" x14ac:dyDescent="0.2">
      <c r="A149" s="374" t="s">
        <v>179</v>
      </c>
      <c r="B149" s="220" t="s">
        <v>2033</v>
      </c>
      <c r="C149" s="221" t="s">
        <v>5493</v>
      </c>
      <c r="D149" s="215"/>
      <c r="E149" s="216"/>
      <c r="F149" s="217"/>
      <c r="G149" s="218"/>
    </row>
    <row r="150" spans="1:7" x14ac:dyDescent="0.2">
      <c r="A150" s="374" t="s">
        <v>181</v>
      </c>
      <c r="B150" s="220" t="s">
        <v>1926</v>
      </c>
      <c r="C150" s="221" t="s">
        <v>5385</v>
      </c>
      <c r="D150" s="215" t="s">
        <v>194</v>
      </c>
      <c r="E150" s="216">
        <v>198.51</v>
      </c>
      <c r="F150" s="4"/>
      <c r="G150" s="218">
        <f t="shared" ref="G150" si="20">ROUND(E150*F150,2)</f>
        <v>0</v>
      </c>
    </row>
    <row r="151" spans="1:7" x14ac:dyDescent="0.2">
      <c r="A151" s="385"/>
      <c r="B151" s="244"/>
      <c r="C151" s="245"/>
      <c r="D151" s="246"/>
      <c r="E151" s="247"/>
      <c r="F151" s="248"/>
      <c r="G151" s="249"/>
    </row>
    <row r="152" spans="1:7" x14ac:dyDescent="0.2">
      <c r="A152" s="222" t="str">
        <f>CONCATENATE($A$14,".",TEXT(COUNTA(A$15:A151)-COUNTIF(A$15:A151,"*.")-COUNTIF(A$15:A151,"*)")+1,0))</f>
        <v>2.12.22</v>
      </c>
      <c r="B152" s="244" t="s">
        <v>3186</v>
      </c>
      <c r="C152" s="245" t="s">
        <v>5494</v>
      </c>
      <c r="D152" s="246"/>
      <c r="E152" s="247"/>
      <c r="F152" s="248"/>
      <c r="G152" s="249"/>
    </row>
    <row r="153" spans="1:7" ht="36" x14ac:dyDescent="0.2">
      <c r="A153" s="374"/>
      <c r="B153" s="244" t="s">
        <v>3187</v>
      </c>
      <c r="C153" s="245" t="s">
        <v>5495</v>
      </c>
      <c r="D153" s="246"/>
      <c r="E153" s="247"/>
      <c r="F153" s="248"/>
      <c r="G153" s="249"/>
    </row>
    <row r="154" spans="1:7" ht="84" x14ac:dyDescent="0.2">
      <c r="A154" s="374" t="s">
        <v>179</v>
      </c>
      <c r="B154" s="244" t="s">
        <v>3188</v>
      </c>
      <c r="C154" s="245" t="s">
        <v>5496</v>
      </c>
      <c r="D154" s="246" t="s">
        <v>180</v>
      </c>
      <c r="E154" s="247">
        <v>340</v>
      </c>
      <c r="F154" s="5"/>
      <c r="G154" s="218">
        <f t="shared" ref="G154:G157" si="21">ROUND(E154*F154,2)</f>
        <v>0</v>
      </c>
    </row>
    <row r="155" spans="1:7" ht="84" x14ac:dyDescent="0.2">
      <c r="A155" s="385" t="s">
        <v>181</v>
      </c>
      <c r="B155" s="244" t="s">
        <v>3189</v>
      </c>
      <c r="C155" s="245" t="s">
        <v>5497</v>
      </c>
      <c r="D155" s="246" t="s">
        <v>180</v>
      </c>
      <c r="E155" s="247">
        <v>364</v>
      </c>
      <c r="F155" s="5"/>
      <c r="G155" s="218">
        <f t="shared" si="21"/>
        <v>0</v>
      </c>
    </row>
    <row r="156" spans="1:7" ht="72" x14ac:dyDescent="0.2">
      <c r="A156" s="385" t="s">
        <v>182</v>
      </c>
      <c r="B156" s="244" t="s">
        <v>3190</v>
      </c>
      <c r="C156" s="245" t="s">
        <v>5498</v>
      </c>
      <c r="D156" s="246" t="s">
        <v>194</v>
      </c>
      <c r="E156" s="247">
        <v>84.71</v>
      </c>
      <c r="F156" s="5"/>
      <c r="G156" s="218">
        <f t="shared" si="21"/>
        <v>0</v>
      </c>
    </row>
    <row r="157" spans="1:7" ht="36" x14ac:dyDescent="0.2">
      <c r="A157" s="385" t="s">
        <v>183</v>
      </c>
      <c r="B157" s="244" t="s">
        <v>3203</v>
      </c>
      <c r="C157" s="245" t="s">
        <v>5499</v>
      </c>
      <c r="D157" s="246" t="s">
        <v>180</v>
      </c>
      <c r="E157" s="247">
        <v>96</v>
      </c>
      <c r="F157" s="5"/>
      <c r="G157" s="218">
        <f t="shared" si="21"/>
        <v>0</v>
      </c>
    </row>
    <row r="158" spans="1:7" x14ac:dyDescent="0.2">
      <c r="A158" s="422"/>
      <c r="B158" s="224"/>
      <c r="C158" s="225"/>
      <c r="D158" s="226"/>
      <c r="E158" s="313"/>
      <c r="F158" s="228"/>
      <c r="G158" s="229"/>
    </row>
    <row r="159" spans="1:7" s="250" customFormat="1" x14ac:dyDescent="0.2">
      <c r="A159" s="230"/>
      <c r="B159" s="190" t="str">
        <f>$B$8</f>
        <v>FINALNI TLAKI - ANTISTATIČNA OBLOGA TAL</v>
      </c>
      <c r="C159" s="190" t="str">
        <f>$C$8</f>
        <v>FINISHING FLOORING - ANTISTATIC FLOOR COVERING</v>
      </c>
      <c r="D159" s="191"/>
      <c r="E159" s="314"/>
      <c r="F159" s="193"/>
      <c r="G159" s="231">
        <f>SUM(G13:G158)</f>
        <v>0</v>
      </c>
    </row>
    <row r="160" spans="1:7" x14ac:dyDescent="0.2">
      <c r="B160" s="297"/>
      <c r="C160" s="297"/>
    </row>
    <row r="161" spans="1:7" x14ac:dyDescent="0.2">
      <c r="B161" s="297"/>
      <c r="C161" s="297"/>
    </row>
    <row r="162" spans="1:7" x14ac:dyDescent="0.2">
      <c r="B162" s="297"/>
      <c r="C162" s="297"/>
    </row>
    <row r="163" spans="1:7" x14ac:dyDescent="0.2">
      <c r="B163" s="297"/>
      <c r="C163" s="297"/>
    </row>
    <row r="164" spans="1:7" x14ac:dyDescent="0.2">
      <c r="B164" s="297"/>
      <c r="C164" s="297"/>
    </row>
    <row r="165" spans="1:7" x14ac:dyDescent="0.2">
      <c r="B165" s="297"/>
      <c r="C165" s="297"/>
    </row>
    <row r="166" spans="1:7" x14ac:dyDescent="0.2">
      <c r="B166" s="297"/>
      <c r="C166" s="297"/>
    </row>
    <row r="167" spans="1:7" x14ac:dyDescent="0.2">
      <c r="B167" s="297"/>
      <c r="C167" s="297"/>
    </row>
    <row r="168" spans="1:7" x14ac:dyDescent="0.2">
      <c r="B168" s="297"/>
      <c r="C168" s="297"/>
    </row>
    <row r="169" spans="1:7" x14ac:dyDescent="0.2">
      <c r="B169" s="297"/>
      <c r="C169" s="297"/>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280" spans="1:7" s="234" customFormat="1" ht="12" x14ac:dyDescent="0.2">
      <c r="A280" s="423"/>
      <c r="B280" s="297"/>
      <c r="C280" s="297"/>
      <c r="E280" s="315"/>
      <c r="F280" s="235"/>
      <c r="G280" s="171"/>
    </row>
    <row r="281" spans="1:7" s="234" customFormat="1" ht="12" x14ac:dyDescent="0.2">
      <c r="A281" s="423"/>
      <c r="B281" s="297"/>
      <c r="C281" s="297"/>
      <c r="E281" s="315"/>
      <c r="F281" s="235"/>
      <c r="G281" s="171"/>
    </row>
    <row r="282" spans="1:7" s="234" customFormat="1" ht="12" x14ac:dyDescent="0.2">
      <c r="A282" s="423"/>
      <c r="B282" s="297"/>
      <c r="C282" s="297"/>
      <c r="E282" s="315"/>
      <c r="F282" s="235"/>
      <c r="G282" s="171"/>
    </row>
    <row r="283" spans="1:7" s="234" customFormat="1" ht="12" x14ac:dyDescent="0.2">
      <c r="A283" s="423"/>
      <c r="B283" s="297"/>
      <c r="C283" s="297"/>
      <c r="E283" s="315"/>
      <c r="F283" s="235"/>
      <c r="G283" s="171"/>
    </row>
    <row r="284" spans="1:7" s="234" customFormat="1" ht="12" x14ac:dyDescent="0.2">
      <c r="A284" s="423"/>
      <c r="B284" s="297"/>
      <c r="C284" s="297"/>
      <c r="E284" s="315"/>
      <c r="F284" s="235"/>
      <c r="G284" s="171"/>
    </row>
    <row r="285" spans="1:7" s="234" customFormat="1" ht="12" x14ac:dyDescent="0.2">
      <c r="A285" s="423"/>
      <c r="B285" s="297"/>
      <c r="C285" s="297"/>
      <c r="E285" s="315"/>
      <c r="F285" s="235"/>
      <c r="G285" s="171"/>
    </row>
    <row r="286" spans="1:7" s="234" customFormat="1" ht="12" x14ac:dyDescent="0.2">
      <c r="A286" s="423"/>
      <c r="B286" s="297"/>
      <c r="C286" s="297"/>
      <c r="E286" s="315"/>
      <c r="F286" s="235"/>
      <c r="G286" s="171"/>
    </row>
    <row r="287" spans="1:7" s="234" customFormat="1" ht="12" x14ac:dyDescent="0.2">
      <c r="A287" s="423"/>
      <c r="B287" s="297"/>
      <c r="C287" s="297"/>
      <c r="E287" s="315"/>
      <c r="F287" s="235"/>
      <c r="G287" s="171"/>
    </row>
    <row r="288" spans="1:7" s="234" customFormat="1" ht="12" x14ac:dyDescent="0.2">
      <c r="A288" s="423"/>
      <c r="B288" s="297"/>
      <c r="C288" s="297"/>
      <c r="E288" s="315"/>
      <c r="F288" s="235"/>
      <c r="G288" s="171"/>
    </row>
    <row r="289" spans="1:7" s="234" customFormat="1" ht="12" x14ac:dyDescent="0.2">
      <c r="A289" s="423"/>
      <c r="B289" s="297"/>
      <c r="C289" s="297"/>
      <c r="E289" s="315"/>
      <c r="F289" s="235"/>
      <c r="G289" s="171"/>
    </row>
    <row r="290" spans="1:7" s="234" customFormat="1" ht="12" x14ac:dyDescent="0.2">
      <c r="A290" s="423"/>
      <c r="B290" s="297"/>
      <c r="C290" s="297"/>
      <c r="E290" s="315"/>
      <c r="F290" s="235"/>
      <c r="G290" s="171"/>
    </row>
    <row r="291" spans="1:7" s="234" customFormat="1" ht="12" x14ac:dyDescent="0.2">
      <c r="A291" s="423"/>
      <c r="B291" s="297"/>
      <c r="C291" s="297"/>
      <c r="E291" s="315"/>
      <c r="F291" s="235"/>
      <c r="G291" s="171"/>
    </row>
    <row r="292" spans="1:7" s="234" customFormat="1" ht="12" x14ac:dyDescent="0.2">
      <c r="A292" s="423"/>
      <c r="B292" s="297"/>
      <c r="C292" s="297"/>
      <c r="E292" s="315"/>
      <c r="F292" s="235"/>
      <c r="G292" s="171"/>
    </row>
    <row r="293" spans="1:7" s="234" customFormat="1" ht="12" x14ac:dyDescent="0.2">
      <c r="A293" s="423"/>
      <c r="B293" s="297"/>
      <c r="C293" s="297"/>
      <c r="E293" s="315"/>
      <c r="F293" s="235"/>
      <c r="G293" s="171"/>
    </row>
    <row r="294" spans="1:7" s="234" customFormat="1" ht="12" x14ac:dyDescent="0.2">
      <c r="A294" s="423"/>
      <c r="B294" s="297"/>
      <c r="C294" s="297"/>
      <c r="E294" s="315"/>
      <c r="F294" s="235"/>
      <c r="G294" s="171"/>
    </row>
    <row r="295" spans="1:7" s="234" customFormat="1" ht="12" x14ac:dyDescent="0.2">
      <c r="A295" s="423"/>
      <c r="B295" s="297"/>
      <c r="C295" s="297"/>
      <c r="E295" s="315"/>
      <c r="F295" s="235"/>
      <c r="G295" s="171"/>
    </row>
    <row r="296" spans="1:7" s="234" customFormat="1" ht="12" x14ac:dyDescent="0.2">
      <c r="A296" s="423"/>
      <c r="B296" s="297"/>
      <c r="C296" s="297"/>
      <c r="E296" s="315"/>
      <c r="F296" s="235"/>
      <c r="G296" s="171"/>
    </row>
    <row r="297" spans="1:7" s="234" customFormat="1" ht="12" x14ac:dyDescent="0.2">
      <c r="A297" s="423"/>
      <c r="B297" s="297"/>
      <c r="C297" s="297"/>
      <c r="E297" s="315"/>
      <c r="F297" s="235"/>
      <c r="G297" s="171"/>
    </row>
    <row r="298" spans="1:7" s="234" customFormat="1" ht="12" x14ac:dyDescent="0.2">
      <c r="A298" s="423"/>
      <c r="B298" s="297"/>
      <c r="C298" s="297"/>
      <c r="E298" s="315"/>
      <c r="F298" s="235"/>
      <c r="G298" s="171"/>
    </row>
    <row r="299" spans="1:7" s="234" customFormat="1" ht="12" x14ac:dyDescent="0.2">
      <c r="A299" s="423"/>
      <c r="B299" s="297"/>
      <c r="C299" s="297"/>
      <c r="E299" s="315"/>
      <c r="F299" s="235"/>
      <c r="G299" s="171"/>
    </row>
    <row r="300" spans="1:7" s="234" customFormat="1" ht="12" x14ac:dyDescent="0.2">
      <c r="A300" s="423"/>
      <c r="B300" s="297"/>
      <c r="C300" s="297"/>
      <c r="E300" s="315"/>
      <c r="F300" s="235"/>
      <c r="G300" s="171"/>
    </row>
    <row r="301" spans="1:7" s="234" customFormat="1" ht="12" x14ac:dyDescent="0.2">
      <c r="A301" s="423"/>
      <c r="B301" s="297"/>
      <c r="C301" s="297"/>
      <c r="E301" s="315"/>
      <c r="F301" s="235"/>
      <c r="G301" s="171"/>
    </row>
    <row r="302" spans="1:7" s="234" customFormat="1" ht="12" x14ac:dyDescent="0.2">
      <c r="A302" s="423"/>
      <c r="B302" s="297"/>
      <c r="C302" s="297"/>
      <c r="E302" s="315"/>
      <c r="F302" s="235"/>
      <c r="G302" s="171"/>
    </row>
    <row r="303" spans="1:7" s="234" customFormat="1" ht="12" x14ac:dyDescent="0.2">
      <c r="A303" s="423"/>
      <c r="B303" s="297"/>
      <c r="C303" s="297"/>
      <c r="E303" s="315"/>
      <c r="F303" s="235"/>
      <c r="G303" s="171"/>
    </row>
    <row r="304" spans="1:7" s="234" customFormat="1" ht="12" x14ac:dyDescent="0.2">
      <c r="A304" s="423"/>
      <c r="B304" s="297"/>
      <c r="C304" s="297"/>
      <c r="E304" s="315"/>
      <c r="F304" s="235"/>
      <c r="G304" s="171"/>
    </row>
    <row r="305" spans="1:7" s="234" customFormat="1" ht="12" x14ac:dyDescent="0.2">
      <c r="A305" s="423"/>
      <c r="B305" s="297"/>
      <c r="C305" s="297"/>
      <c r="E305" s="315"/>
      <c r="F305" s="235"/>
      <c r="G305" s="171"/>
    </row>
    <row r="306" spans="1:7" s="234" customFormat="1" ht="12" x14ac:dyDescent="0.2">
      <c r="A306" s="423"/>
      <c r="B306" s="297"/>
      <c r="C306" s="297"/>
      <c r="E306" s="315"/>
      <c r="F306" s="235"/>
      <c r="G306" s="171"/>
    </row>
    <row r="307" spans="1:7" s="234" customFormat="1" ht="12" x14ac:dyDescent="0.2">
      <c r="A307" s="423"/>
      <c r="B307" s="297"/>
      <c r="C307" s="297"/>
      <c r="E307" s="315"/>
      <c r="F307" s="235"/>
      <c r="G307" s="171"/>
    </row>
    <row r="308" spans="1:7" s="234" customFormat="1" ht="12" x14ac:dyDescent="0.2">
      <c r="A308" s="423"/>
      <c r="B308" s="297"/>
      <c r="C308" s="297"/>
      <c r="E308" s="315"/>
      <c r="F308" s="235"/>
      <c r="G308" s="171"/>
    </row>
    <row r="309" spans="1:7" s="234" customFormat="1" ht="12" x14ac:dyDescent="0.2">
      <c r="A309" s="423"/>
      <c r="B309" s="297"/>
      <c r="C309" s="297"/>
      <c r="E309" s="315"/>
      <c r="F309" s="235"/>
      <c r="G309" s="171"/>
    </row>
    <row r="310" spans="1:7" s="234" customFormat="1" ht="12" x14ac:dyDescent="0.2">
      <c r="A310" s="423"/>
      <c r="B310" s="297"/>
      <c r="C310" s="297"/>
      <c r="E310" s="315"/>
      <c r="F310" s="235"/>
      <c r="G310" s="171"/>
    </row>
    <row r="311" spans="1:7" s="234" customFormat="1" ht="12" x14ac:dyDescent="0.2">
      <c r="A311" s="423"/>
      <c r="B311" s="297"/>
      <c r="C311" s="297"/>
      <c r="E311" s="315"/>
      <c r="F311" s="235"/>
      <c r="G311" s="171"/>
    </row>
    <row r="312" spans="1:7" s="234" customFormat="1" ht="12" x14ac:dyDescent="0.2">
      <c r="A312" s="423"/>
      <c r="B312" s="297"/>
      <c r="C312" s="297"/>
      <c r="E312" s="315"/>
      <c r="F312" s="235"/>
      <c r="G312" s="171"/>
    </row>
    <row r="313" spans="1:7" s="234" customFormat="1" ht="12" x14ac:dyDescent="0.2">
      <c r="A313" s="423"/>
      <c r="B313" s="297"/>
      <c r="C313" s="297"/>
      <c r="E313" s="315"/>
      <c r="F313" s="235"/>
      <c r="G313" s="171"/>
    </row>
    <row r="314" spans="1:7" s="234" customFormat="1" ht="12" x14ac:dyDescent="0.2">
      <c r="A314" s="423"/>
      <c r="B314" s="297"/>
      <c r="C314" s="297"/>
      <c r="E314" s="315"/>
      <c r="F314" s="235"/>
      <c r="G314" s="171"/>
    </row>
    <row r="315" spans="1:7" s="234" customFormat="1" ht="12" x14ac:dyDescent="0.2">
      <c r="A315" s="423"/>
      <c r="B315" s="297"/>
      <c r="C315" s="297"/>
      <c r="E315" s="315"/>
      <c r="F315" s="235"/>
      <c r="G315" s="171"/>
    </row>
    <row r="316" spans="1:7" s="234" customFormat="1" ht="12" x14ac:dyDescent="0.2">
      <c r="A316" s="423"/>
      <c r="B316" s="297"/>
      <c r="C316" s="297"/>
      <c r="E316" s="315"/>
      <c r="F316" s="235"/>
      <c r="G316" s="171"/>
    </row>
    <row r="317" spans="1:7" s="234" customFormat="1" ht="12" x14ac:dyDescent="0.2">
      <c r="A317" s="423"/>
      <c r="B317" s="297"/>
      <c r="C317" s="297"/>
      <c r="E317" s="315"/>
      <c r="F317" s="235"/>
      <c r="G317" s="171"/>
    </row>
    <row r="318" spans="1:7" s="234" customFormat="1" ht="12" x14ac:dyDescent="0.2">
      <c r="A318" s="423"/>
      <c r="B318" s="297"/>
      <c r="C318" s="297"/>
      <c r="E318" s="315"/>
      <c r="F318" s="235"/>
      <c r="G318" s="171"/>
    </row>
    <row r="319" spans="1:7" s="234" customFormat="1" ht="12" x14ac:dyDescent="0.2">
      <c r="A319" s="423"/>
      <c r="B319" s="297"/>
      <c r="C319" s="297"/>
      <c r="E319" s="315"/>
      <c r="F319" s="235"/>
      <c r="G319" s="171"/>
    </row>
    <row r="320" spans="1:7" s="234" customFormat="1" ht="12" x14ac:dyDescent="0.2">
      <c r="A320" s="423"/>
      <c r="B320" s="297"/>
      <c r="C320" s="297"/>
      <c r="E320" s="315"/>
      <c r="F320" s="235"/>
      <c r="G320" s="171"/>
    </row>
    <row r="321" spans="1:7" s="234" customFormat="1" ht="12" x14ac:dyDescent="0.2">
      <c r="A321" s="423"/>
      <c r="B321" s="297"/>
      <c r="C321" s="297"/>
      <c r="E321" s="315"/>
      <c r="F321" s="235"/>
      <c r="G321" s="171"/>
    </row>
    <row r="322" spans="1:7" s="234" customFormat="1" ht="12" x14ac:dyDescent="0.2">
      <c r="A322" s="423"/>
      <c r="B322" s="297"/>
      <c r="C322" s="297"/>
      <c r="E322" s="315"/>
      <c r="F322" s="235"/>
      <c r="G322" s="171"/>
    </row>
    <row r="323" spans="1:7" s="234" customFormat="1" ht="12" x14ac:dyDescent="0.2">
      <c r="A323" s="423"/>
      <c r="B323" s="297"/>
      <c r="C323" s="297"/>
      <c r="E323" s="315"/>
      <c r="F323" s="235"/>
      <c r="G323" s="171"/>
    </row>
    <row r="324" spans="1:7" s="234" customFormat="1" ht="12" x14ac:dyDescent="0.2">
      <c r="A324" s="423"/>
      <c r="B324" s="297"/>
      <c r="C324" s="297"/>
      <c r="E324" s="315"/>
      <c r="F324" s="235"/>
      <c r="G324" s="171"/>
    </row>
    <row r="325" spans="1:7" s="234" customFormat="1" ht="12" x14ac:dyDescent="0.2">
      <c r="A325" s="423"/>
      <c r="B325" s="297"/>
      <c r="C325" s="297"/>
      <c r="E325" s="315"/>
      <c r="F325" s="235"/>
      <c r="G325" s="171"/>
    </row>
    <row r="326" spans="1:7" s="234" customFormat="1" ht="12" x14ac:dyDescent="0.2">
      <c r="A326" s="423"/>
      <c r="B326" s="297"/>
      <c r="C326" s="297"/>
      <c r="E326" s="315"/>
      <c r="F326" s="235"/>
      <c r="G326" s="171"/>
    </row>
    <row r="327" spans="1:7" s="234" customFormat="1" ht="12" x14ac:dyDescent="0.2">
      <c r="A327" s="423"/>
      <c r="B327" s="297"/>
      <c r="C327" s="297"/>
      <c r="E327" s="315"/>
      <c r="F327" s="235"/>
      <c r="G327" s="171"/>
    </row>
    <row r="328" spans="1:7" s="234" customFormat="1" ht="12" x14ac:dyDescent="0.2">
      <c r="A328" s="423"/>
      <c r="B328" s="297"/>
      <c r="C328" s="297"/>
      <c r="E328" s="315"/>
      <c r="F328" s="235"/>
      <c r="G328" s="171"/>
    </row>
    <row r="329" spans="1:7" s="234" customFormat="1" ht="12" x14ac:dyDescent="0.2">
      <c r="A329" s="423"/>
      <c r="B329" s="297"/>
      <c r="C329" s="297"/>
      <c r="E329" s="315"/>
      <c r="F329" s="235"/>
      <c r="G329" s="171"/>
    </row>
    <row r="330" spans="1:7" s="234" customFormat="1" ht="12" x14ac:dyDescent="0.2">
      <c r="A330" s="423"/>
      <c r="B330" s="297"/>
      <c r="C330" s="297"/>
      <c r="E330" s="315"/>
      <c r="F330" s="235"/>
      <c r="G330" s="171"/>
    </row>
    <row r="331" spans="1:7" s="234" customFormat="1" ht="12" x14ac:dyDescent="0.2">
      <c r="A331" s="423"/>
      <c r="B331" s="297"/>
      <c r="C331" s="297"/>
      <c r="E331" s="315"/>
      <c r="F331" s="235"/>
      <c r="G331" s="171"/>
    </row>
    <row r="332" spans="1:7" s="234" customFormat="1" ht="12" x14ac:dyDescent="0.2">
      <c r="A332" s="423"/>
      <c r="B332" s="297"/>
      <c r="C332" s="297"/>
      <c r="E332" s="315"/>
      <c r="F332" s="235"/>
      <c r="G332" s="171"/>
    </row>
    <row r="333" spans="1:7" s="234" customFormat="1" ht="12" x14ac:dyDescent="0.2">
      <c r="A333" s="423"/>
      <c r="B333" s="297"/>
      <c r="C333" s="297"/>
      <c r="E333" s="315"/>
      <c r="F333" s="235"/>
      <c r="G333" s="171"/>
    </row>
    <row r="334" spans="1:7" s="234" customFormat="1" ht="12" x14ac:dyDescent="0.2">
      <c r="A334" s="423"/>
      <c r="B334" s="297"/>
      <c r="C334" s="297"/>
      <c r="E334" s="315"/>
      <c r="F334" s="235"/>
      <c r="G334" s="171"/>
    </row>
    <row r="335" spans="1:7" s="234" customFormat="1" ht="12" x14ac:dyDescent="0.2">
      <c r="A335" s="423"/>
      <c r="B335" s="297"/>
      <c r="C335" s="297"/>
      <c r="E335" s="315"/>
      <c r="F335" s="235"/>
      <c r="G335" s="171"/>
    </row>
    <row r="336" spans="1:7" s="234" customFormat="1" ht="12" x14ac:dyDescent="0.2">
      <c r="A336" s="423"/>
      <c r="B336" s="297"/>
      <c r="C336" s="297"/>
      <c r="E336" s="315"/>
      <c r="F336" s="235"/>
      <c r="G336" s="171"/>
    </row>
    <row r="337" spans="1:7" s="234" customFormat="1" ht="12" x14ac:dyDescent="0.2">
      <c r="A337" s="423"/>
      <c r="B337" s="297"/>
      <c r="C337" s="297"/>
      <c r="E337" s="315"/>
      <c r="F337" s="235"/>
      <c r="G337" s="171"/>
    </row>
    <row r="338" spans="1:7" s="234" customFormat="1" ht="12" x14ac:dyDescent="0.2">
      <c r="A338" s="423"/>
      <c r="B338" s="297"/>
      <c r="C338" s="297"/>
      <c r="E338" s="315"/>
      <c r="F338" s="235"/>
      <c r="G338" s="171"/>
    </row>
    <row r="339" spans="1:7" s="234" customFormat="1" ht="12" x14ac:dyDescent="0.2">
      <c r="A339" s="423"/>
      <c r="B339" s="297"/>
      <c r="C339" s="297"/>
      <c r="E339" s="315"/>
      <c r="F339" s="235"/>
      <c r="G339" s="171"/>
    </row>
    <row r="340" spans="1:7" s="234" customFormat="1" ht="12" x14ac:dyDescent="0.2">
      <c r="A340" s="423"/>
      <c r="B340" s="297"/>
      <c r="C340" s="297"/>
      <c r="E340" s="315"/>
      <c r="F340" s="235"/>
      <c r="G340" s="171"/>
    </row>
    <row r="341" spans="1:7" s="234" customFormat="1" ht="12" x14ac:dyDescent="0.2">
      <c r="A341" s="423"/>
      <c r="B341" s="297"/>
      <c r="C341" s="297"/>
      <c r="E341" s="315"/>
      <c r="F341" s="235"/>
      <c r="G341" s="171"/>
    </row>
    <row r="342" spans="1:7" s="234" customFormat="1" ht="12" x14ac:dyDescent="0.2">
      <c r="A342" s="423"/>
      <c r="B342" s="297"/>
      <c r="C342" s="297"/>
      <c r="E342" s="315"/>
      <c r="F342" s="235"/>
      <c r="G342" s="171"/>
    </row>
    <row r="343" spans="1:7" s="234" customFormat="1" ht="12" x14ac:dyDescent="0.2">
      <c r="A343" s="423"/>
      <c r="B343" s="297"/>
      <c r="C343" s="297"/>
      <c r="E343" s="315"/>
      <c r="F343" s="235"/>
      <c r="G343" s="171"/>
    </row>
    <row r="344" spans="1:7" s="234" customFormat="1" ht="12" x14ac:dyDescent="0.2">
      <c r="A344" s="423"/>
      <c r="B344" s="297"/>
      <c r="C344" s="297"/>
      <c r="E344" s="315"/>
      <c r="F344" s="235"/>
      <c r="G344" s="171"/>
    </row>
    <row r="345" spans="1:7" s="234" customFormat="1" ht="12" x14ac:dyDescent="0.2">
      <c r="A345" s="423"/>
      <c r="B345" s="297"/>
      <c r="C345" s="297"/>
      <c r="E345" s="315"/>
      <c r="F345" s="235"/>
      <c r="G345" s="171"/>
    </row>
    <row r="346" spans="1:7" s="234" customFormat="1" ht="12" x14ac:dyDescent="0.2">
      <c r="A346" s="423"/>
      <c r="B346" s="297"/>
      <c r="C346" s="297"/>
      <c r="E346" s="315"/>
      <c r="F346" s="235"/>
      <c r="G346" s="171"/>
    </row>
    <row r="347" spans="1:7" s="234" customFormat="1" ht="12" x14ac:dyDescent="0.2">
      <c r="A347" s="423"/>
      <c r="B347" s="297"/>
      <c r="C347" s="297"/>
      <c r="E347" s="315"/>
      <c r="F347" s="235"/>
      <c r="G347" s="171"/>
    </row>
    <row r="348" spans="1:7" s="234" customFormat="1" ht="12" x14ac:dyDescent="0.2">
      <c r="A348" s="423"/>
      <c r="B348" s="297"/>
      <c r="C348" s="297"/>
      <c r="E348" s="315"/>
      <c r="F348" s="235"/>
      <c r="G348" s="171"/>
    </row>
    <row r="349" spans="1:7" s="234" customFormat="1" ht="12" x14ac:dyDescent="0.2">
      <c r="A349" s="423"/>
      <c r="B349" s="297"/>
      <c r="C349" s="297"/>
      <c r="E349" s="315"/>
      <c r="F349" s="235"/>
      <c r="G349" s="171"/>
    </row>
    <row r="350" spans="1:7" s="234" customFormat="1" ht="12" x14ac:dyDescent="0.2">
      <c r="A350" s="423"/>
      <c r="B350" s="297"/>
      <c r="C350" s="297"/>
      <c r="E350" s="315"/>
      <c r="F350" s="235"/>
      <c r="G350" s="171"/>
    </row>
    <row r="351" spans="1:7" s="234" customFormat="1" ht="12" x14ac:dyDescent="0.2">
      <c r="A351" s="423"/>
      <c r="B351" s="297"/>
      <c r="C351" s="297"/>
      <c r="E351" s="315"/>
      <c r="F351" s="235"/>
      <c r="G351" s="171"/>
    </row>
    <row r="352" spans="1:7" s="234" customFormat="1" ht="12" x14ac:dyDescent="0.2">
      <c r="A352" s="423"/>
      <c r="B352" s="297"/>
      <c r="C352" s="297"/>
      <c r="E352" s="315"/>
      <c r="F352" s="235"/>
      <c r="G352" s="171"/>
    </row>
    <row r="353" spans="1:7" s="234" customFormat="1" ht="12" x14ac:dyDescent="0.2">
      <c r="A353" s="423"/>
      <c r="B353" s="297"/>
      <c r="C353" s="297"/>
      <c r="E353" s="315"/>
      <c r="F353" s="235"/>
      <c r="G353"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row r="1716" spans="2:7" s="423" customFormat="1" ht="12" x14ac:dyDescent="0.2">
      <c r="B1716" s="367"/>
      <c r="C1716" s="367"/>
      <c r="D1716" s="234"/>
      <c r="E1716" s="315"/>
      <c r="F1716" s="235"/>
      <c r="G1716" s="171"/>
    </row>
    <row r="1717" spans="2:7" s="423" customFormat="1" ht="12" x14ac:dyDescent="0.2">
      <c r="B1717" s="367"/>
      <c r="C1717" s="367"/>
      <c r="D1717" s="234"/>
      <c r="E1717" s="315"/>
      <c r="F1717" s="235"/>
      <c r="G1717" s="171"/>
    </row>
    <row r="1718" spans="2:7" s="423" customFormat="1" ht="12" x14ac:dyDescent="0.2">
      <c r="B1718" s="367"/>
      <c r="C1718" s="367"/>
      <c r="D1718" s="234"/>
      <c r="E1718" s="315"/>
      <c r="F1718" s="235"/>
      <c r="G1718" s="171"/>
    </row>
    <row r="1719" spans="2:7" s="423" customFormat="1" ht="12" x14ac:dyDescent="0.2">
      <c r="B1719" s="367"/>
      <c r="C1719" s="367"/>
      <c r="D1719" s="234"/>
      <c r="E1719" s="315"/>
      <c r="F1719" s="235"/>
      <c r="G1719" s="171"/>
    </row>
    <row r="1720" spans="2:7" s="423" customFormat="1" ht="12" x14ac:dyDescent="0.2">
      <c r="B1720" s="367"/>
      <c r="C1720" s="367"/>
      <c r="D1720" s="234"/>
      <c r="E1720" s="315"/>
      <c r="F1720" s="235"/>
      <c r="G1720" s="171"/>
    </row>
    <row r="1721" spans="2:7" s="423" customFormat="1" ht="12" x14ac:dyDescent="0.2">
      <c r="B1721" s="367"/>
      <c r="C1721" s="367"/>
      <c r="D1721" s="234"/>
      <c r="E1721" s="315"/>
      <c r="F1721" s="235"/>
      <c r="G1721" s="171"/>
    </row>
    <row r="1722" spans="2:7" s="423" customFormat="1" ht="12" x14ac:dyDescent="0.2">
      <c r="B1722" s="367"/>
      <c r="C1722" s="367"/>
      <c r="D1722" s="234"/>
      <c r="E1722" s="315"/>
      <c r="F1722" s="235"/>
      <c r="G1722" s="171"/>
    </row>
    <row r="1723" spans="2:7" s="423" customFormat="1" ht="12" x14ac:dyDescent="0.2">
      <c r="B1723" s="367"/>
      <c r="C1723" s="367"/>
      <c r="D1723" s="234"/>
      <c r="E1723" s="315"/>
      <c r="F1723" s="235"/>
      <c r="G1723" s="171"/>
    </row>
    <row r="1724" spans="2:7" s="423" customFormat="1" ht="12" x14ac:dyDescent="0.2">
      <c r="B1724" s="367"/>
      <c r="C1724" s="367"/>
      <c r="D1724" s="234"/>
      <c r="E1724" s="315"/>
      <c r="F1724" s="235"/>
      <c r="G1724" s="171"/>
    </row>
    <row r="1725" spans="2:7" s="423" customFormat="1" ht="12" x14ac:dyDescent="0.2">
      <c r="B1725" s="367"/>
      <c r="C1725" s="367"/>
      <c r="D1725" s="234"/>
      <c r="E1725" s="315"/>
      <c r="F1725" s="235"/>
      <c r="G1725" s="171"/>
    </row>
    <row r="1726" spans="2:7" s="423" customFormat="1" ht="12" x14ac:dyDescent="0.2">
      <c r="B1726" s="367"/>
      <c r="C1726" s="367"/>
      <c r="D1726" s="234"/>
      <c r="E1726" s="315"/>
      <c r="F1726" s="235"/>
      <c r="G1726" s="171"/>
    </row>
    <row r="1727" spans="2:7" s="423" customFormat="1" ht="12" x14ac:dyDescent="0.2">
      <c r="B1727" s="367"/>
      <c r="C1727" s="367"/>
      <c r="D1727" s="234"/>
      <c r="E1727" s="315"/>
      <c r="F1727" s="235"/>
      <c r="G1727" s="171"/>
    </row>
    <row r="1728" spans="2:7" s="423" customFormat="1" ht="12" x14ac:dyDescent="0.2">
      <c r="B1728" s="367"/>
      <c r="C1728" s="367"/>
      <c r="D1728" s="234"/>
      <c r="E1728" s="315"/>
      <c r="F1728" s="235"/>
      <c r="G1728" s="171"/>
    </row>
    <row r="1729" spans="2:7" s="423" customFormat="1" ht="12" x14ac:dyDescent="0.2">
      <c r="B1729" s="367"/>
      <c r="C1729" s="367"/>
      <c r="D1729" s="234"/>
      <c r="E1729" s="315"/>
      <c r="F1729" s="235"/>
      <c r="G1729" s="171"/>
    </row>
    <row r="1730" spans="2:7" s="423" customFormat="1" ht="12" x14ac:dyDescent="0.2">
      <c r="B1730" s="367"/>
      <c r="C1730" s="367"/>
      <c r="D1730" s="234"/>
      <c r="E1730" s="315"/>
      <c r="F1730" s="235"/>
      <c r="G1730" s="171"/>
    </row>
    <row r="1731" spans="2:7" s="423" customFormat="1" ht="12" x14ac:dyDescent="0.2">
      <c r="B1731" s="367"/>
      <c r="C1731" s="367"/>
      <c r="D1731" s="234"/>
      <c r="E1731" s="315"/>
      <c r="F1731" s="235"/>
      <c r="G1731" s="171"/>
    </row>
    <row r="1732" spans="2:7" s="423" customFormat="1" ht="12" x14ac:dyDescent="0.2">
      <c r="B1732" s="367"/>
      <c r="C1732" s="367"/>
      <c r="D1732" s="234"/>
      <c r="E1732" s="315"/>
      <c r="F1732" s="235"/>
      <c r="G1732" s="171"/>
    </row>
    <row r="1733" spans="2:7" s="423" customFormat="1" ht="12" x14ac:dyDescent="0.2">
      <c r="B1733" s="367"/>
      <c r="C1733" s="367"/>
      <c r="D1733" s="234"/>
      <c r="E1733" s="315"/>
      <c r="F1733" s="235"/>
      <c r="G1733" s="171"/>
    </row>
    <row r="1734" spans="2:7" s="423" customFormat="1" ht="12" x14ac:dyDescent="0.2">
      <c r="B1734" s="367"/>
      <c r="C1734" s="367"/>
      <c r="D1734" s="234"/>
      <c r="E1734" s="315"/>
      <c r="F1734" s="235"/>
      <c r="G1734" s="171"/>
    </row>
    <row r="1735" spans="2:7" s="423" customFormat="1" ht="12" x14ac:dyDescent="0.2">
      <c r="B1735" s="367"/>
      <c r="C1735" s="367"/>
      <c r="D1735" s="234"/>
      <c r="E1735" s="315"/>
      <c r="F1735" s="235"/>
      <c r="G1735" s="171"/>
    </row>
    <row r="1736" spans="2:7" s="423" customFormat="1" ht="12" x14ac:dyDescent="0.2">
      <c r="B1736" s="367"/>
      <c r="C1736" s="367"/>
      <c r="D1736" s="234"/>
      <c r="E1736" s="315"/>
      <c r="F1736" s="235"/>
      <c r="G1736" s="171"/>
    </row>
    <row r="1737" spans="2:7" s="423" customFormat="1" ht="12" x14ac:dyDescent="0.2">
      <c r="B1737" s="367"/>
      <c r="C1737" s="367"/>
      <c r="D1737" s="234"/>
      <c r="E1737" s="315"/>
      <c r="F1737" s="235"/>
      <c r="G1737" s="171"/>
    </row>
    <row r="1738" spans="2:7" s="423" customFormat="1" ht="12" x14ac:dyDescent="0.2">
      <c r="B1738" s="367"/>
      <c r="C1738" s="367"/>
      <c r="D1738" s="234"/>
      <c r="E1738" s="315"/>
      <c r="F1738" s="235"/>
      <c r="G1738" s="171"/>
    </row>
    <row r="1739" spans="2:7" s="423" customFormat="1" ht="12" x14ac:dyDescent="0.2">
      <c r="B1739" s="367"/>
      <c r="C1739" s="367"/>
      <c r="D1739" s="234"/>
      <c r="E1739" s="315"/>
      <c r="F1739" s="235"/>
      <c r="G1739" s="171"/>
    </row>
    <row r="1740" spans="2:7" s="423" customFormat="1" ht="12" x14ac:dyDescent="0.2">
      <c r="B1740" s="367"/>
      <c r="C1740" s="367"/>
      <c r="D1740" s="234"/>
      <c r="E1740" s="315"/>
      <c r="F1740" s="235"/>
      <c r="G1740" s="171"/>
    </row>
    <row r="1741" spans="2:7" s="423" customFormat="1" ht="12" x14ac:dyDescent="0.2">
      <c r="B1741" s="367"/>
      <c r="C1741" s="367"/>
      <c r="D1741" s="234"/>
      <c r="E1741" s="315"/>
      <c r="F1741" s="235"/>
      <c r="G1741" s="171"/>
    </row>
    <row r="1742" spans="2:7" s="423" customFormat="1" ht="12" x14ac:dyDescent="0.2">
      <c r="B1742" s="367"/>
      <c r="C1742" s="367"/>
      <c r="D1742" s="234"/>
      <c r="E1742" s="315"/>
      <c r="F1742" s="235"/>
      <c r="G1742" s="171"/>
    </row>
    <row r="1743" spans="2:7" s="423" customFormat="1" ht="12" x14ac:dyDescent="0.2">
      <c r="B1743" s="367"/>
      <c r="C1743" s="367"/>
      <c r="D1743" s="234"/>
      <c r="E1743" s="315"/>
      <c r="F1743" s="235"/>
      <c r="G1743" s="171"/>
    </row>
    <row r="1744" spans="2:7" s="423" customFormat="1" ht="12" x14ac:dyDescent="0.2">
      <c r="B1744" s="367"/>
      <c r="C1744" s="367"/>
      <c r="D1744" s="234"/>
      <c r="E1744" s="315"/>
      <c r="F1744" s="235"/>
      <c r="G1744" s="171"/>
    </row>
    <row r="1745" spans="2:7" s="423" customFormat="1" ht="12" x14ac:dyDescent="0.2">
      <c r="B1745" s="367"/>
      <c r="C1745" s="367"/>
      <c r="D1745" s="234"/>
      <c r="E1745" s="315"/>
      <c r="F1745" s="235"/>
      <c r="G1745" s="171"/>
    </row>
    <row r="1746" spans="2:7" s="423" customFormat="1" ht="12" x14ac:dyDescent="0.2">
      <c r="B1746" s="367"/>
      <c r="C1746" s="367"/>
      <c r="D1746" s="234"/>
      <c r="E1746" s="315"/>
      <c r="F1746" s="235"/>
      <c r="G1746" s="171"/>
    </row>
    <row r="1747" spans="2:7" s="423" customFormat="1" ht="12" x14ac:dyDescent="0.2">
      <c r="B1747" s="367"/>
      <c r="C1747" s="367"/>
      <c r="D1747" s="234"/>
      <c r="E1747" s="315"/>
      <c r="F1747" s="235"/>
      <c r="G1747" s="171"/>
    </row>
    <row r="1748" spans="2:7" s="423" customFormat="1" ht="12" x14ac:dyDescent="0.2">
      <c r="B1748" s="367"/>
      <c r="C1748" s="367"/>
      <c r="D1748" s="234"/>
      <c r="E1748" s="315"/>
      <c r="F1748" s="235"/>
      <c r="G1748" s="171"/>
    </row>
    <row r="1749" spans="2:7" s="423" customFormat="1" ht="12" x14ac:dyDescent="0.2">
      <c r="B1749" s="367"/>
      <c r="C1749" s="367"/>
      <c r="D1749" s="234"/>
      <c r="E1749" s="315"/>
      <c r="F1749" s="235"/>
      <c r="G1749" s="171"/>
    </row>
    <row r="1750" spans="2:7" s="423" customFormat="1" ht="12" x14ac:dyDescent="0.2">
      <c r="B1750" s="367"/>
      <c r="C1750" s="367"/>
      <c r="D1750" s="234"/>
      <c r="E1750" s="315"/>
      <c r="F1750" s="235"/>
      <c r="G1750" s="171"/>
    </row>
    <row r="1751" spans="2:7" s="423" customFormat="1" ht="12" x14ac:dyDescent="0.2">
      <c r="B1751" s="367"/>
      <c r="C1751" s="367"/>
      <c r="D1751" s="234"/>
      <c r="E1751" s="315"/>
      <c r="F1751" s="235"/>
      <c r="G1751" s="171"/>
    </row>
    <row r="1752" spans="2:7" s="423" customFormat="1" ht="12" x14ac:dyDescent="0.2">
      <c r="B1752" s="367"/>
      <c r="C1752" s="367"/>
      <c r="D1752" s="234"/>
      <c r="E1752" s="315"/>
      <c r="F1752" s="235"/>
      <c r="G1752" s="171"/>
    </row>
    <row r="1753" spans="2:7" s="423" customFormat="1" ht="12" x14ac:dyDescent="0.2">
      <c r="B1753" s="367"/>
      <c r="C1753" s="367"/>
      <c r="D1753" s="234"/>
      <c r="E1753" s="315"/>
      <c r="F1753" s="235"/>
      <c r="G1753" s="171"/>
    </row>
    <row r="1754" spans="2:7" s="423" customFormat="1" ht="12" x14ac:dyDescent="0.2">
      <c r="B1754" s="367"/>
      <c r="C1754" s="367"/>
      <c r="D1754" s="234"/>
      <c r="E1754" s="315"/>
      <c r="F1754" s="235"/>
      <c r="G1754" s="171"/>
    </row>
    <row r="1755" spans="2:7" s="423" customFormat="1" ht="12" x14ac:dyDescent="0.2">
      <c r="B1755" s="367"/>
      <c r="C1755" s="367"/>
      <c r="D1755" s="234"/>
      <c r="E1755" s="315"/>
      <c r="F1755" s="235"/>
      <c r="G1755" s="171"/>
    </row>
    <row r="1756" spans="2:7" s="423" customFormat="1" ht="12" x14ac:dyDescent="0.2">
      <c r="B1756" s="367"/>
      <c r="C1756" s="367"/>
      <c r="D1756" s="234"/>
      <c r="E1756" s="315"/>
      <c r="F1756" s="235"/>
      <c r="G1756" s="171"/>
    </row>
    <row r="1757" spans="2:7" s="423" customFormat="1" ht="12" x14ac:dyDescent="0.2">
      <c r="B1757" s="367"/>
      <c r="C1757" s="367"/>
      <c r="D1757" s="234"/>
      <c r="E1757" s="315"/>
      <c r="F1757" s="235"/>
      <c r="G1757" s="171"/>
    </row>
    <row r="1758" spans="2:7" s="423" customFormat="1" ht="12" x14ac:dyDescent="0.2">
      <c r="B1758" s="367"/>
      <c r="C1758" s="367"/>
      <c r="D1758" s="234"/>
      <c r="E1758" s="315"/>
      <c r="F1758" s="235"/>
      <c r="G1758" s="171"/>
    </row>
    <row r="1759" spans="2:7" s="423" customFormat="1" ht="12" x14ac:dyDescent="0.2">
      <c r="B1759" s="367"/>
      <c r="C1759" s="367"/>
      <c r="D1759" s="234"/>
      <c r="E1759" s="315"/>
      <c r="F1759" s="235"/>
      <c r="G1759" s="171"/>
    </row>
    <row r="1760" spans="2:7" s="423" customFormat="1" ht="12" x14ac:dyDescent="0.2">
      <c r="B1760" s="367"/>
      <c r="C1760" s="367"/>
      <c r="D1760" s="234"/>
      <c r="E1760" s="315"/>
      <c r="F1760" s="235"/>
      <c r="G1760" s="171"/>
    </row>
    <row r="1761" spans="2:7" s="423" customFormat="1" ht="12" x14ac:dyDescent="0.2">
      <c r="B1761" s="367"/>
      <c r="C1761" s="367"/>
      <c r="D1761" s="234"/>
      <c r="E1761" s="315"/>
      <c r="F1761" s="235"/>
      <c r="G1761" s="171"/>
    </row>
    <row r="1762" spans="2:7" s="423" customFormat="1" ht="12" x14ac:dyDescent="0.2">
      <c r="B1762" s="367"/>
      <c r="C1762" s="367"/>
      <c r="D1762" s="234"/>
      <c r="E1762" s="315"/>
      <c r="F1762" s="235"/>
      <c r="G1762" s="171"/>
    </row>
    <row r="1763" spans="2:7" s="423" customFormat="1" ht="12" x14ac:dyDescent="0.2">
      <c r="B1763" s="367"/>
      <c r="C1763" s="367"/>
      <c r="D1763" s="234"/>
      <c r="E1763" s="315"/>
      <c r="F1763" s="235"/>
      <c r="G1763" s="171"/>
    </row>
    <row r="1764" spans="2:7" s="423" customFormat="1" ht="12" x14ac:dyDescent="0.2">
      <c r="B1764" s="367"/>
      <c r="C1764" s="367"/>
      <c r="D1764" s="234"/>
      <c r="E1764" s="315"/>
      <c r="F1764" s="235"/>
      <c r="G1764" s="171"/>
    </row>
    <row r="1765" spans="2:7" s="423" customFormat="1" ht="12" x14ac:dyDescent="0.2">
      <c r="B1765" s="367"/>
      <c r="C1765" s="367"/>
      <c r="D1765" s="234"/>
      <c r="E1765" s="315"/>
      <c r="F1765" s="235"/>
      <c r="G1765" s="171"/>
    </row>
    <row r="1766" spans="2:7" s="423" customFormat="1" ht="12" x14ac:dyDescent="0.2">
      <c r="B1766" s="367"/>
      <c r="C1766" s="367"/>
      <c r="D1766" s="234"/>
      <c r="E1766" s="315"/>
      <c r="F1766" s="235"/>
      <c r="G1766" s="171"/>
    </row>
    <row r="1767" spans="2:7" s="423" customFormat="1" ht="12" x14ac:dyDescent="0.2">
      <c r="B1767" s="367"/>
      <c r="C1767" s="367"/>
      <c r="D1767" s="234"/>
      <c r="E1767" s="315"/>
      <c r="F1767" s="235"/>
      <c r="G1767" s="171"/>
    </row>
    <row r="1768" spans="2:7" s="423" customFormat="1" ht="12" x14ac:dyDescent="0.2">
      <c r="B1768" s="367"/>
      <c r="C1768" s="367"/>
      <c r="D1768" s="234"/>
      <c r="E1768" s="315"/>
      <c r="F1768" s="235"/>
      <c r="G1768" s="171"/>
    </row>
    <row r="1769" spans="2:7" s="423" customFormat="1" ht="12" x14ac:dyDescent="0.2">
      <c r="B1769" s="367"/>
      <c r="C1769" s="367"/>
      <c r="D1769" s="234"/>
      <c r="E1769" s="315"/>
      <c r="F1769" s="235"/>
      <c r="G1769" s="171"/>
    </row>
    <row r="1770" spans="2:7" s="423" customFormat="1" ht="12" x14ac:dyDescent="0.2">
      <c r="B1770" s="367"/>
      <c r="C1770" s="367"/>
      <c r="D1770" s="234"/>
      <c r="E1770" s="315"/>
      <c r="F1770" s="235"/>
      <c r="G1770" s="171"/>
    </row>
    <row r="1771" spans="2:7" s="423" customFormat="1" ht="12" x14ac:dyDescent="0.2">
      <c r="B1771" s="367"/>
      <c r="C1771" s="367"/>
      <c r="D1771" s="234"/>
      <c r="E1771" s="315"/>
      <c r="F1771" s="235"/>
      <c r="G1771" s="171"/>
    </row>
    <row r="1772" spans="2:7" s="423" customFormat="1" ht="12" x14ac:dyDescent="0.2">
      <c r="B1772" s="367"/>
      <c r="C1772" s="367"/>
      <c r="D1772" s="234"/>
      <c r="E1772" s="315"/>
      <c r="F1772" s="235"/>
      <c r="G1772" s="171"/>
    </row>
    <row r="1773" spans="2:7" s="423" customFormat="1" ht="12" x14ac:dyDescent="0.2">
      <c r="B1773" s="367"/>
      <c r="C1773" s="367"/>
      <c r="D1773" s="234"/>
      <c r="E1773" s="315"/>
      <c r="F1773" s="235"/>
      <c r="G1773" s="171"/>
    </row>
    <row r="1774" spans="2:7" s="423" customFormat="1" ht="12" x14ac:dyDescent="0.2">
      <c r="B1774" s="367"/>
      <c r="C1774" s="367"/>
      <c r="D1774" s="234"/>
      <c r="E1774" s="315"/>
      <c r="F1774" s="235"/>
      <c r="G1774" s="171"/>
    </row>
    <row r="1775" spans="2:7" s="423" customFormat="1" ht="12" x14ac:dyDescent="0.2">
      <c r="B1775" s="367"/>
      <c r="C1775" s="367"/>
      <c r="D1775" s="234"/>
      <c r="E1775" s="315"/>
      <c r="F1775" s="235"/>
      <c r="G1775" s="171"/>
    </row>
    <row r="1776" spans="2:7" s="423" customFormat="1" ht="12" x14ac:dyDescent="0.2">
      <c r="B1776" s="367"/>
      <c r="C1776" s="367"/>
      <c r="D1776" s="234"/>
      <c r="E1776" s="315"/>
      <c r="F1776" s="235"/>
      <c r="G1776" s="171"/>
    </row>
    <row r="1777" spans="2:7" s="423" customFormat="1" ht="12" x14ac:dyDescent="0.2">
      <c r="B1777" s="367"/>
      <c r="C1777" s="367"/>
      <c r="D1777" s="234"/>
      <c r="E1777" s="315"/>
      <c r="F1777" s="235"/>
      <c r="G1777" s="171"/>
    </row>
    <row r="1778" spans="2:7" s="423" customFormat="1" ht="12" x14ac:dyDescent="0.2">
      <c r="B1778" s="367"/>
      <c r="C1778" s="367"/>
      <c r="D1778" s="234"/>
      <c r="E1778" s="315"/>
      <c r="F1778" s="235"/>
      <c r="G1778" s="171"/>
    </row>
    <row r="1779" spans="2:7" s="423" customFormat="1" ht="12" x14ac:dyDescent="0.2">
      <c r="B1779" s="367"/>
      <c r="C1779" s="367"/>
      <c r="D1779" s="234"/>
      <c r="E1779" s="315"/>
      <c r="F1779" s="235"/>
      <c r="G1779" s="171"/>
    </row>
    <row r="1780" spans="2:7" s="423" customFormat="1" ht="12" x14ac:dyDescent="0.2">
      <c r="B1780" s="367"/>
      <c r="C1780" s="367"/>
      <c r="D1780" s="234"/>
      <c r="E1780" s="315"/>
      <c r="F1780" s="235"/>
      <c r="G1780" s="171"/>
    </row>
    <row r="1781" spans="2:7" s="423" customFormat="1" ht="12" x14ac:dyDescent="0.2">
      <c r="B1781" s="367"/>
      <c r="C1781" s="367"/>
      <c r="D1781" s="234"/>
      <c r="E1781" s="315"/>
      <c r="F1781" s="235"/>
      <c r="G1781" s="171"/>
    </row>
    <row r="1782" spans="2:7" s="423" customFormat="1" ht="12" x14ac:dyDescent="0.2">
      <c r="B1782" s="367"/>
      <c r="C1782" s="367"/>
      <c r="D1782" s="234"/>
      <c r="E1782" s="315"/>
      <c r="F1782" s="235"/>
      <c r="G1782" s="171"/>
    </row>
    <row r="1783" spans="2:7" s="423" customFormat="1" ht="12" x14ac:dyDescent="0.2">
      <c r="B1783" s="367"/>
      <c r="C1783" s="367"/>
      <c r="D1783" s="234"/>
      <c r="E1783" s="315"/>
      <c r="F1783" s="235"/>
      <c r="G1783" s="171"/>
    </row>
    <row r="1784" spans="2:7" s="423" customFormat="1" ht="12" x14ac:dyDescent="0.2">
      <c r="B1784" s="367"/>
      <c r="C1784" s="367"/>
      <c r="D1784" s="234"/>
      <c r="E1784" s="315"/>
      <c r="F1784" s="235"/>
      <c r="G1784" s="171"/>
    </row>
    <row r="1785" spans="2:7" s="423" customFormat="1" ht="12" x14ac:dyDescent="0.2">
      <c r="B1785" s="367"/>
      <c r="C1785" s="367"/>
      <c r="D1785" s="234"/>
      <c r="E1785" s="315"/>
      <c r="F1785" s="235"/>
      <c r="G1785" s="171"/>
    </row>
    <row r="1786" spans="2:7" s="423" customFormat="1" ht="12" x14ac:dyDescent="0.2">
      <c r="B1786" s="367"/>
      <c r="C1786" s="367"/>
      <c r="D1786" s="234"/>
      <c r="E1786" s="315"/>
      <c r="F1786" s="235"/>
      <c r="G1786" s="171"/>
    </row>
    <row r="1787" spans="2:7" s="423" customFormat="1" ht="12" x14ac:dyDescent="0.2">
      <c r="B1787" s="367"/>
      <c r="C1787" s="367"/>
      <c r="D1787" s="234"/>
      <c r="E1787" s="315"/>
      <c r="F1787" s="235"/>
      <c r="G1787" s="171"/>
    </row>
    <row r="1788" spans="2:7" s="423" customFormat="1" ht="12" x14ac:dyDescent="0.2">
      <c r="B1788" s="367"/>
      <c r="C1788" s="367"/>
      <c r="D1788" s="234"/>
      <c r="E1788" s="315"/>
      <c r="F1788" s="235"/>
      <c r="G1788" s="171"/>
    </row>
    <row r="1789" spans="2:7" s="423" customFormat="1" ht="12" x14ac:dyDescent="0.2">
      <c r="B1789" s="367"/>
      <c r="C1789" s="367"/>
      <c r="D1789" s="234"/>
      <c r="E1789" s="315"/>
      <c r="F1789" s="235"/>
      <c r="G1789" s="171"/>
    </row>
  </sheetData>
  <sheetProtection algorithmName="SHA-512" hashValue="+5Kz02qL/GTAwXAjOSUw6WC7dVdpb0w0zzY07n/1GJWq0nCQDehCavceNxIT/sDzjtt/nHPsVC59+vsNBstirA==" saltValue="AOu4xQWgmlcQte9z8YI+o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3" manualBreakCount="3">
    <brk id="78" max="16383" man="1"/>
    <brk id="90" max="16383" man="1"/>
    <brk id="109" max="16383" man="1"/>
  </row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630CC-8975-4BA1-92B2-6C53630FC7C6}">
  <sheetPr codeName="List25">
    <pageSetUpPr fitToPage="1"/>
  </sheetPr>
  <dimension ref="A1:G1696"/>
  <sheetViews>
    <sheetView view="pageBreakPreview" topLeftCell="A42"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3302</v>
      </c>
      <c r="B8" s="238" t="s">
        <v>2035</v>
      </c>
      <c r="C8" s="238" t="s">
        <v>6452</v>
      </c>
      <c r="D8" s="102"/>
      <c r="E8" s="99"/>
      <c r="F8" s="134"/>
      <c r="G8" s="99">
        <f>G66</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2034</v>
      </c>
      <c r="B14" s="203" t="str">
        <f>$B$8</f>
        <v>FINALNI TLAKI - INDUSTRIJSKI PARKET</v>
      </c>
      <c r="C14" s="203" t="str">
        <f>$C$8</f>
        <v>FINISHING FLOORING - INDUSTRIAL PARQUET</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5"/>
      <c r="B19" s="213" t="s">
        <v>168</v>
      </c>
      <c r="C19" s="214" t="s">
        <v>3653</v>
      </c>
      <c r="D19" s="215"/>
      <c r="E19" s="307"/>
      <c r="F19" s="217"/>
      <c r="G19" s="218"/>
    </row>
    <row r="20" spans="1:7" ht="36" x14ac:dyDescent="0.2">
      <c r="A20" s="425" t="s">
        <v>167</v>
      </c>
      <c r="B20" s="213" t="s">
        <v>1532</v>
      </c>
      <c r="C20" s="214" t="s">
        <v>4943</v>
      </c>
      <c r="D20" s="215"/>
      <c r="E20" s="307"/>
      <c r="F20" s="217"/>
      <c r="G20" s="218"/>
    </row>
    <row r="21" spans="1:7" ht="24" x14ac:dyDescent="0.2">
      <c r="A21" s="425" t="s">
        <v>169</v>
      </c>
      <c r="B21" s="213" t="s">
        <v>789</v>
      </c>
      <c r="C21" s="214" t="s">
        <v>4186</v>
      </c>
      <c r="D21" s="215"/>
      <c r="E21" s="307"/>
      <c r="F21" s="217"/>
      <c r="G21" s="218"/>
    </row>
    <row r="22" spans="1:7" ht="24" x14ac:dyDescent="0.2">
      <c r="A22" s="425" t="s">
        <v>179</v>
      </c>
      <c r="B22" s="213" t="s">
        <v>790</v>
      </c>
      <c r="C22" s="214" t="s">
        <v>5500</v>
      </c>
      <c r="D22" s="215"/>
      <c r="E22" s="307"/>
      <c r="F22" s="217"/>
      <c r="G22" s="218"/>
    </row>
    <row r="23" spans="1:7" x14ac:dyDescent="0.2">
      <c r="A23" s="425" t="s">
        <v>181</v>
      </c>
      <c r="B23" s="213" t="s">
        <v>791</v>
      </c>
      <c r="C23" s="214" t="s">
        <v>4188</v>
      </c>
      <c r="D23" s="215"/>
      <c r="E23" s="307"/>
      <c r="F23" s="217"/>
      <c r="G23" s="218"/>
    </row>
    <row r="24" spans="1:7" ht="24" x14ac:dyDescent="0.2">
      <c r="A24" s="425" t="s">
        <v>182</v>
      </c>
      <c r="B24" s="213" t="s">
        <v>792</v>
      </c>
      <c r="C24" s="214" t="s">
        <v>4189</v>
      </c>
      <c r="D24" s="215"/>
      <c r="E24" s="307"/>
      <c r="F24" s="217"/>
      <c r="G24" s="218"/>
    </row>
    <row r="25" spans="1:7" x14ac:dyDescent="0.2">
      <c r="A25" s="425" t="s">
        <v>183</v>
      </c>
      <c r="B25" s="213" t="s">
        <v>793</v>
      </c>
      <c r="C25" s="214" t="s">
        <v>5501</v>
      </c>
      <c r="D25" s="215"/>
      <c r="E25" s="307"/>
      <c r="F25" s="217"/>
      <c r="G25" s="218"/>
    </row>
    <row r="26" spans="1:7" x14ac:dyDescent="0.2">
      <c r="A26" s="425" t="s">
        <v>212</v>
      </c>
      <c r="B26" s="213" t="s">
        <v>794</v>
      </c>
      <c r="C26" s="214" t="s">
        <v>4191</v>
      </c>
      <c r="D26" s="215"/>
      <c r="E26" s="307"/>
      <c r="F26" s="217"/>
      <c r="G26" s="218"/>
    </row>
    <row r="27" spans="1:7" ht="48" x14ac:dyDescent="0.2">
      <c r="A27" s="425" t="s">
        <v>213</v>
      </c>
      <c r="B27" s="213" t="s">
        <v>795</v>
      </c>
      <c r="C27" s="214" t="s">
        <v>4192</v>
      </c>
      <c r="D27" s="215"/>
      <c r="E27" s="307"/>
      <c r="F27" s="217"/>
      <c r="G27" s="218"/>
    </row>
    <row r="28" spans="1:7" x14ac:dyDescent="0.2">
      <c r="A28" s="425" t="s">
        <v>214</v>
      </c>
      <c r="B28" s="213" t="s">
        <v>796</v>
      </c>
      <c r="C28" s="214" t="s">
        <v>4193</v>
      </c>
      <c r="D28" s="215"/>
      <c r="E28" s="307"/>
      <c r="F28" s="217"/>
      <c r="G28" s="218"/>
    </row>
    <row r="29" spans="1:7" ht="36" x14ac:dyDescent="0.2">
      <c r="A29" s="425" t="s">
        <v>216</v>
      </c>
      <c r="B29" s="213" t="s">
        <v>797</v>
      </c>
      <c r="C29" s="214" t="s">
        <v>4194</v>
      </c>
      <c r="D29" s="215"/>
      <c r="E29" s="307"/>
      <c r="F29" s="217"/>
      <c r="G29" s="218"/>
    </row>
    <row r="30" spans="1:7" x14ac:dyDescent="0.2">
      <c r="A30" s="425" t="s">
        <v>170</v>
      </c>
      <c r="B30" s="213" t="s">
        <v>172</v>
      </c>
      <c r="C30" s="214" t="s">
        <v>3673</v>
      </c>
      <c r="D30" s="215"/>
      <c r="E30" s="307"/>
      <c r="F30" s="217"/>
      <c r="G30" s="218"/>
    </row>
    <row r="31" spans="1:7" x14ac:dyDescent="0.2">
      <c r="A31" s="425"/>
      <c r="B31" s="213" t="s">
        <v>341</v>
      </c>
      <c r="C31" s="214" t="s">
        <v>3960</v>
      </c>
      <c r="D31" s="215"/>
      <c r="E31" s="307"/>
      <c r="F31" s="217"/>
      <c r="G31" s="218"/>
    </row>
    <row r="32" spans="1:7" x14ac:dyDescent="0.2">
      <c r="A32" s="425"/>
      <c r="B32" s="213" t="s">
        <v>342</v>
      </c>
      <c r="C32" s="214" t="s">
        <v>3675</v>
      </c>
      <c r="D32" s="215"/>
      <c r="E32" s="307"/>
      <c r="F32" s="217"/>
      <c r="G32" s="218"/>
    </row>
    <row r="33" spans="1:7" ht="24" x14ac:dyDescent="0.2">
      <c r="A33" s="425"/>
      <c r="B33" s="213" t="s">
        <v>343</v>
      </c>
      <c r="C33" s="214" t="s">
        <v>3676</v>
      </c>
      <c r="D33" s="215"/>
      <c r="E33" s="307"/>
      <c r="F33" s="217"/>
      <c r="G33" s="218"/>
    </row>
    <row r="34" spans="1:7" ht="24" x14ac:dyDescent="0.2">
      <c r="A34" s="425"/>
      <c r="B34" s="213" t="s">
        <v>344</v>
      </c>
      <c r="C34" s="214" t="s">
        <v>3677</v>
      </c>
      <c r="D34" s="215"/>
      <c r="E34" s="307"/>
      <c r="F34" s="217"/>
      <c r="G34" s="218"/>
    </row>
    <row r="35" spans="1:7" x14ac:dyDescent="0.2">
      <c r="A35" s="425"/>
      <c r="B35" s="213" t="s">
        <v>345</v>
      </c>
      <c r="C35" s="214" t="s">
        <v>3678</v>
      </c>
      <c r="D35" s="215"/>
      <c r="E35" s="307"/>
      <c r="F35" s="217"/>
      <c r="G35" s="218"/>
    </row>
    <row r="36" spans="1:7" ht="24" x14ac:dyDescent="0.2">
      <c r="A36" s="425"/>
      <c r="B36" s="213" t="s">
        <v>346</v>
      </c>
      <c r="C36" s="214" t="s">
        <v>3679</v>
      </c>
      <c r="D36" s="215"/>
      <c r="E36" s="307"/>
      <c r="F36" s="217"/>
      <c r="G36" s="218"/>
    </row>
    <row r="37" spans="1:7" ht="24" x14ac:dyDescent="0.2">
      <c r="A37" s="425"/>
      <c r="B37" s="213" t="s">
        <v>347</v>
      </c>
      <c r="C37" s="214" t="s">
        <v>3680</v>
      </c>
      <c r="D37" s="215"/>
      <c r="E37" s="307"/>
      <c r="F37" s="217"/>
      <c r="G37" s="218"/>
    </row>
    <row r="38" spans="1:7" x14ac:dyDescent="0.2">
      <c r="A38" s="425"/>
      <c r="B38" s="213" t="s">
        <v>348</v>
      </c>
      <c r="C38" s="214" t="s">
        <v>3681</v>
      </c>
      <c r="D38" s="215"/>
      <c r="E38" s="307"/>
      <c r="F38" s="217"/>
      <c r="G38" s="218"/>
    </row>
    <row r="39" spans="1:7" x14ac:dyDescent="0.2">
      <c r="A39" s="425"/>
      <c r="B39" s="213" t="s">
        <v>349</v>
      </c>
      <c r="C39" s="214" t="s">
        <v>3682</v>
      </c>
      <c r="D39" s="215"/>
      <c r="E39" s="307"/>
      <c r="F39" s="217"/>
      <c r="G39" s="218"/>
    </row>
    <row r="40" spans="1:7" ht="24" x14ac:dyDescent="0.2">
      <c r="A40" s="425"/>
      <c r="B40" s="213" t="s">
        <v>350</v>
      </c>
      <c r="C40" s="214" t="s">
        <v>3683</v>
      </c>
      <c r="D40" s="215"/>
      <c r="E40" s="307"/>
      <c r="F40" s="217"/>
      <c r="G40" s="218"/>
    </row>
    <row r="41" spans="1:7" ht="24" x14ac:dyDescent="0.2">
      <c r="A41" s="425"/>
      <c r="B41" s="213" t="s">
        <v>351</v>
      </c>
      <c r="C41" s="214" t="s">
        <v>3684</v>
      </c>
      <c r="D41" s="215"/>
      <c r="E41" s="307"/>
      <c r="F41" s="217"/>
      <c r="G41" s="218"/>
    </row>
    <row r="42" spans="1:7" ht="24" x14ac:dyDescent="0.2">
      <c r="A42" s="425"/>
      <c r="B42" s="213" t="s">
        <v>352</v>
      </c>
      <c r="C42" s="214" t="s">
        <v>3685</v>
      </c>
      <c r="D42" s="215"/>
      <c r="E42" s="307"/>
      <c r="F42" s="217"/>
      <c r="G42" s="218"/>
    </row>
    <row r="43" spans="1:7" x14ac:dyDescent="0.2">
      <c r="A43" s="425"/>
      <c r="B43" s="213" t="s">
        <v>353</v>
      </c>
      <c r="C43" s="214" t="s">
        <v>3686</v>
      </c>
      <c r="D43" s="215"/>
      <c r="E43" s="307"/>
      <c r="F43" s="217"/>
      <c r="G43" s="218"/>
    </row>
    <row r="44" spans="1:7" ht="24" x14ac:dyDescent="0.2">
      <c r="A44" s="425"/>
      <c r="B44" s="213" t="s">
        <v>354</v>
      </c>
      <c r="C44" s="214" t="s">
        <v>3687</v>
      </c>
      <c r="D44" s="215"/>
      <c r="E44" s="307"/>
      <c r="F44" s="217"/>
      <c r="G44" s="218"/>
    </row>
    <row r="45" spans="1:7" ht="48" x14ac:dyDescent="0.2">
      <c r="A45" s="425"/>
      <c r="B45" s="213" t="s">
        <v>564</v>
      </c>
      <c r="C45" s="214" t="s">
        <v>3961</v>
      </c>
      <c r="D45" s="215"/>
      <c r="E45" s="307"/>
      <c r="F45" s="217"/>
      <c r="G45" s="218"/>
    </row>
    <row r="46" spans="1:7" ht="24" x14ac:dyDescent="0.2">
      <c r="A46" s="425"/>
      <c r="B46" s="213" t="s">
        <v>356</v>
      </c>
      <c r="C46" s="214" t="s">
        <v>3689</v>
      </c>
      <c r="D46" s="215"/>
      <c r="E46" s="307"/>
      <c r="F46" s="217"/>
      <c r="G46" s="218"/>
    </row>
    <row r="47" spans="1:7" ht="24" x14ac:dyDescent="0.2">
      <c r="A47" s="425"/>
      <c r="B47" s="213" t="s">
        <v>357</v>
      </c>
      <c r="C47" s="214" t="s">
        <v>3690</v>
      </c>
      <c r="D47" s="215"/>
      <c r="E47" s="307"/>
      <c r="F47" s="217"/>
      <c r="G47" s="218"/>
    </row>
    <row r="48" spans="1:7" ht="24" x14ac:dyDescent="0.2">
      <c r="A48" s="425"/>
      <c r="B48" s="213" t="s">
        <v>358</v>
      </c>
      <c r="C48" s="214" t="s">
        <v>3691</v>
      </c>
      <c r="D48" s="215"/>
      <c r="E48" s="307"/>
      <c r="F48" s="217"/>
      <c r="G48" s="218"/>
    </row>
    <row r="49" spans="1:7" ht="24" x14ac:dyDescent="0.2">
      <c r="A49" s="425"/>
      <c r="B49" s="213" t="s">
        <v>359</v>
      </c>
      <c r="C49" s="214" t="s">
        <v>3692</v>
      </c>
      <c r="D49" s="215"/>
      <c r="E49" s="307"/>
      <c r="F49" s="217"/>
      <c r="G49" s="218"/>
    </row>
    <row r="50" spans="1:7" ht="24" x14ac:dyDescent="0.2">
      <c r="A50" s="425"/>
      <c r="B50" s="213" t="s">
        <v>360</v>
      </c>
      <c r="C50" s="214" t="s">
        <v>3693</v>
      </c>
      <c r="D50" s="215"/>
      <c r="E50" s="307"/>
      <c r="F50" s="217"/>
      <c r="G50" s="218"/>
    </row>
    <row r="51" spans="1:7" ht="36" x14ac:dyDescent="0.2">
      <c r="A51" s="425"/>
      <c r="B51" s="213" t="s">
        <v>361</v>
      </c>
      <c r="C51" s="214" t="s">
        <v>3694</v>
      </c>
      <c r="D51" s="215"/>
      <c r="E51" s="307"/>
      <c r="F51" s="217"/>
      <c r="G51" s="218"/>
    </row>
    <row r="52" spans="1:7" ht="36" x14ac:dyDescent="0.2">
      <c r="A52" s="425"/>
      <c r="B52" s="213" t="s">
        <v>362</v>
      </c>
      <c r="C52" s="214" t="s">
        <v>3695</v>
      </c>
      <c r="D52" s="215"/>
      <c r="E52" s="307"/>
      <c r="F52" s="217"/>
      <c r="G52" s="218"/>
    </row>
    <row r="53" spans="1:7" ht="36" x14ac:dyDescent="0.2">
      <c r="A53" s="425"/>
      <c r="B53" s="213" t="s">
        <v>363</v>
      </c>
      <c r="C53" s="214" t="s">
        <v>3696</v>
      </c>
      <c r="D53" s="215"/>
      <c r="E53" s="307"/>
      <c r="F53" s="217"/>
      <c r="G53" s="218"/>
    </row>
    <row r="54" spans="1:7" ht="36" x14ac:dyDescent="0.2">
      <c r="A54" s="425" t="s">
        <v>171</v>
      </c>
      <c r="B54" s="213" t="s">
        <v>339</v>
      </c>
      <c r="C54" s="214" t="s">
        <v>3672</v>
      </c>
      <c r="D54" s="215"/>
      <c r="E54" s="307"/>
      <c r="F54" s="217"/>
      <c r="G54" s="218"/>
    </row>
    <row r="55" spans="1:7" ht="36" x14ac:dyDescent="0.2">
      <c r="A55" s="425" t="s">
        <v>173</v>
      </c>
      <c r="B55" s="213" t="s">
        <v>176</v>
      </c>
      <c r="C55" s="214" t="s">
        <v>3671</v>
      </c>
      <c r="D55" s="215"/>
      <c r="E55" s="307"/>
      <c r="F55" s="217"/>
      <c r="G55" s="218"/>
    </row>
    <row r="56" spans="1:7" x14ac:dyDescent="0.2">
      <c r="A56" s="424"/>
      <c r="B56" s="213"/>
      <c r="C56" s="214"/>
      <c r="D56" s="215"/>
      <c r="E56" s="307"/>
      <c r="F56" s="217"/>
      <c r="G56" s="218"/>
    </row>
    <row r="57" spans="1:7" ht="132" x14ac:dyDescent="0.2">
      <c r="A57" s="222" t="str">
        <f>CONCATENATE($A$14,".",TEXT(COUNTA(A$15:A56)-COUNTIF(A$15:A56,"*.")-COUNTIF(A$15:A56,"*)")+1,0))</f>
        <v>2.13.1</v>
      </c>
      <c r="B57" s="220" t="s">
        <v>6585</v>
      </c>
      <c r="C57" s="221" t="s">
        <v>6586</v>
      </c>
      <c r="D57" s="215" t="s">
        <v>194</v>
      </c>
      <c r="E57" s="307">
        <v>655.03</v>
      </c>
      <c r="F57" s="4"/>
      <c r="G57" s="218">
        <f>ROUND(E57*F57,2)</f>
        <v>0</v>
      </c>
    </row>
    <row r="58" spans="1:7" x14ac:dyDescent="0.2">
      <c r="A58" s="222"/>
      <c r="B58" s="220"/>
      <c r="C58" s="221"/>
      <c r="D58" s="215"/>
      <c r="E58" s="307"/>
      <c r="F58" s="464"/>
      <c r="G58" s="218"/>
    </row>
    <row r="59" spans="1:7" ht="144" x14ac:dyDescent="0.2">
      <c r="A59" s="222" t="str">
        <f>CONCATENATE($A$14,".",TEXT(COUNTA(A$15:A57)-COUNTIF(A$15:A57,"*.")-COUNTIF(A$15:A57,"*)")+1,0))</f>
        <v>2.13.2</v>
      </c>
      <c r="B59" s="220" t="s">
        <v>6587</v>
      </c>
      <c r="C59" s="221" t="s">
        <v>6588</v>
      </c>
      <c r="D59" s="215" t="s">
        <v>194</v>
      </c>
      <c r="E59" s="216">
        <v>636.1</v>
      </c>
      <c r="F59" s="4"/>
      <c r="G59" s="218">
        <f>ROUND(E59*F59,2)</f>
        <v>0</v>
      </c>
    </row>
    <row r="60" spans="1:7" x14ac:dyDescent="0.2">
      <c r="A60" s="222"/>
      <c r="B60" s="220"/>
      <c r="C60" s="221"/>
      <c r="D60" s="215"/>
      <c r="E60" s="216"/>
      <c r="F60" s="464"/>
      <c r="G60" s="218"/>
    </row>
    <row r="61" spans="1:7" ht="36" x14ac:dyDescent="0.2">
      <c r="A61" s="222" t="str">
        <f>CONCATENATE($A$14,".",TEXT(COUNTA(A$15:A59)-COUNTIF(A$15:A59,"*.")-COUNTIF(A$15:A59,"*)")+1,0))</f>
        <v>2.13.3</v>
      </c>
      <c r="B61" s="220" t="s">
        <v>2036</v>
      </c>
      <c r="C61" s="221" t="s">
        <v>5502</v>
      </c>
      <c r="D61" s="215" t="s">
        <v>251</v>
      </c>
      <c r="E61" s="216">
        <v>304</v>
      </c>
      <c r="F61" s="4"/>
      <c r="G61" s="218">
        <f t="shared" ref="G61" si="0">ROUND(E61*F61,2)</f>
        <v>0</v>
      </c>
    </row>
    <row r="62" spans="1:7" ht="24" x14ac:dyDescent="0.2">
      <c r="A62" s="222" t="str">
        <f>CONCATENATE($A$14,".",TEXT(COUNTA(A$15:A61)-COUNTIF(A$15:A61,"*.")-COUNTIF(A$15:A61,"*)")+1,0))</f>
        <v>2.13.4</v>
      </c>
      <c r="B62" s="220" t="s">
        <v>2037</v>
      </c>
      <c r="C62" s="221" t="s">
        <v>5503</v>
      </c>
      <c r="D62" s="215"/>
      <c r="E62" s="216"/>
      <c r="F62" s="217"/>
      <c r="G62" s="218"/>
    </row>
    <row r="63" spans="1:7" x14ac:dyDescent="0.2">
      <c r="A63" s="327" t="s">
        <v>179</v>
      </c>
      <c r="B63" s="220" t="s">
        <v>2038</v>
      </c>
      <c r="C63" s="221" t="s">
        <v>5504</v>
      </c>
      <c r="D63" s="215" t="s">
        <v>194</v>
      </c>
      <c r="E63" s="216">
        <f>16.5*11*0.12</f>
        <v>21.779999999999998</v>
      </c>
      <c r="F63" s="4"/>
      <c r="G63" s="218">
        <f t="shared" ref="G63:G64" si="1">ROUND(E63*F63,2)</f>
        <v>0</v>
      </c>
    </row>
    <row r="64" spans="1:7" x14ac:dyDescent="0.2">
      <c r="A64" s="327" t="s">
        <v>181</v>
      </c>
      <c r="B64" s="220" t="s">
        <v>2039</v>
      </c>
      <c r="C64" s="221" t="s">
        <v>5505</v>
      </c>
      <c r="D64" s="215" t="s">
        <v>194</v>
      </c>
      <c r="E64" s="216">
        <f>16.5*20*0.18</f>
        <v>59.4</v>
      </c>
      <c r="F64" s="4"/>
      <c r="G64" s="218">
        <f t="shared" si="1"/>
        <v>0</v>
      </c>
    </row>
    <row r="65" spans="1:7" x14ac:dyDescent="0.2">
      <c r="A65" s="422"/>
      <c r="B65" s="224"/>
      <c r="C65" s="225"/>
      <c r="D65" s="226"/>
      <c r="E65" s="313"/>
      <c r="F65" s="228"/>
      <c r="G65" s="229"/>
    </row>
    <row r="66" spans="1:7" s="250" customFormat="1" x14ac:dyDescent="0.2">
      <c r="A66" s="230"/>
      <c r="B66" s="190" t="str">
        <f>$B$8</f>
        <v>FINALNI TLAKI - INDUSTRIJSKI PARKET</v>
      </c>
      <c r="C66" s="190" t="str">
        <f>$C$8</f>
        <v>FINISHING FLOORING - INDUSTRIAL PARQUET</v>
      </c>
      <c r="D66" s="191"/>
      <c r="E66" s="314"/>
      <c r="F66" s="193"/>
      <c r="G66" s="231">
        <f>SUM(G13:G65)</f>
        <v>0</v>
      </c>
    </row>
    <row r="67" spans="1:7" x14ac:dyDescent="0.2">
      <c r="B67" s="297"/>
      <c r="C67" s="297"/>
    </row>
    <row r="68" spans="1:7" x14ac:dyDescent="0.2">
      <c r="B68" s="297"/>
      <c r="C68" s="297"/>
    </row>
    <row r="69" spans="1:7" x14ac:dyDescent="0.2">
      <c r="B69" s="297"/>
      <c r="C69" s="297"/>
    </row>
    <row r="70" spans="1:7" x14ac:dyDescent="0.2">
      <c r="B70" s="297"/>
      <c r="C70" s="297"/>
    </row>
    <row r="71" spans="1:7" x14ac:dyDescent="0.2">
      <c r="B71" s="297"/>
      <c r="C71" s="297"/>
    </row>
    <row r="72" spans="1:7" x14ac:dyDescent="0.2">
      <c r="B72" s="297"/>
      <c r="C72" s="297"/>
    </row>
    <row r="73" spans="1:7" x14ac:dyDescent="0.2">
      <c r="B73" s="297"/>
      <c r="C73" s="297"/>
    </row>
    <row r="74" spans="1:7" x14ac:dyDescent="0.2">
      <c r="B74" s="297"/>
      <c r="C74" s="297"/>
    </row>
    <row r="75" spans="1:7" s="234" customFormat="1" ht="12" x14ac:dyDescent="0.2">
      <c r="A75" s="423"/>
      <c r="B75" s="297"/>
      <c r="C75" s="297"/>
      <c r="E75" s="315"/>
      <c r="F75" s="235"/>
      <c r="G75" s="171"/>
    </row>
    <row r="76" spans="1:7" s="234" customFormat="1" ht="12" x14ac:dyDescent="0.2">
      <c r="A76" s="423"/>
      <c r="B76" s="297"/>
      <c r="C76" s="297"/>
      <c r="E76" s="315"/>
      <c r="F76" s="235"/>
      <c r="G76" s="171"/>
    </row>
    <row r="77" spans="1:7" s="234" customFormat="1" ht="12" x14ac:dyDescent="0.2">
      <c r="A77" s="423"/>
      <c r="B77" s="297"/>
      <c r="C77" s="297"/>
      <c r="E77" s="315"/>
      <c r="F77" s="235"/>
      <c r="G77" s="171"/>
    </row>
    <row r="78" spans="1:7" s="234" customFormat="1" ht="12" x14ac:dyDescent="0.2">
      <c r="A78" s="423"/>
      <c r="B78" s="297"/>
      <c r="C78" s="297"/>
      <c r="E78" s="315"/>
      <c r="F78" s="235"/>
      <c r="G78" s="171"/>
    </row>
    <row r="79" spans="1:7" s="234" customFormat="1" ht="12" x14ac:dyDescent="0.2">
      <c r="A79" s="423"/>
      <c r="B79" s="297"/>
      <c r="C79" s="297"/>
      <c r="E79" s="315"/>
      <c r="F79" s="235"/>
      <c r="G79" s="171"/>
    </row>
    <row r="80" spans="1:7" s="234" customFormat="1" ht="12" x14ac:dyDescent="0.2">
      <c r="A80" s="423"/>
      <c r="B80" s="297"/>
      <c r="C80" s="297"/>
      <c r="E80" s="315"/>
      <c r="F80" s="235"/>
      <c r="G80" s="171"/>
    </row>
    <row r="81" spans="1:7" s="234" customFormat="1" ht="12" x14ac:dyDescent="0.2">
      <c r="A81" s="423"/>
      <c r="B81" s="297"/>
      <c r="C81" s="297"/>
      <c r="E81" s="315"/>
      <c r="F81" s="235"/>
      <c r="G81" s="171"/>
    </row>
    <row r="82" spans="1:7" s="234" customFormat="1" ht="12" x14ac:dyDescent="0.2">
      <c r="A82" s="423"/>
      <c r="B82" s="297"/>
      <c r="C82" s="297"/>
      <c r="E82" s="315"/>
      <c r="F82" s="235"/>
      <c r="G82" s="171"/>
    </row>
    <row r="83" spans="1:7" s="234" customFormat="1" ht="12" x14ac:dyDescent="0.2">
      <c r="A83" s="423"/>
      <c r="B83" s="297"/>
      <c r="C83" s="297"/>
      <c r="E83" s="315"/>
      <c r="F83" s="235"/>
      <c r="G83" s="171"/>
    </row>
    <row r="84" spans="1:7" s="234" customFormat="1" ht="12" x14ac:dyDescent="0.2">
      <c r="A84" s="423"/>
      <c r="B84" s="297"/>
      <c r="C84" s="297"/>
      <c r="E84" s="315"/>
      <c r="F84" s="235"/>
      <c r="G84" s="171"/>
    </row>
    <row r="85" spans="1:7" s="234" customFormat="1" ht="12" x14ac:dyDescent="0.2">
      <c r="A85" s="423"/>
      <c r="B85" s="297"/>
      <c r="C85" s="297"/>
      <c r="E85" s="315"/>
      <c r="F85" s="235"/>
      <c r="G85" s="171"/>
    </row>
    <row r="86" spans="1:7" s="234" customFormat="1" ht="12" x14ac:dyDescent="0.2">
      <c r="A86" s="423"/>
      <c r="B86" s="297"/>
      <c r="C86" s="297"/>
      <c r="E86" s="315"/>
      <c r="F86" s="235"/>
      <c r="G86" s="171"/>
    </row>
    <row r="87" spans="1:7" s="234" customFormat="1" ht="12" x14ac:dyDescent="0.2">
      <c r="A87" s="423"/>
      <c r="B87" s="297"/>
      <c r="C87" s="297"/>
      <c r="E87" s="315"/>
      <c r="F87" s="235"/>
      <c r="G87" s="171"/>
    </row>
    <row r="88" spans="1:7" s="234" customFormat="1" ht="12" x14ac:dyDescent="0.2">
      <c r="A88" s="423"/>
      <c r="B88" s="297"/>
      <c r="C88" s="297"/>
      <c r="E88" s="315"/>
      <c r="F88" s="235"/>
      <c r="G88" s="171"/>
    </row>
    <row r="89" spans="1:7" s="234" customFormat="1" ht="12" x14ac:dyDescent="0.2">
      <c r="A89" s="423"/>
      <c r="B89" s="297"/>
      <c r="C89" s="297"/>
      <c r="E89" s="315"/>
      <c r="F89" s="235"/>
      <c r="G89" s="171"/>
    </row>
    <row r="90" spans="1:7" s="234" customFormat="1" ht="12" x14ac:dyDescent="0.2">
      <c r="A90" s="423"/>
      <c r="B90" s="297"/>
      <c r="C90" s="297"/>
      <c r="E90" s="315"/>
      <c r="F90" s="235"/>
      <c r="G90" s="171"/>
    </row>
    <row r="91" spans="1:7" s="234" customFormat="1" ht="12" x14ac:dyDescent="0.2">
      <c r="A91" s="423"/>
      <c r="B91" s="297"/>
      <c r="C91" s="297"/>
      <c r="E91" s="315"/>
      <c r="F91" s="235"/>
      <c r="G91" s="171"/>
    </row>
    <row r="92" spans="1:7" s="234" customFormat="1" ht="12" x14ac:dyDescent="0.2">
      <c r="A92" s="423"/>
      <c r="B92" s="297"/>
      <c r="C92" s="297"/>
      <c r="E92" s="315"/>
      <c r="F92" s="235"/>
      <c r="G92" s="171"/>
    </row>
    <row r="93" spans="1:7" s="234" customFormat="1" ht="12" x14ac:dyDescent="0.2">
      <c r="A93" s="423"/>
      <c r="B93" s="297"/>
      <c r="C93" s="297"/>
      <c r="E93" s="315"/>
      <c r="F93" s="235"/>
      <c r="G93" s="171"/>
    </row>
    <row r="94" spans="1:7" s="234" customFormat="1" ht="12" x14ac:dyDescent="0.2">
      <c r="A94" s="423"/>
      <c r="B94" s="297"/>
      <c r="C94" s="297"/>
      <c r="E94" s="315"/>
      <c r="F94" s="235"/>
      <c r="G94" s="171"/>
    </row>
    <row r="95" spans="1:7" s="234" customFormat="1" ht="12" x14ac:dyDescent="0.2">
      <c r="A95" s="423"/>
      <c r="B95" s="297"/>
      <c r="C95" s="297"/>
      <c r="E95" s="315"/>
      <c r="F95" s="235"/>
      <c r="G95" s="171"/>
    </row>
    <row r="96" spans="1:7" s="234" customFormat="1" ht="12" x14ac:dyDescent="0.2">
      <c r="A96" s="423"/>
      <c r="B96" s="297"/>
      <c r="C96" s="297"/>
      <c r="E96" s="315"/>
      <c r="F96" s="235"/>
      <c r="G96" s="171"/>
    </row>
    <row r="97" spans="1:7" s="234" customFormat="1" ht="12" x14ac:dyDescent="0.2">
      <c r="A97" s="423"/>
      <c r="B97" s="297"/>
      <c r="C97" s="297"/>
      <c r="E97" s="315"/>
      <c r="F97" s="235"/>
      <c r="G97" s="171"/>
    </row>
    <row r="98" spans="1:7" s="234" customFormat="1" ht="12" x14ac:dyDescent="0.2">
      <c r="A98" s="423"/>
      <c r="B98" s="297"/>
      <c r="C98" s="297"/>
      <c r="E98" s="315"/>
      <c r="F98" s="235"/>
      <c r="G98" s="171"/>
    </row>
    <row r="99" spans="1:7" s="234" customFormat="1" ht="12" x14ac:dyDescent="0.2">
      <c r="A99" s="423"/>
      <c r="B99" s="297"/>
      <c r="C99" s="297"/>
      <c r="E99" s="315"/>
      <c r="F99" s="235"/>
      <c r="G99" s="171"/>
    </row>
    <row r="100" spans="1:7" s="234" customFormat="1" ht="12" x14ac:dyDescent="0.2">
      <c r="A100" s="423"/>
      <c r="B100" s="297"/>
      <c r="C100" s="297"/>
      <c r="E100" s="315"/>
      <c r="F100" s="235"/>
      <c r="G100" s="171"/>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802" spans="2:7" s="423" customFormat="1" ht="12" x14ac:dyDescent="0.2">
      <c r="B802" s="367"/>
      <c r="C802" s="367"/>
      <c r="D802" s="234"/>
      <c r="E802" s="315"/>
      <c r="F802" s="235"/>
      <c r="G802" s="171"/>
    </row>
    <row r="803" spans="2:7" s="423" customFormat="1" ht="12" x14ac:dyDescent="0.2">
      <c r="B803" s="367"/>
      <c r="C803" s="367"/>
      <c r="D803" s="234"/>
      <c r="E803" s="315"/>
      <c r="F803" s="235"/>
      <c r="G803" s="171"/>
    </row>
    <row r="804" spans="2:7" s="423" customFormat="1" ht="12" x14ac:dyDescent="0.2">
      <c r="B804" s="367"/>
      <c r="C804" s="367"/>
      <c r="D804" s="234"/>
      <c r="E804" s="315"/>
      <c r="F804" s="235"/>
      <c r="G804" s="171"/>
    </row>
    <row r="805" spans="2:7" s="423" customFormat="1" ht="12" x14ac:dyDescent="0.2">
      <c r="B805" s="367"/>
      <c r="C805" s="367"/>
      <c r="D805" s="234"/>
      <c r="E805" s="315"/>
      <c r="F805" s="235"/>
      <c r="G805" s="171"/>
    </row>
    <row r="806" spans="2:7" s="423" customFormat="1" ht="12" x14ac:dyDescent="0.2">
      <c r="B806" s="367"/>
      <c r="C806" s="367"/>
      <c r="D806" s="234"/>
      <c r="E806" s="315"/>
      <c r="F806" s="235"/>
      <c r="G806" s="171"/>
    </row>
    <row r="807" spans="2:7" s="423" customFormat="1" ht="12" x14ac:dyDescent="0.2">
      <c r="B807" s="367"/>
      <c r="C807" s="367"/>
      <c r="D807" s="234"/>
      <c r="E807" s="315"/>
      <c r="F807" s="235"/>
      <c r="G807" s="171"/>
    </row>
    <row r="808" spans="2:7" s="423" customFormat="1" ht="12" x14ac:dyDescent="0.2">
      <c r="B808" s="367"/>
      <c r="C808" s="367"/>
      <c r="D808" s="234"/>
      <c r="E808" s="315"/>
      <c r="F808" s="235"/>
      <c r="G808" s="171"/>
    </row>
    <row r="809" spans="2:7" s="423" customFormat="1" ht="12" x14ac:dyDescent="0.2">
      <c r="B809" s="367"/>
      <c r="C809" s="367"/>
      <c r="D809" s="234"/>
      <c r="E809" s="315"/>
      <c r="F809" s="235"/>
      <c r="G809" s="171"/>
    </row>
    <row r="810" spans="2:7" s="423" customFormat="1" ht="12" x14ac:dyDescent="0.2">
      <c r="B810" s="367"/>
      <c r="C810" s="367"/>
      <c r="D810" s="234"/>
      <c r="E810" s="315"/>
      <c r="F810" s="235"/>
      <c r="G810" s="171"/>
    </row>
    <row r="811" spans="2:7" s="423" customFormat="1" ht="12" x14ac:dyDescent="0.2">
      <c r="B811" s="367"/>
      <c r="C811" s="367"/>
      <c r="D811" s="234"/>
      <c r="E811" s="315"/>
      <c r="F811" s="235"/>
      <c r="G811" s="171"/>
    </row>
    <row r="812" spans="2:7" s="423" customFormat="1" ht="12" x14ac:dyDescent="0.2">
      <c r="B812" s="367"/>
      <c r="C812" s="367"/>
      <c r="D812" s="234"/>
      <c r="E812" s="315"/>
      <c r="F812" s="235"/>
      <c r="G812" s="171"/>
    </row>
    <row r="813" spans="2:7" s="423" customFormat="1" ht="12" x14ac:dyDescent="0.2">
      <c r="B813" s="367"/>
      <c r="C813" s="367"/>
      <c r="D813" s="234"/>
      <c r="E813" s="315"/>
      <c r="F813" s="235"/>
      <c r="G813" s="171"/>
    </row>
    <row r="814" spans="2:7" s="423" customFormat="1" ht="12" x14ac:dyDescent="0.2">
      <c r="B814" s="367"/>
      <c r="C814" s="367"/>
      <c r="D814" s="234"/>
      <c r="E814" s="315"/>
      <c r="F814" s="235"/>
      <c r="G814" s="171"/>
    </row>
    <row r="815" spans="2:7" s="423" customFormat="1" ht="12" x14ac:dyDescent="0.2">
      <c r="B815" s="367"/>
      <c r="C815" s="367"/>
      <c r="D815" s="234"/>
      <c r="E815" s="315"/>
      <c r="F815" s="235"/>
      <c r="G815" s="171"/>
    </row>
    <row r="816" spans="2:7" s="423" customFormat="1" ht="12" x14ac:dyDescent="0.2">
      <c r="B816" s="367"/>
      <c r="C816" s="367"/>
      <c r="D816" s="234"/>
      <c r="E816" s="315"/>
      <c r="F816" s="235"/>
      <c r="G816" s="171"/>
    </row>
    <row r="817" spans="2:7" s="423" customFormat="1" ht="12" x14ac:dyDescent="0.2">
      <c r="B817" s="367"/>
      <c r="C817" s="367"/>
      <c r="D817" s="234"/>
      <c r="E817" s="315"/>
      <c r="F817" s="235"/>
      <c r="G817" s="171"/>
    </row>
    <row r="818" spans="2:7" s="423" customFormat="1" ht="12" x14ac:dyDescent="0.2">
      <c r="B818" s="367"/>
      <c r="C818" s="367"/>
      <c r="D818" s="234"/>
      <c r="E818" s="315"/>
      <c r="F818" s="235"/>
      <c r="G818" s="171"/>
    </row>
    <row r="819" spans="2:7" s="423" customFormat="1" ht="12" x14ac:dyDescent="0.2">
      <c r="B819" s="367"/>
      <c r="C819" s="367"/>
      <c r="D819" s="234"/>
      <c r="E819" s="315"/>
      <c r="F819" s="235"/>
      <c r="G819" s="171"/>
    </row>
    <row r="820" spans="2:7" s="423" customFormat="1" ht="12" x14ac:dyDescent="0.2">
      <c r="B820" s="367"/>
      <c r="C820" s="367"/>
      <c r="D820" s="234"/>
      <c r="E820" s="315"/>
      <c r="F820" s="235"/>
      <c r="G820" s="171"/>
    </row>
    <row r="821" spans="2:7" s="423" customFormat="1" ht="12" x14ac:dyDescent="0.2">
      <c r="B821" s="367"/>
      <c r="C821" s="367"/>
      <c r="D821" s="234"/>
      <c r="E821" s="315"/>
      <c r="F821" s="235"/>
      <c r="G821" s="171"/>
    </row>
    <row r="822" spans="2:7" s="423" customFormat="1" ht="12" x14ac:dyDescent="0.2">
      <c r="B822" s="367"/>
      <c r="C822" s="367"/>
      <c r="D822" s="234"/>
      <c r="E822" s="315"/>
      <c r="F822" s="235"/>
      <c r="G822" s="171"/>
    </row>
    <row r="823" spans="2:7" s="423" customFormat="1" ht="12" x14ac:dyDescent="0.2">
      <c r="B823" s="367"/>
      <c r="C823" s="367"/>
      <c r="D823" s="234"/>
      <c r="E823" s="315"/>
      <c r="F823" s="235"/>
      <c r="G823" s="171"/>
    </row>
    <row r="824" spans="2:7" s="423" customFormat="1" ht="12" x14ac:dyDescent="0.2">
      <c r="B824" s="367"/>
      <c r="C824" s="367"/>
      <c r="D824" s="234"/>
      <c r="E824" s="315"/>
      <c r="F824" s="235"/>
      <c r="G824" s="171"/>
    </row>
    <row r="825" spans="2:7" s="423" customFormat="1" ht="12" x14ac:dyDescent="0.2">
      <c r="B825" s="367"/>
      <c r="C825" s="367"/>
      <c r="D825" s="234"/>
      <c r="E825" s="315"/>
      <c r="F825" s="235"/>
      <c r="G825" s="171"/>
    </row>
    <row r="826" spans="2:7" s="423" customFormat="1" ht="12" x14ac:dyDescent="0.2">
      <c r="B826" s="367"/>
      <c r="C826" s="367"/>
      <c r="D826" s="234"/>
      <c r="E826" s="315"/>
      <c r="F826" s="235"/>
      <c r="G826" s="171"/>
    </row>
    <row r="827" spans="2:7" s="423" customFormat="1" ht="12" x14ac:dyDescent="0.2">
      <c r="B827" s="367"/>
      <c r="C827" s="367"/>
      <c r="D827" s="234"/>
      <c r="E827" s="315"/>
      <c r="F827" s="235"/>
      <c r="G827" s="171"/>
    </row>
    <row r="828" spans="2:7" s="423" customFormat="1" ht="12" x14ac:dyDescent="0.2">
      <c r="B828" s="367"/>
      <c r="C828" s="367"/>
      <c r="D828" s="234"/>
      <c r="E828" s="315"/>
      <c r="F828" s="235"/>
      <c r="G828" s="171"/>
    </row>
    <row r="829" spans="2:7" s="423" customFormat="1" ht="12" x14ac:dyDescent="0.2">
      <c r="B829" s="367"/>
      <c r="C829" s="367"/>
      <c r="D829" s="234"/>
      <c r="E829" s="315"/>
      <c r="F829" s="235"/>
      <c r="G829" s="171"/>
    </row>
    <row r="830" spans="2:7" s="423" customFormat="1" ht="12" x14ac:dyDescent="0.2">
      <c r="B830" s="367"/>
      <c r="C830" s="367"/>
      <c r="D830" s="234"/>
      <c r="E830" s="315"/>
      <c r="F830" s="235"/>
      <c r="G830" s="171"/>
    </row>
    <row r="831" spans="2:7" s="423" customFormat="1" ht="12" x14ac:dyDescent="0.2">
      <c r="B831" s="367"/>
      <c r="C831" s="367"/>
      <c r="D831" s="234"/>
      <c r="E831" s="315"/>
      <c r="F831" s="235"/>
      <c r="G831" s="171"/>
    </row>
    <row r="832" spans="2:7" s="423" customFormat="1" ht="12" x14ac:dyDescent="0.2">
      <c r="B832" s="367"/>
      <c r="C832" s="367"/>
      <c r="D832" s="234"/>
      <c r="E832" s="315"/>
      <c r="F832" s="235"/>
      <c r="G832" s="171"/>
    </row>
    <row r="833" spans="2:7" s="423" customFormat="1" ht="12" x14ac:dyDescent="0.2">
      <c r="B833" s="367"/>
      <c r="C833" s="367"/>
      <c r="D833" s="234"/>
      <c r="E833" s="315"/>
      <c r="F833" s="235"/>
      <c r="G833"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sheetData>
  <sheetProtection algorithmName="SHA-512" hashValue="gzNYCKwEZjsEW3KkSs5/CrML88letsWW4nFcR6fxZfwYZ5uC2cqcHkKmmrIURzBaO7gl0gA0+jDK9KzTHJ77Sg==" saltValue="HRZcXKUFoBWf2r4HHz0abw==" spinCount="100000" sheet="1" objects="1" scenarios="1" sort="0" autoFilter="0" pivotTables="0"/>
  <dataValidations count="1">
    <dataValidation type="custom" allowBlank="1" showInputMessage="1" showErrorMessage="1" errorTitle="Vnos onemogočen" error="Vnos ni dovoljen." sqref="F58 F60" xr:uid="{37E66317-B980-4202-B8CB-043014A7ABB3}">
      <formula1>FALSE</formula1>
    </dataValidation>
  </dataValidations>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52E97-9B4B-43B7-BC23-4905C5DAF421}">
  <sheetPr codeName="List26">
    <pageSetUpPr fitToPage="1"/>
  </sheetPr>
  <dimension ref="A1:G1699"/>
  <sheetViews>
    <sheetView view="pageBreakPreview" topLeftCell="A46"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426"/>
      <c r="E7" s="427"/>
      <c r="F7" s="428"/>
      <c r="G7" s="427"/>
    </row>
    <row r="8" spans="1:7" s="100" customFormat="1" x14ac:dyDescent="0.2">
      <c r="A8" s="178" t="s">
        <v>3301</v>
      </c>
      <c r="B8" s="238" t="s">
        <v>2041</v>
      </c>
      <c r="C8" s="238" t="s">
        <v>6453</v>
      </c>
      <c r="D8" s="232"/>
      <c r="E8" s="427"/>
      <c r="F8" s="428"/>
      <c r="G8" s="427">
        <f>G69</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2040</v>
      </c>
      <c r="B14" s="317" t="str">
        <f>$B$8</f>
        <v>FINALNI TLAKI - TEKSTILNA OBLOGA TAL</v>
      </c>
      <c r="C14" s="317" t="str">
        <f>$C$8</f>
        <v>FINISHING FLOORING - TEXTILE FLOOR COVERING</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3960</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5449</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5506</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24" x14ac:dyDescent="0.2">
      <c r="A57" s="222" t="str">
        <f>CONCATENATE($A$14,".",TEXT(COUNTA(A$15:A56)-COUNTIF(A$15:A56,"*.")-COUNTIF(A$15:A56,"*)")+1,0))</f>
        <v>2.14.1</v>
      </c>
      <c r="B57" s="220" t="s">
        <v>478</v>
      </c>
      <c r="C57" s="221" t="s">
        <v>3837</v>
      </c>
      <c r="D57" s="375"/>
      <c r="E57" s="376"/>
      <c r="F57" s="218"/>
      <c r="G57" s="218"/>
    </row>
    <row r="58" spans="1:7" ht="60" x14ac:dyDescent="0.2">
      <c r="A58" s="374" t="s">
        <v>179</v>
      </c>
      <c r="B58" s="220" t="s">
        <v>2042</v>
      </c>
      <c r="C58" s="221" t="s">
        <v>5507</v>
      </c>
      <c r="D58" s="375"/>
      <c r="E58" s="376"/>
      <c r="F58" s="218"/>
      <c r="G58" s="218"/>
    </row>
    <row r="59" spans="1:7" x14ac:dyDescent="0.2">
      <c r="A59" s="374" t="s">
        <v>181</v>
      </c>
      <c r="B59" s="220" t="s">
        <v>2006</v>
      </c>
      <c r="C59" s="221" t="s">
        <v>5466</v>
      </c>
      <c r="D59" s="215" t="s">
        <v>194</v>
      </c>
      <c r="E59" s="216">
        <v>494.29</v>
      </c>
      <c r="F59" s="4"/>
      <c r="G59" s="218">
        <f t="shared" ref="G59" si="0">ROUND(E59*F59,2)</f>
        <v>0</v>
      </c>
    </row>
    <row r="60" spans="1:7" x14ac:dyDescent="0.2">
      <c r="A60" s="374"/>
      <c r="B60" s="220"/>
      <c r="C60" s="221"/>
      <c r="D60" s="215"/>
      <c r="E60" s="216"/>
      <c r="F60" s="217"/>
      <c r="G60" s="218"/>
    </row>
    <row r="61" spans="1:7" ht="24" x14ac:dyDescent="0.2">
      <c r="A61" s="222" t="str">
        <f>CONCATENATE($A$14,".",TEXT(COUNTA(A$15:A60)-COUNTIF(A$15:A60,"*.")-COUNTIF(A$15:A60,"*)")+1,0))</f>
        <v>2.14.2</v>
      </c>
      <c r="B61" s="220" t="s">
        <v>482</v>
      </c>
      <c r="C61" s="221" t="s">
        <v>3842</v>
      </c>
      <c r="D61" s="215"/>
      <c r="E61" s="216"/>
      <c r="F61" s="217"/>
      <c r="G61" s="218"/>
    </row>
    <row r="62" spans="1:7" ht="60" x14ac:dyDescent="0.2">
      <c r="A62" s="374" t="s">
        <v>179</v>
      </c>
      <c r="B62" s="220" t="s">
        <v>2043</v>
      </c>
      <c r="C62" s="221" t="s">
        <v>5508</v>
      </c>
      <c r="D62" s="215"/>
      <c r="E62" s="216"/>
      <c r="F62" s="217"/>
      <c r="G62" s="218"/>
    </row>
    <row r="63" spans="1:7" x14ac:dyDescent="0.2">
      <c r="A63" s="374" t="s">
        <v>181</v>
      </c>
      <c r="B63" s="220" t="s">
        <v>2006</v>
      </c>
      <c r="C63" s="221" t="s">
        <v>5466</v>
      </c>
      <c r="D63" s="215" t="s">
        <v>194</v>
      </c>
      <c r="E63" s="216">
        <v>1099.57</v>
      </c>
      <c r="F63" s="4"/>
      <c r="G63" s="218">
        <f t="shared" ref="G63" si="1">ROUND(E63*F63,2)</f>
        <v>0</v>
      </c>
    </row>
    <row r="64" spans="1:7" x14ac:dyDescent="0.2">
      <c r="A64" s="374"/>
      <c r="B64" s="220"/>
      <c r="C64" s="221"/>
      <c r="D64" s="215"/>
      <c r="E64" s="216"/>
      <c r="F64" s="217"/>
      <c r="G64" s="218"/>
    </row>
    <row r="65" spans="1:7" ht="24" x14ac:dyDescent="0.2">
      <c r="A65" s="222" t="str">
        <f>CONCATENATE($A$14,".",TEXT(COUNTA(A$15:A64)-COUNTIF(A$15:A64,"*.")-COUNTIF(A$15:A64,"*)")+1,0))</f>
        <v>2.14.3</v>
      </c>
      <c r="B65" s="220" t="s">
        <v>483</v>
      </c>
      <c r="C65" s="221" t="s">
        <v>3843</v>
      </c>
      <c r="D65" s="215"/>
      <c r="E65" s="216"/>
      <c r="F65" s="217"/>
      <c r="G65" s="218"/>
    </row>
    <row r="66" spans="1:7" ht="60" x14ac:dyDescent="0.2">
      <c r="A66" s="374" t="s">
        <v>179</v>
      </c>
      <c r="B66" s="220" t="s">
        <v>2032</v>
      </c>
      <c r="C66" s="221" t="s">
        <v>5492</v>
      </c>
      <c r="D66" s="215"/>
      <c r="E66" s="216"/>
      <c r="F66" s="217"/>
      <c r="G66" s="218"/>
    </row>
    <row r="67" spans="1:7" x14ac:dyDescent="0.2">
      <c r="A67" s="374" t="s">
        <v>181</v>
      </c>
      <c r="B67" s="220" t="s">
        <v>2006</v>
      </c>
      <c r="C67" s="221" t="s">
        <v>5466</v>
      </c>
      <c r="D67" s="215" t="s">
        <v>194</v>
      </c>
      <c r="E67" s="216">
        <v>155.24</v>
      </c>
      <c r="F67" s="4"/>
      <c r="G67" s="218">
        <f t="shared" ref="G67" si="2">ROUND(E67*F67,2)</f>
        <v>0</v>
      </c>
    </row>
    <row r="68" spans="1:7" x14ac:dyDescent="0.2">
      <c r="A68" s="422"/>
      <c r="B68" s="224"/>
      <c r="C68" s="225"/>
      <c r="D68" s="226"/>
      <c r="E68" s="313"/>
      <c r="F68" s="228"/>
      <c r="G68" s="229"/>
    </row>
    <row r="69" spans="1:7" s="250" customFormat="1" x14ac:dyDescent="0.2">
      <c r="A69" s="230"/>
      <c r="B69" s="190" t="str">
        <f>$B$8</f>
        <v>FINALNI TLAKI - TEKSTILNA OBLOGA TAL</v>
      </c>
      <c r="C69" s="190" t="str">
        <f>$C$8</f>
        <v>FINISHING FLOORING - TEXTILE FLOOR COVERING</v>
      </c>
      <c r="D69" s="191"/>
      <c r="E69" s="314"/>
      <c r="F69" s="193"/>
      <c r="G69" s="231">
        <f>SUM(G13:G68)</f>
        <v>0</v>
      </c>
    </row>
    <row r="70" spans="1:7" x14ac:dyDescent="0.2">
      <c r="B70" s="297"/>
      <c r="C70" s="297"/>
    </row>
    <row r="71" spans="1:7" x14ac:dyDescent="0.2">
      <c r="B71" s="297"/>
      <c r="C71" s="297"/>
    </row>
    <row r="72" spans="1:7" x14ac:dyDescent="0.2">
      <c r="B72" s="297"/>
      <c r="C72" s="297"/>
    </row>
    <row r="73" spans="1:7" x14ac:dyDescent="0.2">
      <c r="B73" s="297"/>
      <c r="C73" s="297"/>
    </row>
    <row r="74" spans="1:7" x14ac:dyDescent="0.2">
      <c r="B74" s="297"/>
      <c r="C74" s="297"/>
    </row>
    <row r="75" spans="1:7" x14ac:dyDescent="0.2">
      <c r="B75" s="297"/>
      <c r="C75" s="297"/>
    </row>
    <row r="76" spans="1:7" x14ac:dyDescent="0.2">
      <c r="B76" s="297"/>
      <c r="C76" s="297"/>
    </row>
    <row r="77" spans="1:7" x14ac:dyDescent="0.2">
      <c r="B77" s="297"/>
      <c r="C77" s="297"/>
    </row>
    <row r="78" spans="1:7" x14ac:dyDescent="0.2">
      <c r="B78" s="297"/>
      <c r="C78" s="297"/>
    </row>
    <row r="79" spans="1:7" x14ac:dyDescent="0.2">
      <c r="B79" s="297"/>
      <c r="C79" s="297"/>
    </row>
    <row r="80" spans="1:7" x14ac:dyDescent="0.2">
      <c r="B80" s="297"/>
      <c r="C80" s="297"/>
    </row>
    <row r="81" spans="1:7" x14ac:dyDescent="0.2">
      <c r="B81" s="297"/>
      <c r="C81" s="297"/>
    </row>
    <row r="82" spans="1:7" x14ac:dyDescent="0.2">
      <c r="B82" s="297"/>
      <c r="C82" s="297"/>
    </row>
    <row r="83" spans="1:7" s="234" customFormat="1" ht="12" x14ac:dyDescent="0.2">
      <c r="A83" s="423"/>
      <c r="B83" s="297"/>
      <c r="C83" s="297"/>
      <c r="E83" s="315"/>
      <c r="F83" s="235"/>
      <c r="G83" s="171"/>
    </row>
    <row r="84" spans="1:7" s="234" customFormat="1" ht="12" x14ac:dyDescent="0.2">
      <c r="A84" s="423"/>
      <c r="B84" s="297"/>
      <c r="C84" s="297"/>
      <c r="E84" s="315"/>
      <c r="F84" s="235"/>
      <c r="G84" s="171"/>
    </row>
    <row r="85" spans="1:7" s="234" customFormat="1" ht="12" x14ac:dyDescent="0.2">
      <c r="A85" s="423"/>
      <c r="B85" s="297"/>
      <c r="C85" s="297"/>
      <c r="E85" s="315"/>
      <c r="F85" s="235"/>
      <c r="G85" s="171"/>
    </row>
    <row r="86" spans="1:7" s="234" customFormat="1" ht="12" x14ac:dyDescent="0.2">
      <c r="A86" s="423"/>
      <c r="B86" s="297"/>
      <c r="C86" s="297"/>
      <c r="E86" s="315"/>
      <c r="F86" s="235"/>
      <c r="G86" s="171"/>
    </row>
    <row r="87" spans="1:7" s="234" customFormat="1" ht="12" x14ac:dyDescent="0.2">
      <c r="A87" s="423"/>
      <c r="B87" s="297"/>
      <c r="C87" s="297"/>
      <c r="E87" s="315"/>
      <c r="F87" s="235"/>
      <c r="G87" s="171"/>
    </row>
    <row r="88" spans="1:7" s="234" customFormat="1" ht="12" x14ac:dyDescent="0.2">
      <c r="A88" s="423"/>
      <c r="B88" s="297"/>
      <c r="C88" s="297"/>
      <c r="E88" s="315"/>
      <c r="F88" s="235"/>
      <c r="G88" s="171"/>
    </row>
    <row r="89" spans="1:7" s="234" customFormat="1" ht="12" x14ac:dyDescent="0.2">
      <c r="A89" s="423"/>
      <c r="B89" s="297"/>
      <c r="C89" s="297"/>
      <c r="E89" s="315"/>
      <c r="F89" s="235"/>
      <c r="G89" s="171"/>
    </row>
    <row r="90" spans="1:7" s="234" customFormat="1" ht="12" x14ac:dyDescent="0.2">
      <c r="A90" s="423"/>
      <c r="B90" s="297"/>
      <c r="C90" s="297"/>
      <c r="E90" s="315"/>
      <c r="F90" s="235"/>
      <c r="G90" s="171"/>
    </row>
    <row r="91" spans="1:7" s="234" customFormat="1" ht="12" x14ac:dyDescent="0.2">
      <c r="A91" s="423"/>
      <c r="B91" s="297"/>
      <c r="C91" s="297"/>
      <c r="E91" s="315"/>
      <c r="F91" s="235"/>
      <c r="G91" s="171"/>
    </row>
    <row r="92" spans="1:7" s="234" customFormat="1" ht="12" x14ac:dyDescent="0.2">
      <c r="A92" s="423"/>
      <c r="B92" s="297"/>
      <c r="C92" s="297"/>
      <c r="E92" s="315"/>
      <c r="F92" s="235"/>
      <c r="G92" s="171"/>
    </row>
    <row r="93" spans="1:7" s="234" customFormat="1" ht="12" x14ac:dyDescent="0.2">
      <c r="A93" s="423"/>
      <c r="B93" s="297"/>
      <c r="C93" s="297"/>
      <c r="E93" s="315"/>
      <c r="F93" s="235"/>
      <c r="G93" s="171"/>
    </row>
    <row r="94" spans="1:7" s="234" customFormat="1" ht="12" x14ac:dyDescent="0.2">
      <c r="A94" s="423"/>
      <c r="B94" s="297"/>
      <c r="C94" s="297"/>
      <c r="E94" s="315"/>
      <c r="F94" s="235"/>
      <c r="G94" s="171"/>
    </row>
    <row r="95" spans="1:7" s="234" customFormat="1" ht="12" x14ac:dyDescent="0.2">
      <c r="A95" s="423"/>
      <c r="B95" s="297"/>
      <c r="C95" s="297"/>
      <c r="E95" s="315"/>
      <c r="F95" s="235"/>
      <c r="G95" s="171"/>
    </row>
    <row r="96" spans="1:7" s="234" customFormat="1" ht="12" x14ac:dyDescent="0.2">
      <c r="A96" s="423"/>
      <c r="B96" s="297"/>
      <c r="C96" s="297"/>
      <c r="E96" s="315"/>
      <c r="F96" s="235"/>
      <c r="G96" s="171"/>
    </row>
    <row r="97" spans="1:7" s="234" customFormat="1" ht="12" x14ac:dyDescent="0.2">
      <c r="A97" s="423"/>
      <c r="B97" s="297"/>
      <c r="C97" s="297"/>
      <c r="E97" s="315"/>
      <c r="F97" s="235"/>
      <c r="G97" s="171"/>
    </row>
    <row r="98" spans="1:7" s="234" customFormat="1" ht="12" x14ac:dyDescent="0.2">
      <c r="A98" s="423"/>
      <c r="B98" s="297"/>
      <c r="C98" s="297"/>
      <c r="E98" s="315"/>
      <c r="F98" s="235"/>
      <c r="G98" s="171"/>
    </row>
    <row r="99" spans="1:7" s="234" customFormat="1" ht="12" x14ac:dyDescent="0.2">
      <c r="A99" s="423"/>
      <c r="B99" s="297"/>
      <c r="C99" s="297"/>
      <c r="E99" s="315"/>
      <c r="F99" s="235"/>
      <c r="G99" s="171"/>
    </row>
    <row r="100" spans="1:7" s="234" customFormat="1" ht="12" x14ac:dyDescent="0.2">
      <c r="A100" s="423"/>
      <c r="B100" s="297"/>
      <c r="C100" s="297"/>
      <c r="E100" s="315"/>
      <c r="F100" s="235"/>
      <c r="G100" s="171"/>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805" spans="2:7" s="423" customFormat="1" ht="12" x14ac:dyDescent="0.2">
      <c r="B805" s="367"/>
      <c r="C805" s="367"/>
      <c r="D805" s="234"/>
      <c r="E805" s="315"/>
      <c r="F805" s="235"/>
      <c r="G805" s="171"/>
    </row>
    <row r="806" spans="2:7" s="423" customFormat="1" ht="12" x14ac:dyDescent="0.2">
      <c r="B806" s="367"/>
      <c r="C806" s="367"/>
      <c r="D806" s="234"/>
      <c r="E806" s="315"/>
      <c r="F806" s="235"/>
      <c r="G806" s="171"/>
    </row>
    <row r="807" spans="2:7" s="423" customFormat="1" ht="12" x14ac:dyDescent="0.2">
      <c r="B807" s="367"/>
      <c r="C807" s="367"/>
      <c r="D807" s="234"/>
      <c r="E807" s="315"/>
      <c r="F807" s="235"/>
      <c r="G807" s="171"/>
    </row>
    <row r="808" spans="2:7" s="423" customFormat="1" ht="12" x14ac:dyDescent="0.2">
      <c r="B808" s="367"/>
      <c r="C808" s="367"/>
      <c r="D808" s="234"/>
      <c r="E808" s="315"/>
      <c r="F808" s="235"/>
      <c r="G808" s="171"/>
    </row>
    <row r="809" spans="2:7" s="423" customFormat="1" ht="12" x14ac:dyDescent="0.2">
      <c r="B809" s="367"/>
      <c r="C809" s="367"/>
      <c r="D809" s="234"/>
      <c r="E809" s="315"/>
      <c r="F809" s="235"/>
      <c r="G809" s="171"/>
    </row>
    <row r="810" spans="2:7" s="423" customFormat="1" ht="12" x14ac:dyDescent="0.2">
      <c r="B810" s="367"/>
      <c r="C810" s="367"/>
      <c r="D810" s="234"/>
      <c r="E810" s="315"/>
      <c r="F810" s="235"/>
      <c r="G810" s="171"/>
    </row>
    <row r="811" spans="2:7" s="423" customFormat="1" ht="12" x14ac:dyDescent="0.2">
      <c r="B811" s="367"/>
      <c r="C811" s="367"/>
      <c r="D811" s="234"/>
      <c r="E811" s="315"/>
      <c r="F811" s="235"/>
      <c r="G811" s="171"/>
    </row>
    <row r="812" spans="2:7" s="423" customFormat="1" ht="12" x14ac:dyDescent="0.2">
      <c r="B812" s="367"/>
      <c r="C812" s="367"/>
      <c r="D812" s="234"/>
      <c r="E812" s="315"/>
      <c r="F812" s="235"/>
      <c r="G812" s="171"/>
    </row>
    <row r="813" spans="2:7" s="423" customFormat="1" ht="12" x14ac:dyDescent="0.2">
      <c r="B813" s="367"/>
      <c r="C813" s="367"/>
      <c r="D813" s="234"/>
      <c r="E813" s="315"/>
      <c r="F813" s="235"/>
      <c r="G813" s="171"/>
    </row>
    <row r="814" spans="2:7" s="423" customFormat="1" ht="12" x14ac:dyDescent="0.2">
      <c r="B814" s="367"/>
      <c r="C814" s="367"/>
      <c r="D814" s="234"/>
      <c r="E814" s="315"/>
      <c r="F814" s="235"/>
      <c r="G814" s="171"/>
    </row>
    <row r="815" spans="2:7" s="423" customFormat="1" ht="12" x14ac:dyDescent="0.2">
      <c r="B815" s="367"/>
      <c r="C815" s="367"/>
      <c r="D815" s="234"/>
      <c r="E815" s="315"/>
      <c r="F815" s="235"/>
      <c r="G815" s="171"/>
    </row>
    <row r="816" spans="2:7" s="423" customFormat="1" ht="12" x14ac:dyDescent="0.2">
      <c r="B816" s="367"/>
      <c r="C816" s="367"/>
      <c r="D816" s="234"/>
      <c r="E816" s="315"/>
      <c r="F816" s="235"/>
      <c r="G816" s="171"/>
    </row>
    <row r="817" spans="2:7" s="423" customFormat="1" ht="12" x14ac:dyDescent="0.2">
      <c r="B817" s="367"/>
      <c r="C817" s="367"/>
      <c r="D817" s="234"/>
      <c r="E817" s="315"/>
      <c r="F817" s="235"/>
      <c r="G817" s="171"/>
    </row>
    <row r="818" spans="2:7" s="423" customFormat="1" ht="12" x14ac:dyDescent="0.2">
      <c r="B818" s="367"/>
      <c r="C818" s="367"/>
      <c r="D818" s="234"/>
      <c r="E818" s="315"/>
      <c r="F818" s="235"/>
      <c r="G818" s="171"/>
    </row>
    <row r="819" spans="2:7" s="423" customFormat="1" ht="12" x14ac:dyDescent="0.2">
      <c r="B819" s="367"/>
      <c r="C819" s="367"/>
      <c r="D819" s="234"/>
      <c r="E819" s="315"/>
      <c r="F819" s="235"/>
      <c r="G819" s="171"/>
    </row>
    <row r="820" spans="2:7" s="423" customFormat="1" ht="12" x14ac:dyDescent="0.2">
      <c r="B820" s="367"/>
      <c r="C820" s="367"/>
      <c r="D820" s="234"/>
      <c r="E820" s="315"/>
      <c r="F820" s="235"/>
      <c r="G820" s="171"/>
    </row>
    <row r="821" spans="2:7" s="423" customFormat="1" ht="12" x14ac:dyDescent="0.2">
      <c r="B821" s="367"/>
      <c r="C821" s="367"/>
      <c r="D821" s="234"/>
      <c r="E821" s="315"/>
      <c r="F821" s="235"/>
      <c r="G821" s="171"/>
    </row>
    <row r="822" spans="2:7" s="423" customFormat="1" ht="12" x14ac:dyDescent="0.2">
      <c r="B822" s="367"/>
      <c r="C822" s="367"/>
      <c r="D822" s="234"/>
      <c r="E822" s="315"/>
      <c r="F822" s="235"/>
      <c r="G822" s="171"/>
    </row>
    <row r="823" spans="2:7" s="423" customFormat="1" ht="12" x14ac:dyDescent="0.2">
      <c r="B823" s="367"/>
      <c r="C823" s="367"/>
      <c r="D823" s="234"/>
      <c r="E823" s="315"/>
      <c r="F823" s="235"/>
      <c r="G823" s="171"/>
    </row>
    <row r="824" spans="2:7" s="423" customFormat="1" ht="12" x14ac:dyDescent="0.2">
      <c r="B824" s="367"/>
      <c r="C824" s="367"/>
      <c r="D824" s="234"/>
      <c r="E824" s="315"/>
      <c r="F824" s="235"/>
      <c r="G824" s="171"/>
    </row>
    <row r="825" spans="2:7" s="423" customFormat="1" ht="12" x14ac:dyDescent="0.2">
      <c r="B825" s="367"/>
      <c r="C825" s="367"/>
      <c r="D825" s="234"/>
      <c r="E825" s="315"/>
      <c r="F825" s="235"/>
      <c r="G825" s="171"/>
    </row>
    <row r="826" spans="2:7" s="423" customFormat="1" ht="12" x14ac:dyDescent="0.2">
      <c r="B826" s="367"/>
      <c r="C826" s="367"/>
      <c r="D826" s="234"/>
      <c r="E826" s="315"/>
      <c r="F826" s="235"/>
      <c r="G826" s="171"/>
    </row>
    <row r="827" spans="2:7" s="423" customFormat="1" ht="12" x14ac:dyDescent="0.2">
      <c r="B827" s="367"/>
      <c r="C827" s="367"/>
      <c r="D827" s="234"/>
      <c r="E827" s="315"/>
      <c r="F827" s="235"/>
      <c r="G827" s="171"/>
    </row>
    <row r="828" spans="2:7" s="423" customFormat="1" ht="12" x14ac:dyDescent="0.2">
      <c r="B828" s="367"/>
      <c r="C828" s="367"/>
      <c r="D828" s="234"/>
      <c r="E828" s="315"/>
      <c r="F828" s="235"/>
      <c r="G828" s="171"/>
    </row>
    <row r="829" spans="2:7" s="423" customFormat="1" ht="12" x14ac:dyDescent="0.2">
      <c r="B829" s="367"/>
      <c r="C829" s="367"/>
      <c r="D829" s="234"/>
      <c r="E829" s="315"/>
      <c r="F829" s="235"/>
      <c r="G829" s="171"/>
    </row>
    <row r="830" spans="2:7" s="423" customFormat="1" ht="12" x14ac:dyDescent="0.2">
      <c r="B830" s="367"/>
      <c r="C830" s="367"/>
      <c r="D830" s="234"/>
      <c r="E830" s="315"/>
      <c r="F830" s="235"/>
      <c r="G830" s="171"/>
    </row>
    <row r="831" spans="2:7" s="423" customFormat="1" ht="12" x14ac:dyDescent="0.2">
      <c r="B831" s="367"/>
      <c r="C831" s="367"/>
      <c r="D831" s="234"/>
      <c r="E831" s="315"/>
      <c r="F831" s="235"/>
      <c r="G831" s="171"/>
    </row>
    <row r="832" spans="2:7" s="423" customFormat="1" ht="12" x14ac:dyDescent="0.2">
      <c r="B832" s="367"/>
      <c r="C832" s="367"/>
      <c r="D832" s="234"/>
      <c r="E832" s="315"/>
      <c r="F832" s="235"/>
      <c r="G832" s="171"/>
    </row>
    <row r="833" spans="2:7" s="423" customFormat="1" ht="12" x14ac:dyDescent="0.2">
      <c r="B833" s="367"/>
      <c r="C833" s="367"/>
      <c r="D833" s="234"/>
      <c r="E833" s="315"/>
      <c r="F833" s="235"/>
      <c r="G833"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sheetData>
  <sheetProtection algorithmName="SHA-512" hashValue="jI4DgXqqs5XDQyBLXLCwEuZmVw1Pqqo0UKsNW++9Vin+d1VM9HE2F1oAJxSZvyrYnIyCAJtv8bkkH7qhX5/PUw==" saltValue="1/+bPC0oPRhIqopEw0yvt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40148-C237-4C3C-94C0-8154A8F59969}">
  <sheetPr codeName="List27">
    <pageSetUpPr fitToPage="1"/>
  </sheetPr>
  <dimension ref="A1:G1691"/>
  <sheetViews>
    <sheetView view="pageBreakPreview" topLeftCell="A16"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3300</v>
      </c>
      <c r="B8" s="238" t="s">
        <v>2045</v>
      </c>
      <c r="C8" s="238" t="s">
        <v>6454</v>
      </c>
      <c r="D8" s="102"/>
      <c r="E8" s="99"/>
      <c r="F8" s="134"/>
      <c r="G8" s="99">
        <f>G61</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2044</v>
      </c>
      <c r="B14" s="203" t="str">
        <f>$B$8</f>
        <v>FINALNI TLAKI - OPEČNI TLAKOVCI</v>
      </c>
      <c r="C14" s="203" t="str">
        <f>$C$8</f>
        <v>FINISHING FLOORING - BRICK PAVERS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3674</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x14ac:dyDescent="0.2">
      <c r="A57" s="222" t="str">
        <f>CONCATENATE($A$14,".",TEXT(COUNTA(A$15:A56)-COUNTIF(A$15:A56,"*.")-COUNTIF(A$15:A56,"*)")+1,0))</f>
        <v>2.15.1</v>
      </c>
      <c r="B57" s="220" t="s">
        <v>6589</v>
      </c>
      <c r="C57" s="221" t="s">
        <v>6590</v>
      </c>
      <c r="D57" s="215"/>
      <c r="E57" s="307"/>
      <c r="F57" s="464"/>
      <c r="G57" s="218"/>
    </row>
    <row r="58" spans="1:7" ht="48" x14ac:dyDescent="0.2">
      <c r="A58" s="412" t="s">
        <v>179</v>
      </c>
      <c r="B58" s="413" t="s">
        <v>6591</v>
      </c>
      <c r="C58" s="414" t="s">
        <v>6592</v>
      </c>
      <c r="D58" s="410"/>
      <c r="E58" s="450"/>
      <c r="F58" s="465"/>
      <c r="G58" s="452"/>
    </row>
    <row r="59" spans="1:7" x14ac:dyDescent="0.2">
      <c r="A59" s="412" t="s">
        <v>181</v>
      </c>
      <c r="B59" s="413" t="s">
        <v>6593</v>
      </c>
      <c r="C59" s="414" t="s">
        <v>6594</v>
      </c>
      <c r="D59" s="410" t="s">
        <v>194</v>
      </c>
      <c r="E59" s="450">
        <v>32.93</v>
      </c>
      <c r="F59" s="11"/>
      <c r="G59" s="452">
        <f>ROUND(E59*F59,2)</f>
        <v>0</v>
      </c>
    </row>
    <row r="60" spans="1:7" x14ac:dyDescent="0.2">
      <c r="A60" s="412"/>
      <c r="B60" s="413"/>
      <c r="C60" s="414"/>
      <c r="D60" s="410"/>
      <c r="E60" s="450"/>
      <c r="F60" s="465"/>
      <c r="G60" s="452"/>
    </row>
    <row r="61" spans="1:7" s="250" customFormat="1" x14ac:dyDescent="0.2">
      <c r="A61" s="230"/>
      <c r="B61" s="190" t="str">
        <f>$B$8</f>
        <v>FINALNI TLAKI - OPEČNI TLAKOVCI</v>
      </c>
      <c r="C61" s="190" t="str">
        <f>$C$8</f>
        <v>FINISHING FLOORING - BRICK PAVERS</v>
      </c>
      <c r="D61" s="191"/>
      <c r="E61" s="314"/>
      <c r="F61" s="193"/>
      <c r="G61" s="231">
        <f>SUM(G13:G60)</f>
        <v>0</v>
      </c>
    </row>
    <row r="62" spans="1:7" x14ac:dyDescent="0.2">
      <c r="B62" s="297"/>
      <c r="C62" s="297"/>
    </row>
    <row r="63" spans="1:7" x14ac:dyDescent="0.2">
      <c r="B63" s="297"/>
      <c r="C63" s="297"/>
    </row>
    <row r="64" spans="1:7" x14ac:dyDescent="0.2">
      <c r="B64" s="297"/>
      <c r="C64" s="297"/>
    </row>
    <row r="65" spans="1:7" x14ac:dyDescent="0.2">
      <c r="B65" s="297"/>
      <c r="C65" s="297"/>
    </row>
    <row r="66" spans="1:7" x14ac:dyDescent="0.2">
      <c r="B66" s="297"/>
      <c r="C66" s="297"/>
    </row>
    <row r="67" spans="1:7" s="234" customFormat="1" ht="12" x14ac:dyDescent="0.2">
      <c r="A67" s="423"/>
      <c r="B67" s="297"/>
      <c r="C67" s="297"/>
      <c r="E67" s="315"/>
      <c r="F67" s="235"/>
      <c r="G67" s="171"/>
    </row>
    <row r="68" spans="1:7" s="234" customFormat="1" ht="12" x14ac:dyDescent="0.2">
      <c r="A68" s="423"/>
      <c r="B68" s="297"/>
      <c r="C68" s="297"/>
      <c r="E68" s="315"/>
      <c r="F68" s="235"/>
      <c r="G68" s="171"/>
    </row>
    <row r="69" spans="1:7" s="234" customFormat="1" ht="12" x14ac:dyDescent="0.2">
      <c r="A69" s="423"/>
      <c r="B69" s="297"/>
      <c r="C69" s="297"/>
      <c r="E69" s="315"/>
      <c r="F69" s="235"/>
      <c r="G69" s="171"/>
    </row>
    <row r="70" spans="1:7" s="234" customFormat="1" ht="12" x14ac:dyDescent="0.2">
      <c r="A70" s="423"/>
      <c r="B70" s="297"/>
      <c r="C70" s="297"/>
      <c r="E70" s="315"/>
      <c r="F70" s="235"/>
      <c r="G70" s="171"/>
    </row>
    <row r="71" spans="1:7" s="234" customFormat="1" ht="12" x14ac:dyDescent="0.2">
      <c r="A71" s="423"/>
      <c r="B71" s="297"/>
      <c r="C71" s="297"/>
      <c r="E71" s="315"/>
      <c r="F71" s="235"/>
      <c r="G71" s="171"/>
    </row>
    <row r="72" spans="1:7" s="234" customFormat="1" ht="12" x14ac:dyDescent="0.2">
      <c r="A72" s="423"/>
      <c r="B72" s="297"/>
      <c r="C72" s="297"/>
      <c r="E72" s="315"/>
      <c r="F72" s="235"/>
      <c r="G72" s="171"/>
    </row>
    <row r="73" spans="1:7" s="234" customFormat="1" ht="12" x14ac:dyDescent="0.2">
      <c r="A73" s="423"/>
      <c r="B73" s="297"/>
      <c r="C73" s="297"/>
      <c r="E73" s="315"/>
      <c r="F73" s="235"/>
      <c r="G73" s="171"/>
    </row>
    <row r="74" spans="1:7" s="234" customFormat="1" ht="12" x14ac:dyDescent="0.2">
      <c r="A74" s="423"/>
      <c r="B74" s="297"/>
      <c r="C74" s="297"/>
      <c r="E74" s="315"/>
      <c r="F74" s="235"/>
      <c r="G74" s="171"/>
    </row>
    <row r="75" spans="1:7" s="234" customFormat="1" ht="12" x14ac:dyDescent="0.2">
      <c r="A75" s="423"/>
      <c r="B75" s="297"/>
      <c r="C75" s="297"/>
      <c r="E75" s="315"/>
      <c r="F75" s="235"/>
      <c r="G75" s="171"/>
    </row>
    <row r="76" spans="1:7" s="234" customFormat="1" ht="12" x14ac:dyDescent="0.2">
      <c r="A76" s="423"/>
      <c r="B76" s="297"/>
      <c r="C76" s="297"/>
      <c r="E76" s="315"/>
      <c r="F76" s="235"/>
      <c r="G76" s="171"/>
    </row>
    <row r="77" spans="1:7" s="234" customFormat="1" ht="12" x14ac:dyDescent="0.2">
      <c r="A77" s="423"/>
      <c r="B77" s="297"/>
      <c r="C77" s="297"/>
      <c r="E77" s="315"/>
      <c r="F77" s="235"/>
      <c r="G77" s="171"/>
    </row>
    <row r="78" spans="1:7" s="234" customFormat="1" ht="12" x14ac:dyDescent="0.2">
      <c r="A78" s="423"/>
      <c r="B78" s="297"/>
      <c r="C78" s="297"/>
      <c r="E78" s="315"/>
      <c r="F78" s="235"/>
      <c r="G78" s="171"/>
    </row>
    <row r="79" spans="1:7" s="234" customFormat="1" ht="12" x14ac:dyDescent="0.2">
      <c r="A79" s="423"/>
      <c r="B79" s="297"/>
      <c r="C79" s="297"/>
      <c r="E79" s="315"/>
      <c r="F79" s="235"/>
      <c r="G79" s="171"/>
    </row>
    <row r="80" spans="1:7" s="234" customFormat="1" ht="12" x14ac:dyDescent="0.2">
      <c r="A80" s="423"/>
      <c r="B80" s="297"/>
      <c r="C80" s="297"/>
      <c r="E80" s="315"/>
      <c r="F80" s="235"/>
      <c r="G80" s="171"/>
    </row>
    <row r="81" spans="1:7" s="234" customFormat="1" ht="12" x14ac:dyDescent="0.2">
      <c r="A81" s="423"/>
      <c r="B81" s="297"/>
      <c r="C81" s="297"/>
      <c r="E81" s="315"/>
      <c r="F81" s="235"/>
      <c r="G81" s="171"/>
    </row>
    <row r="82" spans="1:7" s="234" customFormat="1" ht="12" x14ac:dyDescent="0.2">
      <c r="A82" s="423"/>
      <c r="B82" s="297"/>
      <c r="C82" s="297"/>
      <c r="E82" s="315"/>
      <c r="F82" s="235"/>
      <c r="G82" s="171"/>
    </row>
    <row r="83" spans="1:7" s="234" customFormat="1" ht="12" x14ac:dyDescent="0.2">
      <c r="A83" s="423"/>
      <c r="B83" s="297"/>
      <c r="C83" s="297"/>
      <c r="E83" s="315"/>
      <c r="F83" s="235"/>
      <c r="G83" s="171"/>
    </row>
    <row r="84" spans="1:7" s="234" customFormat="1" ht="12" x14ac:dyDescent="0.2">
      <c r="A84" s="423"/>
      <c r="B84" s="297"/>
      <c r="C84" s="297"/>
      <c r="E84" s="315"/>
      <c r="F84" s="235"/>
      <c r="G84" s="171"/>
    </row>
    <row r="85" spans="1:7" s="234" customFormat="1" ht="12" x14ac:dyDescent="0.2">
      <c r="A85" s="423"/>
      <c r="B85" s="297"/>
      <c r="C85" s="297"/>
      <c r="E85" s="315"/>
      <c r="F85" s="235"/>
      <c r="G85" s="171"/>
    </row>
    <row r="86" spans="1:7" s="234" customFormat="1" ht="12" x14ac:dyDescent="0.2">
      <c r="A86" s="423"/>
      <c r="B86" s="297"/>
      <c r="C86" s="297"/>
      <c r="E86" s="315"/>
      <c r="F86" s="235"/>
      <c r="G86" s="171"/>
    </row>
    <row r="87" spans="1:7" s="234" customFormat="1" ht="12" x14ac:dyDescent="0.2">
      <c r="A87" s="423"/>
      <c r="B87" s="297"/>
      <c r="C87" s="297"/>
      <c r="E87" s="315"/>
      <c r="F87" s="235"/>
      <c r="G87" s="171"/>
    </row>
    <row r="88" spans="1:7" s="234" customFormat="1" ht="12" x14ac:dyDescent="0.2">
      <c r="A88" s="423"/>
      <c r="B88" s="297"/>
      <c r="C88" s="297"/>
      <c r="E88" s="315"/>
      <c r="F88" s="235"/>
      <c r="G88" s="171"/>
    </row>
    <row r="89" spans="1:7" s="234" customFormat="1" ht="12" x14ac:dyDescent="0.2">
      <c r="A89" s="423"/>
      <c r="B89" s="297"/>
      <c r="C89" s="297"/>
      <c r="E89" s="315"/>
      <c r="F89" s="235"/>
      <c r="G89" s="171"/>
    </row>
    <row r="90" spans="1:7" s="234" customFormat="1" ht="12" x14ac:dyDescent="0.2">
      <c r="A90" s="423"/>
      <c r="B90" s="297"/>
      <c r="C90" s="297"/>
      <c r="E90" s="315"/>
      <c r="F90" s="235"/>
      <c r="G90" s="171"/>
    </row>
    <row r="91" spans="1:7" s="234" customFormat="1" ht="12" x14ac:dyDescent="0.2">
      <c r="A91" s="423"/>
      <c r="B91" s="297"/>
      <c r="C91" s="297"/>
      <c r="E91" s="315"/>
      <c r="F91" s="235"/>
      <c r="G91" s="171"/>
    </row>
    <row r="92" spans="1:7" s="234" customFormat="1" ht="12" x14ac:dyDescent="0.2">
      <c r="A92" s="423"/>
      <c r="B92" s="297"/>
      <c r="C92" s="297"/>
      <c r="E92" s="315"/>
      <c r="F92" s="235"/>
      <c r="G92" s="171"/>
    </row>
    <row r="93" spans="1:7" s="234" customFormat="1" ht="12" x14ac:dyDescent="0.2">
      <c r="A93" s="423"/>
      <c r="B93" s="297"/>
      <c r="C93" s="297"/>
      <c r="E93" s="315"/>
      <c r="F93" s="235"/>
      <c r="G93" s="171"/>
    </row>
    <row r="94" spans="1:7" s="234" customFormat="1" ht="12" x14ac:dyDescent="0.2">
      <c r="A94" s="423"/>
      <c r="B94" s="297"/>
      <c r="C94" s="297"/>
      <c r="E94" s="315"/>
      <c r="F94" s="235"/>
      <c r="G94" s="171"/>
    </row>
    <row r="95" spans="1:7" s="234" customFormat="1" ht="12" x14ac:dyDescent="0.2">
      <c r="A95" s="423"/>
      <c r="B95" s="297"/>
      <c r="C95" s="297"/>
      <c r="E95" s="315"/>
      <c r="F95" s="235"/>
      <c r="G95" s="171"/>
    </row>
    <row r="96" spans="1:7" s="234" customFormat="1" ht="12" x14ac:dyDescent="0.2">
      <c r="A96" s="423"/>
      <c r="B96" s="297"/>
      <c r="C96" s="297"/>
      <c r="E96" s="315"/>
      <c r="F96" s="235"/>
      <c r="G96" s="171"/>
    </row>
    <row r="97" spans="1:7" s="234" customFormat="1" ht="12" x14ac:dyDescent="0.2">
      <c r="A97" s="423"/>
      <c r="B97" s="297"/>
      <c r="C97" s="297"/>
      <c r="E97" s="315"/>
      <c r="F97" s="235"/>
      <c r="G97" s="171"/>
    </row>
    <row r="98" spans="1:7" s="234" customFormat="1" ht="12" x14ac:dyDescent="0.2">
      <c r="A98" s="423"/>
      <c r="B98" s="297"/>
      <c r="C98" s="297"/>
      <c r="E98" s="315"/>
      <c r="F98" s="235"/>
      <c r="G98" s="171"/>
    </row>
    <row r="99" spans="1:7" s="234" customFormat="1" ht="12" x14ac:dyDescent="0.2">
      <c r="A99" s="423"/>
      <c r="B99" s="297"/>
      <c r="C99" s="297"/>
      <c r="E99" s="315"/>
      <c r="F99" s="235"/>
      <c r="G99" s="171"/>
    </row>
    <row r="100" spans="1:7" s="234" customFormat="1" ht="12" x14ac:dyDescent="0.2">
      <c r="A100" s="423"/>
      <c r="B100" s="297"/>
      <c r="C100" s="297"/>
      <c r="E100" s="315"/>
      <c r="F100" s="235"/>
      <c r="G100" s="171"/>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797" spans="2:7" s="423" customFormat="1" ht="12" x14ac:dyDescent="0.2">
      <c r="B797" s="367"/>
      <c r="C797" s="367"/>
      <c r="D797" s="234"/>
      <c r="E797" s="315"/>
      <c r="F797" s="235"/>
      <c r="G797" s="171"/>
    </row>
    <row r="798" spans="2:7" s="423" customFormat="1" ht="12" x14ac:dyDescent="0.2">
      <c r="B798" s="367"/>
      <c r="C798" s="367"/>
      <c r="D798" s="234"/>
      <c r="E798" s="315"/>
      <c r="F798" s="235"/>
      <c r="G798" s="171"/>
    </row>
    <row r="799" spans="2:7" s="423" customFormat="1" ht="12" x14ac:dyDescent="0.2">
      <c r="B799" s="367"/>
      <c r="C799" s="367"/>
      <c r="D799" s="234"/>
      <c r="E799" s="315"/>
      <c r="F799" s="235"/>
      <c r="G799" s="171"/>
    </row>
    <row r="800" spans="2:7" s="423" customFormat="1" ht="12" x14ac:dyDescent="0.2">
      <c r="B800" s="367"/>
      <c r="C800" s="367"/>
      <c r="D800" s="234"/>
      <c r="E800" s="315"/>
      <c r="F800" s="235"/>
      <c r="G800" s="171"/>
    </row>
    <row r="801" spans="2:7" s="423" customFormat="1" ht="12" x14ac:dyDescent="0.2">
      <c r="B801" s="367"/>
      <c r="C801" s="367"/>
      <c r="D801" s="234"/>
      <c r="E801" s="315"/>
      <c r="F801" s="235"/>
      <c r="G801" s="171"/>
    </row>
    <row r="802" spans="2:7" s="423" customFormat="1" ht="12" x14ac:dyDescent="0.2">
      <c r="B802" s="367"/>
      <c r="C802" s="367"/>
      <c r="D802" s="234"/>
      <c r="E802" s="315"/>
      <c r="F802" s="235"/>
      <c r="G802" s="171"/>
    </row>
    <row r="803" spans="2:7" s="423" customFormat="1" ht="12" x14ac:dyDescent="0.2">
      <c r="B803" s="367"/>
      <c r="C803" s="367"/>
      <c r="D803" s="234"/>
      <c r="E803" s="315"/>
      <c r="F803" s="235"/>
      <c r="G803" s="171"/>
    </row>
    <row r="804" spans="2:7" s="423" customFormat="1" ht="12" x14ac:dyDescent="0.2">
      <c r="B804" s="367"/>
      <c r="C804" s="367"/>
      <c r="D804" s="234"/>
      <c r="E804" s="315"/>
      <c r="F804" s="235"/>
      <c r="G804" s="171"/>
    </row>
    <row r="805" spans="2:7" s="423" customFormat="1" ht="12" x14ac:dyDescent="0.2">
      <c r="B805" s="367"/>
      <c r="C805" s="367"/>
      <c r="D805" s="234"/>
      <c r="E805" s="315"/>
      <c r="F805" s="235"/>
      <c r="G805" s="171"/>
    </row>
    <row r="806" spans="2:7" s="423" customFormat="1" ht="12" x14ac:dyDescent="0.2">
      <c r="B806" s="367"/>
      <c r="C806" s="367"/>
      <c r="D806" s="234"/>
      <c r="E806" s="315"/>
      <c r="F806" s="235"/>
      <c r="G806" s="171"/>
    </row>
    <row r="807" spans="2:7" s="423" customFormat="1" ht="12" x14ac:dyDescent="0.2">
      <c r="B807" s="367"/>
      <c r="C807" s="367"/>
      <c r="D807" s="234"/>
      <c r="E807" s="315"/>
      <c r="F807" s="235"/>
      <c r="G807" s="171"/>
    </row>
    <row r="808" spans="2:7" s="423" customFormat="1" ht="12" x14ac:dyDescent="0.2">
      <c r="B808" s="367"/>
      <c r="C808" s="367"/>
      <c r="D808" s="234"/>
      <c r="E808" s="315"/>
      <c r="F808" s="235"/>
      <c r="G808" s="171"/>
    </row>
    <row r="809" spans="2:7" s="423" customFormat="1" ht="12" x14ac:dyDescent="0.2">
      <c r="B809" s="367"/>
      <c r="C809" s="367"/>
      <c r="D809" s="234"/>
      <c r="E809" s="315"/>
      <c r="F809" s="235"/>
      <c r="G809" s="171"/>
    </row>
    <row r="810" spans="2:7" s="423" customFormat="1" ht="12" x14ac:dyDescent="0.2">
      <c r="B810" s="367"/>
      <c r="C810" s="367"/>
      <c r="D810" s="234"/>
      <c r="E810" s="315"/>
      <c r="F810" s="235"/>
      <c r="G810" s="171"/>
    </row>
    <row r="811" spans="2:7" s="423" customFormat="1" ht="12" x14ac:dyDescent="0.2">
      <c r="B811" s="367"/>
      <c r="C811" s="367"/>
      <c r="D811" s="234"/>
      <c r="E811" s="315"/>
      <c r="F811" s="235"/>
      <c r="G811" s="171"/>
    </row>
    <row r="812" spans="2:7" s="423" customFormat="1" ht="12" x14ac:dyDescent="0.2">
      <c r="B812" s="367"/>
      <c r="C812" s="367"/>
      <c r="D812" s="234"/>
      <c r="E812" s="315"/>
      <c r="F812" s="235"/>
      <c r="G812" s="171"/>
    </row>
    <row r="813" spans="2:7" s="423" customFormat="1" ht="12" x14ac:dyDescent="0.2">
      <c r="B813" s="367"/>
      <c r="C813" s="367"/>
      <c r="D813" s="234"/>
      <c r="E813" s="315"/>
      <c r="F813" s="235"/>
      <c r="G813" s="171"/>
    </row>
    <row r="814" spans="2:7" s="423" customFormat="1" ht="12" x14ac:dyDescent="0.2">
      <c r="B814" s="367"/>
      <c r="C814" s="367"/>
      <c r="D814" s="234"/>
      <c r="E814" s="315"/>
      <c r="F814" s="235"/>
      <c r="G814" s="171"/>
    </row>
    <row r="815" spans="2:7" s="423" customFormat="1" ht="12" x14ac:dyDescent="0.2">
      <c r="B815" s="367"/>
      <c r="C815" s="367"/>
      <c r="D815" s="234"/>
      <c r="E815" s="315"/>
      <c r="F815" s="235"/>
      <c r="G815" s="171"/>
    </row>
    <row r="816" spans="2:7" s="423" customFormat="1" ht="12" x14ac:dyDescent="0.2">
      <c r="B816" s="367"/>
      <c r="C816" s="367"/>
      <c r="D816" s="234"/>
      <c r="E816" s="315"/>
      <c r="F816" s="235"/>
      <c r="G816" s="171"/>
    </row>
    <row r="817" spans="2:7" s="423" customFormat="1" ht="12" x14ac:dyDescent="0.2">
      <c r="B817" s="367"/>
      <c r="C817" s="367"/>
      <c r="D817" s="234"/>
      <c r="E817" s="315"/>
      <c r="F817" s="235"/>
      <c r="G817" s="171"/>
    </row>
    <row r="818" spans="2:7" s="423" customFormat="1" ht="12" x14ac:dyDescent="0.2">
      <c r="B818" s="367"/>
      <c r="C818" s="367"/>
      <c r="D818" s="234"/>
      <c r="E818" s="315"/>
      <c r="F818" s="235"/>
      <c r="G818" s="171"/>
    </row>
    <row r="819" spans="2:7" s="423" customFormat="1" ht="12" x14ac:dyDescent="0.2">
      <c r="B819" s="367"/>
      <c r="C819" s="367"/>
      <c r="D819" s="234"/>
      <c r="E819" s="315"/>
      <c r="F819" s="235"/>
      <c r="G819" s="171"/>
    </row>
    <row r="820" spans="2:7" s="423" customFormat="1" ht="12" x14ac:dyDescent="0.2">
      <c r="B820" s="367"/>
      <c r="C820" s="367"/>
      <c r="D820" s="234"/>
      <c r="E820" s="315"/>
      <c r="F820" s="235"/>
      <c r="G820" s="171"/>
    </row>
    <row r="821" spans="2:7" s="423" customFormat="1" ht="12" x14ac:dyDescent="0.2">
      <c r="B821" s="367"/>
      <c r="C821" s="367"/>
      <c r="D821" s="234"/>
      <c r="E821" s="315"/>
      <c r="F821" s="235"/>
      <c r="G821" s="171"/>
    </row>
    <row r="822" spans="2:7" s="423" customFormat="1" ht="12" x14ac:dyDescent="0.2">
      <c r="B822" s="367"/>
      <c r="C822" s="367"/>
      <c r="D822" s="234"/>
      <c r="E822" s="315"/>
      <c r="F822" s="235"/>
      <c r="G822" s="171"/>
    </row>
    <row r="823" spans="2:7" s="423" customFormat="1" ht="12" x14ac:dyDescent="0.2">
      <c r="B823" s="367"/>
      <c r="C823" s="367"/>
      <c r="D823" s="234"/>
      <c r="E823" s="315"/>
      <c r="F823" s="235"/>
      <c r="G823" s="171"/>
    </row>
    <row r="824" spans="2:7" s="423" customFormat="1" ht="12" x14ac:dyDescent="0.2">
      <c r="B824" s="367"/>
      <c r="C824" s="367"/>
      <c r="D824" s="234"/>
      <c r="E824" s="315"/>
      <c r="F824" s="235"/>
      <c r="G824" s="171"/>
    </row>
    <row r="825" spans="2:7" s="423" customFormat="1" ht="12" x14ac:dyDescent="0.2">
      <c r="B825" s="367"/>
      <c r="C825" s="367"/>
      <c r="D825" s="234"/>
      <c r="E825" s="315"/>
      <c r="F825" s="235"/>
      <c r="G825" s="171"/>
    </row>
    <row r="826" spans="2:7" s="423" customFormat="1" ht="12" x14ac:dyDescent="0.2">
      <c r="B826" s="367"/>
      <c r="C826" s="367"/>
      <c r="D826" s="234"/>
      <c r="E826" s="315"/>
      <c r="F826" s="235"/>
      <c r="G826" s="171"/>
    </row>
    <row r="827" spans="2:7" s="423" customFormat="1" ht="12" x14ac:dyDescent="0.2">
      <c r="B827" s="367"/>
      <c r="C827" s="367"/>
      <c r="D827" s="234"/>
      <c r="E827" s="315"/>
      <c r="F827" s="235"/>
      <c r="G827" s="171"/>
    </row>
    <row r="828" spans="2:7" s="423" customFormat="1" ht="12" x14ac:dyDescent="0.2">
      <c r="B828" s="367"/>
      <c r="C828" s="367"/>
      <c r="D828" s="234"/>
      <c r="E828" s="315"/>
      <c r="F828" s="235"/>
      <c r="G828" s="171"/>
    </row>
    <row r="829" spans="2:7" s="423" customFormat="1" ht="12" x14ac:dyDescent="0.2">
      <c r="B829" s="367"/>
      <c r="C829" s="367"/>
      <c r="D829" s="234"/>
      <c r="E829" s="315"/>
      <c r="F829" s="235"/>
      <c r="G829" s="171"/>
    </row>
    <row r="830" spans="2:7" s="423" customFormat="1" ht="12" x14ac:dyDescent="0.2">
      <c r="B830" s="367"/>
      <c r="C830" s="367"/>
      <c r="D830" s="234"/>
      <c r="E830" s="315"/>
      <c r="F830" s="235"/>
      <c r="G830" s="171"/>
    </row>
    <row r="831" spans="2:7" s="423" customFormat="1" ht="12" x14ac:dyDescent="0.2">
      <c r="B831" s="367"/>
      <c r="C831" s="367"/>
      <c r="D831" s="234"/>
      <c r="E831" s="315"/>
      <c r="F831" s="235"/>
      <c r="G831" s="171"/>
    </row>
    <row r="832" spans="2:7" s="423" customFormat="1" ht="12" x14ac:dyDescent="0.2">
      <c r="B832" s="367"/>
      <c r="C832" s="367"/>
      <c r="D832" s="234"/>
      <c r="E832" s="315"/>
      <c r="F832" s="235"/>
      <c r="G832" s="171"/>
    </row>
    <row r="833" spans="2:7" s="423" customFormat="1" ht="12" x14ac:dyDescent="0.2">
      <c r="B833" s="367"/>
      <c r="C833" s="367"/>
      <c r="D833" s="234"/>
      <c r="E833" s="315"/>
      <c r="F833" s="235"/>
      <c r="G833"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sheetData>
  <sheetProtection algorithmName="SHA-512" hashValue="toIDm/v/Ex9LlCUfFpFjR4t4NCMhnZp5XouUDnCwsXTvWg+4sLJucnXsbhOHNMLdiwYCVb69uCj7Tf9U0+C7tQ==" saltValue="w6n+FC7c0fZuB3uVmgzXl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BBBF-8F05-4FCE-991A-DDAD2A4D9B89}">
  <sheetPr codeName="List28">
    <pageSetUpPr fitToPage="1"/>
  </sheetPr>
  <dimension ref="A1:G1715"/>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3299</v>
      </c>
      <c r="B8" s="238" t="s">
        <v>2047</v>
      </c>
      <c r="C8" s="238" t="s">
        <v>6455</v>
      </c>
      <c r="D8" s="102"/>
      <c r="E8" s="99"/>
      <c r="F8" s="134"/>
      <c r="G8" s="99">
        <f>G85</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2046</v>
      </c>
      <c r="B14" s="203" t="str">
        <f>$B$8</f>
        <v>SLIKOPLESKARSKA DELA</v>
      </c>
      <c r="C14" s="203" t="str">
        <f>$C$8</f>
        <v>PAINTING WORK</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3674</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48" x14ac:dyDescent="0.2">
      <c r="A57" s="424"/>
      <c r="B57" s="213" t="s">
        <v>367</v>
      </c>
      <c r="C57" s="214" t="s">
        <v>3701</v>
      </c>
      <c r="D57" s="215"/>
      <c r="E57" s="307"/>
      <c r="F57" s="217"/>
      <c r="G57" s="218"/>
    </row>
    <row r="58" spans="1:7" x14ac:dyDescent="0.2">
      <c r="A58" s="424"/>
      <c r="B58" s="213"/>
      <c r="C58" s="214"/>
      <c r="D58" s="215"/>
      <c r="E58" s="307"/>
      <c r="F58" s="217"/>
      <c r="G58" s="218"/>
    </row>
    <row r="59" spans="1:7" ht="84" x14ac:dyDescent="0.2">
      <c r="A59" s="222" t="str">
        <f>CONCATENATE($A$14,".",TEXT(COUNTA(A$15:A58)-COUNTIF(A$15:A58,"*.")-COUNTIF(A$15:A58,"*)")+1,0))</f>
        <v>2.16.1</v>
      </c>
      <c r="B59" s="220" t="s">
        <v>2048</v>
      </c>
      <c r="C59" s="221" t="s">
        <v>5509</v>
      </c>
      <c r="D59" s="375"/>
      <c r="E59" s="376"/>
      <c r="F59" s="218"/>
      <c r="G59" s="218"/>
    </row>
    <row r="60" spans="1:7" ht="24" x14ac:dyDescent="0.2">
      <c r="A60" s="374"/>
      <c r="B60" s="220" t="s">
        <v>2049</v>
      </c>
      <c r="C60" s="221" t="s">
        <v>5510</v>
      </c>
      <c r="D60" s="375"/>
      <c r="E60" s="376"/>
      <c r="F60" s="218"/>
      <c r="G60" s="218"/>
    </row>
    <row r="61" spans="1:7" ht="24" x14ac:dyDescent="0.2">
      <c r="A61" s="374"/>
      <c r="B61" s="220" t="s">
        <v>2050</v>
      </c>
      <c r="C61" s="221" t="s">
        <v>5511</v>
      </c>
      <c r="D61" s="375"/>
      <c r="E61" s="376"/>
      <c r="F61" s="218"/>
      <c r="G61" s="218"/>
    </row>
    <row r="62" spans="1:7" ht="36" x14ac:dyDescent="0.2">
      <c r="A62" s="374"/>
      <c r="B62" s="220" t="s">
        <v>2051</v>
      </c>
      <c r="C62" s="221" t="s">
        <v>5512</v>
      </c>
      <c r="D62" s="375"/>
      <c r="E62" s="376"/>
      <c r="F62" s="218"/>
      <c r="G62" s="218"/>
    </row>
    <row r="63" spans="1:7" x14ac:dyDescent="0.2">
      <c r="A63" s="374"/>
      <c r="B63" s="220" t="s">
        <v>207</v>
      </c>
      <c r="C63" s="221" t="s">
        <v>3745</v>
      </c>
      <c r="D63" s="215" t="s">
        <v>194</v>
      </c>
      <c r="E63" s="216">
        <v>13368.46</v>
      </c>
      <c r="F63" s="4"/>
      <c r="G63" s="218">
        <f t="shared" ref="G63:G64" si="0">ROUND(E63*F63,2)</f>
        <v>0</v>
      </c>
    </row>
    <row r="64" spans="1:7" x14ac:dyDescent="0.2">
      <c r="A64" s="374"/>
      <c r="B64" s="220" t="s">
        <v>208</v>
      </c>
      <c r="C64" s="221" t="s">
        <v>209</v>
      </c>
      <c r="D64" s="215" t="s">
        <v>194</v>
      </c>
      <c r="E64" s="216">
        <v>24724.09</v>
      </c>
      <c r="F64" s="4"/>
      <c r="G64" s="218">
        <f t="shared" si="0"/>
        <v>0</v>
      </c>
    </row>
    <row r="65" spans="1:7" x14ac:dyDescent="0.2">
      <c r="A65" s="374"/>
      <c r="B65" s="220"/>
      <c r="C65" s="221"/>
      <c r="D65" s="215"/>
      <c r="E65" s="216"/>
      <c r="F65" s="217"/>
      <c r="G65" s="218"/>
    </row>
    <row r="66" spans="1:7" ht="60" x14ac:dyDescent="0.2">
      <c r="A66" s="222" t="str">
        <f>CONCATENATE($A$14,".",TEXT(COUNTA(A$15:A65)-COUNTIF(A$15:A65,"*.")-COUNTIF(A$15:A65,"*)")+1,0))</f>
        <v>2.16.2</v>
      </c>
      <c r="B66" s="220" t="s">
        <v>2052</v>
      </c>
      <c r="C66" s="221" t="s">
        <v>5513</v>
      </c>
      <c r="D66" s="215"/>
      <c r="E66" s="216"/>
      <c r="F66" s="217"/>
      <c r="G66" s="218"/>
    </row>
    <row r="67" spans="1:7" x14ac:dyDescent="0.2">
      <c r="A67" s="374" t="s">
        <v>179</v>
      </c>
      <c r="B67" s="220" t="s">
        <v>2053</v>
      </c>
      <c r="C67" s="221" t="s">
        <v>5514</v>
      </c>
      <c r="D67" s="215"/>
      <c r="E67" s="216"/>
      <c r="F67" s="217"/>
      <c r="G67" s="218"/>
    </row>
    <row r="68" spans="1:7" x14ac:dyDescent="0.2">
      <c r="A68" s="374"/>
      <c r="B68" s="220" t="s">
        <v>207</v>
      </c>
      <c r="C68" s="221" t="s">
        <v>3745</v>
      </c>
      <c r="D68" s="215" t="s">
        <v>194</v>
      </c>
      <c r="E68" s="216">
        <v>1077.44</v>
      </c>
      <c r="F68" s="4"/>
      <c r="G68" s="218">
        <f t="shared" ref="G68:G69" si="1">ROUND(E68*F68,2)</f>
        <v>0</v>
      </c>
    </row>
    <row r="69" spans="1:7" x14ac:dyDescent="0.2">
      <c r="A69" s="374"/>
      <c r="B69" s="220" t="s">
        <v>208</v>
      </c>
      <c r="C69" s="221" t="s">
        <v>209</v>
      </c>
      <c r="D69" s="215" t="s">
        <v>194</v>
      </c>
      <c r="E69" s="216">
        <v>3351.6</v>
      </c>
      <c r="F69" s="4"/>
      <c r="G69" s="218">
        <f t="shared" si="1"/>
        <v>0</v>
      </c>
    </row>
    <row r="70" spans="1:7" x14ac:dyDescent="0.2">
      <c r="A70" s="374"/>
      <c r="B70" s="220"/>
      <c r="C70" s="221"/>
      <c r="D70" s="215"/>
      <c r="E70" s="216"/>
      <c r="F70" s="217"/>
      <c r="G70" s="218"/>
    </row>
    <row r="71" spans="1:7" ht="132" x14ac:dyDescent="0.2">
      <c r="A71" s="222" t="str">
        <f>CONCATENATE($A$14,".",TEXT(COUNTA(A$15:A70)-COUNTIF(A$15:A70,"*.")-COUNTIF(A$15:A70,"*)")+1,0))</f>
        <v>2.16.3</v>
      </c>
      <c r="B71" s="220" t="s">
        <v>2054</v>
      </c>
      <c r="C71" s="221" t="s">
        <v>5515</v>
      </c>
      <c r="D71" s="215"/>
      <c r="E71" s="216"/>
      <c r="F71" s="217"/>
      <c r="G71" s="218"/>
    </row>
    <row r="72" spans="1:7" x14ac:dyDescent="0.2">
      <c r="A72" s="374" t="s">
        <v>179</v>
      </c>
      <c r="B72" s="220" t="s">
        <v>391</v>
      </c>
      <c r="C72" s="221" t="s">
        <v>3750</v>
      </c>
      <c r="D72" s="215"/>
      <c r="E72" s="216"/>
      <c r="F72" s="217"/>
      <c r="G72" s="218"/>
    </row>
    <row r="73" spans="1:7" x14ac:dyDescent="0.2">
      <c r="A73" s="374"/>
      <c r="B73" s="220" t="s">
        <v>2055</v>
      </c>
      <c r="C73" s="221" t="s">
        <v>5516</v>
      </c>
      <c r="D73" s="215" t="s">
        <v>194</v>
      </c>
      <c r="E73" s="216">
        <v>1264.3800000000001</v>
      </c>
      <c r="F73" s="4"/>
      <c r="G73" s="218">
        <f t="shared" ref="G73:G79" si="2">ROUND(E73*F73,2)</f>
        <v>0</v>
      </c>
    </row>
    <row r="74" spans="1:7" x14ac:dyDescent="0.2">
      <c r="A74" s="374"/>
      <c r="B74" s="220" t="s">
        <v>2056</v>
      </c>
      <c r="C74" s="221" t="s">
        <v>5517</v>
      </c>
      <c r="D74" s="215" t="s">
        <v>194</v>
      </c>
      <c r="E74" s="216">
        <v>2601</v>
      </c>
      <c r="F74" s="4"/>
      <c r="G74" s="218">
        <f t="shared" si="2"/>
        <v>0</v>
      </c>
    </row>
    <row r="75" spans="1:7" x14ac:dyDescent="0.2">
      <c r="A75" s="374"/>
      <c r="B75" s="220" t="s">
        <v>2057</v>
      </c>
      <c r="C75" s="221" t="s">
        <v>5518</v>
      </c>
      <c r="D75" s="215" t="s">
        <v>194</v>
      </c>
      <c r="E75" s="216">
        <v>793.63</v>
      </c>
      <c r="F75" s="4"/>
      <c r="G75" s="218">
        <f t="shared" si="2"/>
        <v>0</v>
      </c>
    </row>
    <row r="76" spans="1:7" x14ac:dyDescent="0.2">
      <c r="A76" s="374"/>
      <c r="B76" s="220" t="s">
        <v>2058</v>
      </c>
      <c r="C76" s="221" t="s">
        <v>5519</v>
      </c>
      <c r="D76" s="215" t="s">
        <v>194</v>
      </c>
      <c r="E76" s="216">
        <v>226.26</v>
      </c>
      <c r="F76" s="4"/>
      <c r="G76" s="218">
        <f t="shared" si="2"/>
        <v>0</v>
      </c>
    </row>
    <row r="77" spans="1:7" x14ac:dyDescent="0.2">
      <c r="A77" s="374" t="s">
        <v>181</v>
      </c>
      <c r="B77" s="220" t="s">
        <v>2059</v>
      </c>
      <c r="C77" s="221" t="s">
        <v>5520</v>
      </c>
      <c r="D77" s="215" t="s">
        <v>194</v>
      </c>
      <c r="E77" s="216">
        <v>772.35</v>
      </c>
      <c r="F77" s="4"/>
      <c r="G77" s="218">
        <f t="shared" si="2"/>
        <v>0</v>
      </c>
    </row>
    <row r="78" spans="1:7" x14ac:dyDescent="0.2">
      <c r="A78" s="374" t="s">
        <v>182</v>
      </c>
      <c r="B78" s="220" t="s">
        <v>2060</v>
      </c>
      <c r="C78" s="221" t="s">
        <v>5521</v>
      </c>
      <c r="D78" s="215" t="s">
        <v>194</v>
      </c>
      <c r="E78" s="216">
        <v>738.48</v>
      </c>
      <c r="F78" s="4"/>
      <c r="G78" s="218">
        <f t="shared" si="2"/>
        <v>0</v>
      </c>
    </row>
    <row r="79" spans="1:7" ht="24" x14ac:dyDescent="0.2">
      <c r="A79" s="374" t="s">
        <v>183</v>
      </c>
      <c r="B79" s="220" t="s">
        <v>2061</v>
      </c>
      <c r="C79" s="221" t="s">
        <v>5522</v>
      </c>
      <c r="D79" s="215" t="s">
        <v>194</v>
      </c>
      <c r="E79" s="216">
        <v>184.62</v>
      </c>
      <c r="F79" s="4"/>
      <c r="G79" s="218">
        <f t="shared" si="2"/>
        <v>0</v>
      </c>
    </row>
    <row r="80" spans="1:7" x14ac:dyDescent="0.2">
      <c r="A80" s="374"/>
      <c r="B80" s="220"/>
      <c r="C80" s="221"/>
      <c r="D80" s="215"/>
      <c r="E80" s="216"/>
      <c r="F80" s="217"/>
      <c r="G80" s="218"/>
    </row>
    <row r="81" spans="1:7" ht="84" x14ac:dyDescent="0.2">
      <c r="A81" s="222" t="str">
        <f>CONCATENATE($A$14,".",TEXT(COUNTA(A$15:A80)-COUNTIF(A$15:A80,"*.")-COUNTIF(A$15:A80,"*)")+1,0))</f>
        <v>2.16.4</v>
      </c>
      <c r="B81" s="220" t="s">
        <v>3316</v>
      </c>
      <c r="C81" s="221" t="s">
        <v>5523</v>
      </c>
      <c r="D81" s="215" t="s">
        <v>194</v>
      </c>
      <c r="E81" s="216">
        <v>15190</v>
      </c>
      <c r="F81" s="4"/>
      <c r="G81" s="218">
        <f t="shared" ref="G81" si="3">ROUND(E81*F81,2)</f>
        <v>0</v>
      </c>
    </row>
    <row r="82" spans="1:7" x14ac:dyDescent="0.2">
      <c r="A82" s="318"/>
      <c r="B82" s="244"/>
      <c r="C82" s="245"/>
      <c r="D82" s="246"/>
      <c r="E82" s="247"/>
      <c r="F82" s="248"/>
      <c r="G82" s="249"/>
    </row>
    <row r="83" spans="1:7" ht="108" x14ac:dyDescent="0.2">
      <c r="A83" s="222" t="str">
        <f>CONCATENATE($A$14,".",TEXT(COUNTA(A$15:A82)-COUNTIF(A$15:A82,"*.")-COUNTIF(A$15:A82,"*)")+1,0))</f>
        <v>2.16.5</v>
      </c>
      <c r="B83" s="244" t="s">
        <v>3317</v>
      </c>
      <c r="C83" s="245" t="s">
        <v>5524</v>
      </c>
      <c r="D83" s="215" t="s">
        <v>194</v>
      </c>
      <c r="E83" s="216">
        <v>17500</v>
      </c>
      <c r="F83" s="4"/>
      <c r="G83" s="218">
        <f t="shared" ref="G83" si="4">ROUND(E83*F83,2)</f>
        <v>0</v>
      </c>
    </row>
    <row r="84" spans="1:7" x14ac:dyDescent="0.2">
      <c r="A84" s="422"/>
      <c r="B84" s="224"/>
      <c r="C84" s="225"/>
      <c r="D84" s="226"/>
      <c r="E84" s="313"/>
      <c r="F84" s="228"/>
      <c r="G84" s="229"/>
    </row>
    <row r="85" spans="1:7" s="250" customFormat="1" x14ac:dyDescent="0.2">
      <c r="A85" s="230"/>
      <c r="B85" s="190" t="str">
        <f>$B$8</f>
        <v>SLIKOPLESKARSKA DELA</v>
      </c>
      <c r="C85" s="190" t="str">
        <f>$C$8</f>
        <v>PAINTING WORK</v>
      </c>
      <c r="D85" s="191"/>
      <c r="E85" s="314"/>
      <c r="F85" s="193"/>
      <c r="G85" s="231">
        <f>SUM(G13:G84)</f>
        <v>0</v>
      </c>
    </row>
    <row r="86" spans="1:7" x14ac:dyDescent="0.2">
      <c r="B86" s="297"/>
      <c r="C86" s="297"/>
    </row>
    <row r="87" spans="1:7" x14ac:dyDescent="0.2">
      <c r="B87" s="297"/>
      <c r="C87" s="297"/>
    </row>
    <row r="88" spans="1:7" x14ac:dyDescent="0.2">
      <c r="B88" s="297"/>
      <c r="C88" s="297"/>
    </row>
    <row r="89" spans="1:7" x14ac:dyDescent="0.2">
      <c r="B89" s="297"/>
      <c r="C89" s="297"/>
    </row>
    <row r="90" spans="1:7" x14ac:dyDescent="0.2">
      <c r="B90" s="297"/>
      <c r="C90" s="297"/>
    </row>
    <row r="91" spans="1:7" x14ac:dyDescent="0.2">
      <c r="B91" s="297"/>
      <c r="C91" s="297"/>
    </row>
    <row r="92" spans="1:7" x14ac:dyDescent="0.2">
      <c r="B92" s="297"/>
      <c r="C92" s="297"/>
    </row>
    <row r="93" spans="1:7" x14ac:dyDescent="0.2">
      <c r="B93" s="297"/>
      <c r="C93" s="297"/>
    </row>
    <row r="94" spans="1:7" x14ac:dyDescent="0.2">
      <c r="B94" s="297"/>
      <c r="C94" s="297"/>
    </row>
    <row r="95" spans="1:7" x14ac:dyDescent="0.2">
      <c r="B95" s="297"/>
      <c r="C95" s="297"/>
    </row>
    <row r="96" spans="1:7" x14ac:dyDescent="0.2">
      <c r="B96" s="297"/>
      <c r="C96" s="297"/>
    </row>
    <row r="97" spans="1:7" x14ac:dyDescent="0.2">
      <c r="B97" s="297"/>
      <c r="C97" s="297"/>
    </row>
    <row r="98" spans="1:7" x14ac:dyDescent="0.2">
      <c r="B98" s="297"/>
      <c r="C98" s="297"/>
    </row>
    <row r="99" spans="1:7" x14ac:dyDescent="0.2">
      <c r="B99" s="297"/>
      <c r="C99" s="297"/>
    </row>
    <row r="100" spans="1:7" x14ac:dyDescent="0.2">
      <c r="B100" s="297"/>
      <c r="C100" s="297"/>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821" spans="2:7" s="423" customFormat="1" ht="12" x14ac:dyDescent="0.2">
      <c r="B821" s="367"/>
      <c r="C821" s="367"/>
      <c r="D821" s="234"/>
      <c r="E821" s="315"/>
      <c r="F821" s="235"/>
      <c r="G821" s="171"/>
    </row>
    <row r="822" spans="2:7" s="423" customFormat="1" ht="12" x14ac:dyDescent="0.2">
      <c r="B822" s="367"/>
      <c r="C822" s="367"/>
      <c r="D822" s="234"/>
      <c r="E822" s="315"/>
      <c r="F822" s="235"/>
      <c r="G822" s="171"/>
    </row>
    <row r="823" spans="2:7" s="423" customFormat="1" ht="12" x14ac:dyDescent="0.2">
      <c r="B823" s="367"/>
      <c r="C823" s="367"/>
      <c r="D823" s="234"/>
      <c r="E823" s="315"/>
      <c r="F823" s="235"/>
      <c r="G823" s="171"/>
    </row>
    <row r="824" spans="2:7" s="423" customFormat="1" ht="12" x14ac:dyDescent="0.2">
      <c r="B824" s="367"/>
      <c r="C824" s="367"/>
      <c r="D824" s="234"/>
      <c r="E824" s="315"/>
      <c r="F824" s="235"/>
      <c r="G824" s="171"/>
    </row>
    <row r="825" spans="2:7" s="423" customFormat="1" ht="12" x14ac:dyDescent="0.2">
      <c r="B825" s="367"/>
      <c r="C825" s="367"/>
      <c r="D825" s="234"/>
      <c r="E825" s="315"/>
      <c r="F825" s="235"/>
      <c r="G825" s="171"/>
    </row>
    <row r="826" spans="2:7" s="423" customFormat="1" ht="12" x14ac:dyDescent="0.2">
      <c r="B826" s="367"/>
      <c r="C826" s="367"/>
      <c r="D826" s="234"/>
      <c r="E826" s="315"/>
      <c r="F826" s="235"/>
      <c r="G826" s="171"/>
    </row>
    <row r="827" spans="2:7" s="423" customFormat="1" ht="12" x14ac:dyDescent="0.2">
      <c r="B827" s="367"/>
      <c r="C827" s="367"/>
      <c r="D827" s="234"/>
      <c r="E827" s="315"/>
      <c r="F827" s="235"/>
      <c r="G827" s="171"/>
    </row>
    <row r="828" spans="2:7" s="423" customFormat="1" ht="12" x14ac:dyDescent="0.2">
      <c r="B828" s="367"/>
      <c r="C828" s="367"/>
      <c r="D828" s="234"/>
      <c r="E828" s="315"/>
      <c r="F828" s="235"/>
      <c r="G828" s="171"/>
    </row>
    <row r="829" spans="2:7" s="423" customFormat="1" ht="12" x14ac:dyDescent="0.2">
      <c r="B829" s="367"/>
      <c r="C829" s="367"/>
      <c r="D829" s="234"/>
      <c r="E829" s="315"/>
      <c r="F829" s="235"/>
      <c r="G829" s="171"/>
    </row>
    <row r="830" spans="2:7" s="423" customFormat="1" ht="12" x14ac:dyDescent="0.2">
      <c r="B830" s="367"/>
      <c r="C830" s="367"/>
      <c r="D830" s="234"/>
      <c r="E830" s="315"/>
      <c r="F830" s="235"/>
      <c r="G830" s="171"/>
    </row>
    <row r="831" spans="2:7" s="423" customFormat="1" ht="12" x14ac:dyDescent="0.2">
      <c r="B831" s="367"/>
      <c r="C831" s="367"/>
      <c r="D831" s="234"/>
      <c r="E831" s="315"/>
      <c r="F831" s="235"/>
      <c r="G831" s="171"/>
    </row>
    <row r="832" spans="2:7" s="423" customFormat="1" ht="12" x14ac:dyDescent="0.2">
      <c r="B832" s="367"/>
      <c r="C832" s="367"/>
      <c r="D832" s="234"/>
      <c r="E832" s="315"/>
      <c r="F832" s="235"/>
      <c r="G832" s="171"/>
    </row>
    <row r="833" spans="2:7" s="423" customFormat="1" ht="12" x14ac:dyDescent="0.2">
      <c r="B833" s="367"/>
      <c r="C833" s="367"/>
      <c r="D833" s="234"/>
      <c r="E833" s="315"/>
      <c r="F833" s="235"/>
      <c r="G833"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sheetData>
  <sheetProtection algorithmName="SHA-512" hashValue="RYL/Ydnabro7LgBNTNwWPwTg1safbipbx8tbJSkF1y6ctQBcSOSSAGeCCezf6MvBQ5asJq7v3QsLYoquSvBE9w==" saltValue="LgXAsA8ANqKdHb1M18xXI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80" max="16383"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E72E8-AC10-4D87-84AA-84C294DCE23D}">
  <sheetPr codeName="List29">
    <pageSetUpPr fitToPage="1"/>
  </sheetPr>
  <dimension ref="A1:H1959"/>
  <sheetViews>
    <sheetView view="pageBreakPreview" zoomScaleNormal="100" zoomScaleSheetLayoutView="100" workbookViewId="0"/>
  </sheetViews>
  <sheetFormatPr defaultColWidth="9.140625" defaultRowHeight="12.75" x14ac:dyDescent="0.2"/>
  <cols>
    <col min="1" max="1" width="7.7109375" style="365" customWidth="1"/>
    <col min="2" max="3" width="50.7109375" style="367" customWidth="1"/>
    <col min="4" max="4" width="4.7109375" style="71" customWidth="1"/>
    <col min="5" max="5" width="10.7109375" style="366" customWidth="1"/>
    <col min="6" max="6" width="10.7109375" style="73" customWidth="1"/>
    <col min="7" max="7" width="12.7109375" style="72" customWidth="1"/>
  </cols>
  <sheetData>
    <row r="1" spans="1:8" x14ac:dyDescent="0.2">
      <c r="A1" s="41" t="s">
        <v>5</v>
      </c>
      <c r="B1" s="42" t="str">
        <f>'0_Osebe'!$B$1</f>
        <v>UNIVERZA V LJUBLJANI</v>
      </c>
      <c r="C1" s="42" t="str">
        <f>'0_Osebe'!$C$1</f>
        <v>UNIVERSITY IN LJUBLJANA</v>
      </c>
      <c r="D1" s="149"/>
      <c r="E1" s="331"/>
      <c r="F1" s="332"/>
      <c r="H1" s="333"/>
    </row>
    <row r="2" spans="1:8" x14ac:dyDescent="0.2">
      <c r="A2" s="41"/>
      <c r="B2" s="45"/>
      <c r="C2" s="45"/>
      <c r="D2" s="149"/>
      <c r="E2" s="331"/>
      <c r="F2" s="332"/>
      <c r="H2" s="41"/>
    </row>
    <row r="3" spans="1:8" x14ac:dyDescent="0.2">
      <c r="A3" s="41" t="s">
        <v>8</v>
      </c>
      <c r="B3" s="42" t="str">
        <f>'0_Osebe'!$B$3</f>
        <v>Fakulteta za strojništvo</v>
      </c>
      <c r="C3" s="42" t="str">
        <f>'0_Osebe'!$C$3</f>
        <v>Faculty of Mechanical Engineering</v>
      </c>
      <c r="D3" s="149"/>
      <c r="E3" s="331"/>
      <c r="F3" s="332"/>
      <c r="H3" s="333"/>
    </row>
    <row r="4" spans="1:8" x14ac:dyDescent="0.2">
      <c r="A4" s="41" t="s">
        <v>7</v>
      </c>
      <c r="B4" s="42" t="str">
        <f>'0_Osebe'!$B$4</f>
        <v>STAVBA FAKULTETE</v>
      </c>
      <c r="C4" s="42" t="str">
        <f>'0_Osebe'!$C$4</f>
        <v>FACULTY BUILDING</v>
      </c>
      <c r="D4" s="149"/>
      <c r="E4" s="331"/>
      <c r="F4" s="332"/>
      <c r="H4" s="333"/>
    </row>
    <row r="5" spans="1:8" x14ac:dyDescent="0.2">
      <c r="A5" s="149"/>
      <c r="B5" s="45"/>
      <c r="C5" s="45"/>
      <c r="D5" s="334"/>
      <c r="E5" s="335"/>
      <c r="F5" s="149"/>
      <c r="G5" s="147"/>
    </row>
    <row r="6" spans="1:8" x14ac:dyDescent="0.2">
      <c r="A6" s="41"/>
      <c r="B6" s="45"/>
      <c r="C6" s="45"/>
      <c r="D6" s="41"/>
      <c r="E6" s="335"/>
      <c r="F6" s="149"/>
      <c r="G6" s="147"/>
    </row>
    <row r="7" spans="1:8" x14ac:dyDescent="0.2">
      <c r="A7" s="42" t="s">
        <v>3281</v>
      </c>
      <c r="B7" s="175" t="s">
        <v>156</v>
      </c>
      <c r="C7" s="175" t="s">
        <v>6568</v>
      </c>
      <c r="D7" s="45"/>
      <c r="E7" s="304"/>
      <c r="F7" s="56"/>
      <c r="G7" s="147"/>
    </row>
    <row r="8" spans="1:8" x14ac:dyDescent="0.2">
      <c r="A8" s="178" t="s">
        <v>3297</v>
      </c>
      <c r="B8" s="172" t="s">
        <v>2063</v>
      </c>
      <c r="C8" s="172" t="s">
        <v>6456</v>
      </c>
      <c r="D8" s="45"/>
      <c r="E8" s="304"/>
      <c r="F8" s="56"/>
      <c r="G8" s="147">
        <f>G329</f>
        <v>0</v>
      </c>
    </row>
    <row r="9" spans="1:8" x14ac:dyDescent="0.2">
      <c r="A9" s="41"/>
      <c r="B9" s="45"/>
      <c r="C9" s="45"/>
      <c r="D9" s="336"/>
      <c r="E9" s="304"/>
      <c r="F9" s="56"/>
      <c r="G9" s="147"/>
    </row>
    <row r="10" spans="1:8" x14ac:dyDescent="0.2">
      <c r="A10" s="337" t="s">
        <v>6554</v>
      </c>
      <c r="B10" s="45"/>
      <c r="C10" s="45"/>
      <c r="D10" s="336"/>
      <c r="E10" s="304"/>
      <c r="F10" s="56"/>
      <c r="G10" s="147"/>
    </row>
    <row r="11" spans="1:8" x14ac:dyDescent="0.2">
      <c r="A11" s="338"/>
      <c r="B11" s="339"/>
      <c r="C11" s="339"/>
      <c r="D11" s="340"/>
      <c r="E11" s="341"/>
      <c r="F11" s="342"/>
      <c r="G11" s="343"/>
    </row>
    <row r="12" spans="1:8" x14ac:dyDescent="0.2">
      <c r="A12" s="344" t="s">
        <v>0</v>
      </c>
      <c r="B12" s="190" t="s">
        <v>1</v>
      </c>
      <c r="C12" s="190" t="s">
        <v>6557</v>
      </c>
      <c r="D12" s="345" t="s">
        <v>34</v>
      </c>
      <c r="E12" s="346" t="s">
        <v>2</v>
      </c>
      <c r="F12" s="347" t="s">
        <v>33</v>
      </c>
      <c r="G12" s="348" t="s">
        <v>3</v>
      </c>
    </row>
    <row r="13" spans="1:8" x14ac:dyDescent="0.2">
      <c r="A13" s="349"/>
      <c r="B13" s="350"/>
      <c r="C13" s="351"/>
      <c r="D13" s="352"/>
      <c r="E13" s="324"/>
      <c r="F13" s="354"/>
      <c r="G13" s="355"/>
    </row>
    <row r="14" spans="1:8" s="204" customFormat="1" x14ac:dyDescent="0.2">
      <c r="A14" s="202" t="s">
        <v>2062</v>
      </c>
      <c r="B14" s="203" t="str">
        <f>$B$8</f>
        <v>FASADA - ALU ZASTEKLITVE IN VRATA</v>
      </c>
      <c r="C14" s="203" t="str">
        <f>$C$8</f>
        <v>FAÇADE - ALUMINIUM GLAZING AND DOORS</v>
      </c>
      <c r="D14" s="208"/>
      <c r="E14" s="209"/>
      <c r="F14" s="210"/>
      <c r="G14" s="211"/>
    </row>
    <row r="15" spans="1:8" x14ac:dyDescent="0.2">
      <c r="A15" s="205"/>
      <c r="B15" s="206"/>
      <c r="C15" s="207"/>
      <c r="D15" s="208"/>
      <c r="E15" s="209"/>
      <c r="F15" s="210"/>
      <c r="G15" s="211"/>
    </row>
    <row r="16" spans="1:8" ht="84" x14ac:dyDescent="0.2">
      <c r="A16" s="356"/>
      <c r="B16" s="213" t="s">
        <v>3445</v>
      </c>
      <c r="C16" s="214" t="s">
        <v>3506</v>
      </c>
      <c r="D16" s="208"/>
      <c r="E16" s="216"/>
      <c r="F16" s="210"/>
      <c r="G16" s="211"/>
    </row>
    <row r="17" spans="1:7" x14ac:dyDescent="0.2">
      <c r="A17" s="356"/>
      <c r="B17" s="220"/>
      <c r="C17" s="221"/>
      <c r="D17" s="208"/>
      <c r="E17" s="216"/>
      <c r="F17" s="210"/>
      <c r="G17" s="211"/>
    </row>
    <row r="18" spans="1:7" ht="204" x14ac:dyDescent="0.2">
      <c r="A18" s="222" t="str">
        <f>CONCATENATE($A$14,".",TEXT(COUNTA(A$15:A17)-COUNTIF(A$15:A17,"*.")-COUNTIF(A$15:A17,"*)")+1,0))</f>
        <v>2.17.1</v>
      </c>
      <c r="B18" s="220" t="s">
        <v>2064</v>
      </c>
      <c r="C18" s="221" t="s">
        <v>5525</v>
      </c>
      <c r="D18" s="208"/>
      <c r="E18" s="216"/>
      <c r="F18" s="210"/>
      <c r="G18" s="211"/>
    </row>
    <row r="19" spans="1:7" ht="180" x14ac:dyDescent="0.2">
      <c r="A19" s="356"/>
      <c r="B19" s="220" t="s">
        <v>2065</v>
      </c>
      <c r="C19" s="221" t="s">
        <v>5526</v>
      </c>
      <c r="D19" s="208"/>
      <c r="E19" s="216"/>
      <c r="F19" s="210"/>
      <c r="G19" s="211"/>
    </row>
    <row r="20" spans="1:7" ht="120" x14ac:dyDescent="0.2">
      <c r="A20" s="356"/>
      <c r="B20" s="220" t="s">
        <v>2066</v>
      </c>
      <c r="C20" s="221" t="s">
        <v>5527</v>
      </c>
      <c r="D20" s="208"/>
      <c r="E20" s="216"/>
      <c r="F20" s="210"/>
      <c r="G20" s="211"/>
    </row>
    <row r="21" spans="1:7" ht="84" x14ac:dyDescent="0.2">
      <c r="A21" s="356"/>
      <c r="B21" s="220" t="s">
        <v>2067</v>
      </c>
      <c r="C21" s="221" t="s">
        <v>5528</v>
      </c>
      <c r="D21" s="208"/>
      <c r="E21" s="216"/>
      <c r="F21" s="210"/>
      <c r="G21" s="211"/>
    </row>
    <row r="22" spans="1:7" ht="60" x14ac:dyDescent="0.2">
      <c r="A22" s="356"/>
      <c r="B22" s="220" t="s">
        <v>2068</v>
      </c>
      <c r="C22" s="221" t="s">
        <v>5529</v>
      </c>
      <c r="D22" s="208"/>
      <c r="E22" s="216"/>
      <c r="F22" s="210"/>
      <c r="G22" s="211"/>
    </row>
    <row r="23" spans="1:7" ht="48" x14ac:dyDescent="0.2">
      <c r="A23" s="356"/>
      <c r="B23" s="220" t="s">
        <v>2069</v>
      </c>
      <c r="C23" s="221" t="s">
        <v>5530</v>
      </c>
      <c r="D23" s="208"/>
      <c r="E23" s="216"/>
      <c r="F23" s="210"/>
      <c r="G23" s="211"/>
    </row>
    <row r="24" spans="1:7" x14ac:dyDescent="0.2">
      <c r="A24" s="356"/>
      <c r="B24" s="220"/>
      <c r="C24" s="221"/>
      <c r="D24" s="208"/>
      <c r="E24" s="216"/>
      <c r="F24" s="210"/>
      <c r="G24" s="211"/>
    </row>
    <row r="25" spans="1:7" x14ac:dyDescent="0.2">
      <c r="A25" s="356"/>
      <c r="B25" s="220" t="s">
        <v>2070</v>
      </c>
      <c r="C25" s="221" t="s">
        <v>5531</v>
      </c>
      <c r="D25" s="208"/>
      <c r="E25" s="216"/>
      <c r="F25" s="210"/>
      <c r="G25" s="211"/>
    </row>
    <row r="26" spans="1:7" x14ac:dyDescent="0.2">
      <c r="A26" s="356"/>
      <c r="B26" s="220" t="s">
        <v>2071</v>
      </c>
      <c r="C26" s="221" t="s">
        <v>5532</v>
      </c>
      <c r="D26" s="208"/>
      <c r="E26" s="216"/>
      <c r="F26" s="210"/>
      <c r="G26" s="211"/>
    </row>
    <row r="27" spans="1:7" x14ac:dyDescent="0.2">
      <c r="A27" s="356"/>
      <c r="B27" s="220" t="s">
        <v>2072</v>
      </c>
      <c r="C27" s="221" t="s">
        <v>5533</v>
      </c>
      <c r="D27" s="208"/>
      <c r="E27" s="216"/>
      <c r="F27" s="210"/>
      <c r="G27" s="211"/>
    </row>
    <row r="28" spans="1:7" ht="24" x14ac:dyDescent="0.2">
      <c r="A28" s="356"/>
      <c r="B28" s="220" t="s">
        <v>2073</v>
      </c>
      <c r="C28" s="221" t="s">
        <v>5534</v>
      </c>
      <c r="D28" s="208"/>
      <c r="E28" s="216"/>
      <c r="F28" s="210"/>
      <c r="G28" s="211"/>
    </row>
    <row r="29" spans="1:7" x14ac:dyDescent="0.2">
      <c r="A29" s="356"/>
      <c r="B29" s="220" t="s">
        <v>2074</v>
      </c>
      <c r="C29" s="221" t="s">
        <v>5535</v>
      </c>
      <c r="D29" s="208"/>
      <c r="E29" s="216"/>
      <c r="F29" s="210"/>
      <c r="G29" s="211"/>
    </row>
    <row r="30" spans="1:7" ht="24" x14ac:dyDescent="0.2">
      <c r="A30" s="356"/>
      <c r="B30" s="220" t="s">
        <v>2075</v>
      </c>
      <c r="C30" s="221" t="s">
        <v>5536</v>
      </c>
      <c r="D30" s="208"/>
      <c r="E30" s="216"/>
      <c r="F30" s="210"/>
      <c r="G30" s="211"/>
    </row>
    <row r="31" spans="1:7" x14ac:dyDescent="0.2">
      <c r="A31" s="356"/>
      <c r="B31" s="220" t="s">
        <v>2076</v>
      </c>
      <c r="C31" s="221" t="s">
        <v>5537</v>
      </c>
      <c r="D31" s="208"/>
      <c r="E31" s="216"/>
      <c r="F31" s="210"/>
      <c r="G31" s="211"/>
    </row>
    <row r="32" spans="1:7" ht="48" x14ac:dyDescent="0.2">
      <c r="A32" s="356"/>
      <c r="B32" s="220" t="s">
        <v>2077</v>
      </c>
      <c r="C32" s="221" t="s">
        <v>5538</v>
      </c>
      <c r="D32" s="208"/>
      <c r="E32" s="216"/>
      <c r="F32" s="210"/>
      <c r="G32" s="211"/>
    </row>
    <row r="33" spans="1:7" x14ac:dyDescent="0.2">
      <c r="A33" s="356"/>
      <c r="B33" s="220" t="s">
        <v>2078</v>
      </c>
      <c r="C33" s="221" t="s">
        <v>5539</v>
      </c>
      <c r="D33" s="208"/>
      <c r="E33" s="216"/>
      <c r="F33" s="210"/>
      <c r="G33" s="211"/>
    </row>
    <row r="34" spans="1:7" ht="36" x14ac:dyDescent="0.2">
      <c r="A34" s="356"/>
      <c r="B34" s="220" t="s">
        <v>2079</v>
      </c>
      <c r="C34" s="221" t="s">
        <v>5540</v>
      </c>
      <c r="D34" s="208"/>
      <c r="E34" s="216"/>
      <c r="F34" s="210"/>
      <c r="G34" s="211"/>
    </row>
    <row r="35" spans="1:7" ht="108" x14ac:dyDescent="0.2">
      <c r="A35" s="356"/>
      <c r="B35" s="220" t="s">
        <v>2080</v>
      </c>
      <c r="C35" s="221" t="s">
        <v>5541</v>
      </c>
      <c r="D35" s="208"/>
      <c r="E35" s="216"/>
      <c r="F35" s="210"/>
      <c r="G35" s="211"/>
    </row>
    <row r="36" spans="1:7" x14ac:dyDescent="0.2">
      <c r="A36" s="356"/>
      <c r="B36" s="220" t="s">
        <v>2081</v>
      </c>
      <c r="C36" s="221" t="s">
        <v>5542</v>
      </c>
      <c r="D36" s="208"/>
      <c r="E36" s="216"/>
      <c r="F36" s="210"/>
      <c r="G36" s="211"/>
    </row>
    <row r="37" spans="1:7" ht="84" x14ac:dyDescent="0.2">
      <c r="A37" s="356"/>
      <c r="B37" s="220" t="s">
        <v>2082</v>
      </c>
      <c r="C37" s="221" t="s">
        <v>5543</v>
      </c>
      <c r="D37" s="208"/>
      <c r="E37" s="216"/>
      <c r="F37" s="210"/>
      <c r="G37" s="211"/>
    </row>
    <row r="38" spans="1:7" x14ac:dyDescent="0.2">
      <c r="A38" s="356"/>
      <c r="B38" s="220" t="s">
        <v>2083</v>
      </c>
      <c r="C38" s="221" t="s">
        <v>5544</v>
      </c>
      <c r="D38" s="208"/>
      <c r="E38" s="216"/>
      <c r="F38" s="210"/>
      <c r="G38" s="211"/>
    </row>
    <row r="39" spans="1:7" ht="48" x14ac:dyDescent="0.2">
      <c r="A39" s="356"/>
      <c r="B39" s="220" t="s">
        <v>2084</v>
      </c>
      <c r="C39" s="221" t="s">
        <v>5545</v>
      </c>
      <c r="D39" s="208"/>
      <c r="E39" s="216"/>
      <c r="F39" s="210"/>
      <c r="G39" s="211"/>
    </row>
    <row r="40" spans="1:7" ht="60" x14ac:dyDescent="0.2">
      <c r="A40" s="356"/>
      <c r="B40" s="220" t="s">
        <v>2085</v>
      </c>
      <c r="C40" s="221" t="s">
        <v>5546</v>
      </c>
      <c r="D40" s="208"/>
      <c r="E40" s="216"/>
      <c r="F40" s="210"/>
      <c r="G40" s="211"/>
    </row>
    <row r="41" spans="1:7" x14ac:dyDescent="0.2">
      <c r="A41" s="356"/>
      <c r="B41" s="220" t="s">
        <v>2086</v>
      </c>
      <c r="C41" s="221" t="s">
        <v>5547</v>
      </c>
      <c r="D41" s="208"/>
      <c r="E41" s="216"/>
      <c r="F41" s="210"/>
      <c r="G41" s="211"/>
    </row>
    <row r="42" spans="1:7" ht="48" x14ac:dyDescent="0.2">
      <c r="A42" s="356"/>
      <c r="B42" s="220" t="s">
        <v>2087</v>
      </c>
      <c r="C42" s="221" t="s">
        <v>5548</v>
      </c>
      <c r="D42" s="208"/>
      <c r="E42" s="216"/>
      <c r="F42" s="210"/>
      <c r="G42" s="211"/>
    </row>
    <row r="43" spans="1:7" ht="108" x14ac:dyDescent="0.2">
      <c r="A43" s="356"/>
      <c r="B43" s="220" t="s">
        <v>2088</v>
      </c>
      <c r="C43" s="221" t="s">
        <v>5549</v>
      </c>
      <c r="D43" s="208"/>
      <c r="E43" s="216"/>
      <c r="F43" s="210"/>
      <c r="G43" s="211"/>
    </row>
    <row r="44" spans="1:7" ht="72" x14ac:dyDescent="0.2">
      <c r="A44" s="356"/>
      <c r="B44" s="220" t="s">
        <v>2089</v>
      </c>
      <c r="C44" s="221" t="s">
        <v>5550</v>
      </c>
      <c r="D44" s="208"/>
      <c r="E44" s="216"/>
      <c r="F44" s="210"/>
      <c r="G44" s="211"/>
    </row>
    <row r="45" spans="1:7" x14ac:dyDescent="0.2">
      <c r="A45" s="356"/>
      <c r="B45" s="220" t="s">
        <v>2090</v>
      </c>
      <c r="C45" s="221" t="s">
        <v>5551</v>
      </c>
      <c r="D45" s="208"/>
      <c r="E45" s="216"/>
      <c r="F45" s="210"/>
      <c r="G45" s="211"/>
    </row>
    <row r="46" spans="1:7" ht="36" x14ac:dyDescent="0.2">
      <c r="A46" s="356"/>
      <c r="B46" s="220" t="s">
        <v>2091</v>
      </c>
      <c r="C46" s="221" t="s">
        <v>5552</v>
      </c>
      <c r="D46" s="208"/>
      <c r="E46" s="216"/>
      <c r="F46" s="210"/>
      <c r="G46" s="211"/>
    </row>
    <row r="47" spans="1:7" x14ac:dyDescent="0.2">
      <c r="A47" s="356"/>
      <c r="B47" s="220" t="s">
        <v>2092</v>
      </c>
      <c r="C47" s="221" t="s">
        <v>5553</v>
      </c>
      <c r="D47" s="208"/>
      <c r="E47" s="216"/>
      <c r="F47" s="210"/>
      <c r="G47" s="211"/>
    </row>
    <row r="48" spans="1:7" ht="24" x14ac:dyDescent="0.2">
      <c r="A48" s="356"/>
      <c r="B48" s="220" t="s">
        <v>2093</v>
      </c>
      <c r="C48" s="221" t="s">
        <v>2093</v>
      </c>
      <c r="D48" s="208"/>
      <c r="E48" s="216"/>
      <c r="F48" s="210"/>
      <c r="G48" s="211"/>
    </row>
    <row r="49" spans="1:7" x14ac:dyDescent="0.2">
      <c r="A49" s="356"/>
      <c r="B49" s="220"/>
      <c r="C49" s="221"/>
      <c r="D49" s="208"/>
      <c r="E49" s="216"/>
      <c r="F49" s="210"/>
      <c r="G49" s="211"/>
    </row>
    <row r="50" spans="1:7" x14ac:dyDescent="0.2">
      <c r="A50" s="356"/>
      <c r="B50" s="220" t="s">
        <v>2094</v>
      </c>
      <c r="C50" s="221" t="s">
        <v>5554</v>
      </c>
      <c r="D50" s="208"/>
      <c r="E50" s="216"/>
      <c r="F50" s="210"/>
      <c r="G50" s="211"/>
    </row>
    <row r="51" spans="1:7" x14ac:dyDescent="0.2">
      <c r="A51" s="356"/>
      <c r="B51" s="220" t="s">
        <v>2095</v>
      </c>
      <c r="C51" s="221" t="s">
        <v>5555</v>
      </c>
      <c r="D51" s="208" t="s">
        <v>194</v>
      </c>
      <c r="E51" s="216">
        <v>670.12</v>
      </c>
      <c r="F51" s="7"/>
      <c r="G51" s="211">
        <f t="shared" ref="G51:G114" si="0">ROUND(E51*F51,2)</f>
        <v>0</v>
      </c>
    </row>
    <row r="52" spans="1:7" x14ac:dyDescent="0.2">
      <c r="A52" s="356"/>
      <c r="B52" s="220" t="s">
        <v>2096</v>
      </c>
      <c r="C52" s="221" t="s">
        <v>5556</v>
      </c>
      <c r="D52" s="208" t="s">
        <v>194</v>
      </c>
      <c r="E52" s="216">
        <v>44</v>
      </c>
      <c r="F52" s="7"/>
      <c r="G52" s="211">
        <f t="shared" si="0"/>
        <v>0</v>
      </c>
    </row>
    <row r="53" spans="1:7" x14ac:dyDescent="0.2">
      <c r="A53" s="356"/>
      <c r="B53" s="220" t="s">
        <v>2097</v>
      </c>
      <c r="C53" s="221" t="s">
        <v>5557</v>
      </c>
      <c r="D53" s="208" t="s">
        <v>194</v>
      </c>
      <c r="E53" s="216">
        <v>44</v>
      </c>
      <c r="F53" s="7"/>
      <c r="G53" s="211">
        <f t="shared" si="0"/>
        <v>0</v>
      </c>
    </row>
    <row r="54" spans="1:7" x14ac:dyDescent="0.2">
      <c r="A54" s="356"/>
      <c r="B54" s="220" t="s">
        <v>2098</v>
      </c>
      <c r="C54" s="221" t="s">
        <v>5558</v>
      </c>
      <c r="D54" s="208" t="s">
        <v>194</v>
      </c>
      <c r="E54" s="216">
        <v>67.69</v>
      </c>
      <c r="F54" s="7"/>
      <c r="G54" s="211">
        <f t="shared" si="0"/>
        <v>0</v>
      </c>
    </row>
    <row r="55" spans="1:7" x14ac:dyDescent="0.2">
      <c r="A55" s="356"/>
      <c r="B55" s="220" t="s">
        <v>2099</v>
      </c>
      <c r="C55" s="221" t="s">
        <v>5559</v>
      </c>
      <c r="D55" s="208" t="s">
        <v>194</v>
      </c>
      <c r="E55" s="216">
        <v>23.45</v>
      </c>
      <c r="F55" s="7"/>
      <c r="G55" s="211">
        <f t="shared" si="0"/>
        <v>0</v>
      </c>
    </row>
    <row r="56" spans="1:7" ht="24" x14ac:dyDescent="0.2">
      <c r="A56" s="356"/>
      <c r="B56" s="220" t="s">
        <v>2100</v>
      </c>
      <c r="C56" s="221" t="s">
        <v>5560</v>
      </c>
      <c r="D56" s="208" t="s">
        <v>194</v>
      </c>
      <c r="E56" s="216">
        <v>132.04</v>
      </c>
      <c r="F56" s="7"/>
      <c r="G56" s="211">
        <f t="shared" si="0"/>
        <v>0</v>
      </c>
    </row>
    <row r="57" spans="1:7" ht="24" x14ac:dyDescent="0.2">
      <c r="A57" s="356"/>
      <c r="B57" s="220" t="s">
        <v>2101</v>
      </c>
      <c r="C57" s="221" t="s">
        <v>5561</v>
      </c>
      <c r="D57" s="208" t="s">
        <v>194</v>
      </c>
      <c r="E57" s="216">
        <v>132</v>
      </c>
      <c r="F57" s="7"/>
      <c r="G57" s="211">
        <f t="shared" si="0"/>
        <v>0</v>
      </c>
    </row>
    <row r="58" spans="1:7" x14ac:dyDescent="0.2">
      <c r="A58" s="356"/>
      <c r="B58" s="220" t="s">
        <v>2102</v>
      </c>
      <c r="C58" s="221" t="s">
        <v>5562</v>
      </c>
      <c r="D58" s="208" t="s">
        <v>194</v>
      </c>
      <c r="E58" s="216">
        <v>133.22</v>
      </c>
      <c r="F58" s="7"/>
      <c r="G58" s="211">
        <f t="shared" si="0"/>
        <v>0</v>
      </c>
    </row>
    <row r="59" spans="1:7" x14ac:dyDescent="0.2">
      <c r="A59" s="356"/>
      <c r="B59" s="220" t="s">
        <v>2103</v>
      </c>
      <c r="C59" s="221" t="s">
        <v>5563</v>
      </c>
      <c r="D59" s="208" t="s">
        <v>194</v>
      </c>
      <c r="E59" s="216">
        <v>133.19999999999999</v>
      </c>
      <c r="F59" s="7"/>
      <c r="G59" s="211">
        <f t="shared" si="0"/>
        <v>0</v>
      </c>
    </row>
    <row r="60" spans="1:7" x14ac:dyDescent="0.2">
      <c r="A60" s="356"/>
      <c r="B60" s="220" t="s">
        <v>2104</v>
      </c>
      <c r="C60" s="221" t="s">
        <v>5564</v>
      </c>
      <c r="D60" s="208"/>
      <c r="E60" s="216"/>
      <c r="F60" s="210"/>
      <c r="G60" s="211"/>
    </row>
    <row r="61" spans="1:7" x14ac:dyDescent="0.2">
      <c r="A61" s="356"/>
      <c r="B61" s="220" t="s">
        <v>2105</v>
      </c>
      <c r="C61" s="221" t="s">
        <v>5565</v>
      </c>
      <c r="D61" s="208" t="s">
        <v>194</v>
      </c>
      <c r="E61" s="216">
        <v>99</v>
      </c>
      <c r="F61" s="7"/>
      <c r="G61" s="211">
        <f t="shared" si="0"/>
        <v>0</v>
      </c>
    </row>
    <row r="62" spans="1:7" x14ac:dyDescent="0.2">
      <c r="A62" s="356"/>
      <c r="B62" s="220" t="s">
        <v>2106</v>
      </c>
      <c r="C62" s="221" t="s">
        <v>5566</v>
      </c>
      <c r="D62" s="208" t="s">
        <v>194</v>
      </c>
      <c r="E62" s="216">
        <v>100.15</v>
      </c>
      <c r="F62" s="7"/>
      <c r="G62" s="211">
        <f t="shared" si="0"/>
        <v>0</v>
      </c>
    </row>
    <row r="63" spans="1:7" x14ac:dyDescent="0.2">
      <c r="A63" s="356"/>
      <c r="B63" s="220" t="s">
        <v>2107</v>
      </c>
      <c r="C63" s="221" t="s">
        <v>5567</v>
      </c>
      <c r="D63" s="208" t="s">
        <v>194</v>
      </c>
      <c r="E63" s="216">
        <v>106.87</v>
      </c>
      <c r="F63" s="7"/>
      <c r="G63" s="211">
        <f t="shared" si="0"/>
        <v>0</v>
      </c>
    </row>
    <row r="64" spans="1:7" x14ac:dyDescent="0.2">
      <c r="A64" s="356"/>
      <c r="B64" s="220" t="s">
        <v>2108</v>
      </c>
      <c r="C64" s="221" t="s">
        <v>5568</v>
      </c>
      <c r="D64" s="208" t="s">
        <v>194</v>
      </c>
      <c r="E64" s="216">
        <v>90</v>
      </c>
      <c r="F64" s="7"/>
      <c r="G64" s="211">
        <f t="shared" si="0"/>
        <v>0</v>
      </c>
    </row>
    <row r="65" spans="1:7" ht="24" x14ac:dyDescent="0.2">
      <c r="A65" s="356"/>
      <c r="B65" s="220" t="s">
        <v>2109</v>
      </c>
      <c r="C65" s="221" t="s">
        <v>5569</v>
      </c>
      <c r="D65" s="208" t="s">
        <v>194</v>
      </c>
      <c r="E65" s="216">
        <v>108.02</v>
      </c>
      <c r="F65" s="7"/>
      <c r="G65" s="211">
        <f t="shared" si="0"/>
        <v>0</v>
      </c>
    </row>
    <row r="66" spans="1:7" x14ac:dyDescent="0.2">
      <c r="A66" s="356"/>
      <c r="B66" s="220" t="s">
        <v>2110</v>
      </c>
      <c r="C66" s="221" t="s">
        <v>5570</v>
      </c>
      <c r="D66" s="208" t="s">
        <v>194</v>
      </c>
      <c r="E66" s="216">
        <v>39.409999999999997</v>
      </c>
      <c r="F66" s="7"/>
      <c r="G66" s="211">
        <f t="shared" si="0"/>
        <v>0</v>
      </c>
    </row>
    <row r="67" spans="1:7" ht="24" x14ac:dyDescent="0.2">
      <c r="A67" s="356"/>
      <c r="B67" s="220" t="s">
        <v>2111</v>
      </c>
      <c r="C67" s="221" t="s">
        <v>5571</v>
      </c>
      <c r="D67" s="208" t="s">
        <v>194</v>
      </c>
      <c r="E67" s="216">
        <v>39.409999999999997</v>
      </c>
      <c r="F67" s="7"/>
      <c r="G67" s="211">
        <f t="shared" si="0"/>
        <v>0</v>
      </c>
    </row>
    <row r="68" spans="1:7" x14ac:dyDescent="0.2">
      <c r="A68" s="356"/>
      <c r="B68" s="220" t="s">
        <v>2112</v>
      </c>
      <c r="C68" s="221" t="s">
        <v>5572</v>
      </c>
      <c r="D68" s="208" t="s">
        <v>194</v>
      </c>
      <c r="E68" s="216">
        <v>63.6</v>
      </c>
      <c r="F68" s="7"/>
      <c r="G68" s="211">
        <f t="shared" si="0"/>
        <v>0</v>
      </c>
    </row>
    <row r="69" spans="1:7" x14ac:dyDescent="0.2">
      <c r="A69" s="356"/>
      <c r="B69" s="220" t="s">
        <v>2113</v>
      </c>
      <c r="C69" s="221" t="s">
        <v>5573</v>
      </c>
      <c r="D69" s="208" t="s">
        <v>194</v>
      </c>
      <c r="E69" s="216">
        <v>63.6</v>
      </c>
      <c r="F69" s="7"/>
      <c r="G69" s="211">
        <f t="shared" si="0"/>
        <v>0</v>
      </c>
    </row>
    <row r="70" spans="1:7" x14ac:dyDescent="0.2">
      <c r="A70" s="356"/>
      <c r="B70" s="220" t="s">
        <v>2114</v>
      </c>
      <c r="C70" s="221" t="s">
        <v>5574</v>
      </c>
      <c r="D70" s="208"/>
      <c r="E70" s="216"/>
      <c r="F70" s="210"/>
      <c r="G70" s="211"/>
    </row>
    <row r="71" spans="1:7" x14ac:dyDescent="0.2">
      <c r="A71" s="356"/>
      <c r="B71" s="220" t="s">
        <v>2115</v>
      </c>
      <c r="C71" s="221" t="s">
        <v>5575</v>
      </c>
      <c r="D71" s="208" t="s">
        <v>194</v>
      </c>
      <c r="E71" s="216">
        <v>626.05999999999995</v>
      </c>
      <c r="F71" s="7"/>
      <c r="G71" s="211">
        <f t="shared" si="0"/>
        <v>0</v>
      </c>
    </row>
    <row r="72" spans="1:7" x14ac:dyDescent="0.2">
      <c r="A72" s="356"/>
      <c r="B72" s="220" t="s">
        <v>2116</v>
      </c>
      <c r="C72" s="221" t="s">
        <v>5576</v>
      </c>
      <c r="D72" s="208" t="s">
        <v>194</v>
      </c>
      <c r="E72" s="216">
        <v>111.32</v>
      </c>
      <c r="F72" s="7"/>
      <c r="G72" s="211">
        <f t="shared" si="0"/>
        <v>0</v>
      </c>
    </row>
    <row r="73" spans="1:7" x14ac:dyDescent="0.2">
      <c r="A73" s="356"/>
      <c r="B73" s="220" t="s">
        <v>2117</v>
      </c>
      <c r="C73" s="221" t="s">
        <v>5577</v>
      </c>
      <c r="D73" s="208" t="s">
        <v>194</v>
      </c>
      <c r="E73" s="216">
        <v>67.319999999999993</v>
      </c>
      <c r="F73" s="7"/>
      <c r="G73" s="211">
        <f t="shared" si="0"/>
        <v>0</v>
      </c>
    </row>
    <row r="74" spans="1:7" x14ac:dyDescent="0.2">
      <c r="A74" s="356"/>
      <c r="B74" s="220" t="s">
        <v>2118</v>
      </c>
      <c r="C74" s="221" t="s">
        <v>5578</v>
      </c>
      <c r="D74" s="208" t="s">
        <v>194</v>
      </c>
      <c r="E74" s="216">
        <v>44</v>
      </c>
      <c r="F74" s="7"/>
      <c r="G74" s="211">
        <f t="shared" si="0"/>
        <v>0</v>
      </c>
    </row>
    <row r="75" spans="1:7" x14ac:dyDescent="0.2">
      <c r="A75" s="356"/>
      <c r="B75" s="220" t="s">
        <v>2119</v>
      </c>
      <c r="C75" s="221" t="s">
        <v>5579</v>
      </c>
      <c r="D75" s="208" t="s">
        <v>194</v>
      </c>
      <c r="E75" s="216">
        <v>132.04</v>
      </c>
      <c r="F75" s="7"/>
      <c r="G75" s="211">
        <f t="shared" si="0"/>
        <v>0</v>
      </c>
    </row>
    <row r="76" spans="1:7" x14ac:dyDescent="0.2">
      <c r="A76" s="356"/>
      <c r="B76" s="220" t="s">
        <v>2120</v>
      </c>
      <c r="C76" s="221" t="s">
        <v>5580</v>
      </c>
      <c r="D76" s="208" t="s">
        <v>194</v>
      </c>
      <c r="E76" s="216">
        <v>132</v>
      </c>
      <c r="F76" s="7"/>
      <c r="G76" s="211">
        <f t="shared" si="0"/>
        <v>0</v>
      </c>
    </row>
    <row r="77" spans="1:7" x14ac:dyDescent="0.2">
      <c r="A77" s="356"/>
      <c r="B77" s="220" t="s">
        <v>2121</v>
      </c>
      <c r="C77" s="221" t="s">
        <v>5581</v>
      </c>
      <c r="D77" s="208" t="s">
        <v>194</v>
      </c>
      <c r="E77" s="216">
        <v>133.19999999999999</v>
      </c>
      <c r="F77" s="7"/>
      <c r="G77" s="211">
        <f t="shared" si="0"/>
        <v>0</v>
      </c>
    </row>
    <row r="78" spans="1:7" x14ac:dyDescent="0.2">
      <c r="A78" s="356"/>
      <c r="B78" s="220" t="s">
        <v>2122</v>
      </c>
      <c r="C78" s="221" t="s">
        <v>5582</v>
      </c>
      <c r="D78" s="208" t="s">
        <v>194</v>
      </c>
      <c r="E78" s="216">
        <v>133.19999999999999</v>
      </c>
      <c r="F78" s="7"/>
      <c r="G78" s="211">
        <f t="shared" si="0"/>
        <v>0</v>
      </c>
    </row>
    <row r="79" spans="1:7" x14ac:dyDescent="0.2">
      <c r="A79" s="356"/>
      <c r="B79" s="220" t="s">
        <v>2123</v>
      </c>
      <c r="C79" s="221" t="s">
        <v>5583</v>
      </c>
      <c r="D79" s="208"/>
      <c r="E79" s="216"/>
      <c r="F79" s="210"/>
      <c r="G79" s="211"/>
    </row>
    <row r="80" spans="1:7" x14ac:dyDescent="0.2">
      <c r="A80" s="356"/>
      <c r="B80" s="220" t="s">
        <v>2124</v>
      </c>
      <c r="C80" s="221" t="s">
        <v>5584</v>
      </c>
      <c r="D80" s="208" t="s">
        <v>194</v>
      </c>
      <c r="E80" s="216">
        <v>207.02</v>
      </c>
      <c r="F80" s="7"/>
      <c r="G80" s="211">
        <f t="shared" si="0"/>
        <v>0</v>
      </c>
    </row>
    <row r="81" spans="1:7" x14ac:dyDescent="0.2">
      <c r="A81" s="356"/>
      <c r="B81" s="220" t="s">
        <v>2125</v>
      </c>
      <c r="C81" s="221" t="s">
        <v>5585</v>
      </c>
      <c r="D81" s="208" t="s">
        <v>194</v>
      </c>
      <c r="E81" s="216">
        <v>99</v>
      </c>
      <c r="F81" s="7"/>
      <c r="G81" s="211">
        <f t="shared" si="0"/>
        <v>0</v>
      </c>
    </row>
    <row r="82" spans="1:7" x14ac:dyDescent="0.2">
      <c r="A82" s="356"/>
      <c r="B82" s="220" t="s">
        <v>2126</v>
      </c>
      <c r="C82" s="221" t="s">
        <v>5586</v>
      </c>
      <c r="D82" s="208" t="s">
        <v>194</v>
      </c>
      <c r="E82" s="216">
        <v>108.02</v>
      </c>
      <c r="F82" s="7"/>
      <c r="G82" s="211">
        <f t="shared" si="0"/>
        <v>0</v>
      </c>
    </row>
    <row r="83" spans="1:7" x14ac:dyDescent="0.2">
      <c r="A83" s="356"/>
      <c r="B83" s="220" t="s">
        <v>2127</v>
      </c>
      <c r="C83" s="221" t="s">
        <v>5587</v>
      </c>
      <c r="D83" s="208" t="s">
        <v>194</v>
      </c>
      <c r="E83" s="216">
        <v>94.65</v>
      </c>
      <c r="F83" s="7"/>
      <c r="G83" s="211">
        <f t="shared" si="0"/>
        <v>0</v>
      </c>
    </row>
    <row r="84" spans="1:7" ht="24" x14ac:dyDescent="0.2">
      <c r="A84" s="356"/>
      <c r="B84" s="220" t="s">
        <v>2128</v>
      </c>
      <c r="C84" s="221" t="s">
        <v>5588</v>
      </c>
      <c r="D84" s="208" t="s">
        <v>194</v>
      </c>
      <c r="E84" s="216">
        <v>39.4</v>
      </c>
      <c r="F84" s="7"/>
      <c r="G84" s="211">
        <f t="shared" si="0"/>
        <v>0</v>
      </c>
    </row>
    <row r="85" spans="1:7" ht="24" x14ac:dyDescent="0.2">
      <c r="A85" s="356"/>
      <c r="B85" s="220" t="s">
        <v>2129</v>
      </c>
      <c r="C85" s="221" t="s">
        <v>5589</v>
      </c>
      <c r="D85" s="208" t="s">
        <v>194</v>
      </c>
      <c r="E85" s="216">
        <v>39.4</v>
      </c>
      <c r="F85" s="7"/>
      <c r="G85" s="211">
        <f t="shared" si="0"/>
        <v>0</v>
      </c>
    </row>
    <row r="86" spans="1:7" x14ac:dyDescent="0.2">
      <c r="A86" s="356"/>
      <c r="B86" s="220" t="s">
        <v>2130</v>
      </c>
      <c r="C86" s="221" t="s">
        <v>5590</v>
      </c>
      <c r="D86" s="208" t="s">
        <v>194</v>
      </c>
      <c r="E86" s="216">
        <v>63.6</v>
      </c>
      <c r="F86" s="7"/>
      <c r="G86" s="211">
        <f t="shared" si="0"/>
        <v>0</v>
      </c>
    </row>
    <row r="87" spans="1:7" x14ac:dyDescent="0.2">
      <c r="A87" s="356"/>
      <c r="B87" s="220" t="s">
        <v>2131</v>
      </c>
      <c r="C87" s="221" t="s">
        <v>5591</v>
      </c>
      <c r="D87" s="208" t="s">
        <v>194</v>
      </c>
      <c r="E87" s="216">
        <v>63.6</v>
      </c>
      <c r="F87" s="7"/>
      <c r="G87" s="211">
        <f t="shared" si="0"/>
        <v>0</v>
      </c>
    </row>
    <row r="88" spans="1:7" x14ac:dyDescent="0.2">
      <c r="A88" s="356"/>
      <c r="B88" s="220" t="s">
        <v>2132</v>
      </c>
      <c r="C88" s="221" t="s">
        <v>5592</v>
      </c>
      <c r="D88" s="208"/>
      <c r="E88" s="216"/>
      <c r="F88" s="210"/>
      <c r="G88" s="211"/>
    </row>
    <row r="89" spans="1:7" x14ac:dyDescent="0.2">
      <c r="A89" s="356"/>
      <c r="B89" s="220" t="s">
        <v>2133</v>
      </c>
      <c r="C89" s="221" t="s">
        <v>5593</v>
      </c>
      <c r="D89" s="208" t="s">
        <v>194</v>
      </c>
      <c r="E89" s="216">
        <v>455.72</v>
      </c>
      <c r="F89" s="7"/>
      <c r="G89" s="211">
        <f t="shared" si="0"/>
        <v>0</v>
      </c>
    </row>
    <row r="90" spans="1:7" x14ac:dyDescent="0.2">
      <c r="A90" s="356"/>
      <c r="B90" s="220" t="s">
        <v>2134</v>
      </c>
      <c r="C90" s="221" t="s">
        <v>5594</v>
      </c>
      <c r="D90" s="208" t="s">
        <v>194</v>
      </c>
      <c r="E90" s="216">
        <v>114.35</v>
      </c>
      <c r="F90" s="7"/>
      <c r="G90" s="211">
        <f t="shared" si="0"/>
        <v>0</v>
      </c>
    </row>
    <row r="91" spans="1:7" x14ac:dyDescent="0.2">
      <c r="A91" s="356"/>
      <c r="B91" s="220" t="s">
        <v>2135</v>
      </c>
      <c r="C91" s="221" t="s">
        <v>5595</v>
      </c>
      <c r="D91" s="208" t="s">
        <v>194</v>
      </c>
      <c r="E91" s="216">
        <v>36.450000000000003</v>
      </c>
      <c r="F91" s="7"/>
      <c r="G91" s="211">
        <f t="shared" si="0"/>
        <v>0</v>
      </c>
    </row>
    <row r="92" spans="1:7" ht="24" x14ac:dyDescent="0.2">
      <c r="A92" s="356"/>
      <c r="B92" s="220" t="s">
        <v>2136</v>
      </c>
      <c r="C92" s="221" t="s">
        <v>5596</v>
      </c>
      <c r="D92" s="208" t="s">
        <v>194</v>
      </c>
      <c r="E92" s="216">
        <v>114.14</v>
      </c>
      <c r="F92" s="7"/>
      <c r="G92" s="211">
        <f t="shared" si="0"/>
        <v>0</v>
      </c>
    </row>
    <row r="93" spans="1:7" ht="24" x14ac:dyDescent="0.2">
      <c r="A93" s="356"/>
      <c r="B93" s="220" t="s">
        <v>2137</v>
      </c>
      <c r="C93" s="221" t="s">
        <v>5597</v>
      </c>
      <c r="D93" s="208" t="s">
        <v>194</v>
      </c>
      <c r="E93" s="216">
        <v>114.14</v>
      </c>
      <c r="F93" s="7"/>
      <c r="G93" s="211">
        <f t="shared" si="0"/>
        <v>0</v>
      </c>
    </row>
    <row r="94" spans="1:7" x14ac:dyDescent="0.2">
      <c r="A94" s="356"/>
      <c r="B94" s="220" t="s">
        <v>2138</v>
      </c>
      <c r="C94" s="221" t="s">
        <v>5598</v>
      </c>
      <c r="D94" s="208" t="s">
        <v>194</v>
      </c>
      <c r="E94" s="216">
        <v>115.16</v>
      </c>
      <c r="F94" s="7"/>
      <c r="G94" s="211">
        <f t="shared" si="0"/>
        <v>0</v>
      </c>
    </row>
    <row r="95" spans="1:7" x14ac:dyDescent="0.2">
      <c r="A95" s="356"/>
      <c r="B95" s="220" t="s">
        <v>2139</v>
      </c>
      <c r="C95" s="221" t="s">
        <v>5599</v>
      </c>
      <c r="D95" s="208" t="s">
        <v>194</v>
      </c>
      <c r="E95" s="216">
        <v>115.16</v>
      </c>
      <c r="F95" s="7"/>
      <c r="G95" s="211">
        <f t="shared" si="0"/>
        <v>0</v>
      </c>
    </row>
    <row r="96" spans="1:7" x14ac:dyDescent="0.2">
      <c r="A96" s="356"/>
      <c r="B96" s="220" t="s">
        <v>2140</v>
      </c>
      <c r="C96" s="221" t="s">
        <v>5600</v>
      </c>
      <c r="D96" s="208"/>
      <c r="E96" s="216"/>
      <c r="F96" s="210"/>
      <c r="G96" s="211"/>
    </row>
    <row r="97" spans="1:7" x14ac:dyDescent="0.2">
      <c r="A97" s="356"/>
      <c r="B97" s="220" t="s">
        <v>2141</v>
      </c>
      <c r="C97" s="221" t="s">
        <v>5601</v>
      </c>
      <c r="D97" s="208" t="s">
        <v>194</v>
      </c>
      <c r="E97" s="216">
        <v>98.02</v>
      </c>
      <c r="F97" s="7"/>
      <c r="G97" s="211">
        <f t="shared" si="0"/>
        <v>0</v>
      </c>
    </row>
    <row r="98" spans="1:7" x14ac:dyDescent="0.2">
      <c r="A98" s="356"/>
      <c r="B98" s="220" t="s">
        <v>2142</v>
      </c>
      <c r="C98" s="221" t="s">
        <v>5602</v>
      </c>
      <c r="D98" s="208" t="s">
        <v>194</v>
      </c>
      <c r="E98" s="216">
        <v>316.08</v>
      </c>
      <c r="F98" s="7"/>
      <c r="G98" s="211">
        <f t="shared" si="0"/>
        <v>0</v>
      </c>
    </row>
    <row r="99" spans="1:7" ht="24" x14ac:dyDescent="0.2">
      <c r="A99" s="356"/>
      <c r="B99" s="220" t="s">
        <v>2143</v>
      </c>
      <c r="C99" s="221" t="s">
        <v>5603</v>
      </c>
      <c r="D99" s="208" t="s">
        <v>194</v>
      </c>
      <c r="E99" s="216">
        <v>35.68</v>
      </c>
      <c r="F99" s="7"/>
      <c r="G99" s="211">
        <f t="shared" si="0"/>
        <v>0</v>
      </c>
    </row>
    <row r="100" spans="1:7" ht="24" x14ac:dyDescent="0.2">
      <c r="A100" s="356"/>
      <c r="B100" s="220" t="s">
        <v>2144</v>
      </c>
      <c r="C100" s="221" t="s">
        <v>5604</v>
      </c>
      <c r="D100" s="208" t="s">
        <v>194</v>
      </c>
      <c r="E100" s="216">
        <v>35.68</v>
      </c>
      <c r="F100" s="7"/>
      <c r="G100" s="211">
        <f t="shared" si="0"/>
        <v>0</v>
      </c>
    </row>
    <row r="101" spans="1:7" x14ac:dyDescent="0.2">
      <c r="A101" s="356"/>
      <c r="B101" s="220" t="s">
        <v>2145</v>
      </c>
      <c r="C101" s="221" t="s">
        <v>5605</v>
      </c>
      <c r="D101" s="208" t="s">
        <v>194</v>
      </c>
      <c r="E101" s="216">
        <v>57.51</v>
      </c>
      <c r="F101" s="7"/>
      <c r="G101" s="211">
        <f t="shared" si="0"/>
        <v>0</v>
      </c>
    </row>
    <row r="102" spans="1:7" x14ac:dyDescent="0.2">
      <c r="A102" s="356"/>
      <c r="B102" s="220" t="s">
        <v>2146</v>
      </c>
      <c r="C102" s="221" t="s">
        <v>5606</v>
      </c>
      <c r="D102" s="208" t="s">
        <v>194</v>
      </c>
      <c r="E102" s="216">
        <v>57.51</v>
      </c>
      <c r="F102" s="7"/>
      <c r="G102" s="211">
        <f t="shared" si="0"/>
        <v>0</v>
      </c>
    </row>
    <row r="103" spans="1:7" x14ac:dyDescent="0.2">
      <c r="A103" s="356"/>
      <c r="B103" s="220" t="s">
        <v>2147</v>
      </c>
      <c r="C103" s="221" t="s">
        <v>5607</v>
      </c>
      <c r="D103" s="208"/>
      <c r="E103" s="216"/>
      <c r="F103" s="210"/>
      <c r="G103" s="211"/>
    </row>
    <row r="104" spans="1:7" x14ac:dyDescent="0.2">
      <c r="A104" s="356"/>
      <c r="B104" s="220" t="s">
        <v>2148</v>
      </c>
      <c r="C104" s="221" t="s">
        <v>5608</v>
      </c>
      <c r="D104" s="208" t="s">
        <v>194</v>
      </c>
      <c r="E104" s="216">
        <v>510.39</v>
      </c>
      <c r="F104" s="7"/>
      <c r="G104" s="211">
        <f t="shared" si="0"/>
        <v>0</v>
      </c>
    </row>
    <row r="105" spans="1:7" x14ac:dyDescent="0.2">
      <c r="A105" s="356"/>
      <c r="B105" s="220" t="s">
        <v>2149</v>
      </c>
      <c r="C105" s="221" t="s">
        <v>5609</v>
      </c>
      <c r="D105" s="208" t="s">
        <v>194</v>
      </c>
      <c r="E105" s="216">
        <v>36</v>
      </c>
      <c r="F105" s="7"/>
      <c r="G105" s="211">
        <f t="shared" si="0"/>
        <v>0</v>
      </c>
    </row>
    <row r="106" spans="1:7" x14ac:dyDescent="0.2">
      <c r="A106" s="356"/>
      <c r="B106" s="220" t="s">
        <v>2150</v>
      </c>
      <c r="C106" s="221" t="s">
        <v>5610</v>
      </c>
      <c r="D106" s="208" t="s">
        <v>194</v>
      </c>
      <c r="E106" s="216">
        <v>53.78</v>
      </c>
      <c r="F106" s="7"/>
      <c r="G106" s="211">
        <f t="shared" si="0"/>
        <v>0</v>
      </c>
    </row>
    <row r="107" spans="1:7" x14ac:dyDescent="0.2">
      <c r="A107" s="356"/>
      <c r="B107" s="220" t="s">
        <v>2151</v>
      </c>
      <c r="C107" s="221" t="s">
        <v>5611</v>
      </c>
      <c r="D107" s="208" t="s">
        <v>194</v>
      </c>
      <c r="E107" s="216">
        <v>100.71</v>
      </c>
      <c r="F107" s="7"/>
      <c r="G107" s="211">
        <f t="shared" si="0"/>
        <v>0</v>
      </c>
    </row>
    <row r="108" spans="1:7" x14ac:dyDescent="0.2">
      <c r="A108" s="356"/>
      <c r="B108" s="220" t="s">
        <v>2152</v>
      </c>
      <c r="C108" s="221" t="s">
        <v>5612</v>
      </c>
      <c r="D108" s="208" t="s">
        <v>194</v>
      </c>
      <c r="E108" s="216">
        <v>100.71</v>
      </c>
      <c r="F108" s="7"/>
      <c r="G108" s="211">
        <f t="shared" si="0"/>
        <v>0</v>
      </c>
    </row>
    <row r="109" spans="1:7" x14ac:dyDescent="0.2">
      <c r="A109" s="356"/>
      <c r="B109" s="220" t="s">
        <v>2153</v>
      </c>
      <c r="C109" s="221" t="s">
        <v>5613</v>
      </c>
      <c r="D109" s="208" t="s">
        <v>194</v>
      </c>
      <c r="E109" s="216">
        <v>115.2</v>
      </c>
      <c r="F109" s="7"/>
      <c r="G109" s="211">
        <f t="shared" si="0"/>
        <v>0</v>
      </c>
    </row>
    <row r="110" spans="1:7" x14ac:dyDescent="0.2">
      <c r="A110" s="356"/>
      <c r="B110" s="220" t="s">
        <v>2154</v>
      </c>
      <c r="C110" s="221" t="s">
        <v>5614</v>
      </c>
      <c r="D110" s="208" t="s">
        <v>194</v>
      </c>
      <c r="E110" s="216">
        <v>115.2</v>
      </c>
      <c r="F110" s="7"/>
      <c r="G110" s="211">
        <f t="shared" si="0"/>
        <v>0</v>
      </c>
    </row>
    <row r="111" spans="1:7" x14ac:dyDescent="0.2">
      <c r="A111" s="356"/>
      <c r="B111" s="220" t="s">
        <v>2155</v>
      </c>
      <c r="C111" s="221" t="s">
        <v>5615</v>
      </c>
      <c r="D111" s="208"/>
      <c r="E111" s="216"/>
      <c r="F111" s="210"/>
      <c r="G111" s="211"/>
    </row>
    <row r="112" spans="1:7" x14ac:dyDescent="0.2">
      <c r="A112" s="356"/>
      <c r="B112" s="220" t="s">
        <v>2156</v>
      </c>
      <c r="C112" s="221" t="s">
        <v>5616</v>
      </c>
      <c r="D112" s="208" t="s">
        <v>194</v>
      </c>
      <c r="E112" s="216">
        <v>86.49</v>
      </c>
      <c r="F112" s="7"/>
      <c r="G112" s="211">
        <f t="shared" si="0"/>
        <v>0</v>
      </c>
    </row>
    <row r="113" spans="1:7" x14ac:dyDescent="0.2">
      <c r="A113" s="356"/>
      <c r="B113" s="220" t="s">
        <v>2157</v>
      </c>
      <c r="C113" s="221" t="s">
        <v>5617</v>
      </c>
      <c r="D113" s="208" t="s">
        <v>194</v>
      </c>
      <c r="E113" s="216">
        <v>75.510000000000005</v>
      </c>
      <c r="F113" s="7"/>
      <c r="G113" s="211">
        <f t="shared" si="0"/>
        <v>0</v>
      </c>
    </row>
    <row r="114" spans="1:7" x14ac:dyDescent="0.2">
      <c r="A114" s="356"/>
      <c r="B114" s="220" t="s">
        <v>2158</v>
      </c>
      <c r="C114" s="221" t="s">
        <v>5618</v>
      </c>
      <c r="D114" s="208" t="s">
        <v>194</v>
      </c>
      <c r="E114" s="216">
        <v>167.98</v>
      </c>
      <c r="F114" s="7"/>
      <c r="G114" s="211">
        <f t="shared" si="0"/>
        <v>0</v>
      </c>
    </row>
    <row r="115" spans="1:7" x14ac:dyDescent="0.2">
      <c r="A115" s="356"/>
      <c r="B115" s="220" t="s">
        <v>2159</v>
      </c>
      <c r="C115" s="221" t="s">
        <v>5619</v>
      </c>
      <c r="D115" s="208" t="s">
        <v>194</v>
      </c>
      <c r="E115" s="216">
        <v>80.64</v>
      </c>
      <c r="F115" s="7"/>
      <c r="G115" s="211">
        <f t="shared" ref="G115:G169" si="1">ROUND(E115*F115,2)</f>
        <v>0</v>
      </c>
    </row>
    <row r="116" spans="1:7" ht="24" x14ac:dyDescent="0.2">
      <c r="A116" s="356"/>
      <c r="B116" s="220" t="s">
        <v>2160</v>
      </c>
      <c r="C116" s="221" t="s">
        <v>5620</v>
      </c>
      <c r="D116" s="208" t="s">
        <v>194</v>
      </c>
      <c r="E116" s="216">
        <v>35.68</v>
      </c>
      <c r="F116" s="7"/>
      <c r="G116" s="211">
        <f t="shared" si="1"/>
        <v>0</v>
      </c>
    </row>
    <row r="117" spans="1:7" ht="24" x14ac:dyDescent="0.2">
      <c r="A117" s="356"/>
      <c r="B117" s="220" t="s">
        <v>2161</v>
      </c>
      <c r="C117" s="221" t="s">
        <v>5621</v>
      </c>
      <c r="D117" s="208" t="s">
        <v>194</v>
      </c>
      <c r="E117" s="216">
        <v>35.68</v>
      </c>
      <c r="F117" s="7"/>
      <c r="G117" s="211">
        <f t="shared" si="1"/>
        <v>0</v>
      </c>
    </row>
    <row r="118" spans="1:7" x14ac:dyDescent="0.2">
      <c r="A118" s="356"/>
      <c r="B118" s="220" t="s">
        <v>2162</v>
      </c>
      <c r="C118" s="221" t="s">
        <v>5622</v>
      </c>
      <c r="D118" s="208" t="s">
        <v>194</v>
      </c>
      <c r="E118" s="216">
        <v>57.51</v>
      </c>
      <c r="F118" s="7"/>
      <c r="G118" s="211">
        <f t="shared" si="1"/>
        <v>0</v>
      </c>
    </row>
    <row r="119" spans="1:7" x14ac:dyDescent="0.2">
      <c r="A119" s="356"/>
      <c r="B119" s="220" t="s">
        <v>2163</v>
      </c>
      <c r="C119" s="221" t="s">
        <v>5623</v>
      </c>
      <c r="D119" s="208" t="s">
        <v>194</v>
      </c>
      <c r="E119" s="216">
        <v>49.5</v>
      </c>
      <c r="F119" s="7"/>
      <c r="G119" s="211">
        <f t="shared" si="1"/>
        <v>0</v>
      </c>
    </row>
    <row r="120" spans="1:7" x14ac:dyDescent="0.2">
      <c r="A120" s="356"/>
      <c r="B120" s="220" t="s">
        <v>2164</v>
      </c>
      <c r="C120" s="221" t="s">
        <v>5624</v>
      </c>
      <c r="D120" s="208"/>
      <c r="E120" s="216"/>
      <c r="F120" s="210"/>
      <c r="G120" s="211"/>
    </row>
    <row r="121" spans="1:7" x14ac:dyDescent="0.2">
      <c r="A121" s="356"/>
      <c r="B121" s="220" t="s">
        <v>2165</v>
      </c>
      <c r="C121" s="221" t="s">
        <v>5625</v>
      </c>
      <c r="D121" s="208" t="s">
        <v>194</v>
      </c>
      <c r="E121" s="216">
        <v>114.39</v>
      </c>
      <c r="F121" s="7"/>
      <c r="G121" s="211">
        <f t="shared" si="1"/>
        <v>0</v>
      </c>
    </row>
    <row r="122" spans="1:7" x14ac:dyDescent="0.2">
      <c r="A122" s="356"/>
      <c r="B122" s="220" t="s">
        <v>2166</v>
      </c>
      <c r="C122" s="221" t="s">
        <v>5626</v>
      </c>
      <c r="D122" s="208" t="s">
        <v>194</v>
      </c>
      <c r="E122" s="216">
        <v>115.16</v>
      </c>
      <c r="F122" s="7"/>
      <c r="G122" s="211">
        <f t="shared" si="1"/>
        <v>0</v>
      </c>
    </row>
    <row r="123" spans="1:7" x14ac:dyDescent="0.2">
      <c r="A123" s="356"/>
      <c r="B123" s="220" t="s">
        <v>2167</v>
      </c>
      <c r="C123" s="221" t="s">
        <v>5627</v>
      </c>
      <c r="D123" s="208" t="s">
        <v>194</v>
      </c>
      <c r="E123" s="216">
        <v>129.59</v>
      </c>
      <c r="F123" s="7"/>
      <c r="G123" s="211">
        <f t="shared" si="1"/>
        <v>0</v>
      </c>
    </row>
    <row r="124" spans="1:7" x14ac:dyDescent="0.2">
      <c r="A124" s="356"/>
      <c r="B124" s="220" t="s">
        <v>2168</v>
      </c>
      <c r="C124" s="221" t="s">
        <v>5628</v>
      </c>
      <c r="D124" s="208" t="s">
        <v>194</v>
      </c>
      <c r="E124" s="216">
        <v>115.2</v>
      </c>
      <c r="F124" s="7"/>
      <c r="G124" s="211">
        <f t="shared" si="1"/>
        <v>0</v>
      </c>
    </row>
    <row r="125" spans="1:7" x14ac:dyDescent="0.2">
      <c r="A125" s="356"/>
      <c r="B125" s="220" t="s">
        <v>2169</v>
      </c>
      <c r="C125" s="221" t="s">
        <v>5629</v>
      </c>
      <c r="D125" s="208" t="s">
        <v>194</v>
      </c>
      <c r="E125" s="216">
        <v>114.4</v>
      </c>
      <c r="F125" s="7"/>
      <c r="G125" s="211">
        <f t="shared" si="1"/>
        <v>0</v>
      </c>
    </row>
    <row r="126" spans="1:7" ht="24" x14ac:dyDescent="0.2">
      <c r="A126" s="356"/>
      <c r="B126" s="220" t="s">
        <v>2170</v>
      </c>
      <c r="C126" s="221" t="s">
        <v>5630</v>
      </c>
      <c r="D126" s="208" t="s">
        <v>194</v>
      </c>
      <c r="E126" s="216">
        <v>114.14</v>
      </c>
      <c r="F126" s="7"/>
      <c r="G126" s="211">
        <f t="shared" si="1"/>
        <v>0</v>
      </c>
    </row>
    <row r="127" spans="1:7" ht="24" x14ac:dyDescent="0.2">
      <c r="A127" s="356"/>
      <c r="B127" s="220" t="s">
        <v>2171</v>
      </c>
      <c r="C127" s="221" t="s">
        <v>5631</v>
      </c>
      <c r="D127" s="208" t="s">
        <v>194</v>
      </c>
      <c r="E127" s="216">
        <v>114.14</v>
      </c>
      <c r="F127" s="7"/>
      <c r="G127" s="211">
        <f t="shared" si="1"/>
        <v>0</v>
      </c>
    </row>
    <row r="128" spans="1:7" x14ac:dyDescent="0.2">
      <c r="A128" s="356"/>
      <c r="B128" s="220" t="s">
        <v>2172</v>
      </c>
      <c r="C128" s="221" t="s">
        <v>5632</v>
      </c>
      <c r="D128" s="208"/>
      <c r="E128" s="216"/>
      <c r="F128" s="210"/>
      <c r="G128" s="211"/>
    </row>
    <row r="129" spans="1:7" x14ac:dyDescent="0.2">
      <c r="A129" s="356"/>
      <c r="B129" s="220" t="s">
        <v>2173</v>
      </c>
      <c r="C129" s="221" t="s">
        <v>5633</v>
      </c>
      <c r="D129" s="208" t="s">
        <v>194</v>
      </c>
      <c r="E129" s="216">
        <v>153</v>
      </c>
      <c r="F129" s="7"/>
      <c r="G129" s="211">
        <f t="shared" si="1"/>
        <v>0</v>
      </c>
    </row>
    <row r="130" spans="1:7" x14ac:dyDescent="0.2">
      <c r="A130" s="356"/>
      <c r="B130" s="220" t="s">
        <v>2174</v>
      </c>
      <c r="C130" s="221" t="s">
        <v>5634</v>
      </c>
      <c r="D130" s="208" t="s">
        <v>194</v>
      </c>
      <c r="E130" s="216">
        <v>98.78</v>
      </c>
      <c r="F130" s="7"/>
      <c r="G130" s="211">
        <f t="shared" si="1"/>
        <v>0</v>
      </c>
    </row>
    <row r="131" spans="1:7" x14ac:dyDescent="0.2">
      <c r="A131" s="356"/>
      <c r="B131" s="220" t="s">
        <v>2175</v>
      </c>
      <c r="C131" s="221" t="s">
        <v>5635</v>
      </c>
      <c r="D131" s="208" t="s">
        <v>194</v>
      </c>
      <c r="E131" s="216">
        <v>275.26</v>
      </c>
      <c r="F131" s="7"/>
      <c r="G131" s="211">
        <f t="shared" si="1"/>
        <v>0</v>
      </c>
    </row>
    <row r="132" spans="1:7" x14ac:dyDescent="0.2">
      <c r="A132" s="356"/>
      <c r="B132" s="220" t="s">
        <v>2176</v>
      </c>
      <c r="C132" s="221" t="s">
        <v>5636</v>
      </c>
      <c r="D132" s="208" t="s">
        <v>194</v>
      </c>
      <c r="E132" s="216">
        <v>48.51</v>
      </c>
      <c r="F132" s="7"/>
      <c r="G132" s="211">
        <f t="shared" si="1"/>
        <v>0</v>
      </c>
    </row>
    <row r="133" spans="1:7" x14ac:dyDescent="0.2">
      <c r="A133" s="356"/>
      <c r="B133" s="220" t="s">
        <v>2177</v>
      </c>
      <c r="C133" s="221" t="s">
        <v>5637</v>
      </c>
      <c r="D133" s="208" t="s">
        <v>194</v>
      </c>
      <c r="E133" s="216">
        <v>48.51</v>
      </c>
      <c r="F133" s="7"/>
      <c r="G133" s="211">
        <f t="shared" si="1"/>
        <v>0</v>
      </c>
    </row>
    <row r="134" spans="1:7" x14ac:dyDescent="0.2">
      <c r="A134" s="356"/>
      <c r="B134" s="220" t="s">
        <v>2178</v>
      </c>
      <c r="C134" s="221" t="s">
        <v>5638</v>
      </c>
      <c r="D134" s="208"/>
      <c r="E134" s="216"/>
      <c r="F134" s="210"/>
      <c r="G134" s="211"/>
    </row>
    <row r="135" spans="1:7" x14ac:dyDescent="0.2">
      <c r="A135" s="356"/>
      <c r="B135" s="220" t="s">
        <v>2179</v>
      </c>
      <c r="C135" s="221" t="s">
        <v>5639</v>
      </c>
      <c r="D135" s="208" t="s">
        <v>194</v>
      </c>
      <c r="E135" s="216">
        <v>510.39</v>
      </c>
      <c r="F135" s="7"/>
      <c r="G135" s="211">
        <f t="shared" si="1"/>
        <v>0</v>
      </c>
    </row>
    <row r="136" spans="1:7" x14ac:dyDescent="0.2">
      <c r="A136" s="356"/>
      <c r="B136" s="220" t="s">
        <v>2180</v>
      </c>
      <c r="C136" s="221" t="s">
        <v>5640</v>
      </c>
      <c r="D136" s="208" t="s">
        <v>194</v>
      </c>
      <c r="E136" s="216">
        <v>40.799999999999997</v>
      </c>
      <c r="F136" s="7"/>
      <c r="G136" s="211">
        <f t="shared" si="1"/>
        <v>0</v>
      </c>
    </row>
    <row r="137" spans="1:7" x14ac:dyDescent="0.2">
      <c r="A137" s="356"/>
      <c r="B137" s="220" t="s">
        <v>2181</v>
      </c>
      <c r="C137" s="221" t="s">
        <v>5641</v>
      </c>
      <c r="D137" s="208" t="s">
        <v>194</v>
      </c>
      <c r="E137" s="216">
        <v>100.71</v>
      </c>
      <c r="F137" s="7"/>
      <c r="G137" s="211">
        <f t="shared" si="1"/>
        <v>0</v>
      </c>
    </row>
    <row r="138" spans="1:7" x14ac:dyDescent="0.2">
      <c r="A138" s="356"/>
      <c r="B138" s="220" t="s">
        <v>2182</v>
      </c>
      <c r="C138" s="221" t="s">
        <v>5642</v>
      </c>
      <c r="D138" s="208" t="s">
        <v>194</v>
      </c>
      <c r="E138" s="216">
        <v>100.71</v>
      </c>
      <c r="F138" s="7"/>
      <c r="G138" s="211">
        <f t="shared" si="1"/>
        <v>0</v>
      </c>
    </row>
    <row r="139" spans="1:7" x14ac:dyDescent="0.2">
      <c r="A139" s="356"/>
      <c r="B139" s="220" t="s">
        <v>2183</v>
      </c>
      <c r="C139" s="221" t="s">
        <v>5643</v>
      </c>
      <c r="D139" s="208"/>
      <c r="E139" s="216"/>
      <c r="F139" s="210"/>
      <c r="G139" s="211"/>
    </row>
    <row r="140" spans="1:7" x14ac:dyDescent="0.2">
      <c r="A140" s="356"/>
      <c r="B140" s="220" t="s">
        <v>2184</v>
      </c>
      <c r="C140" s="221" t="s">
        <v>5644</v>
      </c>
      <c r="D140" s="208" t="s">
        <v>194</v>
      </c>
      <c r="E140" s="216">
        <v>261.76</v>
      </c>
      <c r="F140" s="7"/>
      <c r="G140" s="211">
        <f t="shared" si="1"/>
        <v>0</v>
      </c>
    </row>
    <row r="141" spans="1:7" x14ac:dyDescent="0.2">
      <c r="A141" s="356"/>
      <c r="B141" s="220" t="s">
        <v>2185</v>
      </c>
      <c r="C141" s="221" t="s">
        <v>5645</v>
      </c>
      <c r="D141" s="208" t="s">
        <v>194</v>
      </c>
      <c r="E141" s="216">
        <v>148.72</v>
      </c>
      <c r="F141" s="7"/>
      <c r="G141" s="211">
        <f t="shared" si="1"/>
        <v>0</v>
      </c>
    </row>
    <row r="142" spans="1:7" x14ac:dyDescent="0.2">
      <c r="A142" s="356"/>
      <c r="B142" s="220" t="s">
        <v>2186</v>
      </c>
      <c r="C142" s="221" t="s">
        <v>5646</v>
      </c>
      <c r="D142" s="208" t="s">
        <v>194</v>
      </c>
      <c r="E142" s="216">
        <v>98.77</v>
      </c>
      <c r="F142" s="7"/>
      <c r="G142" s="211">
        <f t="shared" si="1"/>
        <v>0</v>
      </c>
    </row>
    <row r="143" spans="1:7" x14ac:dyDescent="0.2">
      <c r="A143" s="356"/>
      <c r="B143" s="220" t="s">
        <v>2187</v>
      </c>
      <c r="C143" s="221" t="s">
        <v>5647</v>
      </c>
      <c r="D143" s="208" t="s">
        <v>194</v>
      </c>
      <c r="E143" s="216">
        <v>17.77</v>
      </c>
      <c r="F143" s="7"/>
      <c r="G143" s="211">
        <f t="shared" si="1"/>
        <v>0</v>
      </c>
    </row>
    <row r="144" spans="1:7" x14ac:dyDescent="0.2">
      <c r="A144" s="356"/>
      <c r="B144" s="220" t="s">
        <v>2188</v>
      </c>
      <c r="C144" s="221" t="s">
        <v>5648</v>
      </c>
      <c r="D144" s="208" t="s">
        <v>194</v>
      </c>
      <c r="E144" s="216">
        <v>48.5</v>
      </c>
      <c r="F144" s="7"/>
      <c r="G144" s="211">
        <f t="shared" si="1"/>
        <v>0</v>
      </c>
    </row>
    <row r="145" spans="1:7" x14ac:dyDescent="0.2">
      <c r="A145" s="356"/>
      <c r="B145" s="220" t="s">
        <v>2189</v>
      </c>
      <c r="C145" s="221" t="s">
        <v>5649</v>
      </c>
      <c r="D145" s="208" t="s">
        <v>194</v>
      </c>
      <c r="E145" s="216">
        <v>48.5</v>
      </c>
      <c r="F145" s="7"/>
      <c r="G145" s="211">
        <f t="shared" si="1"/>
        <v>0</v>
      </c>
    </row>
    <row r="146" spans="1:7" x14ac:dyDescent="0.2">
      <c r="A146" s="356"/>
      <c r="B146" s="220" t="s">
        <v>2190</v>
      </c>
      <c r="C146" s="221" t="s">
        <v>5650</v>
      </c>
      <c r="D146" s="208"/>
      <c r="E146" s="216"/>
      <c r="F146" s="210"/>
      <c r="G146" s="211"/>
    </row>
    <row r="147" spans="1:7" x14ac:dyDescent="0.2">
      <c r="A147" s="356"/>
      <c r="B147" s="220" t="s">
        <v>2191</v>
      </c>
      <c r="C147" s="221" t="s">
        <v>5651</v>
      </c>
      <c r="D147" s="208" t="s">
        <v>194</v>
      </c>
      <c r="E147" s="216">
        <v>87.97</v>
      </c>
      <c r="F147" s="7"/>
      <c r="G147" s="211">
        <f t="shared" si="1"/>
        <v>0</v>
      </c>
    </row>
    <row r="148" spans="1:7" x14ac:dyDescent="0.2">
      <c r="A148" s="356"/>
      <c r="B148" s="220" t="s">
        <v>2192</v>
      </c>
      <c r="C148" s="221" t="s">
        <v>5652</v>
      </c>
      <c r="D148" s="208" t="s">
        <v>194</v>
      </c>
      <c r="E148" s="216">
        <v>363.09</v>
      </c>
      <c r="F148" s="7"/>
      <c r="G148" s="211">
        <f t="shared" si="1"/>
        <v>0</v>
      </c>
    </row>
    <row r="149" spans="1:7" x14ac:dyDescent="0.2">
      <c r="A149" s="356"/>
      <c r="B149" s="220" t="s">
        <v>2193</v>
      </c>
      <c r="C149" s="221" t="s">
        <v>5653</v>
      </c>
      <c r="D149" s="208" t="s">
        <v>194</v>
      </c>
      <c r="E149" s="216">
        <v>128.97999999999999</v>
      </c>
      <c r="F149" s="7"/>
      <c r="G149" s="211">
        <f t="shared" si="1"/>
        <v>0</v>
      </c>
    </row>
    <row r="150" spans="1:7" x14ac:dyDescent="0.2">
      <c r="A150" s="356"/>
      <c r="B150" s="220" t="s">
        <v>2194</v>
      </c>
      <c r="C150" s="221" t="s">
        <v>5654</v>
      </c>
      <c r="D150" s="208" t="s">
        <v>194</v>
      </c>
      <c r="E150" s="216">
        <v>114.14</v>
      </c>
      <c r="F150" s="7"/>
      <c r="G150" s="211">
        <f t="shared" si="1"/>
        <v>0</v>
      </c>
    </row>
    <row r="151" spans="1:7" x14ac:dyDescent="0.2">
      <c r="A151" s="356"/>
      <c r="B151" s="220" t="s">
        <v>2195</v>
      </c>
      <c r="C151" s="221" t="s">
        <v>5655</v>
      </c>
      <c r="D151" s="208" t="s">
        <v>194</v>
      </c>
      <c r="E151" s="216">
        <v>114.14</v>
      </c>
      <c r="F151" s="7"/>
      <c r="G151" s="211">
        <f t="shared" si="1"/>
        <v>0</v>
      </c>
    </row>
    <row r="152" spans="1:7" x14ac:dyDescent="0.2">
      <c r="A152" s="356"/>
      <c r="B152" s="220" t="s">
        <v>2196</v>
      </c>
      <c r="C152" s="221" t="s">
        <v>5656</v>
      </c>
      <c r="D152" s="208"/>
      <c r="E152" s="216"/>
      <c r="F152" s="210"/>
      <c r="G152" s="211"/>
    </row>
    <row r="153" spans="1:7" x14ac:dyDescent="0.2">
      <c r="A153" s="356"/>
      <c r="B153" s="220" t="s">
        <v>2197</v>
      </c>
      <c r="C153" s="221" t="s">
        <v>5657</v>
      </c>
      <c r="D153" s="208" t="s">
        <v>194</v>
      </c>
      <c r="E153" s="216">
        <v>127.52</v>
      </c>
      <c r="F153" s="7"/>
      <c r="G153" s="211">
        <f t="shared" si="1"/>
        <v>0</v>
      </c>
    </row>
    <row r="154" spans="1:7" x14ac:dyDescent="0.2">
      <c r="A154" s="356"/>
      <c r="B154" s="220" t="s">
        <v>2198</v>
      </c>
      <c r="C154" s="221" t="s">
        <v>5658</v>
      </c>
      <c r="D154" s="208" t="s">
        <v>194</v>
      </c>
      <c r="E154" s="216">
        <v>96.81</v>
      </c>
      <c r="F154" s="7"/>
      <c r="G154" s="211">
        <f t="shared" si="1"/>
        <v>0</v>
      </c>
    </row>
    <row r="155" spans="1:7" x14ac:dyDescent="0.2">
      <c r="A155" s="356"/>
      <c r="B155" s="220" t="s">
        <v>2199</v>
      </c>
      <c r="C155" s="221" t="s">
        <v>5659</v>
      </c>
      <c r="D155" s="208" t="s">
        <v>194</v>
      </c>
      <c r="E155" s="216">
        <v>96.55</v>
      </c>
      <c r="F155" s="7"/>
      <c r="G155" s="211">
        <f t="shared" si="1"/>
        <v>0</v>
      </c>
    </row>
    <row r="156" spans="1:7" x14ac:dyDescent="0.2">
      <c r="A156" s="356"/>
      <c r="B156" s="220" t="s">
        <v>2200</v>
      </c>
      <c r="C156" s="221" t="s">
        <v>5660</v>
      </c>
      <c r="D156" s="208" t="s">
        <v>194</v>
      </c>
      <c r="E156" s="216">
        <v>60.85</v>
      </c>
      <c r="F156" s="7"/>
      <c r="G156" s="211">
        <f t="shared" si="1"/>
        <v>0</v>
      </c>
    </row>
    <row r="157" spans="1:7" x14ac:dyDescent="0.2">
      <c r="A157" s="356"/>
      <c r="B157" s="220" t="s">
        <v>2201</v>
      </c>
      <c r="C157" s="221" t="s">
        <v>5661</v>
      </c>
      <c r="D157" s="208" t="s">
        <v>194</v>
      </c>
      <c r="E157" s="216">
        <v>75.73</v>
      </c>
      <c r="F157" s="7"/>
      <c r="G157" s="211">
        <f t="shared" si="1"/>
        <v>0</v>
      </c>
    </row>
    <row r="158" spans="1:7" x14ac:dyDescent="0.2">
      <c r="A158" s="356"/>
      <c r="B158" s="220" t="s">
        <v>2202</v>
      </c>
      <c r="C158" s="221" t="s">
        <v>5662</v>
      </c>
      <c r="D158" s="208" t="s">
        <v>194</v>
      </c>
      <c r="E158" s="216">
        <v>75.73</v>
      </c>
      <c r="F158" s="7"/>
      <c r="G158" s="211">
        <f t="shared" si="1"/>
        <v>0</v>
      </c>
    </row>
    <row r="159" spans="1:7" x14ac:dyDescent="0.2">
      <c r="A159" s="356"/>
      <c r="B159" s="220" t="s">
        <v>2203</v>
      </c>
      <c r="C159" s="221" t="s">
        <v>5663</v>
      </c>
      <c r="D159" s="208"/>
      <c r="E159" s="216"/>
      <c r="F159" s="210"/>
      <c r="G159" s="211"/>
    </row>
    <row r="160" spans="1:7" x14ac:dyDescent="0.2">
      <c r="A160" s="356"/>
      <c r="B160" s="220" t="s">
        <v>2204</v>
      </c>
      <c r="C160" s="221" t="s">
        <v>5664</v>
      </c>
      <c r="D160" s="208" t="s">
        <v>194</v>
      </c>
      <c r="E160" s="216">
        <v>401.04</v>
      </c>
      <c r="F160" s="7"/>
      <c r="G160" s="211">
        <f t="shared" si="1"/>
        <v>0</v>
      </c>
    </row>
    <row r="161" spans="1:7" x14ac:dyDescent="0.2">
      <c r="A161" s="356"/>
      <c r="B161" s="220" t="s">
        <v>2205</v>
      </c>
      <c r="C161" s="221" t="s">
        <v>5665</v>
      </c>
      <c r="D161" s="208" t="s">
        <v>194</v>
      </c>
      <c r="E161" s="216">
        <v>41.16</v>
      </c>
      <c r="F161" s="7"/>
      <c r="G161" s="211">
        <f t="shared" si="1"/>
        <v>0</v>
      </c>
    </row>
    <row r="162" spans="1:7" x14ac:dyDescent="0.2">
      <c r="A162" s="356"/>
      <c r="B162" s="220" t="s">
        <v>2206</v>
      </c>
      <c r="C162" s="221" t="s">
        <v>5666</v>
      </c>
      <c r="D162" s="208" t="s">
        <v>194</v>
      </c>
      <c r="E162" s="216">
        <v>107.1</v>
      </c>
      <c r="F162" s="7"/>
      <c r="G162" s="211">
        <f t="shared" si="1"/>
        <v>0</v>
      </c>
    </row>
    <row r="163" spans="1:7" x14ac:dyDescent="0.2">
      <c r="A163" s="356"/>
      <c r="B163" s="220" t="s">
        <v>2207</v>
      </c>
      <c r="C163" s="221" t="s">
        <v>5667</v>
      </c>
      <c r="D163" s="208" t="s">
        <v>194</v>
      </c>
      <c r="E163" s="216">
        <v>100.71</v>
      </c>
      <c r="F163" s="7"/>
      <c r="G163" s="211">
        <f t="shared" si="1"/>
        <v>0</v>
      </c>
    </row>
    <row r="164" spans="1:7" x14ac:dyDescent="0.2">
      <c r="A164" s="356"/>
      <c r="B164" s="220" t="s">
        <v>2208</v>
      </c>
      <c r="C164" s="221" t="s">
        <v>5668</v>
      </c>
      <c r="D164" s="208" t="s">
        <v>194</v>
      </c>
      <c r="E164" s="216">
        <v>81.56</v>
      </c>
      <c r="F164" s="7"/>
      <c r="G164" s="211">
        <f t="shared" si="1"/>
        <v>0</v>
      </c>
    </row>
    <row r="165" spans="1:7" x14ac:dyDescent="0.2">
      <c r="A165" s="356"/>
      <c r="B165" s="220" t="s">
        <v>2209</v>
      </c>
      <c r="C165" s="221" t="s">
        <v>5669</v>
      </c>
      <c r="D165" s="208"/>
      <c r="E165" s="216"/>
      <c r="F165" s="210"/>
      <c r="G165" s="211"/>
    </row>
    <row r="166" spans="1:7" x14ac:dyDescent="0.2">
      <c r="A166" s="356"/>
      <c r="B166" s="220" t="s">
        <v>2210</v>
      </c>
      <c r="C166" s="221" t="s">
        <v>5670</v>
      </c>
      <c r="D166" s="208" t="s">
        <v>194</v>
      </c>
      <c r="E166" s="216">
        <v>345.26</v>
      </c>
      <c r="F166" s="7"/>
      <c r="G166" s="211">
        <f t="shared" si="1"/>
        <v>0</v>
      </c>
    </row>
    <row r="167" spans="1:7" x14ac:dyDescent="0.2">
      <c r="A167" s="356"/>
      <c r="B167" s="220" t="s">
        <v>2211</v>
      </c>
      <c r="C167" s="221" t="s">
        <v>5671</v>
      </c>
      <c r="D167" s="208" t="s">
        <v>194</v>
      </c>
      <c r="E167" s="216">
        <v>60.85</v>
      </c>
      <c r="F167" s="7"/>
      <c r="G167" s="211">
        <f t="shared" si="1"/>
        <v>0</v>
      </c>
    </row>
    <row r="168" spans="1:7" x14ac:dyDescent="0.2">
      <c r="A168" s="356"/>
      <c r="B168" s="220" t="s">
        <v>2212</v>
      </c>
      <c r="C168" s="221" t="s">
        <v>5672</v>
      </c>
      <c r="D168" s="208" t="s">
        <v>194</v>
      </c>
      <c r="E168" s="216">
        <v>54</v>
      </c>
      <c r="F168" s="7"/>
      <c r="G168" s="211">
        <f t="shared" si="1"/>
        <v>0</v>
      </c>
    </row>
    <row r="169" spans="1:7" x14ac:dyDescent="0.2">
      <c r="A169" s="356"/>
      <c r="B169" s="220" t="s">
        <v>2213</v>
      </c>
      <c r="C169" s="221" t="s">
        <v>5673</v>
      </c>
      <c r="D169" s="208" t="s">
        <v>194</v>
      </c>
      <c r="E169" s="216">
        <v>75.73</v>
      </c>
      <c r="F169" s="7"/>
      <c r="G169" s="211">
        <f t="shared" si="1"/>
        <v>0</v>
      </c>
    </row>
    <row r="170" spans="1:7" x14ac:dyDescent="0.2">
      <c r="A170" s="356"/>
      <c r="B170" s="220"/>
      <c r="C170" s="221"/>
      <c r="D170" s="208"/>
      <c r="E170" s="216"/>
      <c r="F170" s="210"/>
      <c r="G170" s="211"/>
    </row>
    <row r="171" spans="1:7" ht="228" x14ac:dyDescent="0.2">
      <c r="A171" s="222" t="str">
        <f>CONCATENATE($A$14,".",TEXT(COUNTA(A$15:A170)-COUNTIF(A$15:A170,"*.")-COUNTIF(A$15:A170,"*)")+1,0))</f>
        <v>2.17.2</v>
      </c>
      <c r="B171" s="220" t="s">
        <v>2214</v>
      </c>
      <c r="C171" s="221" t="s">
        <v>5674</v>
      </c>
      <c r="D171" s="208"/>
      <c r="E171" s="216"/>
      <c r="F171" s="210"/>
      <c r="G171" s="211"/>
    </row>
    <row r="172" spans="1:7" ht="156" x14ac:dyDescent="0.2">
      <c r="A172" s="356"/>
      <c r="B172" s="220" t="s">
        <v>2215</v>
      </c>
      <c r="C172" s="221" t="s">
        <v>5675</v>
      </c>
      <c r="D172" s="208"/>
      <c r="E172" s="216"/>
      <c r="F172" s="210"/>
      <c r="G172" s="211"/>
    </row>
    <row r="173" spans="1:7" ht="120" x14ac:dyDescent="0.2">
      <c r="A173" s="356"/>
      <c r="B173" s="220" t="s">
        <v>2216</v>
      </c>
      <c r="C173" s="221" t="s">
        <v>5676</v>
      </c>
      <c r="D173" s="208"/>
      <c r="E173" s="216"/>
      <c r="F173" s="210"/>
      <c r="G173" s="211"/>
    </row>
    <row r="174" spans="1:7" x14ac:dyDescent="0.2">
      <c r="A174" s="356"/>
      <c r="B174" s="220" t="s">
        <v>2217</v>
      </c>
      <c r="C174" s="221" t="s">
        <v>2217</v>
      </c>
      <c r="D174" s="208"/>
      <c r="E174" s="216"/>
      <c r="F174" s="210"/>
      <c r="G174" s="211"/>
    </row>
    <row r="175" spans="1:7" x14ac:dyDescent="0.2">
      <c r="A175" s="356"/>
      <c r="B175" s="220" t="s">
        <v>2218</v>
      </c>
      <c r="C175" s="221" t="s">
        <v>5677</v>
      </c>
      <c r="D175" s="208"/>
      <c r="E175" s="216"/>
      <c r="F175" s="210"/>
      <c r="G175" s="211"/>
    </row>
    <row r="176" spans="1:7" ht="48" x14ac:dyDescent="0.2">
      <c r="A176" s="356"/>
      <c r="B176" s="220" t="s">
        <v>2077</v>
      </c>
      <c r="C176" s="221" t="s">
        <v>5538</v>
      </c>
      <c r="D176" s="208"/>
      <c r="E176" s="216"/>
      <c r="F176" s="210"/>
      <c r="G176" s="211"/>
    </row>
    <row r="177" spans="1:7" ht="108" x14ac:dyDescent="0.2">
      <c r="A177" s="356"/>
      <c r="B177" s="220" t="s">
        <v>2080</v>
      </c>
      <c r="C177" s="221" t="s">
        <v>5541</v>
      </c>
      <c r="D177" s="208"/>
      <c r="E177" s="216"/>
      <c r="F177" s="210"/>
      <c r="G177" s="211"/>
    </row>
    <row r="178" spans="1:7" x14ac:dyDescent="0.2">
      <c r="A178" s="356"/>
      <c r="B178" s="220" t="s">
        <v>2219</v>
      </c>
      <c r="C178" s="221" t="s">
        <v>5678</v>
      </c>
      <c r="D178" s="208"/>
      <c r="E178" s="216"/>
      <c r="F178" s="210"/>
      <c r="G178" s="211"/>
    </row>
    <row r="179" spans="1:7" ht="276" x14ac:dyDescent="0.2">
      <c r="A179" s="356"/>
      <c r="B179" s="220" t="s">
        <v>2220</v>
      </c>
      <c r="C179" s="221" t="s">
        <v>5679</v>
      </c>
      <c r="D179" s="208"/>
      <c r="E179" s="216"/>
      <c r="F179" s="210"/>
      <c r="G179" s="211"/>
    </row>
    <row r="180" spans="1:7" x14ac:dyDescent="0.2">
      <c r="A180" s="356"/>
      <c r="B180" s="220" t="s">
        <v>2221</v>
      </c>
      <c r="C180" s="221" t="s">
        <v>5680</v>
      </c>
      <c r="D180" s="208"/>
      <c r="E180" s="216"/>
      <c r="F180" s="210"/>
      <c r="G180" s="211"/>
    </row>
    <row r="181" spans="1:7" ht="84" x14ac:dyDescent="0.2">
      <c r="A181" s="356"/>
      <c r="B181" s="220" t="s">
        <v>2222</v>
      </c>
      <c r="C181" s="221" t="s">
        <v>5681</v>
      </c>
      <c r="D181" s="208"/>
      <c r="E181" s="216"/>
      <c r="F181" s="210"/>
      <c r="G181" s="211"/>
    </row>
    <row r="182" spans="1:7" x14ac:dyDescent="0.2">
      <c r="A182" s="356"/>
      <c r="B182" s="220" t="s">
        <v>2223</v>
      </c>
      <c r="C182" s="221" t="s">
        <v>5682</v>
      </c>
      <c r="D182" s="208"/>
      <c r="E182" s="216"/>
      <c r="F182" s="210"/>
      <c r="G182" s="211"/>
    </row>
    <row r="183" spans="1:7" ht="24" x14ac:dyDescent="0.2">
      <c r="A183" s="356"/>
      <c r="B183" s="220" t="s">
        <v>2224</v>
      </c>
      <c r="C183" s="221" t="s">
        <v>5683</v>
      </c>
      <c r="D183" s="208"/>
      <c r="E183" s="216"/>
      <c r="F183" s="210"/>
      <c r="G183" s="211"/>
    </row>
    <row r="184" spans="1:7" x14ac:dyDescent="0.2">
      <c r="A184" s="356"/>
      <c r="B184" s="220" t="s">
        <v>2225</v>
      </c>
      <c r="C184" s="221" t="s">
        <v>5684</v>
      </c>
      <c r="D184" s="208"/>
      <c r="E184" s="216"/>
      <c r="F184" s="210"/>
      <c r="G184" s="211"/>
    </row>
    <row r="185" spans="1:7" ht="24" x14ac:dyDescent="0.2">
      <c r="A185" s="356"/>
      <c r="B185" s="220" t="s">
        <v>2226</v>
      </c>
      <c r="C185" s="221" t="s">
        <v>5685</v>
      </c>
      <c r="D185" s="208"/>
      <c r="E185" s="216"/>
      <c r="F185" s="210"/>
      <c r="G185" s="211"/>
    </row>
    <row r="186" spans="1:7" x14ac:dyDescent="0.2">
      <c r="A186" s="356"/>
      <c r="B186" s="220" t="s">
        <v>2227</v>
      </c>
      <c r="C186" s="221" t="s">
        <v>5686</v>
      </c>
      <c r="D186" s="208"/>
      <c r="E186" s="216"/>
      <c r="F186" s="210"/>
      <c r="G186" s="211"/>
    </row>
    <row r="187" spans="1:7" x14ac:dyDescent="0.2">
      <c r="A187" s="356"/>
      <c r="B187" s="220" t="s">
        <v>2228</v>
      </c>
      <c r="C187" s="221" t="s">
        <v>5687</v>
      </c>
      <c r="D187" s="208"/>
      <c r="E187" s="216"/>
      <c r="F187" s="210"/>
      <c r="G187" s="211"/>
    </row>
    <row r="188" spans="1:7" ht="24" x14ac:dyDescent="0.2">
      <c r="A188" s="356"/>
      <c r="B188" s="220" t="s">
        <v>2075</v>
      </c>
      <c r="C188" s="221" t="s">
        <v>5536</v>
      </c>
      <c r="D188" s="208"/>
      <c r="E188" s="216"/>
      <c r="F188" s="210"/>
      <c r="G188" s="211"/>
    </row>
    <row r="189" spans="1:7" ht="36" x14ac:dyDescent="0.2">
      <c r="A189" s="356"/>
      <c r="B189" s="220" t="s">
        <v>2229</v>
      </c>
      <c r="C189" s="221" t="s">
        <v>5688</v>
      </c>
      <c r="D189" s="208"/>
      <c r="E189" s="216"/>
      <c r="F189" s="210"/>
      <c r="G189" s="211"/>
    </row>
    <row r="190" spans="1:7" x14ac:dyDescent="0.2">
      <c r="A190" s="356"/>
      <c r="B190" s="220" t="s">
        <v>2090</v>
      </c>
      <c r="C190" s="221" t="s">
        <v>5551</v>
      </c>
      <c r="D190" s="208"/>
      <c r="E190" s="216"/>
      <c r="F190" s="210"/>
      <c r="G190" s="211"/>
    </row>
    <row r="191" spans="1:7" ht="36" x14ac:dyDescent="0.2">
      <c r="A191" s="356"/>
      <c r="B191" s="220" t="s">
        <v>2091</v>
      </c>
      <c r="C191" s="221" t="s">
        <v>5552</v>
      </c>
      <c r="D191" s="208"/>
      <c r="E191" s="216"/>
      <c r="F191" s="210"/>
      <c r="G191" s="211"/>
    </row>
    <row r="192" spans="1:7" x14ac:dyDescent="0.2">
      <c r="A192" s="356"/>
      <c r="B192" s="220" t="s">
        <v>2092</v>
      </c>
      <c r="C192" s="221" t="s">
        <v>5553</v>
      </c>
      <c r="D192" s="208"/>
      <c r="E192" s="216"/>
      <c r="F192" s="210"/>
      <c r="G192" s="211"/>
    </row>
    <row r="193" spans="1:7" ht="24" x14ac:dyDescent="0.2">
      <c r="A193" s="356"/>
      <c r="B193" s="220" t="s">
        <v>2093</v>
      </c>
      <c r="C193" s="221" t="s">
        <v>2093</v>
      </c>
      <c r="D193" s="208"/>
      <c r="E193" s="216"/>
      <c r="F193" s="210"/>
      <c r="G193" s="211"/>
    </row>
    <row r="194" spans="1:7" x14ac:dyDescent="0.2">
      <c r="A194" s="356"/>
      <c r="B194" s="220" t="s">
        <v>2230</v>
      </c>
      <c r="C194" s="221" t="s">
        <v>5689</v>
      </c>
      <c r="D194" s="208"/>
      <c r="E194" s="216"/>
      <c r="F194" s="210"/>
      <c r="G194" s="211"/>
    </row>
    <row r="195" spans="1:7" ht="24" x14ac:dyDescent="0.2">
      <c r="A195" s="356"/>
      <c r="B195" s="220" t="s">
        <v>2231</v>
      </c>
      <c r="C195" s="221" t="s">
        <v>5690</v>
      </c>
      <c r="D195" s="208" t="s">
        <v>180</v>
      </c>
      <c r="E195" s="216">
        <v>17</v>
      </c>
      <c r="F195" s="7"/>
      <c r="G195" s="211">
        <f t="shared" ref="G195:G198" si="2">ROUND(E195*F195,2)</f>
        <v>0</v>
      </c>
    </row>
    <row r="196" spans="1:7" ht="24" x14ac:dyDescent="0.2">
      <c r="A196" s="356"/>
      <c r="B196" s="220" t="s">
        <v>2234</v>
      </c>
      <c r="C196" s="221" t="s">
        <v>5691</v>
      </c>
      <c r="D196" s="208" t="s">
        <v>180</v>
      </c>
      <c r="E196" s="216">
        <v>34</v>
      </c>
      <c r="F196" s="7"/>
      <c r="G196" s="211">
        <f t="shared" si="2"/>
        <v>0</v>
      </c>
    </row>
    <row r="197" spans="1:7" ht="24" x14ac:dyDescent="0.2">
      <c r="A197" s="356"/>
      <c r="B197" s="220" t="s">
        <v>2235</v>
      </c>
      <c r="C197" s="221" t="s">
        <v>5692</v>
      </c>
      <c r="D197" s="208" t="s">
        <v>180</v>
      </c>
      <c r="E197" s="216">
        <v>6</v>
      </c>
      <c r="F197" s="7"/>
      <c r="G197" s="211">
        <f t="shared" si="2"/>
        <v>0</v>
      </c>
    </row>
    <row r="198" spans="1:7" ht="24" x14ac:dyDescent="0.2">
      <c r="A198" s="356"/>
      <c r="B198" s="220" t="s">
        <v>2236</v>
      </c>
      <c r="C198" s="221" t="s">
        <v>5693</v>
      </c>
      <c r="D198" s="208" t="s">
        <v>180</v>
      </c>
      <c r="E198" s="216">
        <v>1</v>
      </c>
      <c r="F198" s="7"/>
      <c r="G198" s="211">
        <f t="shared" si="2"/>
        <v>0</v>
      </c>
    </row>
    <row r="199" spans="1:7" x14ac:dyDescent="0.2">
      <c r="A199" s="356"/>
      <c r="B199" s="220" t="s">
        <v>2237</v>
      </c>
      <c r="C199" s="221" t="s">
        <v>5694</v>
      </c>
      <c r="D199" s="208"/>
      <c r="E199" s="216"/>
      <c r="F199" s="210"/>
      <c r="G199" s="211"/>
    </row>
    <row r="200" spans="1:7" ht="24" x14ac:dyDescent="0.2">
      <c r="A200" s="356"/>
      <c r="B200" s="220" t="s">
        <v>2231</v>
      </c>
      <c r="C200" s="221" t="s">
        <v>5690</v>
      </c>
      <c r="D200" s="208" t="s">
        <v>180</v>
      </c>
      <c r="E200" s="216">
        <v>22</v>
      </c>
      <c r="F200" s="7"/>
      <c r="G200" s="211">
        <f t="shared" ref="G200:G206" si="3">ROUND(E200*F200,2)</f>
        <v>0</v>
      </c>
    </row>
    <row r="201" spans="1:7" ht="24" x14ac:dyDescent="0.2">
      <c r="A201" s="356"/>
      <c r="B201" s="220" t="s">
        <v>2234</v>
      </c>
      <c r="C201" s="221" t="s">
        <v>5691</v>
      </c>
      <c r="D201" s="208" t="s">
        <v>180</v>
      </c>
      <c r="E201" s="216">
        <v>52</v>
      </c>
      <c r="F201" s="7"/>
      <c r="G201" s="211">
        <f t="shared" si="3"/>
        <v>0</v>
      </c>
    </row>
    <row r="202" spans="1:7" ht="24" x14ac:dyDescent="0.2">
      <c r="A202" s="356"/>
      <c r="B202" s="220" t="s">
        <v>2235</v>
      </c>
      <c r="C202" s="221" t="s">
        <v>5692</v>
      </c>
      <c r="D202" s="208" t="s">
        <v>180</v>
      </c>
      <c r="E202" s="216">
        <v>4</v>
      </c>
      <c r="F202" s="7"/>
      <c r="G202" s="211">
        <f t="shared" si="3"/>
        <v>0</v>
      </c>
    </row>
    <row r="203" spans="1:7" ht="24" x14ac:dyDescent="0.2">
      <c r="A203" s="356"/>
      <c r="B203" s="220" t="s">
        <v>2236</v>
      </c>
      <c r="C203" s="221" t="s">
        <v>5693</v>
      </c>
      <c r="D203" s="208" t="s">
        <v>180</v>
      </c>
      <c r="E203" s="216">
        <v>4</v>
      </c>
      <c r="F203" s="7"/>
      <c r="G203" s="211">
        <f t="shared" si="3"/>
        <v>0</v>
      </c>
    </row>
    <row r="204" spans="1:7" ht="24" x14ac:dyDescent="0.2">
      <c r="A204" s="356"/>
      <c r="B204" s="220" t="s">
        <v>2238</v>
      </c>
      <c r="C204" s="221" t="s">
        <v>5695</v>
      </c>
      <c r="D204" s="208" t="s">
        <v>180</v>
      </c>
      <c r="E204" s="216">
        <v>8</v>
      </c>
      <c r="F204" s="7"/>
      <c r="G204" s="211">
        <f t="shared" si="3"/>
        <v>0</v>
      </c>
    </row>
    <row r="205" spans="1:7" ht="24" x14ac:dyDescent="0.2">
      <c r="A205" s="356"/>
      <c r="B205" s="220" t="s">
        <v>2239</v>
      </c>
      <c r="C205" s="221" t="s">
        <v>5696</v>
      </c>
      <c r="D205" s="208" t="s">
        <v>180</v>
      </c>
      <c r="E205" s="216">
        <v>1</v>
      </c>
      <c r="F205" s="7"/>
      <c r="G205" s="211">
        <f t="shared" si="3"/>
        <v>0</v>
      </c>
    </row>
    <row r="206" spans="1:7" ht="24" x14ac:dyDescent="0.2">
      <c r="A206" s="356"/>
      <c r="B206" s="220" t="s">
        <v>2240</v>
      </c>
      <c r="C206" s="221" t="s">
        <v>5697</v>
      </c>
      <c r="D206" s="208" t="s">
        <v>180</v>
      </c>
      <c r="E206" s="216">
        <v>2</v>
      </c>
      <c r="F206" s="7"/>
      <c r="G206" s="211">
        <f t="shared" si="3"/>
        <v>0</v>
      </c>
    </row>
    <row r="207" spans="1:7" x14ac:dyDescent="0.2">
      <c r="A207" s="356"/>
      <c r="B207" s="220" t="s">
        <v>2241</v>
      </c>
      <c r="C207" s="221" t="s">
        <v>5698</v>
      </c>
      <c r="D207" s="208"/>
      <c r="E207" s="216"/>
      <c r="F207" s="210"/>
      <c r="G207" s="211"/>
    </row>
    <row r="208" spans="1:7" ht="24" x14ac:dyDescent="0.2">
      <c r="A208" s="356"/>
      <c r="B208" s="220" t="s">
        <v>2231</v>
      </c>
      <c r="C208" s="221" t="s">
        <v>5690</v>
      </c>
      <c r="D208" s="208" t="s">
        <v>180</v>
      </c>
      <c r="E208" s="216">
        <v>18</v>
      </c>
      <c r="F208" s="7"/>
      <c r="G208" s="211">
        <f t="shared" ref="G208:G212" si="4">ROUND(E208*F208,2)</f>
        <v>0</v>
      </c>
    </row>
    <row r="209" spans="1:7" ht="24" x14ac:dyDescent="0.2">
      <c r="A209" s="356"/>
      <c r="B209" s="220" t="s">
        <v>2232</v>
      </c>
      <c r="C209" s="221" t="s">
        <v>5699</v>
      </c>
      <c r="D209" s="208" t="s">
        <v>180</v>
      </c>
      <c r="E209" s="216">
        <v>1</v>
      </c>
      <c r="F209" s="7"/>
      <c r="G209" s="211">
        <f t="shared" si="4"/>
        <v>0</v>
      </c>
    </row>
    <row r="210" spans="1:7" ht="36" x14ac:dyDescent="0.2">
      <c r="A210" s="356"/>
      <c r="B210" s="220" t="s">
        <v>2233</v>
      </c>
      <c r="C210" s="221" t="s">
        <v>5700</v>
      </c>
      <c r="D210" s="208" t="s">
        <v>180</v>
      </c>
      <c r="E210" s="216">
        <v>1</v>
      </c>
      <c r="F210" s="7"/>
      <c r="G210" s="211">
        <f t="shared" si="4"/>
        <v>0</v>
      </c>
    </row>
    <row r="211" spans="1:7" ht="24" x14ac:dyDescent="0.2">
      <c r="A211" s="356"/>
      <c r="B211" s="220" t="s">
        <v>2234</v>
      </c>
      <c r="C211" s="221" t="s">
        <v>5691</v>
      </c>
      <c r="D211" s="208" t="s">
        <v>180</v>
      </c>
      <c r="E211" s="216">
        <v>41</v>
      </c>
      <c r="F211" s="7"/>
      <c r="G211" s="211">
        <f t="shared" si="4"/>
        <v>0</v>
      </c>
    </row>
    <row r="212" spans="1:7" ht="24" x14ac:dyDescent="0.2">
      <c r="A212" s="356"/>
      <c r="B212" s="220" t="s">
        <v>2235</v>
      </c>
      <c r="C212" s="221" t="s">
        <v>5692</v>
      </c>
      <c r="D212" s="208" t="s">
        <v>180</v>
      </c>
      <c r="E212" s="216">
        <v>6</v>
      </c>
      <c r="F212" s="7"/>
      <c r="G212" s="211">
        <f t="shared" si="4"/>
        <v>0</v>
      </c>
    </row>
    <row r="213" spans="1:7" x14ac:dyDescent="0.2">
      <c r="A213" s="356"/>
      <c r="B213" s="220" t="s">
        <v>2242</v>
      </c>
      <c r="C213" s="221" t="s">
        <v>5701</v>
      </c>
      <c r="D213" s="208"/>
      <c r="E213" s="216"/>
      <c r="F213" s="210"/>
      <c r="G213" s="211"/>
    </row>
    <row r="214" spans="1:7" ht="24" x14ac:dyDescent="0.2">
      <c r="A214" s="356"/>
      <c r="B214" s="220" t="s">
        <v>2231</v>
      </c>
      <c r="C214" s="221" t="s">
        <v>5690</v>
      </c>
      <c r="D214" s="208" t="s">
        <v>180</v>
      </c>
      <c r="E214" s="216">
        <v>14</v>
      </c>
      <c r="F214" s="7"/>
      <c r="G214" s="211">
        <f t="shared" ref="G214:G218" si="5">ROUND(E214*F214,2)</f>
        <v>0</v>
      </c>
    </row>
    <row r="215" spans="1:7" ht="24" x14ac:dyDescent="0.2">
      <c r="A215" s="356"/>
      <c r="B215" s="220" t="s">
        <v>2232</v>
      </c>
      <c r="C215" s="221" t="s">
        <v>5699</v>
      </c>
      <c r="D215" s="208" t="s">
        <v>180</v>
      </c>
      <c r="E215" s="216">
        <v>5</v>
      </c>
      <c r="F215" s="7"/>
      <c r="G215" s="211">
        <f t="shared" si="5"/>
        <v>0</v>
      </c>
    </row>
    <row r="216" spans="1:7" ht="24" x14ac:dyDescent="0.2">
      <c r="A216" s="356"/>
      <c r="B216" s="220" t="s">
        <v>2234</v>
      </c>
      <c r="C216" s="221" t="s">
        <v>5691</v>
      </c>
      <c r="D216" s="208" t="s">
        <v>180</v>
      </c>
      <c r="E216" s="216">
        <v>32</v>
      </c>
      <c r="F216" s="7"/>
      <c r="G216" s="211">
        <f t="shared" si="5"/>
        <v>0</v>
      </c>
    </row>
    <row r="217" spans="1:7" ht="24" x14ac:dyDescent="0.2">
      <c r="A217" s="356"/>
      <c r="B217" s="220" t="s">
        <v>2235</v>
      </c>
      <c r="C217" s="221" t="s">
        <v>5692</v>
      </c>
      <c r="D217" s="208" t="s">
        <v>180</v>
      </c>
      <c r="E217" s="216">
        <v>8</v>
      </c>
      <c r="F217" s="7"/>
      <c r="G217" s="211">
        <f t="shared" si="5"/>
        <v>0</v>
      </c>
    </row>
    <row r="218" spans="1:7" ht="24" x14ac:dyDescent="0.2">
      <c r="A218" s="356"/>
      <c r="B218" s="220" t="s">
        <v>2236</v>
      </c>
      <c r="C218" s="221" t="s">
        <v>5693</v>
      </c>
      <c r="D218" s="208" t="s">
        <v>180</v>
      </c>
      <c r="E218" s="216">
        <v>4</v>
      </c>
      <c r="F218" s="7"/>
      <c r="G218" s="211">
        <f t="shared" si="5"/>
        <v>0</v>
      </c>
    </row>
    <row r="219" spans="1:7" x14ac:dyDescent="0.2">
      <c r="A219" s="356"/>
      <c r="B219" s="220" t="s">
        <v>2243</v>
      </c>
      <c r="C219" s="221" t="s">
        <v>5702</v>
      </c>
      <c r="D219" s="208"/>
      <c r="E219" s="216"/>
      <c r="F219" s="210"/>
      <c r="G219" s="211"/>
    </row>
    <row r="220" spans="1:7" ht="24" x14ac:dyDescent="0.2">
      <c r="A220" s="356"/>
      <c r="B220" s="220" t="s">
        <v>2231</v>
      </c>
      <c r="C220" s="221" t="s">
        <v>5690</v>
      </c>
      <c r="D220" s="208" t="s">
        <v>180</v>
      </c>
      <c r="E220" s="216">
        <v>96</v>
      </c>
      <c r="F220" s="7"/>
      <c r="G220" s="211">
        <f t="shared" ref="G220:G224" si="6">ROUND(E220*F220,2)</f>
        <v>0</v>
      </c>
    </row>
    <row r="221" spans="1:7" ht="24" x14ac:dyDescent="0.2">
      <c r="A221" s="356"/>
      <c r="B221" s="220" t="s">
        <v>2232</v>
      </c>
      <c r="C221" s="221" t="s">
        <v>5699</v>
      </c>
      <c r="D221" s="208" t="s">
        <v>180</v>
      </c>
      <c r="E221" s="216">
        <v>11</v>
      </c>
      <c r="F221" s="7"/>
      <c r="G221" s="211">
        <f t="shared" si="6"/>
        <v>0</v>
      </c>
    </row>
    <row r="222" spans="1:7" ht="36" x14ac:dyDescent="0.2">
      <c r="A222" s="356"/>
      <c r="B222" s="220" t="s">
        <v>2233</v>
      </c>
      <c r="C222" s="221" t="s">
        <v>5700</v>
      </c>
      <c r="D222" s="208" t="s">
        <v>180</v>
      </c>
      <c r="E222" s="216">
        <v>8</v>
      </c>
      <c r="F222" s="7"/>
      <c r="G222" s="211">
        <f t="shared" si="6"/>
        <v>0</v>
      </c>
    </row>
    <row r="223" spans="1:7" ht="24" x14ac:dyDescent="0.2">
      <c r="A223" s="356"/>
      <c r="B223" s="220" t="s">
        <v>2234</v>
      </c>
      <c r="C223" s="221" t="s">
        <v>5691</v>
      </c>
      <c r="D223" s="208" t="s">
        <v>180</v>
      </c>
      <c r="E223" s="216">
        <v>19</v>
      </c>
      <c r="F223" s="7"/>
      <c r="G223" s="211">
        <f t="shared" si="6"/>
        <v>0</v>
      </c>
    </row>
    <row r="224" spans="1:7" ht="24" x14ac:dyDescent="0.2">
      <c r="A224" s="356"/>
      <c r="B224" s="220" t="s">
        <v>2235</v>
      </c>
      <c r="C224" s="221" t="s">
        <v>5692</v>
      </c>
      <c r="D224" s="208" t="s">
        <v>180</v>
      </c>
      <c r="E224" s="216">
        <v>3</v>
      </c>
      <c r="F224" s="7"/>
      <c r="G224" s="211">
        <f t="shared" si="6"/>
        <v>0</v>
      </c>
    </row>
    <row r="225" spans="1:7" x14ac:dyDescent="0.2">
      <c r="A225" s="356"/>
      <c r="B225" s="220"/>
      <c r="C225" s="221"/>
      <c r="D225" s="208"/>
      <c r="E225" s="216"/>
      <c r="F225" s="210"/>
      <c r="G225" s="211"/>
    </row>
    <row r="226" spans="1:7" x14ac:dyDescent="0.2">
      <c r="A226" s="222" t="str">
        <f>CONCATENATE($A$14,".",TEXT(COUNTA(A$15:A225)-COUNTIF(A$15:A225,"*.")-COUNTIF(A$15:A225,"*)")+1,0))</f>
        <v>2.17.3</v>
      </c>
      <c r="B226" s="220" t="s">
        <v>2244</v>
      </c>
      <c r="C226" s="221" t="s">
        <v>5703</v>
      </c>
      <c r="D226" s="208"/>
      <c r="E226" s="216"/>
      <c r="F226" s="210"/>
      <c r="G226" s="211"/>
    </row>
    <row r="227" spans="1:7" ht="48" x14ac:dyDescent="0.2">
      <c r="A227" s="356"/>
      <c r="B227" s="220" t="s">
        <v>2245</v>
      </c>
      <c r="C227" s="221" t="s">
        <v>5704</v>
      </c>
      <c r="D227" s="208"/>
      <c r="E227" s="216"/>
      <c r="F227" s="210"/>
      <c r="G227" s="211"/>
    </row>
    <row r="228" spans="1:7" x14ac:dyDescent="0.2">
      <c r="A228" s="356"/>
      <c r="B228" s="220" t="s">
        <v>2246</v>
      </c>
      <c r="C228" s="221" t="s">
        <v>5705</v>
      </c>
      <c r="D228" s="208"/>
      <c r="E228" s="216"/>
      <c r="F228" s="210"/>
      <c r="G228" s="211"/>
    </row>
    <row r="229" spans="1:7" ht="108" x14ac:dyDescent="0.2">
      <c r="A229" s="356"/>
      <c r="B229" s="220" t="s">
        <v>2247</v>
      </c>
      <c r="C229" s="221" t="s">
        <v>5706</v>
      </c>
      <c r="D229" s="208"/>
      <c r="E229" s="216"/>
      <c r="F229" s="210"/>
      <c r="G229" s="211"/>
    </row>
    <row r="230" spans="1:7" x14ac:dyDescent="0.2">
      <c r="A230" s="356"/>
      <c r="B230" s="220" t="s">
        <v>2248</v>
      </c>
      <c r="C230" s="221" t="s">
        <v>5707</v>
      </c>
      <c r="D230" s="208"/>
      <c r="E230" s="216"/>
      <c r="F230" s="210"/>
      <c r="G230" s="211"/>
    </row>
    <row r="231" spans="1:7" ht="156" x14ac:dyDescent="0.2">
      <c r="A231" s="356"/>
      <c r="B231" s="220" t="s">
        <v>2249</v>
      </c>
      <c r="C231" s="221" t="s">
        <v>5708</v>
      </c>
      <c r="D231" s="208"/>
      <c r="E231" s="216"/>
      <c r="F231" s="210"/>
      <c r="G231" s="211"/>
    </row>
    <row r="232" spans="1:7" x14ac:dyDescent="0.2">
      <c r="A232" s="356"/>
      <c r="B232" s="220" t="s">
        <v>2250</v>
      </c>
      <c r="C232" s="221" t="s">
        <v>5709</v>
      </c>
      <c r="D232" s="208"/>
      <c r="E232" s="216"/>
      <c r="F232" s="210"/>
      <c r="G232" s="211"/>
    </row>
    <row r="233" spans="1:7" ht="180" x14ac:dyDescent="0.2">
      <c r="A233" s="356"/>
      <c r="B233" s="220" t="s">
        <v>2251</v>
      </c>
      <c r="C233" s="221" t="s">
        <v>2251</v>
      </c>
      <c r="D233" s="208"/>
      <c r="E233" s="216"/>
      <c r="F233" s="210"/>
      <c r="G233" s="211"/>
    </row>
    <row r="234" spans="1:7" x14ac:dyDescent="0.2">
      <c r="A234" s="356"/>
      <c r="B234" s="220" t="s">
        <v>2219</v>
      </c>
      <c r="C234" s="221" t="s">
        <v>5678</v>
      </c>
      <c r="D234" s="208"/>
      <c r="E234" s="216"/>
      <c r="F234" s="210"/>
      <c r="G234" s="211"/>
    </row>
    <row r="235" spans="1:7" ht="264" x14ac:dyDescent="0.2">
      <c r="A235" s="356"/>
      <c r="B235" s="220" t="s">
        <v>2252</v>
      </c>
      <c r="C235" s="221" t="s">
        <v>5710</v>
      </c>
      <c r="D235" s="208"/>
      <c r="E235" s="216"/>
      <c r="F235" s="210"/>
      <c r="G235" s="211"/>
    </row>
    <row r="236" spans="1:7" x14ac:dyDescent="0.2">
      <c r="A236" s="356"/>
      <c r="B236" s="220" t="s">
        <v>2253</v>
      </c>
      <c r="C236" s="221" t="s">
        <v>5711</v>
      </c>
      <c r="D236" s="208"/>
      <c r="E236" s="216"/>
      <c r="F236" s="210"/>
      <c r="G236" s="211"/>
    </row>
    <row r="237" spans="1:7" ht="84" x14ac:dyDescent="0.2">
      <c r="A237" s="356"/>
      <c r="B237" s="220" t="s">
        <v>2254</v>
      </c>
      <c r="C237" s="221" t="s">
        <v>5712</v>
      </c>
      <c r="D237" s="208"/>
      <c r="E237" s="216"/>
      <c r="F237" s="210"/>
      <c r="G237" s="211"/>
    </row>
    <row r="238" spans="1:7" x14ac:dyDescent="0.2">
      <c r="A238" s="356"/>
      <c r="B238" s="220" t="s">
        <v>2255</v>
      </c>
      <c r="C238" s="221" t="s">
        <v>5713</v>
      </c>
      <c r="D238" s="208"/>
      <c r="E238" s="216"/>
      <c r="F238" s="210"/>
      <c r="G238" s="211"/>
    </row>
    <row r="239" spans="1:7" x14ac:dyDescent="0.2">
      <c r="A239" s="356"/>
      <c r="B239" s="220" t="s">
        <v>2256</v>
      </c>
      <c r="C239" s="221" t="s">
        <v>5714</v>
      </c>
      <c r="D239" s="208"/>
      <c r="E239" s="216"/>
      <c r="F239" s="210"/>
      <c r="G239" s="211"/>
    </row>
    <row r="240" spans="1:7" ht="24" x14ac:dyDescent="0.2">
      <c r="A240" s="356"/>
      <c r="B240" s="220" t="s">
        <v>2257</v>
      </c>
      <c r="C240" s="221" t="s">
        <v>2257</v>
      </c>
      <c r="D240" s="208"/>
      <c r="E240" s="216"/>
      <c r="F240" s="210"/>
      <c r="G240" s="211"/>
    </row>
    <row r="241" spans="1:7" x14ac:dyDescent="0.2">
      <c r="A241" s="356"/>
      <c r="B241" s="220" t="s">
        <v>2258</v>
      </c>
      <c r="C241" s="221" t="s">
        <v>5715</v>
      </c>
      <c r="D241" s="208"/>
      <c r="E241" s="216"/>
      <c r="F241" s="210"/>
      <c r="G241" s="211"/>
    </row>
    <row r="242" spans="1:7" ht="36" x14ac:dyDescent="0.2">
      <c r="A242" s="356"/>
      <c r="B242" s="220" t="s">
        <v>2259</v>
      </c>
      <c r="C242" s="221" t="s">
        <v>2259</v>
      </c>
      <c r="D242" s="208"/>
      <c r="E242" s="216"/>
      <c r="F242" s="210"/>
      <c r="G242" s="211"/>
    </row>
    <row r="243" spans="1:7" x14ac:dyDescent="0.2">
      <c r="A243" s="356"/>
      <c r="B243" s="220" t="s">
        <v>2260</v>
      </c>
      <c r="C243" s="221" t="s">
        <v>5716</v>
      </c>
      <c r="D243" s="208"/>
      <c r="E243" s="216"/>
      <c r="F243" s="210"/>
      <c r="G243" s="211"/>
    </row>
    <row r="244" spans="1:7" ht="24" x14ac:dyDescent="0.2">
      <c r="A244" s="356"/>
      <c r="B244" s="220" t="s">
        <v>2261</v>
      </c>
      <c r="C244" s="221" t="s">
        <v>5717</v>
      </c>
      <c r="D244" s="208" t="s">
        <v>194</v>
      </c>
      <c r="E244" s="216">
        <v>72.72</v>
      </c>
      <c r="F244" s="7"/>
      <c r="G244" s="211">
        <f t="shared" ref="G244:G245" si="7">ROUND(E244*F244,2)</f>
        <v>0</v>
      </c>
    </row>
    <row r="245" spans="1:7" ht="24" x14ac:dyDescent="0.2">
      <c r="A245" s="356"/>
      <c r="B245" s="220" t="s">
        <v>2262</v>
      </c>
      <c r="C245" s="221" t="s">
        <v>5718</v>
      </c>
      <c r="D245" s="208" t="s">
        <v>194</v>
      </c>
      <c r="E245" s="216">
        <v>61.55</v>
      </c>
      <c r="F245" s="7"/>
      <c r="G245" s="211">
        <f t="shared" si="7"/>
        <v>0</v>
      </c>
    </row>
    <row r="246" spans="1:7" x14ac:dyDescent="0.2">
      <c r="A246" s="356"/>
      <c r="B246" s="220"/>
      <c r="C246" s="221"/>
      <c r="D246" s="208"/>
      <c r="E246" s="216"/>
      <c r="F246" s="210"/>
      <c r="G246" s="211"/>
    </row>
    <row r="247" spans="1:7" ht="132" x14ac:dyDescent="0.2">
      <c r="A247" s="222" t="str">
        <f>CONCATENATE($A$14,".",TEXT(COUNTA(A$15:A246)-COUNTIF(A$15:A246,"*.")-COUNTIF(A$15:A246,"*)")+1,0))</f>
        <v>2.17.4</v>
      </c>
      <c r="B247" s="220" t="s">
        <v>2263</v>
      </c>
      <c r="C247" s="221" t="s">
        <v>5719</v>
      </c>
      <c r="D247" s="208"/>
      <c r="E247" s="216"/>
      <c r="F247" s="210"/>
      <c r="G247" s="211"/>
    </row>
    <row r="248" spans="1:7" x14ac:dyDescent="0.2">
      <c r="A248" s="356"/>
      <c r="B248" s="220" t="s">
        <v>2092</v>
      </c>
      <c r="C248" s="221" t="s">
        <v>5553</v>
      </c>
      <c r="D248" s="208"/>
      <c r="E248" s="216"/>
      <c r="F248" s="210"/>
      <c r="G248" s="211"/>
    </row>
    <row r="249" spans="1:7" x14ac:dyDescent="0.2">
      <c r="A249" s="356"/>
      <c r="B249" s="220" t="s">
        <v>2264</v>
      </c>
      <c r="C249" s="221" t="s">
        <v>2264</v>
      </c>
      <c r="D249" s="208"/>
      <c r="E249" s="216"/>
      <c r="F249" s="210"/>
      <c r="G249" s="211"/>
    </row>
    <row r="250" spans="1:7" x14ac:dyDescent="0.2">
      <c r="A250" s="356"/>
      <c r="B250" s="220" t="s">
        <v>2265</v>
      </c>
      <c r="C250" s="221" t="s">
        <v>5720</v>
      </c>
      <c r="D250" s="208" t="s">
        <v>180</v>
      </c>
      <c r="E250" s="216">
        <v>6</v>
      </c>
      <c r="F250" s="7"/>
      <c r="G250" s="211">
        <f t="shared" ref="G250:G253" si="8">ROUND(E250*F250,2)</f>
        <v>0</v>
      </c>
    </row>
    <row r="251" spans="1:7" x14ac:dyDescent="0.2">
      <c r="A251" s="356"/>
      <c r="B251" s="220" t="s">
        <v>2266</v>
      </c>
      <c r="C251" s="221" t="s">
        <v>5721</v>
      </c>
      <c r="D251" s="208" t="s">
        <v>180</v>
      </c>
      <c r="E251" s="216">
        <v>21</v>
      </c>
      <c r="F251" s="7"/>
      <c r="G251" s="211">
        <f t="shared" si="8"/>
        <v>0</v>
      </c>
    </row>
    <row r="252" spans="1:7" x14ac:dyDescent="0.2">
      <c r="A252" s="356"/>
      <c r="B252" s="220" t="s">
        <v>2267</v>
      </c>
      <c r="C252" s="221" t="s">
        <v>5722</v>
      </c>
      <c r="D252" s="208" t="s">
        <v>180</v>
      </c>
      <c r="E252" s="216">
        <v>8</v>
      </c>
      <c r="F252" s="7"/>
      <c r="G252" s="211">
        <f t="shared" si="8"/>
        <v>0</v>
      </c>
    </row>
    <row r="253" spans="1:7" x14ac:dyDescent="0.2">
      <c r="A253" s="356"/>
      <c r="B253" s="220" t="s">
        <v>2268</v>
      </c>
      <c r="C253" s="221" t="s">
        <v>5723</v>
      </c>
      <c r="D253" s="208" t="s">
        <v>180</v>
      </c>
      <c r="E253" s="216">
        <v>10</v>
      </c>
      <c r="F253" s="7"/>
      <c r="G253" s="211">
        <f t="shared" si="8"/>
        <v>0</v>
      </c>
    </row>
    <row r="254" spans="1:7" x14ac:dyDescent="0.2">
      <c r="A254" s="356"/>
      <c r="B254" s="220"/>
      <c r="C254" s="221"/>
      <c r="D254" s="208"/>
      <c r="E254" s="216"/>
      <c r="F254" s="210"/>
      <c r="G254" s="211"/>
    </row>
    <row r="255" spans="1:7" ht="96" x14ac:dyDescent="0.2">
      <c r="A255" s="222" t="str">
        <f>CONCATENATE($A$14,".",TEXT(COUNTA(A$15:A254)-COUNTIF(A$15:A254,"*.")-COUNTIF(A$15:A254,"*)")+1,0))</f>
        <v>2.17.5</v>
      </c>
      <c r="B255" s="220" t="s">
        <v>2269</v>
      </c>
      <c r="C255" s="221" t="s">
        <v>5724</v>
      </c>
      <c r="D255" s="208"/>
      <c r="E255" s="216"/>
      <c r="F255" s="210"/>
      <c r="G255" s="211"/>
    </row>
    <row r="256" spans="1:7" ht="24" x14ac:dyDescent="0.2">
      <c r="A256" s="356"/>
      <c r="B256" s="220" t="s">
        <v>2270</v>
      </c>
      <c r="C256" s="221" t="s">
        <v>5725</v>
      </c>
      <c r="D256" s="208"/>
      <c r="E256" s="216"/>
      <c r="F256" s="210"/>
      <c r="G256" s="211"/>
    </row>
    <row r="257" spans="1:7" ht="24" x14ac:dyDescent="0.2">
      <c r="A257" s="356"/>
      <c r="B257" s="220" t="s">
        <v>2271</v>
      </c>
      <c r="C257" s="221" t="s">
        <v>5726</v>
      </c>
      <c r="D257" s="208"/>
      <c r="E257" s="216"/>
      <c r="F257" s="210"/>
      <c r="G257" s="211"/>
    </row>
    <row r="258" spans="1:7" x14ac:dyDescent="0.2">
      <c r="A258" s="356"/>
      <c r="B258" s="220" t="s">
        <v>2092</v>
      </c>
      <c r="C258" s="221" t="s">
        <v>5553</v>
      </c>
      <c r="D258" s="208"/>
      <c r="E258" s="216"/>
      <c r="F258" s="210"/>
      <c r="G258" s="211"/>
    </row>
    <row r="259" spans="1:7" ht="24" x14ac:dyDescent="0.2">
      <c r="A259" s="356"/>
      <c r="B259" s="220" t="s">
        <v>2093</v>
      </c>
      <c r="C259" s="221" t="s">
        <v>2093</v>
      </c>
      <c r="D259" s="208"/>
      <c r="E259" s="216"/>
      <c r="F259" s="210"/>
      <c r="G259" s="211"/>
    </row>
    <row r="260" spans="1:7" x14ac:dyDescent="0.2">
      <c r="A260" s="356"/>
      <c r="B260" s="220" t="s">
        <v>2230</v>
      </c>
      <c r="C260" s="221" t="s">
        <v>5689</v>
      </c>
      <c r="D260" s="208"/>
      <c r="E260" s="216"/>
      <c r="F260" s="210"/>
      <c r="G260" s="211"/>
    </row>
    <row r="261" spans="1:7" x14ac:dyDescent="0.2">
      <c r="A261" s="356"/>
      <c r="B261" s="220" t="s">
        <v>2272</v>
      </c>
      <c r="C261" s="221" t="s">
        <v>5727</v>
      </c>
      <c r="D261" s="208" t="s">
        <v>194</v>
      </c>
      <c r="E261" s="216">
        <v>25810</v>
      </c>
      <c r="F261" s="7"/>
      <c r="G261" s="211">
        <f t="shared" ref="G261:G283" si="9">ROUND(E261*F261,2)</f>
        <v>0</v>
      </c>
    </row>
    <row r="262" spans="1:7" x14ac:dyDescent="0.2">
      <c r="A262" s="356"/>
      <c r="B262" s="220" t="s">
        <v>2273</v>
      </c>
      <c r="C262" s="221" t="s">
        <v>5728</v>
      </c>
      <c r="D262" s="208" t="s">
        <v>194</v>
      </c>
      <c r="E262" s="216">
        <v>98.26</v>
      </c>
      <c r="F262" s="7"/>
      <c r="G262" s="211">
        <f t="shared" si="9"/>
        <v>0</v>
      </c>
    </row>
    <row r="263" spans="1:7" x14ac:dyDescent="0.2">
      <c r="A263" s="356"/>
      <c r="B263" s="220" t="s">
        <v>2274</v>
      </c>
      <c r="C263" s="221" t="s">
        <v>5729</v>
      </c>
      <c r="D263" s="208" t="s">
        <v>194</v>
      </c>
      <c r="E263" s="216">
        <v>24.66</v>
      </c>
      <c r="F263" s="7"/>
      <c r="G263" s="211">
        <f t="shared" si="9"/>
        <v>0</v>
      </c>
    </row>
    <row r="264" spans="1:7" x14ac:dyDescent="0.2">
      <c r="A264" s="356"/>
      <c r="B264" s="220" t="s">
        <v>2275</v>
      </c>
      <c r="C264" s="221" t="s">
        <v>5730</v>
      </c>
      <c r="D264" s="208" t="s">
        <v>194</v>
      </c>
      <c r="E264" s="216">
        <v>23.77</v>
      </c>
      <c r="F264" s="7"/>
      <c r="G264" s="211">
        <f t="shared" si="9"/>
        <v>0</v>
      </c>
    </row>
    <row r="265" spans="1:7" x14ac:dyDescent="0.2">
      <c r="A265" s="356"/>
      <c r="B265" s="220" t="s">
        <v>2242</v>
      </c>
      <c r="C265" s="221" t="s">
        <v>5701</v>
      </c>
      <c r="D265" s="208"/>
      <c r="E265" s="216"/>
      <c r="F265" s="210"/>
      <c r="G265" s="211"/>
    </row>
    <row r="266" spans="1:7" x14ac:dyDescent="0.2">
      <c r="A266" s="356"/>
      <c r="B266" s="220" t="s">
        <v>2272</v>
      </c>
      <c r="C266" s="221" t="s">
        <v>5727</v>
      </c>
      <c r="D266" s="208" t="s">
        <v>194</v>
      </c>
      <c r="E266" s="216">
        <v>323.04000000000002</v>
      </c>
      <c r="F266" s="7"/>
      <c r="G266" s="211">
        <f t="shared" si="9"/>
        <v>0</v>
      </c>
    </row>
    <row r="267" spans="1:7" x14ac:dyDescent="0.2">
      <c r="A267" s="356"/>
      <c r="B267" s="220" t="s">
        <v>2273</v>
      </c>
      <c r="C267" s="221" t="s">
        <v>5728</v>
      </c>
      <c r="D267" s="208" t="s">
        <v>194</v>
      </c>
      <c r="E267" s="216">
        <v>32.6</v>
      </c>
      <c r="F267" s="7"/>
      <c r="G267" s="211">
        <f t="shared" si="9"/>
        <v>0</v>
      </c>
    </row>
    <row r="268" spans="1:7" x14ac:dyDescent="0.2">
      <c r="A268" s="356"/>
      <c r="B268" s="220" t="s">
        <v>2274</v>
      </c>
      <c r="C268" s="221" t="s">
        <v>5729</v>
      </c>
      <c r="D268" s="208" t="s">
        <v>194</v>
      </c>
      <c r="E268" s="216">
        <v>56.16</v>
      </c>
      <c r="F268" s="7"/>
      <c r="G268" s="211">
        <f t="shared" si="9"/>
        <v>0</v>
      </c>
    </row>
    <row r="269" spans="1:7" x14ac:dyDescent="0.2">
      <c r="A269" s="356"/>
      <c r="B269" s="220" t="s">
        <v>2275</v>
      </c>
      <c r="C269" s="221" t="s">
        <v>5730</v>
      </c>
      <c r="D269" s="208" t="s">
        <v>194</v>
      </c>
      <c r="E269" s="216">
        <v>54.73</v>
      </c>
      <c r="F269" s="7"/>
      <c r="G269" s="211">
        <f t="shared" si="9"/>
        <v>0</v>
      </c>
    </row>
    <row r="270" spans="1:7" x14ac:dyDescent="0.2">
      <c r="A270" s="356"/>
      <c r="B270" s="220" t="s">
        <v>2237</v>
      </c>
      <c r="C270" s="221" t="s">
        <v>5694</v>
      </c>
      <c r="D270" s="208"/>
      <c r="E270" s="216"/>
      <c r="F270" s="210"/>
      <c r="G270" s="211"/>
    </row>
    <row r="271" spans="1:7" x14ac:dyDescent="0.2">
      <c r="A271" s="356"/>
      <c r="B271" s="220" t="s">
        <v>2276</v>
      </c>
      <c r="C271" s="221" t="s">
        <v>5731</v>
      </c>
      <c r="D271" s="208" t="s">
        <v>194</v>
      </c>
      <c r="E271" s="216">
        <v>341.52</v>
      </c>
      <c r="F271" s="7"/>
      <c r="G271" s="211">
        <f t="shared" si="9"/>
        <v>0</v>
      </c>
    </row>
    <row r="272" spans="1:7" x14ac:dyDescent="0.2">
      <c r="A272" s="356"/>
      <c r="B272" s="220" t="s">
        <v>2277</v>
      </c>
      <c r="C272" s="221" t="s">
        <v>5732</v>
      </c>
      <c r="D272" s="208" t="s">
        <v>194</v>
      </c>
      <c r="E272" s="216">
        <v>110.22</v>
      </c>
      <c r="F272" s="7"/>
      <c r="G272" s="211">
        <f t="shared" si="9"/>
        <v>0</v>
      </c>
    </row>
    <row r="273" spans="1:7" x14ac:dyDescent="0.2">
      <c r="A273" s="356"/>
      <c r="B273" s="220" t="s">
        <v>2278</v>
      </c>
      <c r="C273" s="221" t="s">
        <v>5733</v>
      </c>
      <c r="D273" s="208" t="s">
        <v>194</v>
      </c>
      <c r="E273" s="216">
        <v>110.22</v>
      </c>
      <c r="F273" s="7"/>
      <c r="G273" s="211">
        <f t="shared" si="9"/>
        <v>0</v>
      </c>
    </row>
    <row r="274" spans="1:7" x14ac:dyDescent="0.2">
      <c r="A274" s="356"/>
      <c r="B274" s="220" t="s">
        <v>2241</v>
      </c>
      <c r="C274" s="221" t="s">
        <v>5698</v>
      </c>
      <c r="D274" s="208"/>
      <c r="E274" s="216"/>
      <c r="F274" s="210"/>
      <c r="G274" s="211"/>
    </row>
    <row r="275" spans="1:7" x14ac:dyDescent="0.2">
      <c r="A275" s="356"/>
      <c r="B275" s="220" t="s">
        <v>2276</v>
      </c>
      <c r="C275" s="221" t="s">
        <v>5731</v>
      </c>
      <c r="D275" s="208" t="s">
        <v>194</v>
      </c>
      <c r="E275" s="216">
        <v>243.6</v>
      </c>
      <c r="F275" s="7"/>
      <c r="G275" s="211">
        <f t="shared" si="9"/>
        <v>0</v>
      </c>
    </row>
    <row r="276" spans="1:7" x14ac:dyDescent="0.2">
      <c r="A276" s="356"/>
      <c r="B276" s="220" t="s">
        <v>2277</v>
      </c>
      <c r="C276" s="221" t="s">
        <v>5732</v>
      </c>
      <c r="D276" s="208" t="s">
        <v>194</v>
      </c>
      <c r="E276" s="216">
        <v>62.09</v>
      </c>
      <c r="F276" s="7"/>
      <c r="G276" s="211">
        <f t="shared" si="9"/>
        <v>0</v>
      </c>
    </row>
    <row r="277" spans="1:7" x14ac:dyDescent="0.2">
      <c r="A277" s="356"/>
      <c r="B277" s="220" t="s">
        <v>2278</v>
      </c>
      <c r="C277" s="221" t="s">
        <v>5733</v>
      </c>
      <c r="D277" s="208" t="s">
        <v>194</v>
      </c>
      <c r="E277" s="216">
        <v>31.91</v>
      </c>
      <c r="F277" s="7"/>
      <c r="G277" s="211">
        <f t="shared" si="9"/>
        <v>0</v>
      </c>
    </row>
    <row r="278" spans="1:7" x14ac:dyDescent="0.2">
      <c r="A278" s="356"/>
      <c r="B278" s="220" t="s">
        <v>2275</v>
      </c>
      <c r="C278" s="221" t="s">
        <v>5730</v>
      </c>
      <c r="D278" s="208" t="s">
        <v>194</v>
      </c>
      <c r="E278" s="216">
        <v>61.3</v>
      </c>
      <c r="F278" s="7"/>
      <c r="G278" s="211">
        <f t="shared" si="9"/>
        <v>0</v>
      </c>
    </row>
    <row r="279" spans="1:7" x14ac:dyDescent="0.2">
      <c r="A279" s="356"/>
      <c r="B279" s="220" t="s">
        <v>2279</v>
      </c>
      <c r="C279" s="221" t="s">
        <v>5734</v>
      </c>
      <c r="D279" s="208"/>
      <c r="E279" s="216"/>
      <c r="F279" s="210"/>
      <c r="G279" s="211"/>
    </row>
    <row r="280" spans="1:7" x14ac:dyDescent="0.2">
      <c r="A280" s="356"/>
      <c r="B280" s="220" t="s">
        <v>2280</v>
      </c>
      <c r="C280" s="221" t="s">
        <v>5735</v>
      </c>
      <c r="D280" s="208" t="s">
        <v>194</v>
      </c>
      <c r="E280" s="216">
        <v>78.2</v>
      </c>
      <c r="F280" s="7"/>
      <c r="G280" s="211">
        <f t="shared" si="9"/>
        <v>0</v>
      </c>
    </row>
    <row r="281" spans="1:7" x14ac:dyDescent="0.2">
      <c r="A281" s="356"/>
      <c r="B281" s="220" t="s">
        <v>2278</v>
      </c>
      <c r="C281" s="221" t="s">
        <v>5733</v>
      </c>
      <c r="D281" s="208" t="s">
        <v>194</v>
      </c>
      <c r="E281" s="216">
        <v>45.83</v>
      </c>
      <c r="F281" s="7"/>
      <c r="G281" s="211">
        <f t="shared" si="9"/>
        <v>0</v>
      </c>
    </row>
    <row r="282" spans="1:7" x14ac:dyDescent="0.2">
      <c r="A282" s="356"/>
      <c r="B282" s="220" t="s">
        <v>2281</v>
      </c>
      <c r="C282" s="221" t="s">
        <v>5736</v>
      </c>
      <c r="D282" s="208"/>
      <c r="E282" s="216"/>
      <c r="F282" s="210"/>
      <c r="G282" s="211"/>
    </row>
    <row r="283" spans="1:7" x14ac:dyDescent="0.2">
      <c r="A283" s="356"/>
      <c r="B283" s="220" t="s">
        <v>2280</v>
      </c>
      <c r="C283" s="221" t="s">
        <v>5735</v>
      </c>
      <c r="D283" s="208" t="s">
        <v>194</v>
      </c>
      <c r="E283" s="216">
        <v>67.5</v>
      </c>
      <c r="F283" s="7"/>
      <c r="G283" s="211">
        <f t="shared" si="9"/>
        <v>0</v>
      </c>
    </row>
    <row r="284" spans="1:7" x14ac:dyDescent="0.2">
      <c r="A284" s="356"/>
      <c r="B284" s="220"/>
      <c r="C284" s="221"/>
      <c r="D284" s="208"/>
      <c r="E284" s="216"/>
      <c r="F284" s="210"/>
      <c r="G284" s="211"/>
    </row>
    <row r="285" spans="1:7" ht="168" x14ac:dyDescent="0.2">
      <c r="A285" s="222" t="str">
        <f>CONCATENATE($A$14,".",TEXT(COUNTA(A$15:A284)-COUNTIF(A$15:A284,"*.")-COUNTIF(A$15:A284,"*)")+1,0))</f>
        <v>2.17.6</v>
      </c>
      <c r="B285" s="220" t="s">
        <v>2282</v>
      </c>
      <c r="C285" s="221" t="s">
        <v>5737</v>
      </c>
      <c r="D285" s="208"/>
      <c r="E285" s="216"/>
      <c r="F285" s="210"/>
      <c r="G285" s="211"/>
    </row>
    <row r="286" spans="1:7" ht="24" x14ac:dyDescent="0.2">
      <c r="A286" s="356"/>
      <c r="B286" s="220" t="s">
        <v>2270</v>
      </c>
      <c r="C286" s="221" t="s">
        <v>5725</v>
      </c>
      <c r="D286" s="208"/>
      <c r="E286" s="216"/>
      <c r="F286" s="210"/>
      <c r="G286" s="211"/>
    </row>
    <row r="287" spans="1:7" ht="24" x14ac:dyDescent="0.2">
      <c r="A287" s="356"/>
      <c r="B287" s="220" t="s">
        <v>2283</v>
      </c>
      <c r="C287" s="221" t="s">
        <v>5738</v>
      </c>
      <c r="D287" s="208"/>
      <c r="E287" s="216"/>
      <c r="F287" s="210"/>
      <c r="G287" s="211"/>
    </row>
    <row r="288" spans="1:7" ht="36" x14ac:dyDescent="0.2">
      <c r="A288" s="356"/>
      <c r="B288" s="220" t="s">
        <v>2284</v>
      </c>
      <c r="C288" s="221" t="s">
        <v>5739</v>
      </c>
      <c r="D288" s="208"/>
      <c r="E288" s="216"/>
      <c r="F288" s="210"/>
      <c r="G288" s="211"/>
    </row>
    <row r="289" spans="1:7" ht="24" x14ac:dyDescent="0.2">
      <c r="A289" s="356"/>
      <c r="B289" s="220" t="s">
        <v>2271</v>
      </c>
      <c r="C289" s="221" t="s">
        <v>5726</v>
      </c>
      <c r="D289" s="208"/>
      <c r="E289" s="216"/>
      <c r="F289" s="210"/>
      <c r="G289" s="211"/>
    </row>
    <row r="290" spans="1:7" ht="24" x14ac:dyDescent="0.2">
      <c r="A290" s="356"/>
      <c r="B290" s="220" t="s">
        <v>2285</v>
      </c>
      <c r="C290" s="221" t="s">
        <v>5740</v>
      </c>
      <c r="D290" s="208"/>
      <c r="E290" s="216"/>
      <c r="F290" s="210"/>
      <c r="G290" s="211"/>
    </row>
    <row r="291" spans="1:7" x14ac:dyDescent="0.2">
      <c r="A291" s="356"/>
      <c r="B291" s="220" t="s">
        <v>2286</v>
      </c>
      <c r="C291" s="221" t="s">
        <v>5741</v>
      </c>
      <c r="D291" s="208"/>
      <c r="E291" s="216"/>
      <c r="F291" s="210"/>
      <c r="G291" s="211"/>
    </row>
    <row r="292" spans="1:7" x14ac:dyDescent="0.2">
      <c r="A292" s="356"/>
      <c r="B292" s="220" t="s">
        <v>2287</v>
      </c>
      <c r="C292" s="221" t="s">
        <v>2287</v>
      </c>
      <c r="D292" s="208"/>
      <c r="E292" s="216"/>
      <c r="F292" s="210"/>
      <c r="G292" s="211"/>
    </row>
    <row r="293" spans="1:7" x14ac:dyDescent="0.2">
      <c r="A293" s="356"/>
      <c r="B293" s="220" t="s">
        <v>2288</v>
      </c>
      <c r="C293" s="221" t="s">
        <v>5742</v>
      </c>
      <c r="D293" s="208" t="s">
        <v>251</v>
      </c>
      <c r="E293" s="216">
        <v>530.79999999999995</v>
      </c>
      <c r="F293" s="7"/>
      <c r="G293" s="211">
        <f t="shared" ref="G293:G296" si="10">ROUND(E293*F293,2)</f>
        <v>0</v>
      </c>
    </row>
    <row r="294" spans="1:7" x14ac:dyDescent="0.2">
      <c r="A294" s="356"/>
      <c r="B294" s="220" t="s">
        <v>2289</v>
      </c>
      <c r="C294" s="221" t="s">
        <v>5743</v>
      </c>
      <c r="D294" s="208" t="s">
        <v>251</v>
      </c>
      <c r="E294" s="216">
        <v>269</v>
      </c>
      <c r="F294" s="7"/>
      <c r="G294" s="211">
        <f t="shared" si="10"/>
        <v>0</v>
      </c>
    </row>
    <row r="295" spans="1:7" x14ac:dyDescent="0.2">
      <c r="A295" s="356"/>
      <c r="B295" s="220" t="s">
        <v>2290</v>
      </c>
      <c r="C295" s="221" t="s">
        <v>5744</v>
      </c>
      <c r="D295" s="208" t="s">
        <v>251</v>
      </c>
      <c r="E295" s="216">
        <v>199</v>
      </c>
      <c r="F295" s="7"/>
      <c r="G295" s="211">
        <f>ROUND(E295*F295,2)</f>
        <v>0</v>
      </c>
    </row>
    <row r="296" spans="1:7" x14ac:dyDescent="0.2">
      <c r="A296" s="356"/>
      <c r="B296" s="220" t="s">
        <v>2291</v>
      </c>
      <c r="C296" s="221" t="s">
        <v>5745</v>
      </c>
      <c r="D296" s="208" t="s">
        <v>251</v>
      </c>
      <c r="E296" s="216">
        <v>107</v>
      </c>
      <c r="F296" s="7"/>
      <c r="G296" s="211">
        <f t="shared" si="10"/>
        <v>0</v>
      </c>
    </row>
    <row r="297" spans="1:7" x14ac:dyDescent="0.2">
      <c r="A297" s="356"/>
      <c r="B297" s="220"/>
      <c r="C297" s="221"/>
      <c r="D297" s="208"/>
      <c r="E297" s="216"/>
      <c r="F297" s="210"/>
      <c r="G297" s="211"/>
    </row>
    <row r="298" spans="1:7" ht="72" x14ac:dyDescent="0.2">
      <c r="A298" s="222" t="str">
        <f>CONCATENATE($A$14,".",TEXT(COUNTA(A$15:A297)-COUNTIF(A$15:A297,"*.")-COUNTIF(A$15:A297,"*)")+1,0))</f>
        <v>2.17.7</v>
      </c>
      <c r="B298" s="220" t="s">
        <v>2292</v>
      </c>
      <c r="C298" s="221" t="s">
        <v>5746</v>
      </c>
      <c r="D298" s="208"/>
      <c r="E298" s="216"/>
      <c r="F298" s="210"/>
      <c r="G298" s="211"/>
    </row>
    <row r="299" spans="1:7" ht="60" x14ac:dyDescent="0.2">
      <c r="A299" s="356"/>
      <c r="B299" s="220" t="s">
        <v>2293</v>
      </c>
      <c r="C299" s="221" t="s">
        <v>5747</v>
      </c>
      <c r="D299" s="208"/>
      <c r="E299" s="216"/>
      <c r="F299" s="210"/>
      <c r="G299" s="211"/>
    </row>
    <row r="300" spans="1:7" ht="96" x14ac:dyDescent="0.2">
      <c r="A300" s="356"/>
      <c r="B300" s="220" t="s">
        <v>2294</v>
      </c>
      <c r="C300" s="221" t="s">
        <v>5748</v>
      </c>
      <c r="D300" s="208"/>
      <c r="E300" s="216"/>
      <c r="F300" s="210"/>
      <c r="G300" s="211"/>
    </row>
    <row r="301" spans="1:7" ht="60" x14ac:dyDescent="0.2">
      <c r="A301" s="356"/>
      <c r="B301" s="220" t="s">
        <v>2295</v>
      </c>
      <c r="C301" s="221" t="s">
        <v>5749</v>
      </c>
      <c r="D301" s="208"/>
      <c r="E301" s="216"/>
      <c r="F301" s="210"/>
      <c r="G301" s="211"/>
    </row>
    <row r="302" spans="1:7" ht="48" x14ac:dyDescent="0.2">
      <c r="A302" s="356"/>
      <c r="B302" s="220" t="s">
        <v>2296</v>
      </c>
      <c r="C302" s="221" t="s">
        <v>5750</v>
      </c>
      <c r="D302" s="208"/>
      <c r="E302" s="216"/>
      <c r="F302" s="210"/>
      <c r="G302" s="211"/>
    </row>
    <row r="303" spans="1:7" ht="24" x14ac:dyDescent="0.2">
      <c r="A303" s="356"/>
      <c r="B303" s="220" t="s">
        <v>2297</v>
      </c>
      <c r="C303" s="221" t="s">
        <v>5751</v>
      </c>
      <c r="D303" s="208"/>
      <c r="E303" s="216"/>
      <c r="F303" s="210"/>
      <c r="G303" s="211"/>
    </row>
    <row r="304" spans="1:7" ht="36" x14ac:dyDescent="0.2">
      <c r="A304" s="356"/>
      <c r="B304" s="220" t="s">
        <v>2298</v>
      </c>
      <c r="C304" s="221" t="s">
        <v>5752</v>
      </c>
      <c r="D304" s="208"/>
      <c r="E304" s="216"/>
      <c r="F304" s="210"/>
      <c r="G304" s="211"/>
    </row>
    <row r="305" spans="1:7" x14ac:dyDescent="0.2">
      <c r="A305" s="356"/>
      <c r="B305" s="220" t="s">
        <v>2230</v>
      </c>
      <c r="C305" s="221" t="s">
        <v>5689</v>
      </c>
      <c r="D305" s="208"/>
      <c r="E305" s="216"/>
      <c r="F305" s="210"/>
      <c r="G305" s="211"/>
    </row>
    <row r="306" spans="1:7" ht="72" x14ac:dyDescent="0.2">
      <c r="A306" s="356"/>
      <c r="B306" s="220" t="s">
        <v>2299</v>
      </c>
      <c r="C306" s="221" t="s">
        <v>5753</v>
      </c>
      <c r="D306" s="208" t="s">
        <v>251</v>
      </c>
      <c r="E306" s="216">
        <v>126.3</v>
      </c>
      <c r="F306" s="7"/>
      <c r="G306" s="211">
        <f t="shared" ref="G306:G327" si="11">ROUND(E306*F306,2)</f>
        <v>0</v>
      </c>
    </row>
    <row r="307" spans="1:7" ht="60" x14ac:dyDescent="0.2">
      <c r="A307" s="356"/>
      <c r="B307" s="220" t="s">
        <v>2300</v>
      </c>
      <c r="C307" s="221" t="s">
        <v>5754</v>
      </c>
      <c r="D307" s="208" t="s">
        <v>251</v>
      </c>
      <c r="E307" s="216">
        <v>104</v>
      </c>
      <c r="F307" s="7"/>
      <c r="G307" s="211">
        <f t="shared" si="11"/>
        <v>0</v>
      </c>
    </row>
    <row r="308" spans="1:7" ht="72" x14ac:dyDescent="0.2">
      <c r="A308" s="356"/>
      <c r="B308" s="220" t="s">
        <v>2301</v>
      </c>
      <c r="C308" s="221" t="s">
        <v>5755</v>
      </c>
      <c r="D308" s="208" t="s">
        <v>251</v>
      </c>
      <c r="E308" s="216">
        <v>203</v>
      </c>
      <c r="F308" s="7"/>
      <c r="G308" s="211">
        <f t="shared" si="11"/>
        <v>0</v>
      </c>
    </row>
    <row r="309" spans="1:7" ht="72" x14ac:dyDescent="0.2">
      <c r="A309" s="356"/>
      <c r="B309" s="220" t="s">
        <v>2302</v>
      </c>
      <c r="C309" s="221" t="s">
        <v>5756</v>
      </c>
      <c r="D309" s="208" t="s">
        <v>251</v>
      </c>
      <c r="E309" s="216">
        <v>117</v>
      </c>
      <c r="F309" s="7"/>
      <c r="G309" s="211">
        <f t="shared" si="11"/>
        <v>0</v>
      </c>
    </row>
    <row r="310" spans="1:7" x14ac:dyDescent="0.2">
      <c r="A310" s="356"/>
      <c r="B310" s="220" t="s">
        <v>2242</v>
      </c>
      <c r="C310" s="221" t="s">
        <v>5701</v>
      </c>
      <c r="D310" s="208"/>
      <c r="E310" s="216"/>
      <c r="F310" s="210"/>
      <c r="G310" s="211"/>
    </row>
    <row r="311" spans="1:7" ht="60" x14ac:dyDescent="0.2">
      <c r="A311" s="356"/>
      <c r="B311" s="220" t="s">
        <v>2303</v>
      </c>
      <c r="C311" s="221" t="s">
        <v>5757</v>
      </c>
      <c r="D311" s="208" t="s">
        <v>251</v>
      </c>
      <c r="E311" s="216">
        <v>117</v>
      </c>
      <c r="F311" s="7"/>
      <c r="G311" s="211">
        <f t="shared" si="11"/>
        <v>0</v>
      </c>
    </row>
    <row r="312" spans="1:7" ht="72" x14ac:dyDescent="0.2">
      <c r="A312" s="356"/>
      <c r="B312" s="220" t="s">
        <v>2304</v>
      </c>
      <c r="C312" s="221" t="s">
        <v>5758</v>
      </c>
      <c r="D312" s="208" t="s">
        <v>251</v>
      </c>
      <c r="E312" s="216">
        <v>45</v>
      </c>
      <c r="F312" s="7"/>
      <c r="G312" s="211">
        <f t="shared" si="11"/>
        <v>0</v>
      </c>
    </row>
    <row r="313" spans="1:7" ht="60" x14ac:dyDescent="0.2">
      <c r="A313" s="356"/>
      <c r="B313" s="220" t="s">
        <v>2305</v>
      </c>
      <c r="C313" s="221" t="s">
        <v>5759</v>
      </c>
      <c r="D313" s="208" t="s">
        <v>251</v>
      </c>
      <c r="E313" s="216">
        <v>62</v>
      </c>
      <c r="F313" s="7"/>
      <c r="G313" s="211">
        <f t="shared" si="11"/>
        <v>0</v>
      </c>
    </row>
    <row r="314" spans="1:7" ht="72" x14ac:dyDescent="0.2">
      <c r="A314" s="356"/>
      <c r="B314" s="220" t="s">
        <v>2306</v>
      </c>
      <c r="C314" s="221" t="s">
        <v>5760</v>
      </c>
      <c r="D314" s="208" t="s">
        <v>251</v>
      </c>
      <c r="E314" s="216">
        <v>92</v>
      </c>
      <c r="F314" s="7"/>
      <c r="G314" s="211">
        <f t="shared" si="11"/>
        <v>0</v>
      </c>
    </row>
    <row r="315" spans="1:7" x14ac:dyDescent="0.2">
      <c r="A315" s="356"/>
      <c r="B315" s="220" t="s">
        <v>2237</v>
      </c>
      <c r="C315" s="221" t="s">
        <v>5694</v>
      </c>
      <c r="D315" s="208"/>
      <c r="E315" s="216"/>
      <c r="F315" s="210"/>
      <c r="G315" s="211"/>
    </row>
    <row r="316" spans="1:7" ht="72" x14ac:dyDescent="0.2">
      <c r="A316" s="356"/>
      <c r="B316" s="220" t="s">
        <v>2307</v>
      </c>
      <c r="C316" s="221" t="s">
        <v>5761</v>
      </c>
      <c r="D316" s="208" t="s">
        <v>251</v>
      </c>
      <c r="E316" s="216">
        <v>113.6</v>
      </c>
      <c r="F316" s="7"/>
      <c r="G316" s="211">
        <f t="shared" si="11"/>
        <v>0</v>
      </c>
    </row>
    <row r="317" spans="1:7" ht="60" x14ac:dyDescent="0.2">
      <c r="A317" s="356"/>
      <c r="B317" s="220" t="s">
        <v>2308</v>
      </c>
      <c r="C317" s="221" t="s">
        <v>5762</v>
      </c>
      <c r="D317" s="208" t="s">
        <v>251</v>
      </c>
      <c r="E317" s="216">
        <v>113.6</v>
      </c>
      <c r="F317" s="7"/>
      <c r="G317" s="211">
        <f t="shared" si="11"/>
        <v>0</v>
      </c>
    </row>
    <row r="318" spans="1:7" ht="72" x14ac:dyDescent="0.2">
      <c r="A318" s="356"/>
      <c r="B318" s="220" t="s">
        <v>2309</v>
      </c>
      <c r="C318" s="221" t="s">
        <v>5763</v>
      </c>
      <c r="D318" s="208" t="s">
        <v>251</v>
      </c>
      <c r="E318" s="216">
        <v>113.6</v>
      </c>
      <c r="F318" s="7"/>
      <c r="G318" s="211">
        <f t="shared" si="11"/>
        <v>0</v>
      </c>
    </row>
    <row r="319" spans="1:7" ht="60" x14ac:dyDescent="0.2">
      <c r="A319" s="356"/>
      <c r="B319" s="220" t="s">
        <v>2310</v>
      </c>
      <c r="C319" s="221" t="s">
        <v>5764</v>
      </c>
      <c r="D319" s="208" t="s">
        <v>251</v>
      </c>
      <c r="E319" s="216">
        <v>93</v>
      </c>
      <c r="F319" s="7"/>
      <c r="G319" s="211">
        <f t="shared" si="11"/>
        <v>0</v>
      </c>
    </row>
    <row r="320" spans="1:7" x14ac:dyDescent="0.2">
      <c r="A320" s="356"/>
      <c r="B320" s="220" t="s">
        <v>2241</v>
      </c>
      <c r="C320" s="221" t="s">
        <v>5698</v>
      </c>
      <c r="D320" s="208"/>
      <c r="E320" s="216"/>
      <c r="F320" s="210"/>
      <c r="G320" s="211"/>
    </row>
    <row r="321" spans="1:8" ht="60" x14ac:dyDescent="0.2">
      <c r="A321" s="356"/>
      <c r="B321" s="220" t="s">
        <v>2303</v>
      </c>
      <c r="C321" s="221" t="s">
        <v>5765</v>
      </c>
      <c r="D321" s="208" t="s">
        <v>251</v>
      </c>
      <c r="E321" s="216">
        <v>108</v>
      </c>
      <c r="F321" s="7"/>
      <c r="G321" s="211">
        <f t="shared" si="11"/>
        <v>0</v>
      </c>
    </row>
    <row r="322" spans="1:8" ht="60" x14ac:dyDescent="0.2">
      <c r="A322" s="356"/>
      <c r="B322" s="220" t="s">
        <v>2311</v>
      </c>
      <c r="C322" s="221" t="s">
        <v>5766</v>
      </c>
      <c r="D322" s="208" t="s">
        <v>251</v>
      </c>
      <c r="E322" s="216">
        <v>50</v>
      </c>
      <c r="F322" s="7"/>
      <c r="G322" s="211">
        <f t="shared" si="11"/>
        <v>0</v>
      </c>
    </row>
    <row r="323" spans="1:8" ht="60" x14ac:dyDescent="0.2">
      <c r="A323" s="356"/>
      <c r="B323" s="220" t="s">
        <v>2312</v>
      </c>
      <c r="C323" s="221" t="s">
        <v>5767</v>
      </c>
      <c r="D323" s="208" t="s">
        <v>251</v>
      </c>
      <c r="E323" s="216">
        <v>100</v>
      </c>
      <c r="F323" s="7"/>
      <c r="G323" s="211">
        <f t="shared" si="11"/>
        <v>0</v>
      </c>
    </row>
    <row r="324" spans="1:8" ht="72" x14ac:dyDescent="0.2">
      <c r="A324" s="356"/>
      <c r="B324" s="220" t="s">
        <v>2313</v>
      </c>
      <c r="C324" s="221" t="s">
        <v>5768</v>
      </c>
      <c r="D324" s="208" t="s">
        <v>251</v>
      </c>
      <c r="E324" s="216">
        <v>88</v>
      </c>
      <c r="F324" s="7"/>
      <c r="G324" s="211">
        <f t="shared" si="11"/>
        <v>0</v>
      </c>
    </row>
    <row r="325" spans="1:8" x14ac:dyDescent="0.2">
      <c r="A325" s="356"/>
      <c r="B325" s="220" t="s">
        <v>2243</v>
      </c>
      <c r="C325" s="221" t="s">
        <v>5702</v>
      </c>
      <c r="D325" s="208"/>
      <c r="E325" s="216"/>
      <c r="F325" s="210"/>
      <c r="G325" s="211"/>
    </row>
    <row r="326" spans="1:8" ht="60" x14ac:dyDescent="0.2">
      <c r="A326" s="356"/>
      <c r="B326" s="220" t="s">
        <v>2314</v>
      </c>
      <c r="C326" s="221" t="s">
        <v>5769</v>
      </c>
      <c r="D326" s="208" t="s">
        <v>251</v>
      </c>
      <c r="E326" s="216">
        <v>270</v>
      </c>
      <c r="F326" s="7"/>
      <c r="G326" s="211">
        <f t="shared" si="11"/>
        <v>0</v>
      </c>
    </row>
    <row r="327" spans="1:8" ht="72" x14ac:dyDescent="0.2">
      <c r="A327" s="356"/>
      <c r="B327" s="220" t="s">
        <v>2315</v>
      </c>
      <c r="C327" s="221" t="s">
        <v>5770</v>
      </c>
      <c r="D327" s="208" t="s">
        <v>251</v>
      </c>
      <c r="E327" s="216">
        <v>582</v>
      </c>
      <c r="F327" s="7"/>
      <c r="G327" s="211">
        <f t="shared" si="11"/>
        <v>0</v>
      </c>
    </row>
    <row r="328" spans="1:8" x14ac:dyDescent="0.2">
      <c r="A328" s="358"/>
      <c r="B328" s="224"/>
      <c r="C328" s="225"/>
      <c r="D328" s="359"/>
      <c r="E328" s="360"/>
      <c r="F328" s="361"/>
      <c r="G328" s="362"/>
    </row>
    <row r="329" spans="1:8" s="250" customFormat="1" x14ac:dyDescent="0.2">
      <c r="A329" s="344"/>
      <c r="B329" s="190" t="str">
        <f>$B$8</f>
        <v>FASADA - ALU ZASTEKLITVE IN VRATA</v>
      </c>
      <c r="C329" s="190" t="str">
        <f>$C$8</f>
        <v>FAÇADE - ALUMINIUM GLAZING AND DOORS</v>
      </c>
      <c r="D329" s="345"/>
      <c r="E329" s="363"/>
      <c r="F329" s="347"/>
      <c r="G329" s="364">
        <f>SUM(G13:G328)</f>
        <v>0</v>
      </c>
    </row>
    <row r="330" spans="1:8" x14ac:dyDescent="0.2">
      <c r="B330" s="297"/>
      <c r="C330" s="297"/>
    </row>
    <row r="331" spans="1:8" x14ac:dyDescent="0.2">
      <c r="B331" s="297"/>
      <c r="C331" s="297"/>
    </row>
    <row r="332" spans="1:8" x14ac:dyDescent="0.2">
      <c r="B332" s="297"/>
      <c r="C332" s="297"/>
    </row>
    <row r="333" spans="1:8" x14ac:dyDescent="0.2">
      <c r="B333" s="297"/>
      <c r="C333" s="297"/>
    </row>
    <row r="334" spans="1:8" s="71" customFormat="1" x14ac:dyDescent="0.2">
      <c r="A334" s="365"/>
      <c r="B334" s="297"/>
      <c r="C334" s="297"/>
      <c r="E334" s="366"/>
      <c r="F334" s="73"/>
      <c r="G334" s="72"/>
      <c r="H334"/>
    </row>
    <row r="335" spans="1:8" s="71" customFormat="1" x14ac:dyDescent="0.2">
      <c r="A335" s="365"/>
      <c r="B335" s="297"/>
      <c r="C335" s="297"/>
      <c r="E335" s="366"/>
      <c r="F335" s="73"/>
      <c r="G335" s="72"/>
      <c r="H335"/>
    </row>
    <row r="336" spans="1:8" s="71" customFormat="1" x14ac:dyDescent="0.2">
      <c r="A336" s="365"/>
      <c r="B336" s="297"/>
      <c r="C336" s="297"/>
      <c r="E336" s="366"/>
      <c r="F336" s="73"/>
      <c r="G336" s="72"/>
      <c r="H336"/>
    </row>
    <row r="337" spans="1:8" s="71" customFormat="1" x14ac:dyDescent="0.2">
      <c r="A337" s="365"/>
      <c r="B337" s="297"/>
      <c r="C337" s="297"/>
      <c r="E337" s="366"/>
      <c r="F337" s="73"/>
      <c r="G337" s="72"/>
      <c r="H337"/>
    </row>
    <row r="338" spans="1:8" s="71" customFormat="1" x14ac:dyDescent="0.2">
      <c r="A338" s="365"/>
      <c r="B338" s="297"/>
      <c r="C338" s="297"/>
      <c r="E338" s="366"/>
      <c r="F338" s="73"/>
      <c r="G338" s="72"/>
      <c r="H338"/>
    </row>
    <row r="339" spans="1:8" s="71" customFormat="1" x14ac:dyDescent="0.2">
      <c r="A339" s="365"/>
      <c r="B339" s="297"/>
      <c r="C339" s="297"/>
      <c r="E339" s="366"/>
      <c r="F339" s="73"/>
      <c r="G339" s="72"/>
      <c r="H339"/>
    </row>
    <row r="340" spans="1:8" s="71" customFormat="1" x14ac:dyDescent="0.2">
      <c r="A340" s="365"/>
      <c r="B340" s="297"/>
      <c r="C340" s="297"/>
      <c r="E340" s="366"/>
      <c r="F340" s="73"/>
      <c r="G340" s="72"/>
      <c r="H340"/>
    </row>
    <row r="341" spans="1:8" s="71" customFormat="1" x14ac:dyDescent="0.2">
      <c r="A341" s="365"/>
      <c r="B341" s="297"/>
      <c r="C341" s="297"/>
      <c r="E341" s="366"/>
      <c r="F341" s="73"/>
      <c r="G341" s="72"/>
      <c r="H341"/>
    </row>
    <row r="342" spans="1:8" s="71" customFormat="1" x14ac:dyDescent="0.2">
      <c r="A342" s="365"/>
      <c r="B342" s="297"/>
      <c r="C342" s="297"/>
      <c r="E342" s="366"/>
      <c r="F342" s="73"/>
      <c r="G342" s="72"/>
      <c r="H342"/>
    </row>
    <row r="343" spans="1:8" s="71" customFormat="1" x14ac:dyDescent="0.2">
      <c r="A343" s="365"/>
      <c r="B343" s="297"/>
      <c r="C343" s="297"/>
      <c r="E343" s="366"/>
      <c r="F343" s="73"/>
      <c r="G343" s="72"/>
      <c r="H343"/>
    </row>
    <row r="344" spans="1:8" s="71" customFormat="1" x14ac:dyDescent="0.2">
      <c r="A344" s="365"/>
      <c r="B344" s="297"/>
      <c r="C344" s="297"/>
      <c r="E344" s="366"/>
      <c r="F344" s="73"/>
      <c r="G344" s="72"/>
      <c r="H344"/>
    </row>
    <row r="345" spans="1:8" s="71" customFormat="1" x14ac:dyDescent="0.2">
      <c r="A345" s="365"/>
      <c r="B345" s="297"/>
      <c r="C345" s="297"/>
      <c r="E345" s="366"/>
      <c r="F345" s="73"/>
      <c r="G345" s="72"/>
      <c r="H345"/>
    </row>
    <row r="346" spans="1:8" s="71" customFormat="1" x14ac:dyDescent="0.2">
      <c r="A346" s="365"/>
      <c r="B346" s="297"/>
      <c r="C346" s="297"/>
      <c r="E346" s="366"/>
      <c r="F346" s="73"/>
      <c r="G346" s="72"/>
      <c r="H346"/>
    </row>
    <row r="347" spans="1:8" s="71" customFormat="1" x14ac:dyDescent="0.2">
      <c r="A347" s="365"/>
      <c r="B347" s="297"/>
      <c r="C347" s="297"/>
      <c r="E347" s="366"/>
      <c r="F347" s="73"/>
      <c r="G347" s="72"/>
      <c r="H347"/>
    </row>
    <row r="348" spans="1:8" s="71" customFormat="1" x14ac:dyDescent="0.2">
      <c r="A348" s="365"/>
      <c r="B348" s="297"/>
      <c r="C348" s="297"/>
      <c r="E348" s="366"/>
      <c r="F348" s="73"/>
      <c r="G348" s="72"/>
      <c r="H348"/>
    </row>
    <row r="349" spans="1:8" s="71" customFormat="1" x14ac:dyDescent="0.2">
      <c r="A349" s="365"/>
      <c r="B349" s="297"/>
      <c r="C349" s="297"/>
      <c r="E349" s="366"/>
      <c r="F349" s="73"/>
      <c r="G349" s="72"/>
      <c r="H349"/>
    </row>
    <row r="350" spans="1:8" s="71" customFormat="1" x14ac:dyDescent="0.2">
      <c r="A350" s="365"/>
      <c r="B350" s="297"/>
      <c r="C350" s="297"/>
      <c r="E350" s="366"/>
      <c r="F350" s="73"/>
      <c r="G350" s="72"/>
      <c r="H350"/>
    </row>
    <row r="351" spans="1:8" s="71" customFormat="1" x14ac:dyDescent="0.2">
      <c r="A351" s="365"/>
      <c r="B351" s="297"/>
      <c r="C351" s="297"/>
      <c r="E351" s="366"/>
      <c r="F351" s="73"/>
      <c r="G351" s="72"/>
      <c r="H351"/>
    </row>
    <row r="352" spans="1:8" s="71" customFormat="1" x14ac:dyDescent="0.2">
      <c r="A352" s="365"/>
      <c r="B352" s="297"/>
      <c r="C352" s="297"/>
      <c r="E352" s="366"/>
      <c r="F352" s="73"/>
      <c r="G352" s="72"/>
      <c r="H352"/>
    </row>
    <row r="353" spans="1:8" s="71" customFormat="1" x14ac:dyDescent="0.2">
      <c r="A353" s="365"/>
      <c r="B353" s="297"/>
      <c r="C353" s="297"/>
      <c r="E353" s="366"/>
      <c r="F353" s="73"/>
      <c r="G353" s="72"/>
      <c r="H353"/>
    </row>
    <row r="354" spans="1:8" s="71" customFormat="1" x14ac:dyDescent="0.2">
      <c r="A354" s="365"/>
      <c r="B354" s="297"/>
      <c r="C354" s="297"/>
      <c r="E354" s="366"/>
      <c r="F354" s="73"/>
      <c r="G354" s="72"/>
      <c r="H354"/>
    </row>
    <row r="355" spans="1:8" s="71" customFormat="1" x14ac:dyDescent="0.2">
      <c r="A355" s="365"/>
      <c r="B355" s="297"/>
      <c r="C355" s="297"/>
      <c r="E355" s="366"/>
      <c r="F355" s="73"/>
      <c r="G355" s="72"/>
      <c r="H355"/>
    </row>
    <row r="356" spans="1:8" s="71" customFormat="1" x14ac:dyDescent="0.2">
      <c r="A356" s="365"/>
      <c r="B356" s="297"/>
      <c r="C356" s="297"/>
      <c r="E356" s="366"/>
      <c r="F356" s="73"/>
      <c r="G356" s="72"/>
      <c r="H356"/>
    </row>
    <row r="357" spans="1:8" s="71" customFormat="1" x14ac:dyDescent="0.2">
      <c r="A357" s="365"/>
      <c r="B357" s="297"/>
      <c r="C357" s="297"/>
      <c r="E357" s="366"/>
      <c r="F357" s="73"/>
      <c r="G357" s="72"/>
      <c r="H357"/>
    </row>
    <row r="358" spans="1:8" s="71" customFormat="1" x14ac:dyDescent="0.2">
      <c r="A358" s="365"/>
      <c r="B358" s="297"/>
      <c r="C358" s="297"/>
      <c r="E358" s="366"/>
      <c r="F358" s="73"/>
      <c r="G358" s="72"/>
      <c r="H358"/>
    </row>
    <row r="359" spans="1:8" s="71" customFormat="1" x14ac:dyDescent="0.2">
      <c r="A359" s="365"/>
      <c r="B359" s="297"/>
      <c r="C359" s="297"/>
      <c r="E359" s="366"/>
      <c r="F359" s="73"/>
      <c r="G359" s="72"/>
      <c r="H359"/>
    </row>
    <row r="360" spans="1:8" s="71" customFormat="1" x14ac:dyDescent="0.2">
      <c r="A360" s="365"/>
      <c r="B360" s="297"/>
      <c r="C360" s="297"/>
      <c r="E360" s="366"/>
      <c r="F360" s="73"/>
      <c r="G360" s="72"/>
      <c r="H360"/>
    </row>
    <row r="361" spans="1:8" s="71" customFormat="1" x14ac:dyDescent="0.2">
      <c r="A361" s="365"/>
      <c r="B361" s="297"/>
      <c r="C361" s="297"/>
      <c r="E361" s="366"/>
      <c r="F361" s="73"/>
      <c r="G361" s="72"/>
      <c r="H361"/>
    </row>
    <row r="362" spans="1:8" s="71" customFormat="1" x14ac:dyDescent="0.2">
      <c r="A362" s="365"/>
      <c r="B362" s="297"/>
      <c r="C362" s="297"/>
      <c r="E362" s="366"/>
      <c r="F362" s="73"/>
      <c r="G362" s="72"/>
      <c r="H362"/>
    </row>
    <row r="363" spans="1:8" s="71" customFormat="1" x14ac:dyDescent="0.2">
      <c r="A363" s="365"/>
      <c r="B363" s="297"/>
      <c r="C363" s="297"/>
      <c r="E363" s="366"/>
      <c r="F363" s="73"/>
      <c r="G363" s="72"/>
      <c r="H363"/>
    </row>
    <row r="364" spans="1:8" s="71" customFormat="1" x14ac:dyDescent="0.2">
      <c r="A364" s="365"/>
      <c r="B364" s="297"/>
      <c r="C364" s="297"/>
      <c r="E364" s="366"/>
      <c r="F364" s="73"/>
      <c r="G364" s="72"/>
      <c r="H364"/>
    </row>
    <row r="365" spans="1:8" s="71" customFormat="1" x14ac:dyDescent="0.2">
      <c r="A365" s="365"/>
      <c r="B365" s="297"/>
      <c r="C365" s="297"/>
      <c r="E365" s="366"/>
      <c r="F365" s="73"/>
      <c r="G365" s="72"/>
      <c r="H365"/>
    </row>
    <row r="366" spans="1:8" s="71" customFormat="1" x14ac:dyDescent="0.2">
      <c r="A366" s="365"/>
      <c r="B366" s="297"/>
      <c r="C366" s="297"/>
      <c r="E366" s="366"/>
      <c r="F366" s="73"/>
      <c r="G366" s="72"/>
      <c r="H366"/>
    </row>
    <row r="367" spans="1:8" s="71" customFormat="1" x14ac:dyDescent="0.2">
      <c r="A367" s="365"/>
      <c r="B367" s="297"/>
      <c r="C367" s="297"/>
      <c r="E367" s="366"/>
      <c r="F367" s="73"/>
      <c r="G367" s="72"/>
      <c r="H367"/>
    </row>
    <row r="368" spans="1:8" s="71" customFormat="1" x14ac:dyDescent="0.2">
      <c r="A368" s="365"/>
      <c r="B368" s="297"/>
      <c r="C368" s="297"/>
      <c r="E368" s="366"/>
      <c r="F368" s="73"/>
      <c r="G368" s="72"/>
      <c r="H368"/>
    </row>
    <row r="369" spans="1:8" s="71" customFormat="1" x14ac:dyDescent="0.2">
      <c r="A369" s="365"/>
      <c r="B369" s="297"/>
      <c r="C369" s="297"/>
      <c r="E369" s="366"/>
      <c r="F369" s="73"/>
      <c r="G369" s="72"/>
      <c r="H369"/>
    </row>
    <row r="370" spans="1:8" s="71" customFormat="1" x14ac:dyDescent="0.2">
      <c r="A370" s="365"/>
      <c r="B370" s="297"/>
      <c r="C370" s="297"/>
      <c r="E370" s="366"/>
      <c r="F370" s="73"/>
      <c r="G370" s="72"/>
      <c r="H370"/>
    </row>
    <row r="371" spans="1:8" s="71" customFormat="1" x14ac:dyDescent="0.2">
      <c r="A371" s="365"/>
      <c r="B371" s="297"/>
      <c r="C371" s="297"/>
      <c r="E371" s="366"/>
      <c r="F371" s="73"/>
      <c r="G371" s="72"/>
      <c r="H371"/>
    </row>
    <row r="372" spans="1:8" s="71" customFormat="1" x14ac:dyDescent="0.2">
      <c r="A372" s="365"/>
      <c r="B372" s="297"/>
      <c r="C372" s="297"/>
      <c r="E372" s="366"/>
      <c r="F372" s="73"/>
      <c r="G372" s="72"/>
      <c r="H372"/>
    </row>
    <row r="373" spans="1:8" s="71" customFormat="1" x14ac:dyDescent="0.2">
      <c r="A373" s="365"/>
      <c r="B373" s="297"/>
      <c r="C373" s="297"/>
      <c r="E373" s="366"/>
      <c r="F373" s="73"/>
      <c r="G373" s="72"/>
      <c r="H373"/>
    </row>
    <row r="374" spans="1:8" s="71" customFormat="1" x14ac:dyDescent="0.2">
      <c r="A374" s="365"/>
      <c r="B374" s="297"/>
      <c r="C374" s="297"/>
      <c r="E374" s="366"/>
      <c r="F374" s="73"/>
      <c r="G374" s="72"/>
      <c r="H374"/>
    </row>
    <row r="375" spans="1:8" s="71" customFormat="1" x14ac:dyDescent="0.2">
      <c r="A375" s="365"/>
      <c r="B375" s="297"/>
      <c r="C375" s="297"/>
      <c r="E375" s="366"/>
      <c r="F375" s="73"/>
      <c r="G375" s="72"/>
      <c r="H375"/>
    </row>
    <row r="376" spans="1:8" s="71" customFormat="1" x14ac:dyDescent="0.2">
      <c r="A376" s="365"/>
      <c r="B376" s="297"/>
      <c r="C376" s="297"/>
      <c r="E376" s="366"/>
      <c r="F376" s="73"/>
      <c r="G376" s="72"/>
      <c r="H376"/>
    </row>
    <row r="377" spans="1:8" s="71" customFormat="1" x14ac:dyDescent="0.2">
      <c r="A377" s="365"/>
      <c r="B377" s="297"/>
      <c r="C377" s="297"/>
      <c r="E377" s="366"/>
      <c r="F377" s="73"/>
      <c r="G377" s="72"/>
      <c r="H377"/>
    </row>
    <row r="378" spans="1:8" s="71" customFormat="1" x14ac:dyDescent="0.2">
      <c r="A378" s="365"/>
      <c r="B378" s="297"/>
      <c r="C378" s="297"/>
      <c r="E378" s="366"/>
      <c r="F378" s="73"/>
      <c r="G378" s="72"/>
      <c r="H378"/>
    </row>
    <row r="379" spans="1:8" s="71" customFormat="1" x14ac:dyDescent="0.2">
      <c r="A379" s="365"/>
      <c r="B379" s="297"/>
      <c r="C379" s="297"/>
      <c r="E379" s="366"/>
      <c r="F379" s="73"/>
      <c r="G379" s="72"/>
      <c r="H379"/>
    </row>
    <row r="380" spans="1:8" s="71" customFormat="1" x14ac:dyDescent="0.2">
      <c r="A380" s="365"/>
      <c r="B380" s="297"/>
      <c r="C380" s="297"/>
      <c r="E380" s="366"/>
      <c r="F380" s="73"/>
      <c r="G380" s="72"/>
      <c r="H380"/>
    </row>
    <row r="381" spans="1:8" s="71" customFormat="1" x14ac:dyDescent="0.2">
      <c r="A381" s="365"/>
      <c r="B381" s="297"/>
      <c r="C381" s="297"/>
      <c r="E381" s="366"/>
      <c r="F381" s="73"/>
      <c r="G381" s="72"/>
      <c r="H381"/>
    </row>
    <row r="382" spans="1:8" s="71" customFormat="1" x14ac:dyDescent="0.2">
      <c r="A382" s="365"/>
      <c r="B382" s="297"/>
      <c r="C382" s="297"/>
      <c r="E382" s="366"/>
      <c r="F382" s="73"/>
      <c r="G382" s="72"/>
      <c r="H382"/>
    </row>
    <row r="383" spans="1:8" s="71" customFormat="1" x14ac:dyDescent="0.2">
      <c r="A383" s="365"/>
      <c r="B383" s="297"/>
      <c r="C383" s="297"/>
      <c r="E383" s="366"/>
      <c r="F383" s="73"/>
      <c r="G383" s="72"/>
      <c r="H383"/>
    </row>
    <row r="384" spans="1:8" s="71" customFormat="1" x14ac:dyDescent="0.2">
      <c r="A384" s="365"/>
      <c r="B384" s="297"/>
      <c r="C384" s="297"/>
      <c r="E384" s="366"/>
      <c r="F384" s="73"/>
      <c r="G384" s="72"/>
      <c r="H384"/>
    </row>
    <row r="385" spans="1:8" s="71" customFormat="1" x14ac:dyDescent="0.2">
      <c r="A385" s="365"/>
      <c r="B385" s="297"/>
      <c r="C385" s="297"/>
      <c r="E385" s="366"/>
      <c r="F385" s="73"/>
      <c r="G385" s="72"/>
      <c r="H385"/>
    </row>
    <row r="386" spans="1:8" s="71" customFormat="1" x14ac:dyDescent="0.2">
      <c r="A386" s="365"/>
      <c r="B386" s="297"/>
      <c r="C386" s="297"/>
      <c r="E386" s="366"/>
      <c r="F386" s="73"/>
      <c r="G386" s="72"/>
      <c r="H386"/>
    </row>
    <row r="387" spans="1:8" s="71" customFormat="1" x14ac:dyDescent="0.2">
      <c r="A387" s="365"/>
      <c r="B387" s="297"/>
      <c r="C387" s="297"/>
      <c r="E387" s="366"/>
      <c r="F387" s="73"/>
      <c r="G387" s="72"/>
      <c r="H387"/>
    </row>
    <row r="388" spans="1:8" s="71" customFormat="1" x14ac:dyDescent="0.2">
      <c r="A388" s="365"/>
      <c r="B388" s="297"/>
      <c r="C388" s="297"/>
      <c r="E388" s="366"/>
      <c r="F388" s="73"/>
      <c r="G388" s="72"/>
      <c r="H388"/>
    </row>
    <row r="389" spans="1:8" s="71" customFormat="1" x14ac:dyDescent="0.2">
      <c r="A389" s="365"/>
      <c r="B389" s="297"/>
      <c r="C389" s="297"/>
      <c r="E389" s="366"/>
      <c r="F389" s="73"/>
      <c r="G389" s="72"/>
      <c r="H389"/>
    </row>
    <row r="390" spans="1:8" s="71" customFormat="1" x14ac:dyDescent="0.2">
      <c r="A390" s="365"/>
      <c r="B390" s="297"/>
      <c r="C390" s="297"/>
      <c r="E390" s="366"/>
      <c r="F390" s="73"/>
      <c r="G390" s="72"/>
      <c r="H390"/>
    </row>
    <row r="391" spans="1:8" s="71" customFormat="1" x14ac:dyDescent="0.2">
      <c r="A391" s="365"/>
      <c r="B391" s="297"/>
      <c r="C391" s="297"/>
      <c r="E391" s="366"/>
      <c r="F391" s="73"/>
      <c r="G391" s="72"/>
      <c r="H391"/>
    </row>
    <row r="392" spans="1:8" s="71" customFormat="1" x14ac:dyDescent="0.2">
      <c r="A392" s="365"/>
      <c r="B392" s="297"/>
      <c r="C392" s="297"/>
      <c r="E392" s="366"/>
      <c r="F392" s="73"/>
      <c r="G392" s="72"/>
      <c r="H392"/>
    </row>
    <row r="393" spans="1:8" s="71" customFormat="1" x14ac:dyDescent="0.2">
      <c r="A393" s="365"/>
      <c r="B393" s="297"/>
      <c r="C393" s="297"/>
      <c r="E393" s="366"/>
      <c r="F393" s="73"/>
      <c r="G393" s="72"/>
      <c r="H393"/>
    </row>
    <row r="394" spans="1:8" s="71" customFormat="1" x14ac:dyDescent="0.2">
      <c r="A394" s="365"/>
      <c r="B394" s="297"/>
      <c r="C394" s="297"/>
      <c r="E394" s="366"/>
      <c r="F394" s="73"/>
      <c r="G394" s="72"/>
      <c r="H394"/>
    </row>
    <row r="395" spans="1:8" s="71" customFormat="1" x14ac:dyDescent="0.2">
      <c r="A395" s="365"/>
      <c r="B395" s="297"/>
      <c r="C395" s="297"/>
      <c r="E395" s="366"/>
      <c r="F395" s="73"/>
      <c r="G395" s="72"/>
      <c r="H395"/>
    </row>
    <row r="396" spans="1:8" s="71" customFormat="1" x14ac:dyDescent="0.2">
      <c r="A396" s="365"/>
      <c r="B396" s="297"/>
      <c r="C396" s="297"/>
      <c r="E396" s="366"/>
      <c r="F396" s="73"/>
      <c r="G396" s="72"/>
      <c r="H396"/>
    </row>
    <row r="397" spans="1:8" s="71" customFormat="1" x14ac:dyDescent="0.2">
      <c r="A397" s="365"/>
      <c r="B397" s="297"/>
      <c r="C397" s="297"/>
      <c r="E397" s="366"/>
      <c r="F397" s="73"/>
      <c r="G397" s="72"/>
      <c r="H397"/>
    </row>
    <row r="398" spans="1:8" s="71" customFormat="1" x14ac:dyDescent="0.2">
      <c r="A398" s="365"/>
      <c r="B398" s="297"/>
      <c r="C398" s="297"/>
      <c r="E398" s="366"/>
      <c r="F398" s="73"/>
      <c r="G398" s="72"/>
      <c r="H398"/>
    </row>
    <row r="399" spans="1:8" s="71" customFormat="1" x14ac:dyDescent="0.2">
      <c r="A399" s="365"/>
      <c r="B399" s="297"/>
      <c r="C399" s="297"/>
      <c r="E399" s="366"/>
      <c r="F399" s="73"/>
      <c r="G399" s="72"/>
      <c r="H399"/>
    </row>
    <row r="400" spans="1:8" s="71" customFormat="1" x14ac:dyDescent="0.2">
      <c r="A400" s="365"/>
      <c r="B400" s="297"/>
      <c r="C400" s="297"/>
      <c r="E400" s="366"/>
      <c r="F400" s="73"/>
      <c r="G400" s="72"/>
      <c r="H400"/>
    </row>
    <row r="401" spans="1:8" s="71" customFormat="1" x14ac:dyDescent="0.2">
      <c r="A401" s="365"/>
      <c r="B401" s="297"/>
      <c r="C401" s="297"/>
      <c r="E401" s="366"/>
      <c r="F401" s="73"/>
      <c r="G401" s="72"/>
      <c r="H401"/>
    </row>
    <row r="402" spans="1:8" s="71" customFormat="1" x14ac:dyDescent="0.2">
      <c r="A402" s="365"/>
      <c r="B402" s="297"/>
      <c r="C402" s="297"/>
      <c r="E402" s="366"/>
      <c r="F402" s="73"/>
      <c r="G402" s="72"/>
      <c r="H402"/>
    </row>
    <row r="403" spans="1:8" s="71" customFormat="1" x14ac:dyDescent="0.2">
      <c r="A403" s="365"/>
      <c r="B403" s="297"/>
      <c r="C403" s="297"/>
      <c r="E403" s="366"/>
      <c r="F403" s="73"/>
      <c r="G403" s="72"/>
      <c r="H403"/>
    </row>
    <row r="404" spans="1:8" s="71" customFormat="1" x14ac:dyDescent="0.2">
      <c r="A404" s="365"/>
      <c r="B404" s="297"/>
      <c r="C404" s="297"/>
      <c r="E404" s="366"/>
      <c r="F404" s="73"/>
      <c r="G404" s="72"/>
      <c r="H404"/>
    </row>
    <row r="405" spans="1:8" s="71" customFormat="1" x14ac:dyDescent="0.2">
      <c r="A405" s="365"/>
      <c r="B405" s="297"/>
      <c r="C405" s="297"/>
      <c r="E405" s="366"/>
      <c r="F405" s="73"/>
      <c r="G405" s="72"/>
      <c r="H405"/>
    </row>
    <row r="406" spans="1:8" s="71" customFormat="1" x14ac:dyDescent="0.2">
      <c r="A406" s="365"/>
      <c r="B406" s="297"/>
      <c r="C406" s="297"/>
      <c r="E406" s="366"/>
      <c r="F406" s="73"/>
      <c r="G406" s="72"/>
      <c r="H406"/>
    </row>
    <row r="407" spans="1:8" s="71" customFormat="1" x14ac:dyDescent="0.2">
      <c r="A407" s="365"/>
      <c r="B407" s="297"/>
      <c r="C407" s="297"/>
      <c r="E407" s="366"/>
      <c r="F407" s="73"/>
      <c r="G407" s="72"/>
      <c r="H407"/>
    </row>
    <row r="408" spans="1:8" s="71" customFormat="1" x14ac:dyDescent="0.2">
      <c r="A408" s="365"/>
      <c r="B408" s="297"/>
      <c r="C408" s="297"/>
      <c r="E408" s="366"/>
      <c r="F408" s="73"/>
      <c r="G408" s="72"/>
      <c r="H408"/>
    </row>
    <row r="409" spans="1:8" s="71" customFormat="1" x14ac:dyDescent="0.2">
      <c r="A409" s="365"/>
      <c r="B409" s="297"/>
      <c r="C409" s="297"/>
      <c r="E409" s="366"/>
      <c r="F409" s="73"/>
      <c r="G409" s="72"/>
      <c r="H409"/>
    </row>
    <row r="410" spans="1:8" s="71" customFormat="1" x14ac:dyDescent="0.2">
      <c r="A410" s="365"/>
      <c r="B410" s="297"/>
      <c r="C410" s="297"/>
      <c r="E410" s="366"/>
      <c r="F410" s="73"/>
      <c r="G410" s="72"/>
      <c r="H410"/>
    </row>
    <row r="411" spans="1:8" s="71" customFormat="1" x14ac:dyDescent="0.2">
      <c r="A411" s="365"/>
      <c r="B411" s="297"/>
      <c r="C411" s="297"/>
      <c r="E411" s="366"/>
      <c r="F411" s="73"/>
      <c r="G411" s="72"/>
      <c r="H411"/>
    </row>
    <row r="412" spans="1:8" s="71" customFormat="1" x14ac:dyDescent="0.2">
      <c r="A412" s="365"/>
      <c r="B412" s="297"/>
      <c r="C412" s="297"/>
      <c r="E412" s="366"/>
      <c r="F412" s="73"/>
      <c r="G412" s="72"/>
      <c r="H412"/>
    </row>
    <row r="413" spans="1:8" s="71" customFormat="1" x14ac:dyDescent="0.2">
      <c r="A413" s="365"/>
      <c r="B413" s="297"/>
      <c r="C413" s="297"/>
      <c r="E413" s="366"/>
      <c r="F413" s="73"/>
      <c r="G413" s="72"/>
      <c r="H413"/>
    </row>
    <row r="414" spans="1:8" s="71" customFormat="1" x14ac:dyDescent="0.2">
      <c r="A414" s="365"/>
      <c r="B414" s="297"/>
      <c r="C414" s="297"/>
      <c r="E414" s="366"/>
      <c r="F414" s="73"/>
      <c r="G414" s="72"/>
      <c r="H414"/>
    </row>
    <row r="415" spans="1:8" s="71" customFormat="1" x14ac:dyDescent="0.2">
      <c r="A415" s="365"/>
      <c r="B415" s="297"/>
      <c r="C415" s="297"/>
      <c r="E415" s="366"/>
      <c r="F415" s="73"/>
      <c r="G415" s="72"/>
      <c r="H415"/>
    </row>
    <row r="416" spans="1:8" s="71" customFormat="1" x14ac:dyDescent="0.2">
      <c r="A416" s="365"/>
      <c r="B416" s="297"/>
      <c r="C416" s="297"/>
      <c r="E416" s="366"/>
      <c r="F416" s="73"/>
      <c r="G416" s="72"/>
      <c r="H416"/>
    </row>
    <row r="417" spans="1:8" s="71" customFormat="1" x14ac:dyDescent="0.2">
      <c r="A417" s="365"/>
      <c r="B417" s="297"/>
      <c r="C417" s="297"/>
      <c r="E417" s="366"/>
      <c r="F417" s="73"/>
      <c r="G417" s="72"/>
      <c r="H417"/>
    </row>
    <row r="418" spans="1:8" s="71" customFormat="1" x14ac:dyDescent="0.2">
      <c r="A418" s="365"/>
      <c r="B418" s="297"/>
      <c r="C418" s="297"/>
      <c r="E418" s="366"/>
      <c r="F418" s="73"/>
      <c r="G418" s="72"/>
      <c r="H418"/>
    </row>
    <row r="419" spans="1:8" s="71" customFormat="1" x14ac:dyDescent="0.2">
      <c r="A419" s="365"/>
      <c r="B419" s="297"/>
      <c r="C419" s="297"/>
      <c r="E419" s="366"/>
      <c r="F419" s="73"/>
      <c r="G419" s="72"/>
      <c r="H419"/>
    </row>
    <row r="420" spans="1:8" s="71" customFormat="1" x14ac:dyDescent="0.2">
      <c r="A420" s="365"/>
      <c r="B420" s="297"/>
      <c r="C420" s="297"/>
      <c r="E420" s="366"/>
      <c r="F420" s="73"/>
      <c r="G420" s="72"/>
      <c r="H420"/>
    </row>
    <row r="421" spans="1:8" s="71" customFormat="1" x14ac:dyDescent="0.2">
      <c r="A421" s="365"/>
      <c r="B421" s="297"/>
      <c r="C421" s="297"/>
      <c r="E421" s="366"/>
      <c r="F421" s="73"/>
      <c r="G421" s="72"/>
      <c r="H421"/>
    </row>
    <row r="422" spans="1:8" s="71" customFormat="1" x14ac:dyDescent="0.2">
      <c r="A422" s="365"/>
      <c r="B422" s="297"/>
      <c r="C422" s="297"/>
      <c r="E422" s="366"/>
      <c r="F422" s="73"/>
      <c r="G422" s="72"/>
      <c r="H422"/>
    </row>
    <row r="423" spans="1:8" s="71" customFormat="1" x14ac:dyDescent="0.2">
      <c r="A423" s="365"/>
      <c r="B423" s="297"/>
      <c r="C423" s="297"/>
      <c r="E423" s="366"/>
      <c r="F423" s="73"/>
      <c r="G423" s="72"/>
      <c r="H423"/>
    </row>
    <row r="424" spans="1:8" s="71" customFormat="1" x14ac:dyDescent="0.2">
      <c r="A424" s="365"/>
      <c r="B424" s="297"/>
      <c r="C424" s="297"/>
      <c r="E424" s="366"/>
      <c r="F424" s="73"/>
      <c r="G424" s="72"/>
      <c r="H424"/>
    </row>
    <row r="425" spans="1:8" s="71" customFormat="1" x14ac:dyDescent="0.2">
      <c r="A425" s="365"/>
      <c r="B425" s="297"/>
      <c r="C425" s="297"/>
      <c r="E425" s="366"/>
      <c r="F425" s="73"/>
      <c r="G425" s="72"/>
      <c r="H425"/>
    </row>
    <row r="426" spans="1:8" s="71" customFormat="1" x14ac:dyDescent="0.2">
      <c r="A426" s="365"/>
      <c r="B426" s="297"/>
      <c r="C426" s="297"/>
      <c r="E426" s="366"/>
      <c r="F426" s="73"/>
      <c r="G426" s="72"/>
      <c r="H426"/>
    </row>
    <row r="427" spans="1:8" s="71" customFormat="1" x14ac:dyDescent="0.2">
      <c r="A427" s="365"/>
      <c r="B427" s="297"/>
      <c r="C427" s="297"/>
      <c r="E427" s="366"/>
      <c r="F427" s="73"/>
      <c r="G427" s="72"/>
      <c r="H427"/>
    </row>
    <row r="428" spans="1:8" s="71" customFormat="1" x14ac:dyDescent="0.2">
      <c r="A428" s="365"/>
      <c r="B428" s="297"/>
      <c r="C428" s="297"/>
      <c r="E428" s="366"/>
      <c r="F428" s="73"/>
      <c r="G428" s="72"/>
      <c r="H428"/>
    </row>
    <row r="429" spans="1:8" s="71" customFormat="1" x14ac:dyDescent="0.2">
      <c r="A429" s="365"/>
      <c r="B429" s="297"/>
      <c r="C429" s="297"/>
      <c r="E429" s="366"/>
      <c r="F429" s="73"/>
      <c r="G429" s="72"/>
      <c r="H429"/>
    </row>
    <row r="430" spans="1:8" s="71" customFormat="1" x14ac:dyDescent="0.2">
      <c r="A430" s="365"/>
      <c r="B430" s="297"/>
      <c r="C430" s="297"/>
      <c r="E430" s="366"/>
      <c r="F430" s="73"/>
      <c r="G430" s="72"/>
      <c r="H430"/>
    </row>
    <row r="431" spans="1:8" s="71" customFormat="1" x14ac:dyDescent="0.2">
      <c r="A431" s="365"/>
      <c r="B431" s="297"/>
      <c r="C431" s="297"/>
      <c r="E431" s="366"/>
      <c r="F431" s="73"/>
      <c r="G431" s="72"/>
      <c r="H431"/>
    </row>
    <row r="432" spans="1:8" s="71" customFormat="1" x14ac:dyDescent="0.2">
      <c r="A432" s="365"/>
      <c r="B432" s="297"/>
      <c r="C432" s="297"/>
      <c r="E432" s="366"/>
      <c r="F432" s="73"/>
      <c r="G432" s="72"/>
      <c r="H432"/>
    </row>
    <row r="433" spans="1:8" s="71" customFormat="1" x14ac:dyDescent="0.2">
      <c r="A433" s="365"/>
      <c r="B433" s="297"/>
      <c r="C433" s="297"/>
      <c r="E433" s="366"/>
      <c r="F433" s="73"/>
      <c r="G433" s="72"/>
      <c r="H433"/>
    </row>
    <row r="434" spans="1:8" s="71" customFormat="1" x14ac:dyDescent="0.2">
      <c r="A434" s="365"/>
      <c r="B434" s="297"/>
      <c r="C434" s="297"/>
      <c r="E434" s="366"/>
      <c r="F434" s="73"/>
      <c r="G434" s="72"/>
      <c r="H434"/>
    </row>
    <row r="435" spans="1:8" s="71" customFormat="1" x14ac:dyDescent="0.2">
      <c r="A435" s="365"/>
      <c r="B435" s="297"/>
      <c r="C435" s="297"/>
      <c r="E435" s="366"/>
      <c r="F435" s="73"/>
      <c r="G435" s="72"/>
      <c r="H435"/>
    </row>
    <row r="436" spans="1:8" s="71" customFormat="1" x14ac:dyDescent="0.2">
      <c r="A436" s="365"/>
      <c r="B436" s="297"/>
      <c r="C436" s="297"/>
      <c r="E436" s="366"/>
      <c r="F436" s="73"/>
      <c r="G436" s="72"/>
      <c r="H436"/>
    </row>
    <row r="437" spans="1:8" s="71" customFormat="1" x14ac:dyDescent="0.2">
      <c r="A437" s="365"/>
      <c r="B437" s="297"/>
      <c r="C437" s="297"/>
      <c r="E437" s="366"/>
      <c r="F437" s="73"/>
      <c r="G437" s="72"/>
      <c r="H437"/>
    </row>
    <row r="438" spans="1:8" s="71" customFormat="1" x14ac:dyDescent="0.2">
      <c r="A438" s="365"/>
      <c r="B438" s="297"/>
      <c r="C438" s="297"/>
      <c r="E438" s="366"/>
      <c r="F438" s="73"/>
      <c r="G438" s="72"/>
      <c r="H438"/>
    </row>
    <row r="439" spans="1:8" s="71" customFormat="1" x14ac:dyDescent="0.2">
      <c r="A439" s="365"/>
      <c r="B439" s="297"/>
      <c r="C439" s="297"/>
      <c r="E439" s="366"/>
      <c r="F439" s="73"/>
      <c r="G439" s="72"/>
      <c r="H439"/>
    </row>
    <row r="440" spans="1:8" s="71" customFormat="1" x14ac:dyDescent="0.2">
      <c r="A440" s="365"/>
      <c r="B440" s="297"/>
      <c r="C440" s="297"/>
      <c r="E440" s="366"/>
      <c r="F440" s="73"/>
      <c r="G440" s="72"/>
      <c r="H440"/>
    </row>
    <row r="441" spans="1:8" s="71" customFormat="1" x14ac:dyDescent="0.2">
      <c r="A441" s="365"/>
      <c r="B441" s="297"/>
      <c r="C441" s="297"/>
      <c r="E441" s="366"/>
      <c r="F441" s="73"/>
      <c r="G441" s="72"/>
      <c r="H441"/>
    </row>
    <row r="442" spans="1:8" s="71" customFormat="1" x14ac:dyDescent="0.2">
      <c r="A442" s="365"/>
      <c r="B442" s="297"/>
      <c r="C442" s="297"/>
      <c r="E442" s="366"/>
      <c r="F442" s="73"/>
      <c r="G442" s="72"/>
      <c r="H442"/>
    </row>
    <row r="443" spans="1:8" s="71" customFormat="1" x14ac:dyDescent="0.2">
      <c r="A443" s="365"/>
      <c r="B443" s="297"/>
      <c r="C443" s="297"/>
      <c r="E443" s="366"/>
      <c r="F443" s="73"/>
      <c r="G443" s="72"/>
      <c r="H443"/>
    </row>
    <row r="444" spans="1:8" s="71" customFormat="1" x14ac:dyDescent="0.2">
      <c r="A444" s="365"/>
      <c r="B444" s="297"/>
      <c r="C444" s="297"/>
      <c r="E444" s="366"/>
      <c r="F444" s="73"/>
      <c r="G444" s="72"/>
      <c r="H444"/>
    </row>
    <row r="445" spans="1:8" s="71" customFormat="1" x14ac:dyDescent="0.2">
      <c r="A445" s="365"/>
      <c r="B445" s="297"/>
      <c r="C445" s="297"/>
      <c r="E445" s="366"/>
      <c r="F445" s="73"/>
      <c r="G445" s="72"/>
      <c r="H445"/>
    </row>
    <row r="446" spans="1:8" s="71" customFormat="1" x14ac:dyDescent="0.2">
      <c r="A446" s="365"/>
      <c r="B446" s="297"/>
      <c r="C446" s="297"/>
      <c r="E446" s="366"/>
      <c r="F446" s="73"/>
      <c r="G446" s="72"/>
      <c r="H446"/>
    </row>
    <row r="447" spans="1:8" s="71" customFormat="1" x14ac:dyDescent="0.2">
      <c r="A447" s="365"/>
      <c r="B447" s="297"/>
      <c r="C447" s="297"/>
      <c r="E447" s="366"/>
      <c r="F447" s="73"/>
      <c r="G447" s="72"/>
      <c r="H447"/>
    </row>
    <row r="448" spans="1:8" s="71" customFormat="1" x14ac:dyDescent="0.2">
      <c r="A448" s="365"/>
      <c r="B448" s="297"/>
      <c r="C448" s="297"/>
      <c r="E448" s="366"/>
      <c r="F448" s="73"/>
      <c r="G448" s="72"/>
      <c r="H448"/>
    </row>
    <row r="449" spans="1:8" s="71" customFormat="1" x14ac:dyDescent="0.2">
      <c r="A449" s="365"/>
      <c r="B449" s="297"/>
      <c r="C449" s="297"/>
      <c r="E449" s="366"/>
      <c r="F449" s="73"/>
      <c r="G449" s="72"/>
      <c r="H449"/>
    </row>
    <row r="450" spans="1:8" s="71" customFormat="1" x14ac:dyDescent="0.2">
      <c r="A450" s="365"/>
      <c r="B450" s="297"/>
      <c r="C450" s="297"/>
      <c r="E450" s="366"/>
      <c r="F450" s="73"/>
      <c r="G450" s="72"/>
      <c r="H450"/>
    </row>
    <row r="451" spans="1:8" s="71" customFormat="1" x14ac:dyDescent="0.2">
      <c r="A451" s="365"/>
      <c r="B451" s="297"/>
      <c r="C451" s="297"/>
      <c r="E451" s="366"/>
      <c r="F451" s="73"/>
      <c r="G451" s="72"/>
      <c r="H451"/>
    </row>
    <row r="452" spans="1:8" s="71" customFormat="1" x14ac:dyDescent="0.2">
      <c r="A452" s="365"/>
      <c r="B452" s="297"/>
      <c r="C452" s="297"/>
      <c r="E452" s="366"/>
      <c r="F452" s="73"/>
      <c r="G452" s="72"/>
      <c r="H452"/>
    </row>
    <row r="453" spans="1:8" s="71" customFormat="1" x14ac:dyDescent="0.2">
      <c r="A453" s="365"/>
      <c r="B453" s="297"/>
      <c r="C453" s="297"/>
      <c r="E453" s="366"/>
      <c r="F453" s="73"/>
      <c r="G453" s="72"/>
      <c r="H453"/>
    </row>
    <row r="454" spans="1:8" s="71" customFormat="1" x14ac:dyDescent="0.2">
      <c r="A454" s="365"/>
      <c r="B454" s="297"/>
      <c r="C454" s="297"/>
      <c r="E454" s="366"/>
      <c r="F454" s="73"/>
      <c r="G454" s="72"/>
      <c r="H454"/>
    </row>
    <row r="455" spans="1:8" s="71" customFormat="1" x14ac:dyDescent="0.2">
      <c r="A455" s="365"/>
      <c r="B455" s="297"/>
      <c r="C455" s="297"/>
      <c r="E455" s="366"/>
      <c r="F455" s="73"/>
      <c r="G455" s="72"/>
      <c r="H455"/>
    </row>
    <row r="456" spans="1:8" s="71" customFormat="1" x14ac:dyDescent="0.2">
      <c r="A456" s="365"/>
      <c r="B456" s="297"/>
      <c r="C456" s="297"/>
      <c r="E456" s="366"/>
      <c r="F456" s="73"/>
      <c r="G456" s="72"/>
      <c r="H456"/>
    </row>
    <row r="457" spans="1:8" s="71" customFormat="1" x14ac:dyDescent="0.2">
      <c r="A457" s="365"/>
      <c r="B457" s="297"/>
      <c r="C457" s="297"/>
      <c r="E457" s="366"/>
      <c r="F457" s="73"/>
      <c r="G457" s="72"/>
      <c r="H457"/>
    </row>
    <row r="458" spans="1:8" s="71" customFormat="1" x14ac:dyDescent="0.2">
      <c r="A458" s="365"/>
      <c r="B458" s="297"/>
      <c r="C458" s="297"/>
      <c r="E458" s="366"/>
      <c r="F458" s="73"/>
      <c r="G458" s="72"/>
      <c r="H458"/>
    </row>
    <row r="459" spans="1:8" s="71" customFormat="1" x14ac:dyDescent="0.2">
      <c r="A459" s="365"/>
      <c r="B459" s="297"/>
      <c r="C459" s="297"/>
      <c r="E459" s="366"/>
      <c r="F459" s="73"/>
      <c r="G459" s="72"/>
      <c r="H459"/>
    </row>
    <row r="460" spans="1:8" s="71" customFormat="1" x14ac:dyDescent="0.2">
      <c r="A460" s="365"/>
      <c r="B460" s="297"/>
      <c r="C460" s="297"/>
      <c r="E460" s="366"/>
      <c r="F460" s="73"/>
      <c r="G460" s="72"/>
      <c r="H460"/>
    </row>
    <row r="461" spans="1:8" s="71" customFormat="1" x14ac:dyDescent="0.2">
      <c r="A461" s="365"/>
      <c r="B461" s="297"/>
      <c r="C461" s="297"/>
      <c r="E461" s="366"/>
      <c r="F461" s="73"/>
      <c r="G461" s="72"/>
      <c r="H461"/>
    </row>
    <row r="462" spans="1:8" s="71" customFormat="1" x14ac:dyDescent="0.2">
      <c r="A462" s="365"/>
      <c r="B462" s="297"/>
      <c r="C462" s="297"/>
      <c r="E462" s="366"/>
      <c r="F462" s="73"/>
      <c r="G462" s="72"/>
      <c r="H462"/>
    </row>
    <row r="463" spans="1:8" s="71" customFormat="1" x14ac:dyDescent="0.2">
      <c r="A463" s="365"/>
      <c r="B463" s="297"/>
      <c r="C463" s="297"/>
      <c r="E463" s="366"/>
      <c r="F463" s="73"/>
      <c r="G463" s="72"/>
      <c r="H463"/>
    </row>
    <row r="464" spans="1:8" s="71" customFormat="1" x14ac:dyDescent="0.2">
      <c r="A464" s="365"/>
      <c r="B464" s="297"/>
      <c r="C464" s="297"/>
      <c r="E464" s="366"/>
      <c r="F464" s="73"/>
      <c r="G464" s="72"/>
      <c r="H464"/>
    </row>
    <row r="465" spans="1:8" s="71" customFormat="1" x14ac:dyDescent="0.2">
      <c r="A465" s="365"/>
      <c r="B465" s="297"/>
      <c r="C465" s="297"/>
      <c r="E465" s="366"/>
      <c r="F465" s="73"/>
      <c r="G465" s="72"/>
      <c r="H465"/>
    </row>
    <row r="466" spans="1:8" s="71" customFormat="1" x14ac:dyDescent="0.2">
      <c r="A466" s="365"/>
      <c r="B466" s="297"/>
      <c r="C466" s="297"/>
      <c r="E466" s="366"/>
      <c r="F466" s="73"/>
      <c r="G466" s="72"/>
      <c r="H466"/>
    </row>
    <row r="467" spans="1:8" s="71" customFormat="1" x14ac:dyDescent="0.2">
      <c r="A467" s="365"/>
      <c r="B467" s="297"/>
      <c r="C467" s="297"/>
      <c r="E467" s="366"/>
      <c r="F467" s="73"/>
      <c r="G467" s="72"/>
      <c r="H467"/>
    </row>
    <row r="468" spans="1:8" s="71" customFormat="1" x14ac:dyDescent="0.2">
      <c r="A468" s="365"/>
      <c r="B468" s="297"/>
      <c r="C468" s="297"/>
      <c r="E468" s="366"/>
      <c r="F468" s="73"/>
      <c r="G468" s="72"/>
      <c r="H468"/>
    </row>
    <row r="469" spans="1:8" s="71" customFormat="1" x14ac:dyDescent="0.2">
      <c r="A469" s="365"/>
      <c r="B469" s="297"/>
      <c r="C469" s="297"/>
      <c r="E469" s="366"/>
      <c r="F469" s="73"/>
      <c r="G469" s="72"/>
      <c r="H469"/>
    </row>
    <row r="470" spans="1:8" s="71" customFormat="1" x14ac:dyDescent="0.2">
      <c r="A470" s="365"/>
      <c r="B470" s="297"/>
      <c r="C470" s="297"/>
      <c r="E470" s="366"/>
      <c r="F470" s="73"/>
      <c r="G470" s="72"/>
      <c r="H470"/>
    </row>
    <row r="471" spans="1:8" s="71" customFormat="1" x14ac:dyDescent="0.2">
      <c r="A471" s="365"/>
      <c r="B471" s="297"/>
      <c r="C471" s="297"/>
      <c r="E471" s="366"/>
      <c r="F471" s="73"/>
      <c r="G471" s="72"/>
      <c r="H471"/>
    </row>
    <row r="472" spans="1:8" s="71" customFormat="1" x14ac:dyDescent="0.2">
      <c r="A472" s="365"/>
      <c r="B472" s="297"/>
      <c r="C472" s="297"/>
      <c r="E472" s="366"/>
      <c r="F472" s="73"/>
      <c r="G472" s="72"/>
      <c r="H472"/>
    </row>
    <row r="473" spans="1:8" s="71" customFormat="1" x14ac:dyDescent="0.2">
      <c r="A473" s="365"/>
      <c r="B473" s="297"/>
      <c r="C473" s="297"/>
      <c r="E473" s="366"/>
      <c r="F473" s="73"/>
      <c r="G473" s="72"/>
      <c r="H473"/>
    </row>
    <row r="474" spans="1:8" s="71" customFormat="1" x14ac:dyDescent="0.2">
      <c r="A474" s="365"/>
      <c r="B474" s="297"/>
      <c r="C474" s="297"/>
      <c r="E474" s="366"/>
      <c r="F474" s="73"/>
      <c r="G474" s="72"/>
      <c r="H474"/>
    </row>
    <row r="475" spans="1:8" s="71" customFormat="1" x14ac:dyDescent="0.2">
      <c r="A475" s="365"/>
      <c r="B475" s="297"/>
      <c r="C475" s="297"/>
      <c r="E475" s="366"/>
      <c r="F475" s="73"/>
      <c r="G475" s="72"/>
      <c r="H475"/>
    </row>
    <row r="476" spans="1:8" s="71" customFormat="1" x14ac:dyDescent="0.2">
      <c r="A476" s="365"/>
      <c r="B476" s="297"/>
      <c r="C476" s="297"/>
      <c r="E476" s="366"/>
      <c r="F476" s="73"/>
      <c r="G476" s="72"/>
      <c r="H476"/>
    </row>
    <row r="477" spans="1:8" s="71" customFormat="1" x14ac:dyDescent="0.2">
      <c r="A477" s="365"/>
      <c r="B477" s="297"/>
      <c r="C477" s="297"/>
      <c r="E477" s="366"/>
      <c r="F477" s="73"/>
      <c r="G477" s="72"/>
      <c r="H477"/>
    </row>
    <row r="478" spans="1:8" s="71" customFormat="1" x14ac:dyDescent="0.2">
      <c r="A478" s="365"/>
      <c r="B478" s="297"/>
      <c r="C478" s="297"/>
      <c r="E478" s="366"/>
      <c r="F478" s="73"/>
      <c r="G478" s="72"/>
      <c r="H478"/>
    </row>
    <row r="479" spans="1:8" s="71" customFormat="1" x14ac:dyDescent="0.2">
      <c r="A479" s="365"/>
      <c r="B479" s="297"/>
      <c r="C479" s="297"/>
      <c r="E479" s="366"/>
      <c r="F479" s="73"/>
      <c r="G479" s="72"/>
      <c r="H479"/>
    </row>
    <row r="480" spans="1:8" s="71" customFormat="1" x14ac:dyDescent="0.2">
      <c r="A480" s="365"/>
      <c r="B480" s="297"/>
      <c r="C480" s="297"/>
      <c r="E480" s="366"/>
      <c r="F480" s="73"/>
      <c r="G480" s="72"/>
      <c r="H480"/>
    </row>
    <row r="481" spans="1:8" s="71" customFormat="1" x14ac:dyDescent="0.2">
      <c r="A481" s="365"/>
      <c r="B481" s="297"/>
      <c r="C481" s="297"/>
      <c r="E481" s="366"/>
      <c r="F481" s="73"/>
      <c r="G481" s="72"/>
      <c r="H481"/>
    </row>
    <row r="482" spans="1:8" s="71" customFormat="1" x14ac:dyDescent="0.2">
      <c r="A482" s="365"/>
      <c r="B482" s="297"/>
      <c r="C482" s="297"/>
      <c r="E482" s="366"/>
      <c r="F482" s="73"/>
      <c r="G482" s="72"/>
      <c r="H482"/>
    </row>
    <row r="483" spans="1:8" s="71" customFormat="1" x14ac:dyDescent="0.2">
      <c r="A483" s="365"/>
      <c r="B483" s="297"/>
      <c r="C483" s="297"/>
      <c r="E483" s="366"/>
      <c r="F483" s="73"/>
      <c r="G483" s="72"/>
      <c r="H483"/>
    </row>
    <row r="484" spans="1:8" s="71" customFormat="1" x14ac:dyDescent="0.2">
      <c r="A484" s="365"/>
      <c r="B484" s="297"/>
      <c r="C484" s="297"/>
      <c r="E484" s="366"/>
      <c r="F484" s="73"/>
      <c r="G484" s="72"/>
      <c r="H484"/>
    </row>
    <row r="485" spans="1:8" s="71" customFormat="1" x14ac:dyDescent="0.2">
      <c r="A485" s="365"/>
      <c r="B485" s="297"/>
      <c r="C485" s="297"/>
      <c r="E485" s="366"/>
      <c r="F485" s="73"/>
      <c r="G485" s="72"/>
      <c r="H485"/>
    </row>
    <row r="486" spans="1:8" s="71" customFormat="1" x14ac:dyDescent="0.2">
      <c r="A486" s="365"/>
      <c r="B486" s="297"/>
      <c r="C486" s="297"/>
      <c r="E486" s="366"/>
      <c r="F486" s="73"/>
      <c r="G486" s="72"/>
      <c r="H486"/>
    </row>
    <row r="487" spans="1:8" s="71" customFormat="1" x14ac:dyDescent="0.2">
      <c r="A487" s="365"/>
      <c r="B487" s="297"/>
      <c r="C487" s="297"/>
      <c r="E487" s="366"/>
      <c r="F487" s="73"/>
      <c r="G487" s="72"/>
      <c r="H487"/>
    </row>
    <row r="488" spans="1:8" s="71" customFormat="1" x14ac:dyDescent="0.2">
      <c r="A488" s="365"/>
      <c r="B488" s="297"/>
      <c r="C488" s="297"/>
      <c r="E488" s="366"/>
      <c r="F488" s="73"/>
      <c r="G488" s="72"/>
      <c r="H488"/>
    </row>
    <row r="489" spans="1:8" s="71" customFormat="1" x14ac:dyDescent="0.2">
      <c r="A489" s="365"/>
      <c r="B489" s="297"/>
      <c r="C489" s="297"/>
      <c r="E489" s="366"/>
      <c r="F489" s="73"/>
      <c r="G489" s="72"/>
      <c r="H489"/>
    </row>
    <row r="490" spans="1:8" s="71" customFormat="1" x14ac:dyDescent="0.2">
      <c r="A490" s="365"/>
      <c r="B490" s="297"/>
      <c r="C490" s="297"/>
      <c r="E490" s="366"/>
      <c r="F490" s="73"/>
      <c r="G490" s="72"/>
      <c r="H490"/>
    </row>
    <row r="491" spans="1:8" s="71" customFormat="1" x14ac:dyDescent="0.2">
      <c r="A491" s="365"/>
      <c r="B491" s="297"/>
      <c r="C491" s="297"/>
      <c r="E491" s="366"/>
      <c r="F491" s="73"/>
      <c r="G491" s="72"/>
      <c r="H491"/>
    </row>
    <row r="492" spans="1:8" s="71" customFormat="1" x14ac:dyDescent="0.2">
      <c r="A492" s="365"/>
      <c r="B492" s="297"/>
      <c r="C492" s="297"/>
      <c r="E492" s="366"/>
      <c r="F492" s="73"/>
      <c r="G492" s="72"/>
      <c r="H492"/>
    </row>
    <row r="493" spans="1:8" s="71" customFormat="1" x14ac:dyDescent="0.2">
      <c r="A493" s="365"/>
      <c r="B493" s="297"/>
      <c r="C493" s="297"/>
      <c r="E493" s="366"/>
      <c r="F493" s="73"/>
      <c r="G493" s="72"/>
      <c r="H493"/>
    </row>
    <row r="494" spans="1:8" s="71" customFormat="1" x14ac:dyDescent="0.2">
      <c r="A494" s="365"/>
      <c r="B494" s="297"/>
      <c r="C494" s="297"/>
      <c r="E494" s="366"/>
      <c r="F494" s="73"/>
      <c r="G494" s="72"/>
      <c r="H494"/>
    </row>
    <row r="495" spans="1:8" s="71" customFormat="1" x14ac:dyDescent="0.2">
      <c r="A495" s="365"/>
      <c r="B495" s="297"/>
      <c r="C495" s="297"/>
      <c r="E495" s="366"/>
      <c r="F495" s="73"/>
      <c r="G495" s="72"/>
      <c r="H495"/>
    </row>
    <row r="496" spans="1:8" s="71" customFormat="1" x14ac:dyDescent="0.2">
      <c r="A496" s="365"/>
      <c r="B496" s="297"/>
      <c r="C496" s="297"/>
      <c r="E496" s="366"/>
      <c r="F496" s="73"/>
      <c r="G496" s="72"/>
      <c r="H496"/>
    </row>
    <row r="497" spans="1:8" s="71" customFormat="1" x14ac:dyDescent="0.2">
      <c r="A497" s="365"/>
      <c r="B497" s="297"/>
      <c r="C497" s="297"/>
      <c r="E497" s="366"/>
      <c r="F497" s="73"/>
      <c r="G497" s="72"/>
      <c r="H497"/>
    </row>
    <row r="498" spans="1:8" s="71" customFormat="1" x14ac:dyDescent="0.2">
      <c r="A498" s="365"/>
      <c r="B498" s="297"/>
      <c r="C498" s="297"/>
      <c r="E498" s="366"/>
      <c r="F498" s="73"/>
      <c r="G498" s="72"/>
      <c r="H498"/>
    </row>
    <row r="499" spans="1:8" s="71" customFormat="1" x14ac:dyDescent="0.2">
      <c r="A499" s="365"/>
      <c r="B499" s="297"/>
      <c r="C499" s="297"/>
      <c r="E499" s="366"/>
      <c r="F499" s="73"/>
      <c r="G499" s="72"/>
      <c r="H499"/>
    </row>
    <row r="500" spans="1:8" s="71" customFormat="1" x14ac:dyDescent="0.2">
      <c r="A500" s="365"/>
      <c r="B500" s="297"/>
      <c r="C500" s="297"/>
      <c r="E500" s="366"/>
      <c r="F500" s="73"/>
      <c r="G500" s="72"/>
      <c r="H500"/>
    </row>
    <row r="501" spans="1:8" s="71" customFormat="1" x14ac:dyDescent="0.2">
      <c r="A501" s="365"/>
      <c r="B501" s="297"/>
      <c r="C501" s="297"/>
      <c r="E501" s="366"/>
      <c r="F501" s="73"/>
      <c r="G501" s="72"/>
      <c r="H501"/>
    </row>
    <row r="502" spans="1:8" s="71" customFormat="1" x14ac:dyDescent="0.2">
      <c r="A502" s="365"/>
      <c r="B502" s="297"/>
      <c r="C502" s="297"/>
      <c r="E502" s="366"/>
      <c r="F502" s="73"/>
      <c r="G502" s="72"/>
      <c r="H502"/>
    </row>
    <row r="503" spans="1:8" s="71" customFormat="1" x14ac:dyDescent="0.2">
      <c r="A503" s="365"/>
      <c r="B503" s="297"/>
      <c r="C503" s="297"/>
      <c r="E503" s="366"/>
      <c r="F503" s="73"/>
      <c r="G503" s="72"/>
      <c r="H503"/>
    </row>
    <row r="504" spans="1:8" s="71" customFormat="1" x14ac:dyDescent="0.2">
      <c r="A504" s="365"/>
      <c r="B504" s="297"/>
      <c r="C504" s="297"/>
      <c r="E504" s="366"/>
      <c r="F504" s="73"/>
      <c r="G504" s="72"/>
      <c r="H504"/>
    </row>
    <row r="505" spans="1:8" s="71" customFormat="1" x14ac:dyDescent="0.2">
      <c r="A505" s="365"/>
      <c r="B505" s="297"/>
      <c r="C505" s="297"/>
      <c r="E505" s="366"/>
      <c r="F505" s="73"/>
      <c r="G505" s="72"/>
      <c r="H505"/>
    </row>
    <row r="506" spans="1:8" s="71" customFormat="1" x14ac:dyDescent="0.2">
      <c r="A506" s="365"/>
      <c r="B506" s="297"/>
      <c r="C506" s="297"/>
      <c r="E506" s="366"/>
      <c r="F506" s="73"/>
      <c r="G506" s="72"/>
      <c r="H506"/>
    </row>
    <row r="507" spans="1:8" s="71" customFormat="1" x14ac:dyDescent="0.2">
      <c r="A507" s="365"/>
      <c r="B507" s="297"/>
      <c r="C507" s="297"/>
      <c r="E507" s="366"/>
      <c r="F507" s="73"/>
      <c r="G507" s="72"/>
      <c r="H507"/>
    </row>
    <row r="508" spans="1:8" s="71" customFormat="1" x14ac:dyDescent="0.2">
      <c r="A508" s="365"/>
      <c r="B508" s="297"/>
      <c r="C508" s="297"/>
      <c r="E508" s="366"/>
      <c r="F508" s="73"/>
      <c r="G508" s="72"/>
      <c r="H508"/>
    </row>
    <row r="509" spans="1:8" s="71" customFormat="1" x14ac:dyDescent="0.2">
      <c r="A509" s="365"/>
      <c r="B509" s="297"/>
      <c r="C509" s="297"/>
      <c r="E509" s="366"/>
      <c r="F509" s="73"/>
      <c r="G509" s="72"/>
      <c r="H509"/>
    </row>
    <row r="510" spans="1:8" s="71" customFormat="1" x14ac:dyDescent="0.2">
      <c r="A510" s="365"/>
      <c r="B510" s="297"/>
      <c r="C510" s="297"/>
      <c r="E510" s="366"/>
      <c r="F510" s="73"/>
      <c r="G510" s="72"/>
      <c r="H510"/>
    </row>
    <row r="511" spans="1:8" s="71" customFormat="1" x14ac:dyDescent="0.2">
      <c r="A511" s="365"/>
      <c r="B511" s="297"/>
      <c r="C511" s="297"/>
      <c r="E511" s="366"/>
      <c r="F511" s="73"/>
      <c r="G511" s="72"/>
      <c r="H511"/>
    </row>
    <row r="512" spans="1:8" s="71" customFormat="1" x14ac:dyDescent="0.2">
      <c r="A512" s="365"/>
      <c r="B512" s="297"/>
      <c r="C512" s="297"/>
      <c r="E512" s="366"/>
      <c r="F512" s="73"/>
      <c r="G512" s="72"/>
      <c r="H512"/>
    </row>
    <row r="513" spans="1:8" s="71" customFormat="1" x14ac:dyDescent="0.2">
      <c r="A513" s="365"/>
      <c r="B513" s="297"/>
      <c r="C513" s="297"/>
      <c r="E513" s="366"/>
      <c r="F513" s="73"/>
      <c r="G513" s="72"/>
      <c r="H513"/>
    </row>
    <row r="514" spans="1:8" s="71" customFormat="1" x14ac:dyDescent="0.2">
      <c r="A514" s="365"/>
      <c r="B514" s="297"/>
      <c r="C514" s="297"/>
      <c r="E514" s="366"/>
      <c r="F514" s="73"/>
      <c r="G514" s="72"/>
      <c r="H514"/>
    </row>
    <row r="515" spans="1:8" s="71" customFormat="1" x14ac:dyDescent="0.2">
      <c r="A515" s="365"/>
      <c r="B515" s="297"/>
      <c r="C515" s="297"/>
      <c r="E515" s="366"/>
      <c r="F515" s="73"/>
      <c r="G515" s="72"/>
      <c r="H515"/>
    </row>
    <row r="516" spans="1:8" s="71" customFormat="1" x14ac:dyDescent="0.2">
      <c r="A516" s="365"/>
      <c r="B516" s="297"/>
      <c r="C516" s="297"/>
      <c r="E516" s="366"/>
      <c r="F516" s="73"/>
      <c r="G516" s="72"/>
      <c r="H516"/>
    </row>
    <row r="517" spans="1:8" s="71" customFormat="1" x14ac:dyDescent="0.2">
      <c r="A517" s="365"/>
      <c r="B517" s="297"/>
      <c r="C517" s="297"/>
      <c r="E517" s="366"/>
      <c r="F517" s="73"/>
      <c r="G517" s="72"/>
      <c r="H517"/>
    </row>
    <row r="518" spans="1:8" s="71" customFormat="1" x14ac:dyDescent="0.2">
      <c r="A518" s="365"/>
      <c r="B518" s="297"/>
      <c r="C518" s="297"/>
      <c r="E518" s="366"/>
      <c r="F518" s="73"/>
      <c r="G518" s="72"/>
      <c r="H518"/>
    </row>
    <row r="519" spans="1:8" s="71" customFormat="1" x14ac:dyDescent="0.2">
      <c r="A519" s="365"/>
      <c r="B519" s="297"/>
      <c r="C519" s="297"/>
      <c r="E519" s="366"/>
      <c r="F519" s="73"/>
      <c r="G519" s="72"/>
      <c r="H519"/>
    </row>
    <row r="520" spans="1:8" s="71" customFormat="1" x14ac:dyDescent="0.2">
      <c r="A520" s="365"/>
      <c r="B520" s="297"/>
      <c r="C520" s="297"/>
      <c r="E520" s="366"/>
      <c r="F520" s="73"/>
      <c r="G520" s="72"/>
      <c r="H520"/>
    </row>
    <row r="521" spans="1:8" s="71" customFormat="1" x14ac:dyDescent="0.2">
      <c r="A521" s="365"/>
      <c r="B521" s="297"/>
      <c r="C521" s="297"/>
      <c r="E521" s="366"/>
      <c r="F521" s="73"/>
      <c r="G521" s="72"/>
      <c r="H521"/>
    </row>
    <row r="522" spans="1:8" s="71" customFormat="1" x14ac:dyDescent="0.2">
      <c r="A522" s="365"/>
      <c r="B522" s="297"/>
      <c r="C522" s="297"/>
      <c r="E522" s="366"/>
      <c r="F522" s="73"/>
      <c r="G522" s="72"/>
      <c r="H522"/>
    </row>
    <row r="523" spans="1:8" s="71" customFormat="1" x14ac:dyDescent="0.2">
      <c r="A523" s="365"/>
      <c r="B523" s="297"/>
      <c r="C523" s="297"/>
      <c r="E523" s="366"/>
      <c r="F523" s="73"/>
      <c r="G523" s="72"/>
      <c r="H523"/>
    </row>
    <row r="1065" spans="2:8" s="365" customFormat="1" x14ac:dyDescent="0.2">
      <c r="B1065" s="367"/>
      <c r="C1065" s="367"/>
      <c r="D1065" s="71"/>
      <c r="E1065" s="366"/>
      <c r="F1065" s="73"/>
      <c r="G1065" s="72"/>
      <c r="H1065"/>
    </row>
    <row r="1066" spans="2:8" s="365" customFormat="1" x14ac:dyDescent="0.2">
      <c r="B1066" s="367"/>
      <c r="C1066" s="367"/>
      <c r="D1066" s="71"/>
      <c r="E1066" s="366"/>
      <c r="F1066" s="73"/>
      <c r="G1066" s="72"/>
      <c r="H1066"/>
    </row>
    <row r="1067" spans="2:8" s="365" customFormat="1" x14ac:dyDescent="0.2">
      <c r="B1067" s="367"/>
      <c r="C1067" s="367"/>
      <c r="D1067" s="71"/>
      <c r="E1067" s="366"/>
      <c r="F1067" s="73"/>
      <c r="G1067" s="72"/>
      <c r="H1067"/>
    </row>
    <row r="1068" spans="2:8" s="365" customFormat="1" x14ac:dyDescent="0.2">
      <c r="B1068" s="367"/>
      <c r="C1068" s="367"/>
      <c r="D1068" s="71"/>
      <c r="E1068" s="366"/>
      <c r="F1068" s="73"/>
      <c r="G1068" s="72"/>
      <c r="H1068"/>
    </row>
    <row r="1069" spans="2:8" s="365" customFormat="1" x14ac:dyDescent="0.2">
      <c r="B1069" s="367"/>
      <c r="C1069" s="367"/>
      <c r="D1069" s="71"/>
      <c r="E1069" s="366"/>
      <c r="F1069" s="73"/>
      <c r="G1069" s="72"/>
      <c r="H1069"/>
    </row>
    <row r="1070" spans="2:8" s="365" customFormat="1" x14ac:dyDescent="0.2">
      <c r="B1070" s="367"/>
      <c r="C1070" s="367"/>
      <c r="D1070" s="71"/>
      <c r="E1070" s="366"/>
      <c r="F1070" s="73"/>
      <c r="G1070" s="72"/>
      <c r="H1070"/>
    </row>
    <row r="1071" spans="2:8" s="365" customFormat="1" x14ac:dyDescent="0.2">
      <c r="B1071" s="367"/>
      <c r="C1071" s="367"/>
      <c r="D1071" s="71"/>
      <c r="E1071" s="366"/>
      <c r="F1071" s="73"/>
      <c r="G1071" s="72"/>
      <c r="H1071"/>
    </row>
    <row r="1072" spans="2:8" s="365" customFormat="1" x14ac:dyDescent="0.2">
      <c r="B1072" s="367"/>
      <c r="C1072" s="367"/>
      <c r="D1072" s="71"/>
      <c r="E1072" s="366"/>
      <c r="F1072" s="73"/>
      <c r="G1072" s="72"/>
      <c r="H1072"/>
    </row>
    <row r="1073" spans="2:8" s="365" customFormat="1" x14ac:dyDescent="0.2">
      <c r="B1073" s="367"/>
      <c r="C1073" s="367"/>
      <c r="D1073" s="71"/>
      <c r="E1073" s="366"/>
      <c r="F1073" s="73"/>
      <c r="G1073" s="72"/>
      <c r="H1073"/>
    </row>
    <row r="1074" spans="2:8" s="365" customFormat="1" x14ac:dyDescent="0.2">
      <c r="B1074" s="367"/>
      <c r="C1074" s="367"/>
      <c r="D1074" s="71"/>
      <c r="E1074" s="366"/>
      <c r="F1074" s="73"/>
      <c r="G1074" s="72"/>
      <c r="H1074"/>
    </row>
    <row r="1075" spans="2:8" s="365" customFormat="1" x14ac:dyDescent="0.2">
      <c r="B1075" s="367"/>
      <c r="C1075" s="367"/>
      <c r="D1075" s="71"/>
      <c r="E1075" s="366"/>
      <c r="F1075" s="73"/>
      <c r="G1075" s="72"/>
      <c r="H1075"/>
    </row>
    <row r="1076" spans="2:8" s="365" customFormat="1" x14ac:dyDescent="0.2">
      <c r="B1076" s="367"/>
      <c r="C1076" s="367"/>
      <c r="D1076" s="71"/>
      <c r="E1076" s="366"/>
      <c r="F1076" s="73"/>
      <c r="G1076" s="72"/>
      <c r="H1076"/>
    </row>
    <row r="1077" spans="2:8" s="365" customFormat="1" x14ac:dyDescent="0.2">
      <c r="B1077" s="367"/>
      <c r="C1077" s="367"/>
      <c r="D1077" s="71"/>
      <c r="E1077" s="366"/>
      <c r="F1077" s="73"/>
      <c r="G1077" s="72"/>
      <c r="H1077"/>
    </row>
    <row r="1078" spans="2:8" s="365" customFormat="1" x14ac:dyDescent="0.2">
      <c r="B1078" s="367"/>
      <c r="C1078" s="367"/>
      <c r="D1078" s="71"/>
      <c r="E1078" s="366"/>
      <c r="F1078" s="73"/>
      <c r="G1078" s="72"/>
      <c r="H1078"/>
    </row>
    <row r="1079" spans="2:8" s="365" customFormat="1" x14ac:dyDescent="0.2">
      <c r="B1079" s="367"/>
      <c r="C1079" s="367"/>
      <c r="D1079" s="71"/>
      <c r="E1079" s="366"/>
      <c r="F1079" s="73"/>
      <c r="G1079" s="72"/>
      <c r="H1079"/>
    </row>
    <row r="1080" spans="2:8" s="365" customFormat="1" x14ac:dyDescent="0.2">
      <c r="B1080" s="367"/>
      <c r="C1080" s="367"/>
      <c r="D1080" s="71"/>
      <c r="E1080" s="366"/>
      <c r="F1080" s="73"/>
      <c r="G1080" s="72"/>
      <c r="H1080"/>
    </row>
    <row r="1081" spans="2:8" s="365" customFormat="1" x14ac:dyDescent="0.2">
      <c r="B1081" s="367"/>
      <c r="C1081" s="367"/>
      <c r="D1081" s="71"/>
      <c r="E1081" s="366"/>
      <c r="F1081" s="73"/>
      <c r="G1081" s="72"/>
      <c r="H1081"/>
    </row>
    <row r="1082" spans="2:8" s="365" customFormat="1" x14ac:dyDescent="0.2">
      <c r="B1082" s="367"/>
      <c r="C1082" s="367"/>
      <c r="D1082" s="71"/>
      <c r="E1082" s="366"/>
      <c r="F1082" s="73"/>
      <c r="G1082" s="72"/>
      <c r="H1082"/>
    </row>
    <row r="1083" spans="2:8" s="365" customFormat="1" x14ac:dyDescent="0.2">
      <c r="B1083" s="367"/>
      <c r="C1083" s="367"/>
      <c r="D1083" s="71"/>
      <c r="E1083" s="366"/>
      <c r="F1083" s="73"/>
      <c r="G1083" s="72"/>
      <c r="H1083"/>
    </row>
    <row r="1084" spans="2:8" s="365" customFormat="1" x14ac:dyDescent="0.2">
      <c r="B1084" s="367"/>
      <c r="C1084" s="367"/>
      <c r="D1084" s="71"/>
      <c r="E1084" s="366"/>
      <c r="F1084" s="73"/>
      <c r="G1084" s="72"/>
      <c r="H1084"/>
    </row>
    <row r="1085" spans="2:8" s="365" customFormat="1" x14ac:dyDescent="0.2">
      <c r="B1085" s="367"/>
      <c r="C1085" s="367"/>
      <c r="D1085" s="71"/>
      <c r="E1085" s="366"/>
      <c r="F1085" s="73"/>
      <c r="G1085" s="72"/>
      <c r="H1085"/>
    </row>
    <row r="1086" spans="2:8" s="365" customFormat="1" x14ac:dyDescent="0.2">
      <c r="B1086" s="367"/>
      <c r="C1086" s="367"/>
      <c r="D1086" s="71"/>
      <c r="E1086" s="366"/>
      <c r="F1086" s="73"/>
      <c r="G1086" s="72"/>
      <c r="H1086"/>
    </row>
    <row r="1087" spans="2:8" s="365" customFormat="1" x14ac:dyDescent="0.2">
      <c r="B1087" s="367"/>
      <c r="C1087" s="367"/>
      <c r="D1087" s="71"/>
      <c r="E1087" s="366"/>
      <c r="F1087" s="73"/>
      <c r="G1087" s="72"/>
      <c r="H1087"/>
    </row>
    <row r="1088" spans="2:8" s="365" customFormat="1" x14ac:dyDescent="0.2">
      <c r="B1088" s="367"/>
      <c r="C1088" s="367"/>
      <c r="D1088" s="71"/>
      <c r="E1088" s="366"/>
      <c r="F1088" s="73"/>
      <c r="G1088" s="72"/>
      <c r="H1088"/>
    </row>
    <row r="1089" spans="2:8" s="365" customFormat="1" x14ac:dyDescent="0.2">
      <c r="B1089" s="367"/>
      <c r="C1089" s="367"/>
      <c r="D1089" s="71"/>
      <c r="E1089" s="366"/>
      <c r="F1089" s="73"/>
      <c r="G1089" s="72"/>
      <c r="H1089"/>
    </row>
    <row r="1090" spans="2:8" s="365" customFormat="1" x14ac:dyDescent="0.2">
      <c r="B1090" s="367"/>
      <c r="C1090" s="367"/>
      <c r="D1090" s="71"/>
      <c r="E1090" s="366"/>
      <c r="F1090" s="73"/>
      <c r="G1090" s="72"/>
      <c r="H1090"/>
    </row>
    <row r="1091" spans="2:8" s="365" customFormat="1" x14ac:dyDescent="0.2">
      <c r="B1091" s="367"/>
      <c r="C1091" s="367"/>
      <c r="D1091" s="71"/>
      <c r="E1091" s="366"/>
      <c r="F1091" s="73"/>
      <c r="G1091" s="72"/>
      <c r="H1091"/>
    </row>
    <row r="1092" spans="2:8" s="365" customFormat="1" x14ac:dyDescent="0.2">
      <c r="B1092" s="367"/>
      <c r="C1092" s="367"/>
      <c r="D1092" s="71"/>
      <c r="E1092" s="366"/>
      <c r="F1092" s="73"/>
      <c r="G1092" s="72"/>
      <c r="H1092"/>
    </row>
    <row r="1093" spans="2:8" s="365" customFormat="1" x14ac:dyDescent="0.2">
      <c r="B1093" s="367"/>
      <c r="C1093" s="367"/>
      <c r="D1093" s="71"/>
      <c r="E1093" s="366"/>
      <c r="F1093" s="73"/>
      <c r="G1093" s="72"/>
      <c r="H1093"/>
    </row>
    <row r="1094" spans="2:8" s="365" customFormat="1" x14ac:dyDescent="0.2">
      <c r="B1094" s="367"/>
      <c r="C1094" s="367"/>
      <c r="D1094" s="71"/>
      <c r="E1094" s="366"/>
      <c r="F1094" s="73"/>
      <c r="G1094" s="72"/>
      <c r="H1094"/>
    </row>
    <row r="1095" spans="2:8" s="365" customFormat="1" x14ac:dyDescent="0.2">
      <c r="B1095" s="367"/>
      <c r="C1095" s="367"/>
      <c r="D1095" s="71"/>
      <c r="E1095" s="366"/>
      <c r="F1095" s="73"/>
      <c r="G1095" s="72"/>
      <c r="H1095"/>
    </row>
    <row r="1096" spans="2:8" s="365" customFormat="1" x14ac:dyDescent="0.2">
      <c r="B1096" s="367"/>
      <c r="C1096" s="367"/>
      <c r="D1096" s="71"/>
      <c r="E1096" s="366"/>
      <c r="F1096" s="73"/>
      <c r="G1096" s="72"/>
      <c r="H1096"/>
    </row>
    <row r="1097" spans="2:8" s="365" customFormat="1" x14ac:dyDescent="0.2">
      <c r="B1097" s="367"/>
      <c r="C1097" s="367"/>
      <c r="D1097" s="71"/>
      <c r="E1097" s="366"/>
      <c r="F1097" s="73"/>
      <c r="G1097" s="72"/>
      <c r="H1097"/>
    </row>
    <row r="1098" spans="2:8" s="365" customFormat="1" x14ac:dyDescent="0.2">
      <c r="B1098" s="367"/>
      <c r="C1098" s="367"/>
      <c r="D1098" s="71"/>
      <c r="E1098" s="366"/>
      <c r="F1098" s="73"/>
      <c r="G1098" s="72"/>
      <c r="H1098"/>
    </row>
    <row r="1099" spans="2:8" s="365" customFormat="1" x14ac:dyDescent="0.2">
      <c r="B1099" s="367"/>
      <c r="C1099" s="367"/>
      <c r="D1099" s="71"/>
      <c r="E1099" s="366"/>
      <c r="F1099" s="73"/>
      <c r="G1099" s="72"/>
      <c r="H1099"/>
    </row>
    <row r="1100" spans="2:8" s="365" customFormat="1" x14ac:dyDescent="0.2">
      <c r="B1100" s="367"/>
      <c r="C1100" s="367"/>
      <c r="D1100" s="71"/>
      <c r="E1100" s="366"/>
      <c r="F1100" s="73"/>
      <c r="G1100" s="72"/>
      <c r="H1100"/>
    </row>
    <row r="1101" spans="2:8" s="365" customFormat="1" x14ac:dyDescent="0.2">
      <c r="B1101" s="367"/>
      <c r="C1101" s="367"/>
      <c r="D1101" s="71"/>
      <c r="E1101" s="366"/>
      <c r="F1101" s="73"/>
      <c r="G1101" s="72"/>
      <c r="H1101"/>
    </row>
    <row r="1102" spans="2:8" s="365" customFormat="1" x14ac:dyDescent="0.2">
      <c r="B1102" s="367"/>
      <c r="C1102" s="367"/>
      <c r="D1102" s="71"/>
      <c r="E1102" s="366"/>
      <c r="F1102" s="73"/>
      <c r="G1102" s="72"/>
      <c r="H1102"/>
    </row>
    <row r="1103" spans="2:8" s="365" customFormat="1" x14ac:dyDescent="0.2">
      <c r="B1103" s="367"/>
      <c r="C1103" s="367"/>
      <c r="D1103" s="71"/>
      <c r="E1103" s="366"/>
      <c r="F1103" s="73"/>
      <c r="G1103" s="72"/>
      <c r="H1103"/>
    </row>
    <row r="1104" spans="2:8" s="365" customFormat="1" x14ac:dyDescent="0.2">
      <c r="B1104" s="367"/>
      <c r="C1104" s="367"/>
      <c r="D1104" s="71"/>
      <c r="E1104" s="366"/>
      <c r="F1104" s="73"/>
      <c r="G1104" s="72"/>
      <c r="H1104"/>
    </row>
    <row r="1105" spans="2:8" s="365" customFormat="1" x14ac:dyDescent="0.2">
      <c r="B1105" s="367"/>
      <c r="C1105" s="367"/>
      <c r="D1105" s="71"/>
      <c r="E1105" s="366"/>
      <c r="F1105" s="73"/>
      <c r="G1105" s="72"/>
      <c r="H1105"/>
    </row>
    <row r="1106" spans="2:8" s="365" customFormat="1" x14ac:dyDescent="0.2">
      <c r="B1106" s="367"/>
      <c r="C1106" s="367"/>
      <c r="D1106" s="71"/>
      <c r="E1106" s="366"/>
      <c r="F1106" s="73"/>
      <c r="G1106" s="72"/>
      <c r="H1106"/>
    </row>
    <row r="1107" spans="2:8" s="365" customFormat="1" x14ac:dyDescent="0.2">
      <c r="B1107" s="367"/>
      <c r="C1107" s="367"/>
      <c r="D1107" s="71"/>
      <c r="E1107" s="366"/>
      <c r="F1107" s="73"/>
      <c r="G1107" s="72"/>
      <c r="H1107"/>
    </row>
    <row r="1108" spans="2:8" s="365" customFormat="1" x14ac:dyDescent="0.2">
      <c r="B1108" s="367"/>
      <c r="C1108" s="367"/>
      <c r="D1108" s="71"/>
      <c r="E1108" s="366"/>
      <c r="F1108" s="73"/>
      <c r="G1108" s="72"/>
      <c r="H1108"/>
    </row>
    <row r="1109" spans="2:8" s="365" customFormat="1" x14ac:dyDescent="0.2">
      <c r="B1109" s="367"/>
      <c r="C1109" s="367"/>
      <c r="D1109" s="71"/>
      <c r="E1109" s="366"/>
      <c r="F1109" s="73"/>
      <c r="G1109" s="72"/>
      <c r="H1109"/>
    </row>
    <row r="1110" spans="2:8" s="365" customFormat="1" x14ac:dyDescent="0.2">
      <c r="B1110" s="367"/>
      <c r="C1110" s="367"/>
      <c r="D1110" s="71"/>
      <c r="E1110" s="366"/>
      <c r="F1110" s="73"/>
      <c r="G1110" s="72"/>
      <c r="H1110"/>
    </row>
    <row r="1111" spans="2:8" s="365" customFormat="1" x14ac:dyDescent="0.2">
      <c r="B1111" s="367"/>
      <c r="C1111" s="367"/>
      <c r="D1111" s="71"/>
      <c r="E1111" s="366"/>
      <c r="F1111" s="73"/>
      <c r="G1111" s="72"/>
      <c r="H1111"/>
    </row>
    <row r="1112" spans="2:8" s="365" customFormat="1" x14ac:dyDescent="0.2">
      <c r="B1112" s="367"/>
      <c r="C1112" s="367"/>
      <c r="D1112" s="71"/>
      <c r="E1112" s="366"/>
      <c r="F1112" s="73"/>
      <c r="G1112" s="72"/>
      <c r="H1112"/>
    </row>
    <row r="1113" spans="2:8" s="365" customFormat="1" x14ac:dyDescent="0.2">
      <c r="B1113" s="367"/>
      <c r="C1113" s="367"/>
      <c r="D1113" s="71"/>
      <c r="E1113" s="366"/>
      <c r="F1113" s="73"/>
      <c r="G1113" s="72"/>
      <c r="H1113"/>
    </row>
    <row r="1114" spans="2:8" s="365" customFormat="1" x14ac:dyDescent="0.2">
      <c r="B1114" s="367"/>
      <c r="C1114" s="367"/>
      <c r="D1114" s="71"/>
      <c r="E1114" s="366"/>
      <c r="F1114" s="73"/>
      <c r="G1114" s="72"/>
      <c r="H1114"/>
    </row>
    <row r="1115" spans="2:8" s="365" customFormat="1" x14ac:dyDescent="0.2">
      <c r="B1115" s="367"/>
      <c r="C1115" s="367"/>
      <c r="D1115" s="71"/>
      <c r="E1115" s="366"/>
      <c r="F1115" s="73"/>
      <c r="G1115" s="72"/>
      <c r="H1115"/>
    </row>
    <row r="1116" spans="2:8" s="365" customFormat="1" x14ac:dyDescent="0.2">
      <c r="B1116" s="367"/>
      <c r="C1116" s="367"/>
      <c r="D1116" s="71"/>
      <c r="E1116" s="366"/>
      <c r="F1116" s="73"/>
      <c r="G1116" s="72"/>
      <c r="H1116"/>
    </row>
    <row r="1117" spans="2:8" s="365" customFormat="1" x14ac:dyDescent="0.2">
      <c r="B1117" s="367"/>
      <c r="C1117" s="367"/>
      <c r="D1117" s="71"/>
      <c r="E1117" s="366"/>
      <c r="F1117" s="73"/>
      <c r="G1117" s="72"/>
      <c r="H1117"/>
    </row>
    <row r="1118" spans="2:8" s="365" customFormat="1" x14ac:dyDescent="0.2">
      <c r="B1118" s="367"/>
      <c r="C1118" s="367"/>
      <c r="D1118" s="71"/>
      <c r="E1118" s="366"/>
      <c r="F1118" s="73"/>
      <c r="G1118" s="72"/>
      <c r="H1118"/>
    </row>
    <row r="1119" spans="2:8" s="365" customFormat="1" x14ac:dyDescent="0.2">
      <c r="B1119" s="367"/>
      <c r="C1119" s="367"/>
      <c r="D1119" s="71"/>
      <c r="E1119" s="366"/>
      <c r="F1119" s="73"/>
      <c r="G1119" s="72"/>
      <c r="H1119"/>
    </row>
    <row r="1120" spans="2:8" s="365" customFormat="1" x14ac:dyDescent="0.2">
      <c r="B1120" s="367"/>
      <c r="C1120" s="367"/>
      <c r="D1120" s="71"/>
      <c r="E1120" s="366"/>
      <c r="F1120" s="73"/>
      <c r="G1120" s="72"/>
      <c r="H1120"/>
    </row>
    <row r="1121" spans="2:8" s="365" customFormat="1" x14ac:dyDescent="0.2">
      <c r="B1121" s="367"/>
      <c r="C1121" s="367"/>
      <c r="D1121" s="71"/>
      <c r="E1121" s="366"/>
      <c r="F1121" s="73"/>
      <c r="G1121" s="72"/>
      <c r="H1121"/>
    </row>
    <row r="1122" spans="2:8" s="365" customFormat="1" x14ac:dyDescent="0.2">
      <c r="B1122" s="367"/>
      <c r="C1122" s="367"/>
      <c r="D1122" s="71"/>
      <c r="E1122" s="366"/>
      <c r="F1122" s="73"/>
      <c r="G1122" s="72"/>
      <c r="H1122"/>
    </row>
    <row r="1123" spans="2:8" s="365" customFormat="1" x14ac:dyDescent="0.2">
      <c r="B1123" s="367"/>
      <c r="C1123" s="367"/>
      <c r="D1123" s="71"/>
      <c r="E1123" s="366"/>
      <c r="F1123" s="73"/>
      <c r="G1123" s="72"/>
      <c r="H1123"/>
    </row>
    <row r="1124" spans="2:8" s="365" customFormat="1" x14ac:dyDescent="0.2">
      <c r="B1124" s="367"/>
      <c r="C1124" s="367"/>
      <c r="D1124" s="71"/>
      <c r="E1124" s="366"/>
      <c r="F1124" s="73"/>
      <c r="G1124" s="72"/>
      <c r="H1124"/>
    </row>
    <row r="1125" spans="2:8" s="365" customFormat="1" x14ac:dyDescent="0.2">
      <c r="B1125" s="367"/>
      <c r="C1125" s="367"/>
      <c r="D1125" s="71"/>
      <c r="E1125" s="366"/>
      <c r="F1125" s="73"/>
      <c r="G1125" s="72"/>
      <c r="H1125"/>
    </row>
    <row r="1126" spans="2:8" s="365" customFormat="1" x14ac:dyDescent="0.2">
      <c r="B1126" s="367"/>
      <c r="C1126" s="367"/>
      <c r="D1126" s="71"/>
      <c r="E1126" s="366"/>
      <c r="F1126" s="73"/>
      <c r="G1126" s="72"/>
      <c r="H1126"/>
    </row>
    <row r="1127" spans="2:8" s="365" customFormat="1" x14ac:dyDescent="0.2">
      <c r="B1127" s="367"/>
      <c r="C1127" s="367"/>
      <c r="D1127" s="71"/>
      <c r="E1127" s="366"/>
      <c r="F1127" s="73"/>
      <c r="G1127" s="72"/>
      <c r="H1127"/>
    </row>
    <row r="1128" spans="2:8" s="365" customFormat="1" x14ac:dyDescent="0.2">
      <c r="B1128" s="367"/>
      <c r="C1128" s="367"/>
      <c r="D1128" s="71"/>
      <c r="E1128" s="366"/>
      <c r="F1128" s="73"/>
      <c r="G1128" s="72"/>
      <c r="H1128"/>
    </row>
    <row r="1129" spans="2:8" s="365" customFormat="1" x14ac:dyDescent="0.2">
      <c r="B1129" s="367"/>
      <c r="C1129" s="367"/>
      <c r="D1129" s="71"/>
      <c r="E1129" s="366"/>
      <c r="F1129" s="73"/>
      <c r="G1129" s="72"/>
      <c r="H1129"/>
    </row>
    <row r="1130" spans="2:8" s="365" customFormat="1" x14ac:dyDescent="0.2">
      <c r="B1130" s="367"/>
      <c r="C1130" s="367"/>
      <c r="D1130" s="71"/>
      <c r="E1130" s="366"/>
      <c r="F1130" s="73"/>
      <c r="G1130" s="72"/>
      <c r="H1130"/>
    </row>
    <row r="1131" spans="2:8" s="365" customFormat="1" x14ac:dyDescent="0.2">
      <c r="B1131" s="367"/>
      <c r="C1131" s="367"/>
      <c r="D1131" s="71"/>
      <c r="E1131" s="366"/>
      <c r="F1131" s="73"/>
      <c r="G1131" s="72"/>
      <c r="H1131"/>
    </row>
    <row r="1132" spans="2:8" s="365" customFormat="1" x14ac:dyDescent="0.2">
      <c r="B1132" s="367"/>
      <c r="C1132" s="367"/>
      <c r="D1132" s="71"/>
      <c r="E1132" s="366"/>
      <c r="F1132" s="73"/>
      <c r="G1132" s="72"/>
      <c r="H1132"/>
    </row>
    <row r="1133" spans="2:8" s="365" customFormat="1" x14ac:dyDescent="0.2">
      <c r="B1133" s="367"/>
      <c r="C1133" s="367"/>
      <c r="D1133" s="71"/>
      <c r="E1133" s="366"/>
      <c r="F1133" s="73"/>
      <c r="G1133" s="72"/>
      <c r="H1133"/>
    </row>
    <row r="1134" spans="2:8" s="365" customFormat="1" x14ac:dyDescent="0.2">
      <c r="B1134" s="367"/>
      <c r="C1134" s="367"/>
      <c r="D1134" s="71"/>
      <c r="E1134" s="366"/>
      <c r="F1134" s="73"/>
      <c r="G1134" s="72"/>
      <c r="H1134"/>
    </row>
    <row r="1135" spans="2:8" s="365" customFormat="1" x14ac:dyDescent="0.2">
      <c r="B1135" s="367"/>
      <c r="C1135" s="367"/>
      <c r="D1135" s="71"/>
      <c r="E1135" s="366"/>
      <c r="F1135" s="73"/>
      <c r="G1135" s="72"/>
      <c r="H1135"/>
    </row>
    <row r="1136" spans="2:8" s="365" customFormat="1" x14ac:dyDescent="0.2">
      <c r="B1136" s="367"/>
      <c r="C1136" s="367"/>
      <c r="D1136" s="71"/>
      <c r="E1136" s="366"/>
      <c r="F1136" s="73"/>
      <c r="G1136" s="72"/>
      <c r="H1136"/>
    </row>
    <row r="1137" spans="2:8" s="365" customFormat="1" x14ac:dyDescent="0.2">
      <c r="B1137" s="367"/>
      <c r="C1137" s="367"/>
      <c r="D1137" s="71"/>
      <c r="E1137" s="366"/>
      <c r="F1137" s="73"/>
      <c r="G1137" s="72"/>
      <c r="H1137"/>
    </row>
    <row r="1138" spans="2:8" s="365" customFormat="1" x14ac:dyDescent="0.2">
      <c r="B1138" s="367"/>
      <c r="C1138" s="367"/>
      <c r="D1138" s="71"/>
      <c r="E1138" s="366"/>
      <c r="F1138" s="73"/>
      <c r="G1138" s="72"/>
      <c r="H1138"/>
    </row>
    <row r="1139" spans="2:8" s="365" customFormat="1" x14ac:dyDescent="0.2">
      <c r="B1139" s="367"/>
      <c r="C1139" s="367"/>
      <c r="D1139" s="71"/>
      <c r="E1139" s="366"/>
      <c r="F1139" s="73"/>
      <c r="G1139" s="72"/>
      <c r="H1139"/>
    </row>
    <row r="1140" spans="2:8" s="365" customFormat="1" x14ac:dyDescent="0.2">
      <c r="B1140" s="367"/>
      <c r="C1140" s="367"/>
      <c r="D1140" s="71"/>
      <c r="E1140" s="366"/>
      <c r="F1140" s="73"/>
      <c r="G1140" s="72"/>
      <c r="H1140"/>
    </row>
    <row r="1141" spans="2:8" s="365" customFormat="1" x14ac:dyDescent="0.2">
      <c r="B1141" s="367"/>
      <c r="C1141" s="367"/>
      <c r="D1141" s="71"/>
      <c r="E1141" s="366"/>
      <c r="F1141" s="73"/>
      <c r="G1141" s="72"/>
      <c r="H1141"/>
    </row>
    <row r="1142" spans="2:8" s="365" customFormat="1" x14ac:dyDescent="0.2">
      <c r="B1142" s="367"/>
      <c r="C1142" s="367"/>
      <c r="D1142" s="71"/>
      <c r="E1142" s="366"/>
      <c r="F1142" s="73"/>
      <c r="G1142" s="72"/>
      <c r="H1142"/>
    </row>
    <row r="1143" spans="2:8" s="365" customFormat="1" x14ac:dyDescent="0.2">
      <c r="B1143" s="367"/>
      <c r="C1143" s="367"/>
      <c r="D1143" s="71"/>
      <c r="E1143" s="366"/>
      <c r="F1143" s="73"/>
      <c r="G1143" s="72"/>
      <c r="H1143"/>
    </row>
    <row r="1144" spans="2:8" s="365" customFormat="1" x14ac:dyDescent="0.2">
      <c r="B1144" s="367"/>
      <c r="C1144" s="367"/>
      <c r="D1144" s="71"/>
      <c r="E1144" s="366"/>
      <c r="F1144" s="73"/>
      <c r="G1144" s="72"/>
      <c r="H1144"/>
    </row>
    <row r="1145" spans="2:8" s="365" customFormat="1" x14ac:dyDescent="0.2">
      <c r="B1145" s="367"/>
      <c r="C1145" s="367"/>
      <c r="D1145" s="71"/>
      <c r="E1145" s="366"/>
      <c r="F1145" s="73"/>
      <c r="G1145" s="72"/>
      <c r="H1145"/>
    </row>
    <row r="1146" spans="2:8" s="365" customFormat="1" x14ac:dyDescent="0.2">
      <c r="B1146" s="367"/>
      <c r="C1146" s="367"/>
      <c r="D1146" s="71"/>
      <c r="E1146" s="366"/>
      <c r="F1146" s="73"/>
      <c r="G1146" s="72"/>
      <c r="H1146"/>
    </row>
    <row r="1147" spans="2:8" s="365" customFormat="1" x14ac:dyDescent="0.2">
      <c r="B1147" s="367"/>
      <c r="C1147" s="367"/>
      <c r="D1147" s="71"/>
      <c r="E1147" s="366"/>
      <c r="F1147" s="73"/>
      <c r="G1147" s="72"/>
      <c r="H1147"/>
    </row>
    <row r="1148" spans="2:8" s="365" customFormat="1" x14ac:dyDescent="0.2">
      <c r="B1148" s="367"/>
      <c r="C1148" s="367"/>
      <c r="D1148" s="71"/>
      <c r="E1148" s="366"/>
      <c r="F1148" s="73"/>
      <c r="G1148" s="72"/>
      <c r="H1148"/>
    </row>
    <row r="1149" spans="2:8" s="365" customFormat="1" x14ac:dyDescent="0.2">
      <c r="B1149" s="367"/>
      <c r="C1149" s="367"/>
      <c r="D1149" s="71"/>
      <c r="E1149" s="366"/>
      <c r="F1149" s="73"/>
      <c r="G1149" s="72"/>
      <c r="H1149"/>
    </row>
    <row r="1150" spans="2:8" s="365" customFormat="1" x14ac:dyDescent="0.2">
      <c r="B1150" s="367"/>
      <c r="C1150" s="367"/>
      <c r="D1150" s="71"/>
      <c r="E1150" s="366"/>
      <c r="F1150" s="73"/>
      <c r="G1150" s="72"/>
      <c r="H1150"/>
    </row>
    <row r="1151" spans="2:8" s="365" customFormat="1" x14ac:dyDescent="0.2">
      <c r="B1151" s="367"/>
      <c r="C1151" s="367"/>
      <c r="D1151" s="71"/>
      <c r="E1151" s="366"/>
      <c r="F1151" s="73"/>
      <c r="G1151" s="72"/>
      <c r="H1151"/>
    </row>
    <row r="1152" spans="2:8" s="365" customFormat="1" x14ac:dyDescent="0.2">
      <c r="B1152" s="367"/>
      <c r="C1152" s="367"/>
      <c r="D1152" s="71"/>
      <c r="E1152" s="366"/>
      <c r="F1152" s="73"/>
      <c r="G1152" s="72"/>
      <c r="H1152"/>
    </row>
    <row r="1153" spans="2:8" s="365" customFormat="1" x14ac:dyDescent="0.2">
      <c r="B1153" s="367"/>
      <c r="C1153" s="367"/>
      <c r="D1153" s="71"/>
      <c r="E1153" s="366"/>
      <c r="F1153" s="73"/>
      <c r="G1153" s="72"/>
      <c r="H1153"/>
    </row>
    <row r="1154" spans="2:8" s="365" customFormat="1" x14ac:dyDescent="0.2">
      <c r="B1154" s="367"/>
      <c r="C1154" s="367"/>
      <c r="D1154" s="71"/>
      <c r="E1154" s="366"/>
      <c r="F1154" s="73"/>
      <c r="G1154" s="72"/>
      <c r="H1154"/>
    </row>
    <row r="1155" spans="2:8" s="365" customFormat="1" x14ac:dyDescent="0.2">
      <c r="B1155" s="367"/>
      <c r="C1155" s="367"/>
      <c r="D1155" s="71"/>
      <c r="E1155" s="366"/>
      <c r="F1155" s="73"/>
      <c r="G1155" s="72"/>
      <c r="H1155"/>
    </row>
    <row r="1156" spans="2:8" s="365" customFormat="1" x14ac:dyDescent="0.2">
      <c r="B1156" s="367"/>
      <c r="C1156" s="367"/>
      <c r="D1156" s="71"/>
      <c r="E1156" s="366"/>
      <c r="F1156" s="73"/>
      <c r="G1156" s="72"/>
      <c r="H1156"/>
    </row>
    <row r="1157" spans="2:8" s="365" customFormat="1" x14ac:dyDescent="0.2">
      <c r="B1157" s="367"/>
      <c r="C1157" s="367"/>
      <c r="D1157" s="71"/>
      <c r="E1157" s="366"/>
      <c r="F1157" s="73"/>
      <c r="G1157" s="72"/>
      <c r="H1157"/>
    </row>
    <row r="1158" spans="2:8" s="365" customFormat="1" x14ac:dyDescent="0.2">
      <c r="B1158" s="367"/>
      <c r="C1158" s="367"/>
      <c r="D1158" s="71"/>
      <c r="E1158" s="366"/>
      <c r="F1158" s="73"/>
      <c r="G1158" s="72"/>
      <c r="H1158"/>
    </row>
    <row r="1159" spans="2:8" s="365" customFormat="1" x14ac:dyDescent="0.2">
      <c r="B1159" s="367"/>
      <c r="C1159" s="367"/>
      <c r="D1159" s="71"/>
      <c r="E1159" s="366"/>
      <c r="F1159" s="73"/>
      <c r="G1159" s="72"/>
      <c r="H1159"/>
    </row>
    <row r="1160" spans="2:8" s="365" customFormat="1" x14ac:dyDescent="0.2">
      <c r="B1160" s="367"/>
      <c r="C1160" s="367"/>
      <c r="D1160" s="71"/>
      <c r="E1160" s="366"/>
      <c r="F1160" s="73"/>
      <c r="G1160" s="72"/>
      <c r="H1160"/>
    </row>
    <row r="1161" spans="2:8" s="365" customFormat="1" x14ac:dyDescent="0.2">
      <c r="B1161" s="367"/>
      <c r="C1161" s="367"/>
      <c r="D1161" s="71"/>
      <c r="E1161" s="366"/>
      <c r="F1161" s="73"/>
      <c r="G1161" s="72"/>
      <c r="H1161"/>
    </row>
    <row r="1162" spans="2:8" s="365" customFormat="1" x14ac:dyDescent="0.2">
      <c r="B1162" s="367"/>
      <c r="C1162" s="367"/>
      <c r="D1162" s="71"/>
      <c r="E1162" s="366"/>
      <c r="F1162" s="73"/>
      <c r="G1162" s="72"/>
      <c r="H1162"/>
    </row>
    <row r="1163" spans="2:8" s="365" customFormat="1" x14ac:dyDescent="0.2">
      <c r="B1163" s="367"/>
      <c r="C1163" s="367"/>
      <c r="D1163" s="71"/>
      <c r="E1163" s="366"/>
      <c r="F1163" s="73"/>
      <c r="G1163" s="72"/>
      <c r="H1163"/>
    </row>
    <row r="1164" spans="2:8" s="365" customFormat="1" x14ac:dyDescent="0.2">
      <c r="B1164" s="367"/>
      <c r="C1164" s="367"/>
      <c r="D1164" s="71"/>
      <c r="E1164" s="366"/>
      <c r="F1164" s="73"/>
      <c r="G1164" s="72"/>
      <c r="H1164"/>
    </row>
    <row r="1165" spans="2:8" s="365" customFormat="1" x14ac:dyDescent="0.2">
      <c r="B1165" s="367"/>
      <c r="C1165" s="367"/>
      <c r="D1165" s="71"/>
      <c r="E1165" s="366"/>
      <c r="F1165" s="73"/>
      <c r="G1165" s="72"/>
      <c r="H1165"/>
    </row>
    <row r="1166" spans="2:8" s="365" customFormat="1" x14ac:dyDescent="0.2">
      <c r="B1166" s="367"/>
      <c r="C1166" s="367"/>
      <c r="D1166" s="71"/>
      <c r="E1166" s="366"/>
      <c r="F1166" s="73"/>
      <c r="G1166" s="72"/>
      <c r="H1166"/>
    </row>
    <row r="1167" spans="2:8" s="365" customFormat="1" x14ac:dyDescent="0.2">
      <c r="B1167" s="367"/>
      <c r="C1167" s="367"/>
      <c r="D1167" s="71"/>
      <c r="E1167" s="366"/>
      <c r="F1167" s="73"/>
      <c r="G1167" s="72"/>
      <c r="H1167"/>
    </row>
    <row r="1168" spans="2:8" s="365" customFormat="1" x14ac:dyDescent="0.2">
      <c r="B1168" s="367"/>
      <c r="C1168" s="367"/>
      <c r="D1168" s="71"/>
      <c r="E1168" s="366"/>
      <c r="F1168" s="73"/>
      <c r="G1168" s="72"/>
      <c r="H1168"/>
    </row>
    <row r="1169" spans="2:8" s="365" customFormat="1" x14ac:dyDescent="0.2">
      <c r="B1169" s="367"/>
      <c r="C1169" s="367"/>
      <c r="D1169" s="71"/>
      <c r="E1169" s="366"/>
      <c r="F1169" s="73"/>
      <c r="G1169" s="72"/>
      <c r="H1169"/>
    </row>
    <row r="1170" spans="2:8" s="365" customFormat="1" x14ac:dyDescent="0.2">
      <c r="B1170" s="367"/>
      <c r="C1170" s="367"/>
      <c r="D1170" s="71"/>
      <c r="E1170" s="366"/>
      <c r="F1170" s="73"/>
      <c r="G1170" s="72"/>
      <c r="H1170"/>
    </row>
    <row r="1171" spans="2:8" s="365" customFormat="1" x14ac:dyDescent="0.2">
      <c r="B1171" s="367"/>
      <c r="C1171" s="367"/>
      <c r="D1171" s="71"/>
      <c r="E1171" s="366"/>
      <c r="F1171" s="73"/>
      <c r="G1171" s="72"/>
      <c r="H1171"/>
    </row>
    <row r="1172" spans="2:8" s="365" customFormat="1" x14ac:dyDescent="0.2">
      <c r="B1172" s="367"/>
      <c r="C1172" s="367"/>
      <c r="D1172" s="71"/>
      <c r="E1172" s="366"/>
      <c r="F1172" s="73"/>
      <c r="G1172" s="72"/>
      <c r="H1172"/>
    </row>
    <row r="1173" spans="2:8" s="365" customFormat="1" x14ac:dyDescent="0.2">
      <c r="B1173" s="367"/>
      <c r="C1173" s="367"/>
      <c r="D1173" s="71"/>
      <c r="E1173" s="366"/>
      <c r="F1173" s="73"/>
      <c r="G1173" s="72"/>
      <c r="H1173"/>
    </row>
    <row r="1174" spans="2:8" s="365" customFormat="1" x14ac:dyDescent="0.2">
      <c r="B1174" s="367"/>
      <c r="C1174" s="367"/>
      <c r="D1174" s="71"/>
      <c r="E1174" s="366"/>
      <c r="F1174" s="73"/>
      <c r="G1174" s="72"/>
      <c r="H1174"/>
    </row>
    <row r="1175" spans="2:8" s="365" customFormat="1" x14ac:dyDescent="0.2">
      <c r="B1175" s="367"/>
      <c r="C1175" s="367"/>
      <c r="D1175" s="71"/>
      <c r="E1175" s="366"/>
      <c r="F1175" s="73"/>
      <c r="G1175" s="72"/>
      <c r="H1175"/>
    </row>
    <row r="1176" spans="2:8" s="365" customFormat="1" x14ac:dyDescent="0.2">
      <c r="B1176" s="367"/>
      <c r="C1176" s="367"/>
      <c r="D1176" s="71"/>
      <c r="E1176" s="366"/>
      <c r="F1176" s="73"/>
      <c r="G1176" s="72"/>
      <c r="H1176"/>
    </row>
    <row r="1177" spans="2:8" s="365" customFormat="1" x14ac:dyDescent="0.2">
      <c r="B1177" s="367"/>
      <c r="C1177" s="367"/>
      <c r="D1177" s="71"/>
      <c r="E1177" s="366"/>
      <c r="F1177" s="73"/>
      <c r="G1177" s="72"/>
      <c r="H1177"/>
    </row>
    <row r="1178" spans="2:8" s="365" customFormat="1" x14ac:dyDescent="0.2">
      <c r="B1178" s="367"/>
      <c r="C1178" s="367"/>
      <c r="D1178" s="71"/>
      <c r="E1178" s="366"/>
      <c r="F1178" s="73"/>
      <c r="G1178" s="72"/>
      <c r="H1178"/>
    </row>
    <row r="1179" spans="2:8" s="365" customFormat="1" x14ac:dyDescent="0.2">
      <c r="B1179" s="367"/>
      <c r="C1179" s="367"/>
      <c r="D1179" s="71"/>
      <c r="E1179" s="366"/>
      <c r="F1179" s="73"/>
      <c r="G1179" s="72"/>
      <c r="H1179"/>
    </row>
    <row r="1180" spans="2:8" s="365" customFormat="1" x14ac:dyDescent="0.2">
      <c r="B1180" s="367"/>
      <c r="C1180" s="367"/>
      <c r="D1180" s="71"/>
      <c r="E1180" s="366"/>
      <c r="F1180" s="73"/>
      <c r="G1180" s="72"/>
      <c r="H1180"/>
    </row>
    <row r="1181" spans="2:8" s="365" customFormat="1" x14ac:dyDescent="0.2">
      <c r="B1181" s="367"/>
      <c r="C1181" s="367"/>
      <c r="D1181" s="71"/>
      <c r="E1181" s="366"/>
      <c r="F1181" s="73"/>
      <c r="G1181" s="72"/>
      <c r="H1181"/>
    </row>
    <row r="1182" spans="2:8" s="365" customFormat="1" x14ac:dyDescent="0.2">
      <c r="B1182" s="367"/>
      <c r="C1182" s="367"/>
      <c r="D1182" s="71"/>
      <c r="E1182" s="366"/>
      <c r="F1182" s="73"/>
      <c r="G1182" s="72"/>
      <c r="H1182"/>
    </row>
    <row r="1183" spans="2:8" s="365" customFormat="1" x14ac:dyDescent="0.2">
      <c r="B1183" s="367"/>
      <c r="C1183" s="367"/>
      <c r="D1183" s="71"/>
      <c r="E1183" s="366"/>
      <c r="F1183" s="73"/>
      <c r="G1183" s="72"/>
      <c r="H1183"/>
    </row>
    <row r="1184" spans="2:8" s="365" customFormat="1" x14ac:dyDescent="0.2">
      <c r="B1184" s="367"/>
      <c r="C1184" s="367"/>
      <c r="D1184" s="71"/>
      <c r="E1184" s="366"/>
      <c r="F1184" s="73"/>
      <c r="G1184" s="72"/>
      <c r="H1184"/>
    </row>
    <row r="1185" spans="2:8" s="365" customFormat="1" x14ac:dyDescent="0.2">
      <c r="B1185" s="367"/>
      <c r="C1185" s="367"/>
      <c r="D1185" s="71"/>
      <c r="E1185" s="366"/>
      <c r="F1185" s="73"/>
      <c r="G1185" s="72"/>
      <c r="H1185"/>
    </row>
    <row r="1186" spans="2:8" s="365" customFormat="1" x14ac:dyDescent="0.2">
      <c r="B1186" s="367"/>
      <c r="C1186" s="367"/>
      <c r="D1186" s="71"/>
      <c r="E1186" s="366"/>
      <c r="F1186" s="73"/>
      <c r="G1186" s="72"/>
      <c r="H1186"/>
    </row>
    <row r="1187" spans="2:8" s="365" customFormat="1" x14ac:dyDescent="0.2">
      <c r="B1187" s="367"/>
      <c r="C1187" s="367"/>
      <c r="D1187" s="71"/>
      <c r="E1187" s="366"/>
      <c r="F1187" s="73"/>
      <c r="G1187" s="72"/>
      <c r="H1187"/>
    </row>
    <row r="1188" spans="2:8" s="365" customFormat="1" x14ac:dyDescent="0.2">
      <c r="B1188" s="367"/>
      <c r="C1188" s="367"/>
      <c r="D1188" s="71"/>
      <c r="E1188" s="366"/>
      <c r="F1188" s="73"/>
      <c r="G1188" s="72"/>
      <c r="H1188"/>
    </row>
    <row r="1189" spans="2:8" s="365" customFormat="1" x14ac:dyDescent="0.2">
      <c r="B1189" s="367"/>
      <c r="C1189" s="367"/>
      <c r="D1189" s="71"/>
      <c r="E1189" s="366"/>
      <c r="F1189" s="73"/>
      <c r="G1189" s="72"/>
      <c r="H1189"/>
    </row>
    <row r="1190" spans="2:8" s="365" customFormat="1" x14ac:dyDescent="0.2">
      <c r="B1190" s="367"/>
      <c r="C1190" s="367"/>
      <c r="D1190" s="71"/>
      <c r="E1190" s="366"/>
      <c r="F1190" s="73"/>
      <c r="G1190" s="72"/>
      <c r="H1190"/>
    </row>
    <row r="1191" spans="2:8" s="365" customFormat="1" x14ac:dyDescent="0.2">
      <c r="B1191" s="367"/>
      <c r="C1191" s="367"/>
      <c r="D1191" s="71"/>
      <c r="E1191" s="366"/>
      <c r="F1191" s="73"/>
      <c r="G1191" s="72"/>
      <c r="H1191"/>
    </row>
    <row r="1192" spans="2:8" s="365" customFormat="1" x14ac:dyDescent="0.2">
      <c r="B1192" s="367"/>
      <c r="C1192" s="367"/>
      <c r="D1192" s="71"/>
      <c r="E1192" s="366"/>
      <c r="F1192" s="73"/>
      <c r="G1192" s="72"/>
      <c r="H1192"/>
    </row>
    <row r="1193" spans="2:8" s="365" customFormat="1" x14ac:dyDescent="0.2">
      <c r="B1193" s="367"/>
      <c r="C1193" s="367"/>
      <c r="D1193" s="71"/>
      <c r="E1193" s="366"/>
      <c r="F1193" s="73"/>
      <c r="G1193" s="72"/>
      <c r="H1193"/>
    </row>
    <row r="1194" spans="2:8" s="365" customFormat="1" x14ac:dyDescent="0.2">
      <c r="B1194" s="367"/>
      <c r="C1194" s="367"/>
      <c r="D1194" s="71"/>
      <c r="E1194" s="366"/>
      <c r="F1194" s="73"/>
      <c r="G1194" s="72"/>
      <c r="H1194"/>
    </row>
    <row r="1195" spans="2:8" s="365" customFormat="1" x14ac:dyDescent="0.2">
      <c r="B1195" s="367"/>
      <c r="C1195" s="367"/>
      <c r="D1195" s="71"/>
      <c r="E1195" s="366"/>
      <c r="F1195" s="73"/>
      <c r="G1195" s="72"/>
      <c r="H1195"/>
    </row>
    <row r="1196" spans="2:8" s="365" customFormat="1" x14ac:dyDescent="0.2">
      <c r="B1196" s="367"/>
      <c r="C1196" s="367"/>
      <c r="D1196" s="71"/>
      <c r="E1196" s="366"/>
      <c r="F1196" s="73"/>
      <c r="G1196" s="72"/>
      <c r="H1196"/>
    </row>
    <row r="1197" spans="2:8" s="365" customFormat="1" x14ac:dyDescent="0.2">
      <c r="B1197" s="367"/>
      <c r="C1197" s="367"/>
      <c r="D1197" s="71"/>
      <c r="E1197" s="366"/>
      <c r="F1197" s="73"/>
      <c r="G1197" s="72"/>
      <c r="H1197"/>
    </row>
    <row r="1198" spans="2:8" s="365" customFormat="1" x14ac:dyDescent="0.2">
      <c r="B1198" s="367"/>
      <c r="C1198" s="367"/>
      <c r="D1198" s="71"/>
      <c r="E1198" s="366"/>
      <c r="F1198" s="73"/>
      <c r="G1198" s="72"/>
      <c r="H1198"/>
    </row>
    <row r="1199" spans="2:8" s="365" customFormat="1" x14ac:dyDescent="0.2">
      <c r="B1199" s="367"/>
      <c r="C1199" s="367"/>
      <c r="D1199" s="71"/>
      <c r="E1199" s="366"/>
      <c r="F1199" s="73"/>
      <c r="G1199" s="72"/>
      <c r="H1199"/>
    </row>
    <row r="1200" spans="2:8" s="365" customFormat="1" x14ac:dyDescent="0.2">
      <c r="B1200" s="367"/>
      <c r="C1200" s="367"/>
      <c r="D1200" s="71"/>
      <c r="E1200" s="366"/>
      <c r="F1200" s="73"/>
      <c r="G1200" s="72"/>
      <c r="H1200"/>
    </row>
    <row r="1201" spans="2:8" s="365" customFormat="1" x14ac:dyDescent="0.2">
      <c r="B1201" s="367"/>
      <c r="C1201" s="367"/>
      <c r="D1201" s="71"/>
      <c r="E1201" s="366"/>
      <c r="F1201" s="73"/>
      <c r="G1201" s="72"/>
      <c r="H1201"/>
    </row>
    <row r="1202" spans="2:8" s="365" customFormat="1" x14ac:dyDescent="0.2">
      <c r="B1202" s="367"/>
      <c r="C1202" s="367"/>
      <c r="D1202" s="71"/>
      <c r="E1202" s="366"/>
      <c r="F1202" s="73"/>
      <c r="G1202" s="72"/>
      <c r="H1202"/>
    </row>
    <row r="1203" spans="2:8" s="365" customFormat="1" x14ac:dyDescent="0.2">
      <c r="B1203" s="367"/>
      <c r="C1203" s="367"/>
      <c r="D1203" s="71"/>
      <c r="E1203" s="366"/>
      <c r="F1203" s="73"/>
      <c r="G1203" s="72"/>
      <c r="H1203"/>
    </row>
    <row r="1204" spans="2:8" s="365" customFormat="1" x14ac:dyDescent="0.2">
      <c r="B1204" s="367"/>
      <c r="C1204" s="367"/>
      <c r="D1204" s="71"/>
      <c r="E1204" s="366"/>
      <c r="F1204" s="73"/>
      <c r="G1204" s="72"/>
      <c r="H1204"/>
    </row>
    <row r="1205" spans="2:8" s="365" customFormat="1" x14ac:dyDescent="0.2">
      <c r="B1205" s="367"/>
      <c r="C1205" s="367"/>
      <c r="D1205" s="71"/>
      <c r="E1205" s="366"/>
      <c r="F1205" s="73"/>
      <c r="G1205" s="72"/>
      <c r="H1205"/>
    </row>
    <row r="1206" spans="2:8" s="365" customFormat="1" x14ac:dyDescent="0.2">
      <c r="B1206" s="367"/>
      <c r="C1206" s="367"/>
      <c r="D1206" s="71"/>
      <c r="E1206" s="366"/>
      <c r="F1206" s="73"/>
      <c r="G1206" s="72"/>
      <c r="H1206"/>
    </row>
    <row r="1207" spans="2:8" s="365" customFormat="1" x14ac:dyDescent="0.2">
      <c r="B1207" s="367"/>
      <c r="C1207" s="367"/>
      <c r="D1207" s="71"/>
      <c r="E1207" s="366"/>
      <c r="F1207" s="73"/>
      <c r="G1207" s="72"/>
      <c r="H1207"/>
    </row>
    <row r="1208" spans="2:8" s="365" customFormat="1" x14ac:dyDescent="0.2">
      <c r="B1208" s="367"/>
      <c r="C1208" s="367"/>
      <c r="D1208" s="71"/>
      <c r="E1208" s="366"/>
      <c r="F1208" s="73"/>
      <c r="G1208" s="72"/>
      <c r="H1208"/>
    </row>
    <row r="1209" spans="2:8" s="365" customFormat="1" x14ac:dyDescent="0.2">
      <c r="B1209" s="367"/>
      <c r="C1209" s="367"/>
      <c r="D1209" s="71"/>
      <c r="E1209" s="366"/>
      <c r="F1209" s="73"/>
      <c r="G1209" s="72"/>
      <c r="H1209"/>
    </row>
    <row r="1210" spans="2:8" s="365" customFormat="1" x14ac:dyDescent="0.2">
      <c r="B1210" s="367"/>
      <c r="C1210" s="367"/>
      <c r="D1210" s="71"/>
      <c r="E1210" s="366"/>
      <c r="F1210" s="73"/>
      <c r="G1210" s="72"/>
      <c r="H1210"/>
    </row>
    <row r="1211" spans="2:8" s="365" customFormat="1" x14ac:dyDescent="0.2">
      <c r="B1211" s="367"/>
      <c r="C1211" s="367"/>
      <c r="D1211" s="71"/>
      <c r="E1211" s="366"/>
      <c r="F1211" s="73"/>
      <c r="G1211" s="72"/>
      <c r="H1211"/>
    </row>
    <row r="1212" spans="2:8" s="365" customFormat="1" x14ac:dyDescent="0.2">
      <c r="B1212" s="367"/>
      <c r="C1212" s="367"/>
      <c r="D1212" s="71"/>
      <c r="E1212" s="366"/>
      <c r="F1212" s="73"/>
      <c r="G1212" s="72"/>
      <c r="H1212"/>
    </row>
    <row r="1213" spans="2:8" s="365" customFormat="1" x14ac:dyDescent="0.2">
      <c r="B1213" s="367"/>
      <c r="C1213" s="367"/>
      <c r="D1213" s="71"/>
      <c r="E1213" s="366"/>
      <c r="F1213" s="73"/>
      <c r="G1213" s="72"/>
      <c r="H1213"/>
    </row>
    <row r="1214" spans="2:8" s="365" customFormat="1" x14ac:dyDescent="0.2">
      <c r="B1214" s="367"/>
      <c r="C1214" s="367"/>
      <c r="D1214" s="71"/>
      <c r="E1214" s="366"/>
      <c r="F1214" s="73"/>
      <c r="G1214" s="72"/>
      <c r="H1214"/>
    </row>
    <row r="1215" spans="2:8" s="365" customFormat="1" x14ac:dyDescent="0.2">
      <c r="B1215" s="367"/>
      <c r="C1215" s="367"/>
      <c r="D1215" s="71"/>
      <c r="E1215" s="366"/>
      <c r="F1215" s="73"/>
      <c r="G1215" s="72"/>
      <c r="H1215"/>
    </row>
    <row r="1216" spans="2:8" s="365" customFormat="1" x14ac:dyDescent="0.2">
      <c r="B1216" s="367"/>
      <c r="C1216" s="367"/>
      <c r="D1216" s="71"/>
      <c r="E1216" s="366"/>
      <c r="F1216" s="73"/>
      <c r="G1216" s="72"/>
      <c r="H1216"/>
    </row>
    <row r="1217" spans="2:8" s="365" customFormat="1" x14ac:dyDescent="0.2">
      <c r="B1217" s="367"/>
      <c r="C1217" s="367"/>
      <c r="D1217" s="71"/>
      <c r="E1217" s="366"/>
      <c r="F1217" s="73"/>
      <c r="G1217" s="72"/>
      <c r="H1217"/>
    </row>
    <row r="1218" spans="2:8" s="365" customFormat="1" x14ac:dyDescent="0.2">
      <c r="B1218" s="367"/>
      <c r="C1218" s="367"/>
      <c r="D1218" s="71"/>
      <c r="E1218" s="366"/>
      <c r="F1218" s="73"/>
      <c r="G1218" s="72"/>
      <c r="H1218"/>
    </row>
    <row r="1219" spans="2:8" s="365" customFormat="1" x14ac:dyDescent="0.2">
      <c r="B1219" s="367"/>
      <c r="C1219" s="367"/>
      <c r="D1219" s="71"/>
      <c r="E1219" s="366"/>
      <c r="F1219" s="73"/>
      <c r="G1219" s="72"/>
      <c r="H1219"/>
    </row>
    <row r="1220" spans="2:8" s="365" customFormat="1" x14ac:dyDescent="0.2">
      <c r="B1220" s="367"/>
      <c r="C1220" s="367"/>
      <c r="D1220" s="71"/>
      <c r="E1220" s="366"/>
      <c r="F1220" s="73"/>
      <c r="G1220" s="72"/>
      <c r="H1220"/>
    </row>
    <row r="1221" spans="2:8" s="365" customFormat="1" x14ac:dyDescent="0.2">
      <c r="B1221" s="367"/>
      <c r="C1221" s="367"/>
      <c r="D1221" s="71"/>
      <c r="E1221" s="366"/>
      <c r="F1221" s="73"/>
      <c r="G1221" s="72"/>
      <c r="H1221"/>
    </row>
    <row r="1222" spans="2:8" s="365" customFormat="1" x14ac:dyDescent="0.2">
      <c r="B1222" s="367"/>
      <c r="C1222" s="367"/>
      <c r="D1222" s="71"/>
      <c r="E1222" s="366"/>
      <c r="F1222" s="73"/>
      <c r="G1222" s="72"/>
      <c r="H1222"/>
    </row>
    <row r="1223" spans="2:8" s="365" customFormat="1" x14ac:dyDescent="0.2">
      <c r="B1223" s="367"/>
      <c r="C1223" s="367"/>
      <c r="D1223" s="71"/>
      <c r="E1223" s="366"/>
      <c r="F1223" s="73"/>
      <c r="G1223" s="72"/>
      <c r="H1223"/>
    </row>
    <row r="1224" spans="2:8" s="365" customFormat="1" x14ac:dyDescent="0.2">
      <c r="B1224" s="367"/>
      <c r="C1224" s="367"/>
      <c r="D1224" s="71"/>
      <c r="E1224" s="366"/>
      <c r="F1224" s="73"/>
      <c r="G1224" s="72"/>
      <c r="H1224"/>
    </row>
    <row r="1225" spans="2:8" s="365" customFormat="1" x14ac:dyDescent="0.2">
      <c r="B1225" s="367"/>
      <c r="C1225" s="367"/>
      <c r="D1225" s="71"/>
      <c r="E1225" s="366"/>
      <c r="F1225" s="73"/>
      <c r="G1225" s="72"/>
      <c r="H1225"/>
    </row>
    <row r="1226" spans="2:8" s="365" customFormat="1" x14ac:dyDescent="0.2">
      <c r="B1226" s="367"/>
      <c r="C1226" s="367"/>
      <c r="D1226" s="71"/>
      <c r="E1226" s="366"/>
      <c r="F1226" s="73"/>
      <c r="G1226" s="72"/>
      <c r="H1226"/>
    </row>
    <row r="1227" spans="2:8" s="365" customFormat="1" x14ac:dyDescent="0.2">
      <c r="B1227" s="367"/>
      <c r="C1227" s="367"/>
      <c r="D1227" s="71"/>
      <c r="E1227" s="366"/>
      <c r="F1227" s="73"/>
      <c r="G1227" s="72"/>
      <c r="H1227"/>
    </row>
    <row r="1228" spans="2:8" s="365" customFormat="1" x14ac:dyDescent="0.2">
      <c r="B1228" s="367"/>
      <c r="C1228" s="367"/>
      <c r="D1228" s="71"/>
      <c r="E1228" s="366"/>
      <c r="F1228" s="73"/>
      <c r="G1228" s="72"/>
      <c r="H1228"/>
    </row>
    <row r="1229" spans="2:8" s="365" customFormat="1" x14ac:dyDescent="0.2">
      <c r="B1229" s="367"/>
      <c r="C1229" s="367"/>
      <c r="D1229" s="71"/>
      <c r="E1229" s="366"/>
      <c r="F1229" s="73"/>
      <c r="G1229" s="72"/>
      <c r="H1229"/>
    </row>
    <row r="1230" spans="2:8" s="365" customFormat="1" x14ac:dyDescent="0.2">
      <c r="B1230" s="367"/>
      <c r="C1230" s="367"/>
      <c r="D1230" s="71"/>
      <c r="E1230" s="366"/>
      <c r="F1230" s="73"/>
      <c r="G1230" s="72"/>
      <c r="H1230"/>
    </row>
    <row r="1231" spans="2:8" s="365" customFormat="1" x14ac:dyDescent="0.2">
      <c r="B1231" s="367"/>
      <c r="C1231" s="367"/>
      <c r="D1231" s="71"/>
      <c r="E1231" s="366"/>
      <c r="F1231" s="73"/>
      <c r="G1231" s="72"/>
      <c r="H1231"/>
    </row>
    <row r="1232" spans="2:8" s="365" customFormat="1" x14ac:dyDescent="0.2">
      <c r="B1232" s="367"/>
      <c r="C1232" s="367"/>
      <c r="D1232" s="71"/>
      <c r="E1232" s="366"/>
      <c r="F1232" s="73"/>
      <c r="G1232" s="72"/>
      <c r="H1232"/>
    </row>
    <row r="1233" spans="2:8" s="365" customFormat="1" x14ac:dyDescent="0.2">
      <c r="B1233" s="367"/>
      <c r="C1233" s="367"/>
      <c r="D1233" s="71"/>
      <c r="E1233" s="366"/>
      <c r="F1233" s="73"/>
      <c r="G1233" s="72"/>
      <c r="H1233"/>
    </row>
    <row r="1234" spans="2:8" s="365" customFormat="1" x14ac:dyDescent="0.2">
      <c r="B1234" s="367"/>
      <c r="C1234" s="367"/>
      <c r="D1234" s="71"/>
      <c r="E1234" s="366"/>
      <c r="F1234" s="73"/>
      <c r="G1234" s="72"/>
      <c r="H1234"/>
    </row>
    <row r="1235" spans="2:8" s="365" customFormat="1" x14ac:dyDescent="0.2">
      <c r="B1235" s="367"/>
      <c r="C1235" s="367"/>
      <c r="D1235" s="71"/>
      <c r="E1235" s="366"/>
      <c r="F1235" s="73"/>
      <c r="G1235" s="72"/>
      <c r="H1235"/>
    </row>
    <row r="1236" spans="2:8" s="365" customFormat="1" x14ac:dyDescent="0.2">
      <c r="B1236" s="367"/>
      <c r="C1236" s="367"/>
      <c r="D1236" s="71"/>
      <c r="E1236" s="366"/>
      <c r="F1236" s="73"/>
      <c r="G1236" s="72"/>
      <c r="H1236"/>
    </row>
    <row r="1237" spans="2:8" s="365" customFormat="1" x14ac:dyDescent="0.2">
      <c r="B1237" s="367"/>
      <c r="C1237" s="367"/>
      <c r="D1237" s="71"/>
      <c r="E1237" s="366"/>
      <c r="F1237" s="73"/>
      <c r="G1237" s="72"/>
      <c r="H1237"/>
    </row>
    <row r="1238" spans="2:8" s="365" customFormat="1" x14ac:dyDescent="0.2">
      <c r="B1238" s="367"/>
      <c r="C1238" s="367"/>
      <c r="D1238" s="71"/>
      <c r="E1238" s="366"/>
      <c r="F1238" s="73"/>
      <c r="G1238" s="72"/>
      <c r="H1238"/>
    </row>
    <row r="1239" spans="2:8" s="365" customFormat="1" x14ac:dyDescent="0.2">
      <c r="B1239" s="367"/>
      <c r="C1239" s="367"/>
      <c r="D1239" s="71"/>
      <c r="E1239" s="366"/>
      <c r="F1239" s="73"/>
      <c r="G1239" s="72"/>
      <c r="H1239"/>
    </row>
    <row r="1240" spans="2:8" s="365" customFormat="1" x14ac:dyDescent="0.2">
      <c r="B1240" s="367"/>
      <c r="C1240" s="367"/>
      <c r="D1240" s="71"/>
      <c r="E1240" s="366"/>
      <c r="F1240" s="73"/>
      <c r="G1240" s="72"/>
      <c r="H1240"/>
    </row>
    <row r="1241" spans="2:8" s="365" customFormat="1" x14ac:dyDescent="0.2">
      <c r="B1241" s="367"/>
      <c r="C1241" s="367"/>
      <c r="D1241" s="71"/>
      <c r="E1241" s="366"/>
      <c r="F1241" s="73"/>
      <c r="G1241" s="72"/>
      <c r="H1241"/>
    </row>
    <row r="1242" spans="2:8" s="365" customFormat="1" x14ac:dyDescent="0.2">
      <c r="B1242" s="367"/>
      <c r="C1242" s="367"/>
      <c r="D1242" s="71"/>
      <c r="E1242" s="366"/>
      <c r="F1242" s="73"/>
      <c r="G1242" s="72"/>
      <c r="H1242"/>
    </row>
    <row r="1243" spans="2:8" s="365" customFormat="1" x14ac:dyDescent="0.2">
      <c r="B1243" s="367"/>
      <c r="C1243" s="367"/>
      <c r="D1243" s="71"/>
      <c r="E1243" s="366"/>
      <c r="F1243" s="73"/>
      <c r="G1243" s="72"/>
      <c r="H1243"/>
    </row>
    <row r="1244" spans="2:8" s="365" customFormat="1" x14ac:dyDescent="0.2">
      <c r="B1244" s="367"/>
      <c r="C1244" s="367"/>
      <c r="D1244" s="71"/>
      <c r="E1244" s="366"/>
      <c r="F1244" s="73"/>
      <c r="G1244" s="72"/>
      <c r="H1244"/>
    </row>
    <row r="1245" spans="2:8" s="365" customFormat="1" x14ac:dyDescent="0.2">
      <c r="B1245" s="367"/>
      <c r="C1245" s="367"/>
      <c r="D1245" s="71"/>
      <c r="E1245" s="366"/>
      <c r="F1245" s="73"/>
      <c r="G1245" s="72"/>
      <c r="H1245"/>
    </row>
    <row r="1246" spans="2:8" s="365" customFormat="1" x14ac:dyDescent="0.2">
      <c r="B1246" s="367"/>
      <c r="C1246" s="367"/>
      <c r="D1246" s="71"/>
      <c r="E1246" s="366"/>
      <c r="F1246" s="73"/>
      <c r="G1246" s="72"/>
      <c r="H1246"/>
    </row>
    <row r="1247" spans="2:8" s="365" customFormat="1" x14ac:dyDescent="0.2">
      <c r="B1247" s="367"/>
      <c r="C1247" s="367"/>
      <c r="D1247" s="71"/>
      <c r="E1247" s="366"/>
      <c r="F1247" s="73"/>
      <c r="G1247" s="72"/>
      <c r="H1247"/>
    </row>
    <row r="1248" spans="2:8" s="365" customFormat="1" x14ac:dyDescent="0.2">
      <c r="B1248" s="367"/>
      <c r="C1248" s="367"/>
      <c r="D1248" s="71"/>
      <c r="E1248" s="366"/>
      <c r="F1248" s="73"/>
      <c r="G1248" s="72"/>
      <c r="H1248"/>
    </row>
    <row r="1249" spans="2:8" s="365" customFormat="1" x14ac:dyDescent="0.2">
      <c r="B1249" s="367"/>
      <c r="C1249" s="367"/>
      <c r="D1249" s="71"/>
      <c r="E1249" s="366"/>
      <c r="F1249" s="73"/>
      <c r="G1249" s="72"/>
      <c r="H1249"/>
    </row>
    <row r="1250" spans="2:8" s="365" customFormat="1" x14ac:dyDescent="0.2">
      <c r="B1250" s="367"/>
      <c r="C1250" s="367"/>
      <c r="D1250" s="71"/>
      <c r="E1250" s="366"/>
      <c r="F1250" s="73"/>
      <c r="G1250" s="72"/>
      <c r="H1250"/>
    </row>
    <row r="1251" spans="2:8" s="365" customFormat="1" x14ac:dyDescent="0.2">
      <c r="B1251" s="367"/>
      <c r="C1251" s="367"/>
      <c r="D1251" s="71"/>
      <c r="E1251" s="366"/>
      <c r="F1251" s="73"/>
      <c r="G1251" s="72"/>
      <c r="H1251"/>
    </row>
    <row r="1252" spans="2:8" s="365" customFormat="1" x14ac:dyDescent="0.2">
      <c r="B1252" s="367"/>
      <c r="C1252" s="367"/>
      <c r="D1252" s="71"/>
      <c r="E1252" s="366"/>
      <c r="F1252" s="73"/>
      <c r="G1252" s="72"/>
      <c r="H1252"/>
    </row>
    <row r="1253" spans="2:8" s="365" customFormat="1" x14ac:dyDescent="0.2">
      <c r="B1253" s="367"/>
      <c r="C1253" s="367"/>
      <c r="D1253" s="71"/>
      <c r="E1253" s="366"/>
      <c r="F1253" s="73"/>
      <c r="G1253" s="72"/>
      <c r="H1253"/>
    </row>
    <row r="1254" spans="2:8" s="365" customFormat="1" x14ac:dyDescent="0.2">
      <c r="B1254" s="367"/>
      <c r="C1254" s="367"/>
      <c r="D1254" s="71"/>
      <c r="E1254" s="366"/>
      <c r="F1254" s="73"/>
      <c r="G1254" s="72"/>
      <c r="H1254"/>
    </row>
    <row r="1255" spans="2:8" s="365" customFormat="1" x14ac:dyDescent="0.2">
      <c r="B1255" s="367"/>
      <c r="C1255" s="367"/>
      <c r="D1255" s="71"/>
      <c r="E1255" s="366"/>
      <c r="F1255" s="73"/>
      <c r="G1255" s="72"/>
      <c r="H1255"/>
    </row>
    <row r="1256" spans="2:8" s="365" customFormat="1" x14ac:dyDescent="0.2">
      <c r="B1256" s="367"/>
      <c r="C1256" s="367"/>
      <c r="D1256" s="71"/>
      <c r="E1256" s="366"/>
      <c r="F1256" s="73"/>
      <c r="G1256" s="72"/>
      <c r="H1256"/>
    </row>
    <row r="1257" spans="2:8" s="365" customFormat="1" x14ac:dyDescent="0.2">
      <c r="B1257" s="367"/>
      <c r="C1257" s="367"/>
      <c r="D1257" s="71"/>
      <c r="E1257" s="366"/>
      <c r="F1257" s="73"/>
      <c r="G1257" s="72"/>
      <c r="H1257"/>
    </row>
    <row r="1258" spans="2:8" s="365" customFormat="1" x14ac:dyDescent="0.2">
      <c r="B1258" s="367"/>
      <c r="C1258" s="367"/>
      <c r="D1258" s="71"/>
      <c r="E1258" s="366"/>
      <c r="F1258" s="73"/>
      <c r="G1258" s="72"/>
      <c r="H1258"/>
    </row>
    <row r="1259" spans="2:8" s="365" customFormat="1" x14ac:dyDescent="0.2">
      <c r="B1259" s="367"/>
      <c r="C1259" s="367"/>
      <c r="D1259" s="71"/>
      <c r="E1259" s="366"/>
      <c r="F1259" s="73"/>
      <c r="G1259" s="72"/>
      <c r="H1259"/>
    </row>
    <row r="1260" spans="2:8" s="365" customFormat="1" x14ac:dyDescent="0.2">
      <c r="B1260" s="367"/>
      <c r="C1260" s="367"/>
      <c r="D1260" s="71"/>
      <c r="E1260" s="366"/>
      <c r="F1260" s="73"/>
      <c r="G1260" s="72"/>
      <c r="H1260"/>
    </row>
    <row r="1261" spans="2:8" s="365" customFormat="1" x14ac:dyDescent="0.2">
      <c r="B1261" s="367"/>
      <c r="C1261" s="367"/>
      <c r="D1261" s="71"/>
      <c r="E1261" s="366"/>
      <c r="F1261" s="73"/>
      <c r="G1261" s="72"/>
      <c r="H1261"/>
    </row>
    <row r="1262" spans="2:8" s="365" customFormat="1" x14ac:dyDescent="0.2">
      <c r="B1262" s="367"/>
      <c r="C1262" s="367"/>
      <c r="D1262" s="71"/>
      <c r="E1262" s="366"/>
      <c r="F1262" s="73"/>
      <c r="G1262" s="72"/>
      <c r="H1262"/>
    </row>
    <row r="1263" spans="2:8" s="365" customFormat="1" x14ac:dyDescent="0.2">
      <c r="B1263" s="367"/>
      <c r="C1263" s="367"/>
      <c r="D1263" s="71"/>
      <c r="E1263" s="366"/>
      <c r="F1263" s="73"/>
      <c r="G1263" s="72"/>
      <c r="H1263"/>
    </row>
    <row r="1264" spans="2:8" s="365" customFormat="1" x14ac:dyDescent="0.2">
      <c r="B1264" s="367"/>
      <c r="C1264" s="367"/>
      <c r="D1264" s="71"/>
      <c r="E1264" s="366"/>
      <c r="F1264" s="73"/>
      <c r="G1264" s="72"/>
      <c r="H1264"/>
    </row>
    <row r="1265" spans="2:8" s="365" customFormat="1" x14ac:dyDescent="0.2">
      <c r="B1265" s="367"/>
      <c r="C1265" s="367"/>
      <c r="D1265" s="71"/>
      <c r="E1265" s="366"/>
      <c r="F1265" s="73"/>
      <c r="G1265" s="72"/>
      <c r="H1265"/>
    </row>
    <row r="1266" spans="2:8" s="365" customFormat="1" x14ac:dyDescent="0.2">
      <c r="B1266" s="367"/>
      <c r="C1266" s="367"/>
      <c r="D1266" s="71"/>
      <c r="E1266" s="366"/>
      <c r="F1266" s="73"/>
      <c r="G1266" s="72"/>
      <c r="H1266"/>
    </row>
    <row r="1267" spans="2:8" s="365" customFormat="1" x14ac:dyDescent="0.2">
      <c r="B1267" s="367"/>
      <c r="C1267" s="367"/>
      <c r="D1267" s="71"/>
      <c r="E1267" s="366"/>
      <c r="F1267" s="73"/>
      <c r="G1267" s="72"/>
      <c r="H1267"/>
    </row>
    <row r="1268" spans="2:8" s="365" customFormat="1" x14ac:dyDescent="0.2">
      <c r="B1268" s="367"/>
      <c r="C1268" s="367"/>
      <c r="D1268" s="71"/>
      <c r="E1268" s="366"/>
      <c r="F1268" s="73"/>
      <c r="G1268" s="72"/>
      <c r="H1268"/>
    </row>
    <row r="1269" spans="2:8" s="365" customFormat="1" x14ac:dyDescent="0.2">
      <c r="B1269" s="367"/>
      <c r="C1269" s="367"/>
      <c r="D1269" s="71"/>
      <c r="E1269" s="366"/>
      <c r="F1269" s="73"/>
      <c r="G1269" s="72"/>
      <c r="H1269"/>
    </row>
    <row r="1270" spans="2:8" s="365" customFormat="1" x14ac:dyDescent="0.2">
      <c r="B1270" s="367"/>
      <c r="C1270" s="367"/>
      <c r="D1270" s="71"/>
      <c r="E1270" s="366"/>
      <c r="F1270" s="73"/>
      <c r="G1270" s="72"/>
      <c r="H1270"/>
    </row>
    <row r="1271" spans="2:8" s="365" customFormat="1" x14ac:dyDescent="0.2">
      <c r="B1271" s="367"/>
      <c r="C1271" s="367"/>
      <c r="D1271" s="71"/>
      <c r="E1271" s="366"/>
      <c r="F1271" s="73"/>
      <c r="G1271" s="72"/>
      <c r="H1271"/>
    </row>
    <row r="1272" spans="2:8" s="365" customFormat="1" x14ac:dyDescent="0.2">
      <c r="B1272" s="367"/>
      <c r="C1272" s="367"/>
      <c r="D1272" s="71"/>
      <c r="E1272" s="366"/>
      <c r="F1272" s="73"/>
      <c r="G1272" s="72"/>
      <c r="H1272"/>
    </row>
    <row r="1273" spans="2:8" s="365" customFormat="1" x14ac:dyDescent="0.2">
      <c r="B1273" s="367"/>
      <c r="C1273" s="367"/>
      <c r="D1273" s="71"/>
      <c r="E1273" s="366"/>
      <c r="F1273" s="73"/>
      <c r="G1273" s="72"/>
      <c r="H1273"/>
    </row>
    <row r="1274" spans="2:8" s="365" customFormat="1" x14ac:dyDescent="0.2">
      <c r="B1274" s="367"/>
      <c r="C1274" s="367"/>
      <c r="D1274" s="71"/>
      <c r="E1274" s="366"/>
      <c r="F1274" s="73"/>
      <c r="G1274" s="72"/>
      <c r="H1274"/>
    </row>
    <row r="1275" spans="2:8" s="365" customFormat="1" x14ac:dyDescent="0.2">
      <c r="B1275" s="367"/>
      <c r="C1275" s="367"/>
      <c r="D1275" s="71"/>
      <c r="E1275" s="366"/>
      <c r="F1275" s="73"/>
      <c r="G1275" s="72"/>
      <c r="H1275"/>
    </row>
    <row r="1276" spans="2:8" s="365" customFormat="1" x14ac:dyDescent="0.2">
      <c r="B1276" s="367"/>
      <c r="C1276" s="367"/>
      <c r="D1276" s="71"/>
      <c r="E1276" s="366"/>
      <c r="F1276" s="73"/>
      <c r="G1276" s="72"/>
      <c r="H1276"/>
    </row>
    <row r="1277" spans="2:8" s="365" customFormat="1" x14ac:dyDescent="0.2">
      <c r="B1277" s="367"/>
      <c r="C1277" s="367"/>
      <c r="D1277" s="71"/>
      <c r="E1277" s="366"/>
      <c r="F1277" s="73"/>
      <c r="G1277" s="72"/>
      <c r="H1277"/>
    </row>
    <row r="1278" spans="2:8" s="365" customFormat="1" x14ac:dyDescent="0.2">
      <c r="B1278" s="367"/>
      <c r="C1278" s="367"/>
      <c r="D1278" s="71"/>
      <c r="E1278" s="366"/>
      <c r="F1278" s="73"/>
      <c r="G1278" s="72"/>
      <c r="H1278"/>
    </row>
    <row r="1279" spans="2:8" s="365" customFormat="1" x14ac:dyDescent="0.2">
      <c r="B1279" s="367"/>
      <c r="C1279" s="367"/>
      <c r="D1279" s="71"/>
      <c r="E1279" s="366"/>
      <c r="F1279" s="73"/>
      <c r="G1279" s="72"/>
      <c r="H1279"/>
    </row>
    <row r="1280" spans="2:8" s="365" customFormat="1" x14ac:dyDescent="0.2">
      <c r="B1280" s="367"/>
      <c r="C1280" s="367"/>
      <c r="D1280" s="71"/>
      <c r="E1280" s="366"/>
      <c r="F1280" s="73"/>
      <c r="G1280" s="72"/>
      <c r="H1280"/>
    </row>
    <row r="1281" spans="2:8" s="365" customFormat="1" x14ac:dyDescent="0.2">
      <c r="B1281" s="367"/>
      <c r="C1281" s="367"/>
      <c r="D1281" s="71"/>
      <c r="E1281" s="366"/>
      <c r="F1281" s="73"/>
      <c r="G1281" s="72"/>
      <c r="H1281"/>
    </row>
    <row r="1282" spans="2:8" s="365" customFormat="1" x14ac:dyDescent="0.2">
      <c r="B1282" s="367"/>
      <c r="C1282" s="367"/>
      <c r="D1282" s="71"/>
      <c r="E1282" s="366"/>
      <c r="F1282" s="73"/>
      <c r="G1282" s="72"/>
      <c r="H1282"/>
    </row>
    <row r="1283" spans="2:8" s="365" customFormat="1" x14ac:dyDescent="0.2">
      <c r="B1283" s="367"/>
      <c r="C1283" s="367"/>
      <c r="D1283" s="71"/>
      <c r="E1283" s="366"/>
      <c r="F1283" s="73"/>
      <c r="G1283" s="72"/>
      <c r="H1283"/>
    </row>
    <row r="1284" spans="2:8" s="365" customFormat="1" x14ac:dyDescent="0.2">
      <c r="B1284" s="367"/>
      <c r="C1284" s="367"/>
      <c r="D1284" s="71"/>
      <c r="E1284" s="366"/>
      <c r="F1284" s="73"/>
      <c r="G1284" s="72"/>
      <c r="H1284"/>
    </row>
    <row r="1285" spans="2:8" s="365" customFormat="1" x14ac:dyDescent="0.2">
      <c r="B1285" s="367"/>
      <c r="C1285" s="367"/>
      <c r="D1285" s="71"/>
      <c r="E1285" s="366"/>
      <c r="F1285" s="73"/>
      <c r="G1285" s="72"/>
      <c r="H1285"/>
    </row>
    <row r="1286" spans="2:8" s="365" customFormat="1" x14ac:dyDescent="0.2">
      <c r="B1286" s="367"/>
      <c r="C1286" s="367"/>
      <c r="D1286" s="71"/>
      <c r="E1286" s="366"/>
      <c r="F1286" s="73"/>
      <c r="G1286" s="72"/>
      <c r="H1286"/>
    </row>
    <row r="1287" spans="2:8" s="365" customFormat="1" x14ac:dyDescent="0.2">
      <c r="B1287" s="367"/>
      <c r="C1287" s="367"/>
      <c r="D1287" s="71"/>
      <c r="E1287" s="366"/>
      <c r="F1287" s="73"/>
      <c r="G1287" s="72"/>
      <c r="H1287"/>
    </row>
    <row r="1288" spans="2:8" s="365" customFormat="1" x14ac:dyDescent="0.2">
      <c r="B1288" s="367"/>
      <c r="C1288" s="367"/>
      <c r="D1288" s="71"/>
      <c r="E1288" s="366"/>
      <c r="F1288" s="73"/>
      <c r="G1288" s="72"/>
      <c r="H1288"/>
    </row>
    <row r="1289" spans="2:8" s="365" customFormat="1" x14ac:dyDescent="0.2">
      <c r="B1289" s="367"/>
      <c r="C1289" s="367"/>
      <c r="D1289" s="71"/>
      <c r="E1289" s="366"/>
      <c r="F1289" s="73"/>
      <c r="G1289" s="72"/>
      <c r="H1289"/>
    </row>
    <row r="1290" spans="2:8" s="365" customFormat="1" x14ac:dyDescent="0.2">
      <c r="B1290" s="367"/>
      <c r="C1290" s="367"/>
      <c r="D1290" s="71"/>
      <c r="E1290" s="366"/>
      <c r="F1290" s="73"/>
      <c r="G1290" s="72"/>
      <c r="H1290"/>
    </row>
    <row r="1291" spans="2:8" s="365" customFormat="1" x14ac:dyDescent="0.2">
      <c r="B1291" s="367"/>
      <c r="C1291" s="367"/>
      <c r="D1291" s="71"/>
      <c r="E1291" s="366"/>
      <c r="F1291" s="73"/>
      <c r="G1291" s="72"/>
      <c r="H1291"/>
    </row>
    <row r="1292" spans="2:8" s="365" customFormat="1" x14ac:dyDescent="0.2">
      <c r="B1292" s="367"/>
      <c r="C1292" s="367"/>
      <c r="D1292" s="71"/>
      <c r="E1292" s="366"/>
      <c r="F1292" s="73"/>
      <c r="G1292" s="72"/>
      <c r="H1292"/>
    </row>
    <row r="1293" spans="2:8" s="365" customFormat="1" x14ac:dyDescent="0.2">
      <c r="B1293" s="367"/>
      <c r="C1293" s="367"/>
      <c r="D1293" s="71"/>
      <c r="E1293" s="366"/>
      <c r="F1293" s="73"/>
      <c r="G1293" s="72"/>
      <c r="H1293"/>
    </row>
    <row r="1294" spans="2:8" s="365" customFormat="1" x14ac:dyDescent="0.2">
      <c r="B1294" s="367"/>
      <c r="C1294" s="367"/>
      <c r="D1294" s="71"/>
      <c r="E1294" s="366"/>
      <c r="F1294" s="73"/>
      <c r="G1294" s="72"/>
      <c r="H1294"/>
    </row>
    <row r="1295" spans="2:8" s="365" customFormat="1" x14ac:dyDescent="0.2">
      <c r="B1295" s="367"/>
      <c r="C1295" s="367"/>
      <c r="D1295" s="71"/>
      <c r="E1295" s="366"/>
      <c r="F1295" s="73"/>
      <c r="G1295" s="72"/>
      <c r="H1295"/>
    </row>
    <row r="1296" spans="2:8" s="365" customFormat="1" x14ac:dyDescent="0.2">
      <c r="B1296" s="367"/>
      <c r="C1296" s="367"/>
      <c r="D1296" s="71"/>
      <c r="E1296" s="366"/>
      <c r="F1296" s="73"/>
      <c r="G1296" s="72"/>
      <c r="H1296"/>
    </row>
    <row r="1297" spans="2:8" s="365" customFormat="1" x14ac:dyDescent="0.2">
      <c r="B1297" s="367"/>
      <c r="C1297" s="367"/>
      <c r="D1297" s="71"/>
      <c r="E1297" s="366"/>
      <c r="F1297" s="73"/>
      <c r="G1297" s="72"/>
      <c r="H1297"/>
    </row>
    <row r="1298" spans="2:8" s="365" customFormat="1" x14ac:dyDescent="0.2">
      <c r="B1298" s="367"/>
      <c r="C1298" s="367"/>
      <c r="D1298" s="71"/>
      <c r="E1298" s="366"/>
      <c r="F1298" s="73"/>
      <c r="G1298" s="72"/>
      <c r="H1298"/>
    </row>
    <row r="1299" spans="2:8" s="365" customFormat="1" x14ac:dyDescent="0.2">
      <c r="B1299" s="367"/>
      <c r="C1299" s="367"/>
      <c r="D1299" s="71"/>
      <c r="E1299" s="366"/>
      <c r="F1299" s="73"/>
      <c r="G1299" s="72"/>
      <c r="H1299"/>
    </row>
    <row r="1300" spans="2:8" s="365" customFormat="1" x14ac:dyDescent="0.2">
      <c r="B1300" s="367"/>
      <c r="C1300" s="367"/>
      <c r="D1300" s="71"/>
      <c r="E1300" s="366"/>
      <c r="F1300" s="73"/>
      <c r="G1300" s="72"/>
      <c r="H1300"/>
    </row>
    <row r="1301" spans="2:8" s="365" customFormat="1" x14ac:dyDescent="0.2">
      <c r="B1301" s="367"/>
      <c r="C1301" s="367"/>
      <c r="D1301" s="71"/>
      <c r="E1301" s="366"/>
      <c r="F1301" s="73"/>
      <c r="G1301" s="72"/>
      <c r="H1301"/>
    </row>
    <row r="1302" spans="2:8" s="365" customFormat="1" x14ac:dyDescent="0.2">
      <c r="B1302" s="367"/>
      <c r="C1302" s="367"/>
      <c r="D1302" s="71"/>
      <c r="E1302" s="366"/>
      <c r="F1302" s="73"/>
      <c r="G1302" s="72"/>
      <c r="H1302"/>
    </row>
    <row r="1303" spans="2:8" s="365" customFormat="1" x14ac:dyDescent="0.2">
      <c r="B1303" s="367"/>
      <c r="C1303" s="367"/>
      <c r="D1303" s="71"/>
      <c r="E1303" s="366"/>
      <c r="F1303" s="73"/>
      <c r="G1303" s="72"/>
      <c r="H1303"/>
    </row>
    <row r="1304" spans="2:8" s="365" customFormat="1" x14ac:dyDescent="0.2">
      <c r="B1304" s="367"/>
      <c r="C1304" s="367"/>
      <c r="D1304" s="71"/>
      <c r="E1304" s="366"/>
      <c r="F1304" s="73"/>
      <c r="G1304" s="72"/>
      <c r="H1304"/>
    </row>
    <row r="1305" spans="2:8" s="365" customFormat="1" x14ac:dyDescent="0.2">
      <c r="B1305" s="367"/>
      <c r="C1305" s="367"/>
      <c r="D1305" s="71"/>
      <c r="E1305" s="366"/>
      <c r="F1305" s="73"/>
      <c r="G1305" s="72"/>
      <c r="H1305"/>
    </row>
    <row r="1306" spans="2:8" s="365" customFormat="1" x14ac:dyDescent="0.2">
      <c r="B1306" s="367"/>
      <c r="C1306" s="367"/>
      <c r="D1306" s="71"/>
      <c r="E1306" s="366"/>
      <c r="F1306" s="73"/>
      <c r="G1306" s="72"/>
      <c r="H1306"/>
    </row>
    <row r="1307" spans="2:8" s="365" customFormat="1" x14ac:dyDescent="0.2">
      <c r="B1307" s="367"/>
      <c r="C1307" s="367"/>
      <c r="D1307" s="71"/>
      <c r="E1307" s="366"/>
      <c r="F1307" s="73"/>
      <c r="G1307" s="72"/>
      <c r="H1307"/>
    </row>
    <row r="1308" spans="2:8" s="365" customFormat="1" x14ac:dyDescent="0.2">
      <c r="B1308" s="367"/>
      <c r="C1308" s="367"/>
      <c r="D1308" s="71"/>
      <c r="E1308" s="366"/>
      <c r="F1308" s="73"/>
      <c r="G1308" s="72"/>
      <c r="H1308"/>
    </row>
    <row r="1309" spans="2:8" s="365" customFormat="1" x14ac:dyDescent="0.2">
      <c r="B1309" s="367"/>
      <c r="C1309" s="367"/>
      <c r="D1309" s="71"/>
      <c r="E1309" s="366"/>
      <c r="F1309" s="73"/>
      <c r="G1309" s="72"/>
      <c r="H1309"/>
    </row>
    <row r="1310" spans="2:8" s="365" customFormat="1" x14ac:dyDescent="0.2">
      <c r="B1310" s="367"/>
      <c r="C1310" s="367"/>
      <c r="D1310" s="71"/>
      <c r="E1310" s="366"/>
      <c r="F1310" s="73"/>
      <c r="G1310" s="72"/>
      <c r="H1310"/>
    </row>
    <row r="1311" spans="2:8" s="365" customFormat="1" x14ac:dyDescent="0.2">
      <c r="B1311" s="367"/>
      <c r="C1311" s="367"/>
      <c r="D1311" s="71"/>
      <c r="E1311" s="366"/>
      <c r="F1311" s="73"/>
      <c r="G1311" s="72"/>
      <c r="H1311"/>
    </row>
    <row r="1312" spans="2:8" s="365" customFormat="1" x14ac:dyDescent="0.2">
      <c r="B1312" s="367"/>
      <c r="C1312" s="367"/>
      <c r="D1312" s="71"/>
      <c r="E1312" s="366"/>
      <c r="F1312" s="73"/>
      <c r="G1312" s="72"/>
      <c r="H1312"/>
    </row>
    <row r="1313" spans="2:8" s="365" customFormat="1" x14ac:dyDescent="0.2">
      <c r="B1313" s="367"/>
      <c r="C1313" s="367"/>
      <c r="D1313" s="71"/>
      <c r="E1313" s="366"/>
      <c r="F1313" s="73"/>
      <c r="G1313" s="72"/>
      <c r="H1313"/>
    </row>
    <row r="1314" spans="2:8" s="365" customFormat="1" x14ac:dyDescent="0.2">
      <c r="B1314" s="367"/>
      <c r="C1314" s="367"/>
      <c r="D1314" s="71"/>
      <c r="E1314" s="366"/>
      <c r="F1314" s="73"/>
      <c r="G1314" s="72"/>
      <c r="H1314"/>
    </row>
    <row r="1315" spans="2:8" s="365" customFormat="1" x14ac:dyDescent="0.2">
      <c r="B1315" s="367"/>
      <c r="C1315" s="367"/>
      <c r="D1315" s="71"/>
      <c r="E1315" s="366"/>
      <c r="F1315" s="73"/>
      <c r="G1315" s="72"/>
      <c r="H1315"/>
    </row>
    <row r="1316" spans="2:8" s="365" customFormat="1" x14ac:dyDescent="0.2">
      <c r="B1316" s="367"/>
      <c r="C1316" s="367"/>
      <c r="D1316" s="71"/>
      <c r="E1316" s="366"/>
      <c r="F1316" s="73"/>
      <c r="G1316" s="72"/>
      <c r="H1316"/>
    </row>
    <row r="1317" spans="2:8" s="365" customFormat="1" x14ac:dyDescent="0.2">
      <c r="B1317" s="367"/>
      <c r="C1317" s="367"/>
      <c r="D1317" s="71"/>
      <c r="E1317" s="366"/>
      <c r="F1317" s="73"/>
      <c r="G1317" s="72"/>
      <c r="H1317"/>
    </row>
    <row r="1318" spans="2:8" s="365" customFormat="1" x14ac:dyDescent="0.2">
      <c r="B1318" s="367"/>
      <c r="C1318" s="367"/>
      <c r="D1318" s="71"/>
      <c r="E1318" s="366"/>
      <c r="F1318" s="73"/>
      <c r="G1318" s="72"/>
      <c r="H1318"/>
    </row>
    <row r="1319" spans="2:8" s="365" customFormat="1" x14ac:dyDescent="0.2">
      <c r="B1319" s="367"/>
      <c r="C1319" s="367"/>
      <c r="D1319" s="71"/>
      <c r="E1319" s="366"/>
      <c r="F1319" s="73"/>
      <c r="G1319" s="72"/>
      <c r="H1319"/>
    </row>
    <row r="1320" spans="2:8" s="365" customFormat="1" x14ac:dyDescent="0.2">
      <c r="B1320" s="367"/>
      <c r="C1320" s="367"/>
      <c r="D1320" s="71"/>
      <c r="E1320" s="366"/>
      <c r="F1320" s="73"/>
      <c r="G1320" s="72"/>
      <c r="H1320"/>
    </row>
    <row r="1321" spans="2:8" s="365" customFormat="1" x14ac:dyDescent="0.2">
      <c r="B1321" s="367"/>
      <c r="C1321" s="367"/>
      <c r="D1321" s="71"/>
      <c r="E1321" s="366"/>
      <c r="F1321" s="73"/>
      <c r="G1321" s="72"/>
      <c r="H1321"/>
    </row>
    <row r="1322" spans="2:8" s="365" customFormat="1" x14ac:dyDescent="0.2">
      <c r="B1322" s="367"/>
      <c r="C1322" s="367"/>
      <c r="D1322" s="71"/>
      <c r="E1322" s="366"/>
      <c r="F1322" s="73"/>
      <c r="G1322" s="72"/>
      <c r="H1322"/>
    </row>
    <row r="1323" spans="2:8" s="365" customFormat="1" x14ac:dyDescent="0.2">
      <c r="B1323" s="367"/>
      <c r="C1323" s="367"/>
      <c r="D1323" s="71"/>
      <c r="E1323" s="366"/>
      <c r="F1323" s="73"/>
      <c r="G1323" s="72"/>
      <c r="H1323"/>
    </row>
    <row r="1324" spans="2:8" s="365" customFormat="1" x14ac:dyDescent="0.2">
      <c r="B1324" s="367"/>
      <c r="C1324" s="367"/>
      <c r="D1324" s="71"/>
      <c r="E1324" s="366"/>
      <c r="F1324" s="73"/>
      <c r="G1324" s="72"/>
      <c r="H1324"/>
    </row>
    <row r="1325" spans="2:8" s="365" customFormat="1" x14ac:dyDescent="0.2">
      <c r="B1325" s="367"/>
      <c r="C1325" s="367"/>
      <c r="D1325" s="71"/>
      <c r="E1325" s="366"/>
      <c r="F1325" s="73"/>
      <c r="G1325" s="72"/>
      <c r="H1325"/>
    </row>
    <row r="1326" spans="2:8" s="365" customFormat="1" x14ac:dyDescent="0.2">
      <c r="B1326" s="367"/>
      <c r="C1326" s="367"/>
      <c r="D1326" s="71"/>
      <c r="E1326" s="366"/>
      <c r="F1326" s="73"/>
      <c r="G1326" s="72"/>
      <c r="H1326"/>
    </row>
    <row r="1327" spans="2:8" s="365" customFormat="1" x14ac:dyDescent="0.2">
      <c r="B1327" s="367"/>
      <c r="C1327" s="367"/>
      <c r="D1327" s="71"/>
      <c r="E1327" s="366"/>
      <c r="F1327" s="73"/>
      <c r="G1327" s="72"/>
      <c r="H1327"/>
    </row>
    <row r="1328" spans="2:8" s="365" customFormat="1" x14ac:dyDescent="0.2">
      <c r="B1328" s="367"/>
      <c r="C1328" s="367"/>
      <c r="D1328" s="71"/>
      <c r="E1328" s="366"/>
      <c r="F1328" s="73"/>
      <c r="G1328" s="72"/>
      <c r="H1328"/>
    </row>
    <row r="1329" spans="2:8" s="365" customFormat="1" x14ac:dyDescent="0.2">
      <c r="B1329" s="367"/>
      <c r="C1329" s="367"/>
      <c r="D1329" s="71"/>
      <c r="E1329" s="366"/>
      <c r="F1329" s="73"/>
      <c r="G1329" s="72"/>
      <c r="H1329"/>
    </row>
    <row r="1330" spans="2:8" s="365" customFormat="1" x14ac:dyDescent="0.2">
      <c r="B1330" s="367"/>
      <c r="C1330" s="367"/>
      <c r="D1330" s="71"/>
      <c r="E1330" s="366"/>
      <c r="F1330" s="73"/>
      <c r="G1330" s="72"/>
      <c r="H1330"/>
    </row>
    <row r="1331" spans="2:8" s="365" customFormat="1" x14ac:dyDescent="0.2">
      <c r="B1331" s="367"/>
      <c r="C1331" s="367"/>
      <c r="D1331" s="71"/>
      <c r="E1331" s="366"/>
      <c r="F1331" s="73"/>
      <c r="G1331" s="72"/>
      <c r="H1331"/>
    </row>
    <row r="1332" spans="2:8" s="365" customFormat="1" x14ac:dyDescent="0.2">
      <c r="B1332" s="367"/>
      <c r="C1332" s="367"/>
      <c r="D1332" s="71"/>
      <c r="E1332" s="366"/>
      <c r="F1332" s="73"/>
      <c r="G1332" s="72"/>
      <c r="H1332"/>
    </row>
    <row r="1333" spans="2:8" s="365" customFormat="1" x14ac:dyDescent="0.2">
      <c r="B1333" s="367"/>
      <c r="C1333" s="367"/>
      <c r="D1333" s="71"/>
      <c r="E1333" s="366"/>
      <c r="F1333" s="73"/>
      <c r="G1333" s="72"/>
      <c r="H1333"/>
    </row>
    <row r="1334" spans="2:8" s="365" customFormat="1" x14ac:dyDescent="0.2">
      <c r="B1334" s="367"/>
      <c r="C1334" s="367"/>
      <c r="D1334" s="71"/>
      <c r="E1334" s="366"/>
      <c r="F1334" s="73"/>
      <c r="G1334" s="72"/>
      <c r="H1334"/>
    </row>
    <row r="1335" spans="2:8" s="365" customFormat="1" x14ac:dyDescent="0.2">
      <c r="B1335" s="367"/>
      <c r="C1335" s="367"/>
      <c r="D1335" s="71"/>
      <c r="E1335" s="366"/>
      <c r="F1335" s="73"/>
      <c r="G1335" s="72"/>
      <c r="H1335"/>
    </row>
    <row r="1336" spans="2:8" s="365" customFormat="1" x14ac:dyDescent="0.2">
      <c r="B1336" s="367"/>
      <c r="C1336" s="367"/>
      <c r="D1336" s="71"/>
      <c r="E1336" s="366"/>
      <c r="F1336" s="73"/>
      <c r="G1336" s="72"/>
      <c r="H1336"/>
    </row>
    <row r="1337" spans="2:8" s="365" customFormat="1" x14ac:dyDescent="0.2">
      <c r="B1337" s="367"/>
      <c r="C1337" s="367"/>
      <c r="D1337" s="71"/>
      <c r="E1337" s="366"/>
      <c r="F1337" s="73"/>
      <c r="G1337" s="72"/>
      <c r="H1337"/>
    </row>
    <row r="1338" spans="2:8" s="365" customFormat="1" x14ac:dyDescent="0.2">
      <c r="B1338" s="367"/>
      <c r="C1338" s="367"/>
      <c r="D1338" s="71"/>
      <c r="E1338" s="366"/>
      <c r="F1338" s="73"/>
      <c r="G1338" s="72"/>
      <c r="H1338"/>
    </row>
    <row r="1339" spans="2:8" s="365" customFormat="1" x14ac:dyDescent="0.2">
      <c r="B1339" s="367"/>
      <c r="C1339" s="367"/>
      <c r="D1339" s="71"/>
      <c r="E1339" s="366"/>
      <c r="F1339" s="73"/>
      <c r="G1339" s="72"/>
      <c r="H1339"/>
    </row>
    <row r="1340" spans="2:8" s="365" customFormat="1" x14ac:dyDescent="0.2">
      <c r="B1340" s="367"/>
      <c r="C1340" s="367"/>
      <c r="D1340" s="71"/>
      <c r="E1340" s="366"/>
      <c r="F1340" s="73"/>
      <c r="G1340" s="72"/>
      <c r="H1340"/>
    </row>
    <row r="1341" spans="2:8" s="365" customFormat="1" x14ac:dyDescent="0.2">
      <c r="B1341" s="367"/>
      <c r="C1341" s="367"/>
      <c r="D1341" s="71"/>
      <c r="E1341" s="366"/>
      <c r="F1341" s="73"/>
      <c r="G1341" s="72"/>
      <c r="H1341"/>
    </row>
    <row r="1342" spans="2:8" s="365" customFormat="1" x14ac:dyDescent="0.2">
      <c r="B1342" s="367"/>
      <c r="C1342" s="367"/>
      <c r="D1342" s="71"/>
      <c r="E1342" s="366"/>
      <c r="F1342" s="73"/>
      <c r="G1342" s="72"/>
      <c r="H1342"/>
    </row>
    <row r="1343" spans="2:8" s="365" customFormat="1" x14ac:dyDescent="0.2">
      <c r="B1343" s="367"/>
      <c r="C1343" s="367"/>
      <c r="D1343" s="71"/>
      <c r="E1343" s="366"/>
      <c r="F1343" s="73"/>
      <c r="G1343" s="72"/>
      <c r="H1343"/>
    </row>
    <row r="1344" spans="2:8" s="365" customFormat="1" x14ac:dyDescent="0.2">
      <c r="B1344" s="367"/>
      <c r="C1344" s="367"/>
      <c r="D1344" s="71"/>
      <c r="E1344" s="366"/>
      <c r="F1344" s="73"/>
      <c r="G1344" s="72"/>
      <c r="H1344"/>
    </row>
    <row r="1345" spans="2:8" s="365" customFormat="1" x14ac:dyDescent="0.2">
      <c r="B1345" s="367"/>
      <c r="C1345" s="367"/>
      <c r="D1345" s="71"/>
      <c r="E1345" s="366"/>
      <c r="F1345" s="73"/>
      <c r="G1345" s="72"/>
      <c r="H1345"/>
    </row>
    <row r="1346" spans="2:8" s="365" customFormat="1" x14ac:dyDescent="0.2">
      <c r="B1346" s="367"/>
      <c r="C1346" s="367"/>
      <c r="D1346" s="71"/>
      <c r="E1346" s="366"/>
      <c r="F1346" s="73"/>
      <c r="G1346" s="72"/>
      <c r="H1346"/>
    </row>
    <row r="1347" spans="2:8" s="365" customFormat="1" x14ac:dyDescent="0.2">
      <c r="B1347" s="367"/>
      <c r="C1347" s="367"/>
      <c r="D1347" s="71"/>
      <c r="E1347" s="366"/>
      <c r="F1347" s="73"/>
      <c r="G1347" s="72"/>
      <c r="H1347"/>
    </row>
    <row r="1348" spans="2:8" s="365" customFormat="1" x14ac:dyDescent="0.2">
      <c r="B1348" s="367"/>
      <c r="C1348" s="367"/>
      <c r="D1348" s="71"/>
      <c r="E1348" s="366"/>
      <c r="F1348" s="73"/>
      <c r="G1348" s="72"/>
      <c r="H1348"/>
    </row>
    <row r="1349" spans="2:8" s="365" customFormat="1" x14ac:dyDescent="0.2">
      <c r="B1349" s="367"/>
      <c r="C1349" s="367"/>
      <c r="D1349" s="71"/>
      <c r="E1349" s="366"/>
      <c r="F1349" s="73"/>
      <c r="G1349" s="72"/>
      <c r="H1349"/>
    </row>
    <row r="1350" spans="2:8" s="365" customFormat="1" x14ac:dyDescent="0.2">
      <c r="B1350" s="367"/>
      <c r="C1350" s="367"/>
      <c r="D1350" s="71"/>
      <c r="E1350" s="366"/>
      <c r="F1350" s="73"/>
      <c r="G1350" s="72"/>
      <c r="H1350"/>
    </row>
    <row r="1351" spans="2:8" s="365" customFormat="1" x14ac:dyDescent="0.2">
      <c r="B1351" s="367"/>
      <c r="C1351" s="367"/>
      <c r="D1351" s="71"/>
      <c r="E1351" s="366"/>
      <c r="F1351" s="73"/>
      <c r="G1351" s="72"/>
      <c r="H1351"/>
    </row>
    <row r="1352" spans="2:8" s="365" customFormat="1" x14ac:dyDescent="0.2">
      <c r="B1352" s="367"/>
      <c r="C1352" s="367"/>
      <c r="D1352" s="71"/>
      <c r="E1352" s="366"/>
      <c r="F1352" s="73"/>
      <c r="G1352" s="72"/>
      <c r="H1352"/>
    </row>
    <row r="1353" spans="2:8" s="365" customFormat="1" x14ac:dyDescent="0.2">
      <c r="B1353" s="367"/>
      <c r="C1353" s="367"/>
      <c r="D1353" s="71"/>
      <c r="E1353" s="366"/>
      <c r="F1353" s="73"/>
      <c r="G1353" s="72"/>
      <c r="H1353"/>
    </row>
    <row r="1354" spans="2:8" s="365" customFormat="1" x14ac:dyDescent="0.2">
      <c r="B1354" s="367"/>
      <c r="C1354" s="367"/>
      <c r="D1354" s="71"/>
      <c r="E1354" s="366"/>
      <c r="F1354" s="73"/>
      <c r="G1354" s="72"/>
      <c r="H1354"/>
    </row>
    <row r="1355" spans="2:8" s="365" customFormat="1" x14ac:dyDescent="0.2">
      <c r="B1355" s="367"/>
      <c r="C1355" s="367"/>
      <c r="D1355" s="71"/>
      <c r="E1355" s="366"/>
      <c r="F1355" s="73"/>
      <c r="G1355" s="72"/>
      <c r="H1355"/>
    </row>
    <row r="1356" spans="2:8" s="365" customFormat="1" x14ac:dyDescent="0.2">
      <c r="B1356" s="367"/>
      <c r="C1356" s="367"/>
      <c r="D1356" s="71"/>
      <c r="E1356" s="366"/>
      <c r="F1356" s="73"/>
      <c r="G1356" s="72"/>
      <c r="H1356"/>
    </row>
    <row r="1357" spans="2:8" s="365" customFormat="1" x14ac:dyDescent="0.2">
      <c r="B1357" s="367"/>
      <c r="C1357" s="367"/>
      <c r="D1357" s="71"/>
      <c r="E1357" s="366"/>
      <c r="F1357" s="73"/>
      <c r="G1357" s="72"/>
      <c r="H1357"/>
    </row>
    <row r="1358" spans="2:8" s="365" customFormat="1" x14ac:dyDescent="0.2">
      <c r="B1358" s="367"/>
      <c r="C1358" s="367"/>
      <c r="D1358" s="71"/>
      <c r="E1358" s="366"/>
      <c r="F1358" s="73"/>
      <c r="G1358" s="72"/>
      <c r="H1358"/>
    </row>
    <row r="1359" spans="2:8" s="365" customFormat="1" x14ac:dyDescent="0.2">
      <c r="B1359" s="367"/>
      <c r="C1359" s="367"/>
      <c r="D1359" s="71"/>
      <c r="E1359" s="366"/>
      <c r="F1359" s="73"/>
      <c r="G1359" s="72"/>
      <c r="H1359"/>
    </row>
    <row r="1360" spans="2:8" s="365" customFormat="1" x14ac:dyDescent="0.2">
      <c r="B1360" s="367"/>
      <c r="C1360" s="367"/>
      <c r="D1360" s="71"/>
      <c r="E1360" s="366"/>
      <c r="F1360" s="73"/>
      <c r="G1360" s="72"/>
      <c r="H1360"/>
    </row>
    <row r="1361" spans="2:8" s="365" customFormat="1" x14ac:dyDescent="0.2">
      <c r="B1361" s="367"/>
      <c r="C1361" s="367"/>
      <c r="D1361" s="71"/>
      <c r="E1361" s="366"/>
      <c r="F1361" s="73"/>
      <c r="G1361" s="72"/>
      <c r="H1361"/>
    </row>
    <row r="1362" spans="2:8" s="365" customFormat="1" x14ac:dyDescent="0.2">
      <c r="B1362" s="367"/>
      <c r="C1362" s="367"/>
      <c r="D1362" s="71"/>
      <c r="E1362" s="366"/>
      <c r="F1362" s="73"/>
      <c r="G1362" s="72"/>
      <c r="H1362"/>
    </row>
    <row r="1363" spans="2:8" s="365" customFormat="1" x14ac:dyDescent="0.2">
      <c r="B1363" s="367"/>
      <c r="C1363" s="367"/>
      <c r="D1363" s="71"/>
      <c r="E1363" s="366"/>
      <c r="F1363" s="73"/>
      <c r="G1363" s="72"/>
      <c r="H1363"/>
    </row>
    <row r="1364" spans="2:8" s="365" customFormat="1" x14ac:dyDescent="0.2">
      <c r="B1364" s="367"/>
      <c r="C1364" s="367"/>
      <c r="D1364" s="71"/>
      <c r="E1364" s="366"/>
      <c r="F1364" s="73"/>
      <c r="G1364" s="72"/>
      <c r="H1364"/>
    </row>
    <row r="1365" spans="2:8" s="365" customFormat="1" x14ac:dyDescent="0.2">
      <c r="B1365" s="367"/>
      <c r="C1365" s="367"/>
      <c r="D1365" s="71"/>
      <c r="E1365" s="366"/>
      <c r="F1365" s="73"/>
      <c r="G1365" s="72"/>
      <c r="H1365"/>
    </row>
    <row r="1366" spans="2:8" s="365" customFormat="1" x14ac:dyDescent="0.2">
      <c r="B1366" s="367"/>
      <c r="C1366" s="367"/>
      <c r="D1366" s="71"/>
      <c r="E1366" s="366"/>
      <c r="F1366" s="73"/>
      <c r="G1366" s="72"/>
      <c r="H1366"/>
    </row>
    <row r="1367" spans="2:8" s="365" customFormat="1" x14ac:dyDescent="0.2">
      <c r="B1367" s="367"/>
      <c r="C1367" s="367"/>
      <c r="D1367" s="71"/>
      <c r="E1367" s="366"/>
      <c r="F1367" s="73"/>
      <c r="G1367" s="72"/>
      <c r="H1367"/>
    </row>
    <row r="1368" spans="2:8" s="365" customFormat="1" x14ac:dyDescent="0.2">
      <c r="B1368" s="367"/>
      <c r="C1368" s="367"/>
      <c r="D1368" s="71"/>
      <c r="E1368" s="366"/>
      <c r="F1368" s="73"/>
      <c r="G1368" s="72"/>
      <c r="H1368"/>
    </row>
    <row r="1369" spans="2:8" s="365" customFormat="1" x14ac:dyDescent="0.2">
      <c r="B1369" s="367"/>
      <c r="C1369" s="367"/>
      <c r="D1369" s="71"/>
      <c r="E1369" s="366"/>
      <c r="F1369" s="73"/>
      <c r="G1369" s="72"/>
      <c r="H1369"/>
    </row>
    <row r="1370" spans="2:8" s="365" customFormat="1" x14ac:dyDescent="0.2">
      <c r="B1370" s="367"/>
      <c r="C1370" s="367"/>
      <c r="D1370" s="71"/>
      <c r="E1370" s="366"/>
      <c r="F1370" s="73"/>
      <c r="G1370" s="72"/>
      <c r="H1370"/>
    </row>
    <row r="1371" spans="2:8" s="365" customFormat="1" x14ac:dyDescent="0.2">
      <c r="B1371" s="367"/>
      <c r="C1371" s="367"/>
      <c r="D1371" s="71"/>
      <c r="E1371" s="366"/>
      <c r="F1371" s="73"/>
      <c r="G1371" s="72"/>
      <c r="H1371"/>
    </row>
    <row r="1372" spans="2:8" s="365" customFormat="1" x14ac:dyDescent="0.2">
      <c r="B1372" s="367"/>
      <c r="C1372" s="367"/>
      <c r="D1372" s="71"/>
      <c r="E1372" s="366"/>
      <c r="F1372" s="73"/>
      <c r="G1372" s="72"/>
      <c r="H1372"/>
    </row>
    <row r="1373" spans="2:8" s="365" customFormat="1" x14ac:dyDescent="0.2">
      <c r="B1373" s="367"/>
      <c r="C1373" s="367"/>
      <c r="D1373" s="71"/>
      <c r="E1373" s="366"/>
      <c r="F1373" s="73"/>
      <c r="G1373" s="72"/>
      <c r="H1373"/>
    </row>
    <row r="1374" spans="2:8" s="365" customFormat="1" x14ac:dyDescent="0.2">
      <c r="B1374" s="367"/>
      <c r="C1374" s="367"/>
      <c r="D1374" s="71"/>
      <c r="E1374" s="366"/>
      <c r="F1374" s="73"/>
      <c r="G1374" s="72"/>
      <c r="H1374"/>
    </row>
    <row r="1375" spans="2:8" s="365" customFormat="1" x14ac:dyDescent="0.2">
      <c r="B1375" s="367"/>
      <c r="C1375" s="367"/>
      <c r="D1375" s="71"/>
      <c r="E1375" s="366"/>
      <c r="F1375" s="73"/>
      <c r="G1375" s="72"/>
      <c r="H1375"/>
    </row>
    <row r="1376" spans="2:8" s="365" customFormat="1" x14ac:dyDescent="0.2">
      <c r="B1376" s="367"/>
      <c r="C1376" s="367"/>
      <c r="D1376" s="71"/>
      <c r="E1376" s="366"/>
      <c r="F1376" s="73"/>
      <c r="G1376" s="72"/>
      <c r="H1376"/>
    </row>
    <row r="1377" spans="2:8" s="365" customFormat="1" x14ac:dyDescent="0.2">
      <c r="B1377" s="367"/>
      <c r="C1377" s="367"/>
      <c r="D1377" s="71"/>
      <c r="E1377" s="366"/>
      <c r="F1377" s="73"/>
      <c r="G1377" s="72"/>
      <c r="H1377"/>
    </row>
    <row r="1378" spans="2:8" s="365" customFormat="1" x14ac:dyDescent="0.2">
      <c r="B1378" s="367"/>
      <c r="C1378" s="367"/>
      <c r="D1378" s="71"/>
      <c r="E1378" s="366"/>
      <c r="F1378" s="73"/>
      <c r="G1378" s="72"/>
      <c r="H1378"/>
    </row>
    <row r="1379" spans="2:8" s="365" customFormat="1" x14ac:dyDescent="0.2">
      <c r="B1379" s="367"/>
      <c r="C1379" s="367"/>
      <c r="D1379" s="71"/>
      <c r="E1379" s="366"/>
      <c r="F1379" s="73"/>
      <c r="G1379" s="72"/>
      <c r="H1379"/>
    </row>
    <row r="1380" spans="2:8" s="365" customFormat="1" x14ac:dyDescent="0.2">
      <c r="B1380" s="367"/>
      <c r="C1380" s="367"/>
      <c r="D1380" s="71"/>
      <c r="E1380" s="366"/>
      <c r="F1380" s="73"/>
      <c r="G1380" s="72"/>
      <c r="H1380"/>
    </row>
    <row r="1381" spans="2:8" s="365" customFormat="1" x14ac:dyDescent="0.2">
      <c r="B1381" s="367"/>
      <c r="C1381" s="367"/>
      <c r="D1381" s="71"/>
      <c r="E1381" s="366"/>
      <c r="F1381" s="73"/>
      <c r="G1381" s="72"/>
      <c r="H1381"/>
    </row>
    <row r="1382" spans="2:8" s="365" customFormat="1" x14ac:dyDescent="0.2">
      <c r="B1382" s="367"/>
      <c r="C1382" s="367"/>
      <c r="D1382" s="71"/>
      <c r="E1382" s="366"/>
      <c r="F1382" s="73"/>
      <c r="G1382" s="72"/>
      <c r="H1382"/>
    </row>
    <row r="1383" spans="2:8" s="365" customFormat="1" x14ac:dyDescent="0.2">
      <c r="B1383" s="367"/>
      <c r="C1383" s="367"/>
      <c r="D1383" s="71"/>
      <c r="E1383" s="366"/>
      <c r="F1383" s="73"/>
      <c r="G1383" s="72"/>
      <c r="H1383"/>
    </row>
    <row r="1384" spans="2:8" s="365" customFormat="1" x14ac:dyDescent="0.2">
      <c r="B1384" s="367"/>
      <c r="C1384" s="367"/>
      <c r="D1384" s="71"/>
      <c r="E1384" s="366"/>
      <c r="F1384" s="73"/>
      <c r="G1384" s="72"/>
      <c r="H1384"/>
    </row>
    <row r="1385" spans="2:8" s="365" customFormat="1" x14ac:dyDescent="0.2">
      <c r="B1385" s="367"/>
      <c r="C1385" s="367"/>
      <c r="D1385" s="71"/>
      <c r="E1385" s="366"/>
      <c r="F1385" s="73"/>
      <c r="G1385" s="72"/>
      <c r="H1385"/>
    </row>
    <row r="1386" spans="2:8" s="365" customFormat="1" x14ac:dyDescent="0.2">
      <c r="B1386" s="367"/>
      <c r="C1386" s="367"/>
      <c r="D1386" s="71"/>
      <c r="E1386" s="366"/>
      <c r="F1386" s="73"/>
      <c r="G1386" s="72"/>
      <c r="H1386"/>
    </row>
    <row r="1387" spans="2:8" s="365" customFormat="1" x14ac:dyDescent="0.2">
      <c r="B1387" s="367"/>
      <c r="C1387" s="367"/>
      <c r="D1387" s="71"/>
      <c r="E1387" s="366"/>
      <c r="F1387" s="73"/>
      <c r="G1387" s="72"/>
      <c r="H1387"/>
    </row>
    <row r="1388" spans="2:8" s="365" customFormat="1" x14ac:dyDescent="0.2">
      <c r="B1388" s="367"/>
      <c r="C1388" s="367"/>
      <c r="D1388" s="71"/>
      <c r="E1388" s="366"/>
      <c r="F1388" s="73"/>
      <c r="G1388" s="72"/>
      <c r="H1388"/>
    </row>
    <row r="1389" spans="2:8" s="365" customFormat="1" x14ac:dyDescent="0.2">
      <c r="B1389" s="367"/>
      <c r="C1389" s="367"/>
      <c r="D1389" s="71"/>
      <c r="E1389" s="366"/>
      <c r="F1389" s="73"/>
      <c r="G1389" s="72"/>
      <c r="H1389"/>
    </row>
    <row r="1390" spans="2:8" s="365" customFormat="1" x14ac:dyDescent="0.2">
      <c r="B1390" s="367"/>
      <c r="C1390" s="367"/>
      <c r="D1390" s="71"/>
      <c r="E1390" s="366"/>
      <c r="F1390" s="73"/>
      <c r="G1390" s="72"/>
      <c r="H1390"/>
    </row>
    <row r="1391" spans="2:8" s="365" customFormat="1" x14ac:dyDescent="0.2">
      <c r="B1391" s="367"/>
      <c r="C1391" s="367"/>
      <c r="D1391" s="71"/>
      <c r="E1391" s="366"/>
      <c r="F1391" s="73"/>
      <c r="G1391" s="72"/>
      <c r="H1391"/>
    </row>
    <row r="1392" spans="2:8" s="365" customFormat="1" x14ac:dyDescent="0.2">
      <c r="B1392" s="367"/>
      <c r="C1392" s="367"/>
      <c r="D1392" s="71"/>
      <c r="E1392" s="366"/>
      <c r="F1392" s="73"/>
      <c r="G1392" s="72"/>
      <c r="H1392"/>
    </row>
    <row r="1393" spans="2:8" s="365" customFormat="1" x14ac:dyDescent="0.2">
      <c r="B1393" s="367"/>
      <c r="C1393" s="367"/>
      <c r="D1393" s="71"/>
      <c r="E1393" s="366"/>
      <c r="F1393" s="73"/>
      <c r="G1393" s="72"/>
      <c r="H1393"/>
    </row>
    <row r="1394" spans="2:8" s="365" customFormat="1" x14ac:dyDescent="0.2">
      <c r="B1394" s="367"/>
      <c r="C1394" s="367"/>
      <c r="D1394" s="71"/>
      <c r="E1394" s="366"/>
      <c r="F1394" s="73"/>
      <c r="G1394" s="72"/>
      <c r="H1394"/>
    </row>
    <row r="1395" spans="2:8" s="365" customFormat="1" x14ac:dyDescent="0.2">
      <c r="B1395" s="367"/>
      <c r="C1395" s="367"/>
      <c r="D1395" s="71"/>
      <c r="E1395" s="366"/>
      <c r="F1395" s="73"/>
      <c r="G1395" s="72"/>
      <c r="H1395"/>
    </row>
    <row r="1396" spans="2:8" s="365" customFormat="1" x14ac:dyDescent="0.2">
      <c r="B1396" s="367"/>
      <c r="C1396" s="367"/>
      <c r="D1396" s="71"/>
      <c r="E1396" s="366"/>
      <c r="F1396" s="73"/>
      <c r="G1396" s="72"/>
      <c r="H1396"/>
    </row>
    <row r="1397" spans="2:8" s="365" customFormat="1" x14ac:dyDescent="0.2">
      <c r="B1397" s="367"/>
      <c r="C1397" s="367"/>
      <c r="D1397" s="71"/>
      <c r="E1397" s="366"/>
      <c r="F1397" s="73"/>
      <c r="G1397" s="72"/>
      <c r="H1397"/>
    </row>
    <row r="1398" spans="2:8" s="365" customFormat="1" x14ac:dyDescent="0.2">
      <c r="B1398" s="367"/>
      <c r="C1398" s="367"/>
      <c r="D1398" s="71"/>
      <c r="E1398" s="366"/>
      <c r="F1398" s="73"/>
      <c r="G1398" s="72"/>
      <c r="H1398"/>
    </row>
    <row r="1399" spans="2:8" s="365" customFormat="1" x14ac:dyDescent="0.2">
      <c r="B1399" s="367"/>
      <c r="C1399" s="367"/>
      <c r="D1399" s="71"/>
      <c r="E1399" s="366"/>
      <c r="F1399" s="73"/>
      <c r="G1399" s="72"/>
      <c r="H1399"/>
    </row>
    <row r="1400" spans="2:8" s="365" customFormat="1" x14ac:dyDescent="0.2">
      <c r="B1400" s="367"/>
      <c r="C1400" s="367"/>
      <c r="D1400" s="71"/>
      <c r="E1400" s="366"/>
      <c r="F1400" s="73"/>
      <c r="G1400" s="72"/>
      <c r="H1400"/>
    </row>
    <row r="1401" spans="2:8" s="365" customFormat="1" x14ac:dyDescent="0.2">
      <c r="B1401" s="367"/>
      <c r="C1401" s="367"/>
      <c r="D1401" s="71"/>
      <c r="E1401" s="366"/>
      <c r="F1401" s="73"/>
      <c r="G1401" s="72"/>
      <c r="H1401"/>
    </row>
    <row r="1402" spans="2:8" s="365" customFormat="1" x14ac:dyDescent="0.2">
      <c r="B1402" s="367"/>
      <c r="C1402" s="367"/>
      <c r="D1402" s="71"/>
      <c r="E1402" s="366"/>
      <c r="F1402" s="73"/>
      <c r="G1402" s="72"/>
      <c r="H1402"/>
    </row>
    <row r="1403" spans="2:8" s="365" customFormat="1" x14ac:dyDescent="0.2">
      <c r="B1403" s="367"/>
      <c r="C1403" s="367"/>
      <c r="D1403" s="71"/>
      <c r="E1403" s="366"/>
      <c r="F1403" s="73"/>
      <c r="G1403" s="72"/>
      <c r="H1403"/>
    </row>
    <row r="1404" spans="2:8" s="365" customFormat="1" x14ac:dyDescent="0.2">
      <c r="B1404" s="367"/>
      <c r="C1404" s="367"/>
      <c r="D1404" s="71"/>
      <c r="E1404" s="366"/>
      <c r="F1404" s="73"/>
      <c r="G1404" s="72"/>
      <c r="H1404"/>
    </row>
    <row r="1405" spans="2:8" s="365" customFormat="1" x14ac:dyDescent="0.2">
      <c r="B1405" s="367"/>
      <c r="C1405" s="367"/>
      <c r="D1405" s="71"/>
      <c r="E1405" s="366"/>
      <c r="F1405" s="73"/>
      <c r="G1405" s="72"/>
      <c r="H1405"/>
    </row>
    <row r="1406" spans="2:8" s="365" customFormat="1" x14ac:dyDescent="0.2">
      <c r="B1406" s="367"/>
      <c r="C1406" s="367"/>
      <c r="D1406" s="71"/>
      <c r="E1406" s="366"/>
      <c r="F1406" s="73"/>
      <c r="G1406" s="72"/>
      <c r="H1406"/>
    </row>
    <row r="1407" spans="2:8" s="365" customFormat="1" x14ac:dyDescent="0.2">
      <c r="B1407" s="367"/>
      <c r="C1407" s="367"/>
      <c r="D1407" s="71"/>
      <c r="E1407" s="366"/>
      <c r="F1407" s="73"/>
      <c r="G1407" s="72"/>
      <c r="H1407"/>
    </row>
    <row r="1408" spans="2:8" s="365" customFormat="1" x14ac:dyDescent="0.2">
      <c r="B1408" s="367"/>
      <c r="C1408" s="367"/>
      <c r="D1408" s="71"/>
      <c r="E1408" s="366"/>
      <c r="F1408" s="73"/>
      <c r="G1408" s="72"/>
      <c r="H1408"/>
    </row>
    <row r="1409" spans="2:8" s="365" customFormat="1" x14ac:dyDescent="0.2">
      <c r="B1409" s="367"/>
      <c r="C1409" s="367"/>
      <c r="D1409" s="71"/>
      <c r="E1409" s="366"/>
      <c r="F1409" s="73"/>
      <c r="G1409" s="72"/>
      <c r="H1409"/>
    </row>
    <row r="1410" spans="2:8" s="365" customFormat="1" x14ac:dyDescent="0.2">
      <c r="B1410" s="367"/>
      <c r="C1410" s="367"/>
      <c r="D1410" s="71"/>
      <c r="E1410" s="366"/>
      <c r="F1410" s="73"/>
      <c r="G1410" s="72"/>
      <c r="H1410"/>
    </row>
    <row r="1411" spans="2:8" s="365" customFormat="1" x14ac:dyDescent="0.2">
      <c r="B1411" s="367"/>
      <c r="C1411" s="367"/>
      <c r="D1411" s="71"/>
      <c r="E1411" s="366"/>
      <c r="F1411" s="73"/>
      <c r="G1411" s="72"/>
      <c r="H1411"/>
    </row>
    <row r="1412" spans="2:8" s="365" customFormat="1" x14ac:dyDescent="0.2">
      <c r="B1412" s="367"/>
      <c r="C1412" s="367"/>
      <c r="D1412" s="71"/>
      <c r="E1412" s="366"/>
      <c r="F1412" s="73"/>
      <c r="G1412" s="72"/>
      <c r="H1412"/>
    </row>
    <row r="1413" spans="2:8" s="365" customFormat="1" x14ac:dyDescent="0.2">
      <c r="B1413" s="367"/>
      <c r="C1413" s="367"/>
      <c r="D1413" s="71"/>
      <c r="E1413" s="366"/>
      <c r="F1413" s="73"/>
      <c r="G1413" s="72"/>
      <c r="H1413"/>
    </row>
    <row r="1414" spans="2:8" s="365" customFormat="1" x14ac:dyDescent="0.2">
      <c r="B1414" s="367"/>
      <c r="C1414" s="367"/>
      <c r="D1414" s="71"/>
      <c r="E1414" s="366"/>
      <c r="F1414" s="73"/>
      <c r="G1414" s="72"/>
      <c r="H1414"/>
    </row>
    <row r="1415" spans="2:8" s="365" customFormat="1" x14ac:dyDescent="0.2">
      <c r="B1415" s="367"/>
      <c r="C1415" s="367"/>
      <c r="D1415" s="71"/>
      <c r="E1415" s="366"/>
      <c r="F1415" s="73"/>
      <c r="G1415" s="72"/>
      <c r="H1415"/>
    </row>
    <row r="1416" spans="2:8" s="365" customFormat="1" x14ac:dyDescent="0.2">
      <c r="B1416" s="367"/>
      <c r="C1416" s="367"/>
      <c r="D1416" s="71"/>
      <c r="E1416" s="366"/>
      <c r="F1416" s="73"/>
      <c r="G1416" s="72"/>
      <c r="H1416"/>
    </row>
    <row r="1417" spans="2:8" s="365" customFormat="1" x14ac:dyDescent="0.2">
      <c r="B1417" s="367"/>
      <c r="C1417" s="367"/>
      <c r="D1417" s="71"/>
      <c r="E1417" s="366"/>
      <c r="F1417" s="73"/>
      <c r="G1417" s="72"/>
      <c r="H1417"/>
    </row>
    <row r="1418" spans="2:8" s="365" customFormat="1" x14ac:dyDescent="0.2">
      <c r="B1418" s="367"/>
      <c r="C1418" s="367"/>
      <c r="D1418" s="71"/>
      <c r="E1418" s="366"/>
      <c r="F1418" s="73"/>
      <c r="G1418" s="72"/>
      <c r="H1418"/>
    </row>
    <row r="1419" spans="2:8" s="365" customFormat="1" x14ac:dyDescent="0.2">
      <c r="B1419" s="367"/>
      <c r="C1419" s="367"/>
      <c r="D1419" s="71"/>
      <c r="E1419" s="366"/>
      <c r="F1419" s="73"/>
      <c r="G1419" s="72"/>
      <c r="H1419"/>
    </row>
    <row r="1420" spans="2:8" s="365" customFormat="1" x14ac:dyDescent="0.2">
      <c r="B1420" s="367"/>
      <c r="C1420" s="367"/>
      <c r="D1420" s="71"/>
      <c r="E1420" s="366"/>
      <c r="F1420" s="73"/>
      <c r="G1420" s="72"/>
      <c r="H1420"/>
    </row>
    <row r="1421" spans="2:8" s="365" customFormat="1" x14ac:dyDescent="0.2">
      <c r="B1421" s="367"/>
      <c r="C1421" s="367"/>
      <c r="D1421" s="71"/>
      <c r="E1421" s="366"/>
      <c r="F1421" s="73"/>
      <c r="G1421" s="72"/>
      <c r="H1421"/>
    </row>
    <row r="1422" spans="2:8" s="365" customFormat="1" x14ac:dyDescent="0.2">
      <c r="B1422" s="367"/>
      <c r="C1422" s="367"/>
      <c r="D1422" s="71"/>
      <c r="E1422" s="366"/>
      <c r="F1422" s="73"/>
      <c r="G1422" s="72"/>
      <c r="H1422"/>
    </row>
    <row r="1423" spans="2:8" s="365" customFormat="1" x14ac:dyDescent="0.2">
      <c r="B1423" s="367"/>
      <c r="C1423" s="367"/>
      <c r="D1423" s="71"/>
      <c r="E1423" s="366"/>
      <c r="F1423" s="73"/>
      <c r="G1423" s="72"/>
      <c r="H1423"/>
    </row>
    <row r="1424" spans="2:8" s="365" customFormat="1" x14ac:dyDescent="0.2">
      <c r="B1424" s="367"/>
      <c r="C1424" s="367"/>
      <c r="D1424" s="71"/>
      <c r="E1424" s="366"/>
      <c r="F1424" s="73"/>
      <c r="G1424" s="72"/>
      <c r="H1424"/>
    </row>
    <row r="1425" spans="2:8" s="365" customFormat="1" x14ac:dyDescent="0.2">
      <c r="B1425" s="367"/>
      <c r="C1425" s="367"/>
      <c r="D1425" s="71"/>
      <c r="E1425" s="366"/>
      <c r="F1425" s="73"/>
      <c r="G1425" s="72"/>
      <c r="H1425"/>
    </row>
    <row r="1426" spans="2:8" s="365" customFormat="1" x14ac:dyDescent="0.2">
      <c r="B1426" s="367"/>
      <c r="C1426" s="367"/>
      <c r="D1426" s="71"/>
      <c r="E1426" s="366"/>
      <c r="F1426" s="73"/>
      <c r="G1426" s="72"/>
      <c r="H1426"/>
    </row>
    <row r="1427" spans="2:8" s="365" customFormat="1" x14ac:dyDescent="0.2">
      <c r="B1427" s="367"/>
      <c r="C1427" s="367"/>
      <c r="D1427" s="71"/>
      <c r="E1427" s="366"/>
      <c r="F1427" s="73"/>
      <c r="G1427" s="72"/>
      <c r="H1427"/>
    </row>
    <row r="1428" spans="2:8" s="365" customFormat="1" x14ac:dyDescent="0.2">
      <c r="B1428" s="367"/>
      <c r="C1428" s="367"/>
      <c r="D1428" s="71"/>
      <c r="E1428" s="366"/>
      <c r="F1428" s="73"/>
      <c r="G1428" s="72"/>
      <c r="H1428"/>
    </row>
    <row r="1429" spans="2:8" s="365" customFormat="1" x14ac:dyDescent="0.2">
      <c r="B1429" s="367"/>
      <c r="C1429" s="367"/>
      <c r="D1429" s="71"/>
      <c r="E1429" s="366"/>
      <c r="F1429" s="73"/>
      <c r="G1429" s="72"/>
      <c r="H1429"/>
    </row>
    <row r="1430" spans="2:8" s="365" customFormat="1" x14ac:dyDescent="0.2">
      <c r="B1430" s="367"/>
      <c r="C1430" s="367"/>
      <c r="D1430" s="71"/>
      <c r="E1430" s="366"/>
      <c r="F1430" s="73"/>
      <c r="G1430" s="72"/>
      <c r="H1430"/>
    </row>
    <row r="1431" spans="2:8" s="365" customFormat="1" x14ac:dyDescent="0.2">
      <c r="B1431" s="367"/>
      <c r="C1431" s="367"/>
      <c r="D1431" s="71"/>
      <c r="E1431" s="366"/>
      <c r="F1431" s="73"/>
      <c r="G1431" s="72"/>
      <c r="H1431"/>
    </row>
    <row r="1432" spans="2:8" s="365" customFormat="1" x14ac:dyDescent="0.2">
      <c r="B1432" s="367"/>
      <c r="C1432" s="367"/>
      <c r="D1432" s="71"/>
      <c r="E1432" s="366"/>
      <c r="F1432" s="73"/>
      <c r="G1432" s="72"/>
      <c r="H1432"/>
    </row>
    <row r="1433" spans="2:8" s="365" customFormat="1" x14ac:dyDescent="0.2">
      <c r="B1433" s="367"/>
      <c r="C1433" s="367"/>
      <c r="D1433" s="71"/>
      <c r="E1433" s="366"/>
      <c r="F1433" s="73"/>
      <c r="G1433" s="72"/>
      <c r="H1433"/>
    </row>
    <row r="1434" spans="2:8" s="365" customFormat="1" x14ac:dyDescent="0.2">
      <c r="B1434" s="367"/>
      <c r="C1434" s="367"/>
      <c r="D1434" s="71"/>
      <c r="E1434" s="366"/>
      <c r="F1434" s="73"/>
      <c r="G1434" s="72"/>
      <c r="H1434"/>
    </row>
    <row r="1435" spans="2:8" s="365" customFormat="1" x14ac:dyDescent="0.2">
      <c r="B1435" s="367"/>
      <c r="C1435" s="367"/>
      <c r="D1435" s="71"/>
      <c r="E1435" s="366"/>
      <c r="F1435" s="73"/>
      <c r="G1435" s="72"/>
      <c r="H1435"/>
    </row>
    <row r="1436" spans="2:8" s="365" customFormat="1" x14ac:dyDescent="0.2">
      <c r="B1436" s="367"/>
      <c r="C1436" s="367"/>
      <c r="D1436" s="71"/>
      <c r="E1436" s="366"/>
      <c r="F1436" s="73"/>
      <c r="G1436" s="72"/>
      <c r="H1436"/>
    </row>
    <row r="1437" spans="2:8" s="365" customFormat="1" x14ac:dyDescent="0.2">
      <c r="B1437" s="367"/>
      <c r="C1437" s="367"/>
      <c r="D1437" s="71"/>
      <c r="E1437" s="366"/>
      <c r="F1437" s="73"/>
      <c r="G1437" s="72"/>
      <c r="H1437"/>
    </row>
    <row r="1438" spans="2:8" s="365" customFormat="1" x14ac:dyDescent="0.2">
      <c r="B1438" s="367"/>
      <c r="C1438" s="367"/>
      <c r="D1438" s="71"/>
      <c r="E1438" s="366"/>
      <c r="F1438" s="73"/>
      <c r="G1438" s="72"/>
      <c r="H1438"/>
    </row>
    <row r="1439" spans="2:8" s="365" customFormat="1" x14ac:dyDescent="0.2">
      <c r="B1439" s="367"/>
      <c r="C1439" s="367"/>
      <c r="D1439" s="71"/>
      <c r="E1439" s="366"/>
      <c r="F1439" s="73"/>
      <c r="G1439" s="72"/>
      <c r="H1439"/>
    </row>
    <row r="1440" spans="2:8" s="365" customFormat="1" x14ac:dyDescent="0.2">
      <c r="B1440" s="367"/>
      <c r="C1440" s="367"/>
      <c r="D1440" s="71"/>
      <c r="E1440" s="366"/>
      <c r="F1440" s="73"/>
      <c r="G1440" s="72"/>
      <c r="H1440"/>
    </row>
    <row r="1441" spans="2:8" s="365" customFormat="1" x14ac:dyDescent="0.2">
      <c r="B1441" s="367"/>
      <c r="C1441" s="367"/>
      <c r="D1441" s="71"/>
      <c r="E1441" s="366"/>
      <c r="F1441" s="73"/>
      <c r="G1441" s="72"/>
      <c r="H1441"/>
    </row>
    <row r="1442" spans="2:8" s="365" customFormat="1" x14ac:dyDescent="0.2">
      <c r="B1442" s="367"/>
      <c r="C1442" s="367"/>
      <c r="D1442" s="71"/>
      <c r="E1442" s="366"/>
      <c r="F1442" s="73"/>
      <c r="G1442" s="72"/>
      <c r="H1442"/>
    </row>
    <row r="1443" spans="2:8" s="365" customFormat="1" x14ac:dyDescent="0.2">
      <c r="B1443" s="367"/>
      <c r="C1443" s="367"/>
      <c r="D1443" s="71"/>
      <c r="E1443" s="366"/>
      <c r="F1443" s="73"/>
      <c r="G1443" s="72"/>
      <c r="H1443"/>
    </row>
    <row r="1444" spans="2:8" s="365" customFormat="1" x14ac:dyDescent="0.2">
      <c r="B1444" s="367"/>
      <c r="C1444" s="367"/>
      <c r="D1444" s="71"/>
      <c r="E1444" s="366"/>
      <c r="F1444" s="73"/>
      <c r="G1444" s="72"/>
      <c r="H1444"/>
    </row>
    <row r="1445" spans="2:8" s="365" customFormat="1" x14ac:dyDescent="0.2">
      <c r="B1445" s="367"/>
      <c r="C1445" s="367"/>
      <c r="D1445" s="71"/>
      <c r="E1445" s="366"/>
      <c r="F1445" s="73"/>
      <c r="G1445" s="72"/>
      <c r="H1445"/>
    </row>
    <row r="1446" spans="2:8" s="365" customFormat="1" x14ac:dyDescent="0.2">
      <c r="B1446" s="367"/>
      <c r="C1446" s="367"/>
      <c r="D1446" s="71"/>
      <c r="E1446" s="366"/>
      <c r="F1446" s="73"/>
      <c r="G1446" s="72"/>
      <c r="H1446"/>
    </row>
    <row r="1447" spans="2:8" s="365" customFormat="1" x14ac:dyDescent="0.2">
      <c r="B1447" s="367"/>
      <c r="C1447" s="367"/>
      <c r="D1447" s="71"/>
      <c r="E1447" s="366"/>
      <c r="F1447" s="73"/>
      <c r="G1447" s="72"/>
      <c r="H1447"/>
    </row>
    <row r="1448" spans="2:8" s="365" customFormat="1" x14ac:dyDescent="0.2">
      <c r="B1448" s="367"/>
      <c r="C1448" s="367"/>
      <c r="D1448" s="71"/>
      <c r="E1448" s="366"/>
      <c r="F1448" s="73"/>
      <c r="G1448" s="72"/>
      <c r="H1448"/>
    </row>
    <row r="1449" spans="2:8" s="365" customFormat="1" x14ac:dyDescent="0.2">
      <c r="B1449" s="367"/>
      <c r="C1449" s="367"/>
      <c r="D1449" s="71"/>
      <c r="E1449" s="366"/>
      <c r="F1449" s="73"/>
      <c r="G1449" s="72"/>
      <c r="H1449"/>
    </row>
    <row r="1450" spans="2:8" s="365" customFormat="1" x14ac:dyDescent="0.2">
      <c r="B1450" s="367"/>
      <c r="C1450" s="367"/>
      <c r="D1450" s="71"/>
      <c r="E1450" s="366"/>
      <c r="F1450" s="73"/>
      <c r="G1450" s="72"/>
      <c r="H1450"/>
    </row>
    <row r="1451" spans="2:8" s="365" customFormat="1" x14ac:dyDescent="0.2">
      <c r="B1451" s="367"/>
      <c r="C1451" s="367"/>
      <c r="D1451" s="71"/>
      <c r="E1451" s="366"/>
      <c r="F1451" s="73"/>
      <c r="G1451" s="72"/>
      <c r="H1451"/>
    </row>
    <row r="1452" spans="2:8" s="365" customFormat="1" x14ac:dyDescent="0.2">
      <c r="B1452" s="367"/>
      <c r="C1452" s="367"/>
      <c r="D1452" s="71"/>
      <c r="E1452" s="366"/>
      <c r="F1452" s="73"/>
      <c r="G1452" s="72"/>
      <c r="H1452"/>
    </row>
    <row r="1453" spans="2:8" s="365" customFormat="1" x14ac:dyDescent="0.2">
      <c r="B1453" s="367"/>
      <c r="C1453" s="367"/>
      <c r="D1453" s="71"/>
      <c r="E1453" s="366"/>
      <c r="F1453" s="73"/>
      <c r="G1453" s="72"/>
      <c r="H1453"/>
    </row>
    <row r="1454" spans="2:8" s="365" customFormat="1" x14ac:dyDescent="0.2">
      <c r="B1454" s="367"/>
      <c r="C1454" s="367"/>
      <c r="D1454" s="71"/>
      <c r="E1454" s="366"/>
      <c r="F1454" s="73"/>
      <c r="G1454" s="72"/>
      <c r="H1454"/>
    </row>
    <row r="1455" spans="2:8" s="365" customFormat="1" x14ac:dyDescent="0.2">
      <c r="B1455" s="367"/>
      <c r="C1455" s="367"/>
      <c r="D1455" s="71"/>
      <c r="E1455" s="366"/>
      <c r="F1455" s="73"/>
      <c r="G1455" s="72"/>
      <c r="H1455"/>
    </row>
    <row r="1456" spans="2:8" s="365" customFormat="1" x14ac:dyDescent="0.2">
      <c r="B1456" s="367"/>
      <c r="C1456" s="367"/>
      <c r="D1456" s="71"/>
      <c r="E1456" s="366"/>
      <c r="F1456" s="73"/>
      <c r="G1456" s="72"/>
      <c r="H1456"/>
    </row>
    <row r="1457" spans="2:8" s="365" customFormat="1" x14ac:dyDescent="0.2">
      <c r="B1457" s="367"/>
      <c r="C1457" s="367"/>
      <c r="D1457" s="71"/>
      <c r="E1457" s="366"/>
      <c r="F1457" s="73"/>
      <c r="G1457" s="72"/>
      <c r="H1457"/>
    </row>
    <row r="1458" spans="2:8" s="365" customFormat="1" x14ac:dyDescent="0.2">
      <c r="B1458" s="367"/>
      <c r="C1458" s="367"/>
      <c r="D1458" s="71"/>
      <c r="E1458" s="366"/>
      <c r="F1458" s="73"/>
      <c r="G1458" s="72"/>
      <c r="H1458"/>
    </row>
    <row r="1459" spans="2:8" s="365" customFormat="1" x14ac:dyDescent="0.2">
      <c r="B1459" s="367"/>
      <c r="C1459" s="367"/>
      <c r="D1459" s="71"/>
      <c r="E1459" s="366"/>
      <c r="F1459" s="73"/>
      <c r="G1459" s="72"/>
      <c r="H1459"/>
    </row>
    <row r="1460" spans="2:8" s="365" customFormat="1" x14ac:dyDescent="0.2">
      <c r="B1460" s="367"/>
      <c r="C1460" s="367"/>
      <c r="D1460" s="71"/>
      <c r="E1460" s="366"/>
      <c r="F1460" s="73"/>
      <c r="G1460" s="72"/>
      <c r="H1460"/>
    </row>
    <row r="1461" spans="2:8" s="365" customFormat="1" x14ac:dyDescent="0.2">
      <c r="B1461" s="367"/>
      <c r="C1461" s="367"/>
      <c r="D1461" s="71"/>
      <c r="E1461" s="366"/>
      <c r="F1461" s="73"/>
      <c r="G1461" s="72"/>
      <c r="H1461"/>
    </row>
    <row r="1462" spans="2:8" s="365" customFormat="1" x14ac:dyDescent="0.2">
      <c r="B1462" s="367"/>
      <c r="C1462" s="367"/>
      <c r="D1462" s="71"/>
      <c r="E1462" s="366"/>
      <c r="F1462" s="73"/>
      <c r="G1462" s="72"/>
      <c r="H1462"/>
    </row>
    <row r="1463" spans="2:8" s="365" customFormat="1" x14ac:dyDescent="0.2">
      <c r="B1463" s="367"/>
      <c r="C1463" s="367"/>
      <c r="D1463" s="71"/>
      <c r="E1463" s="366"/>
      <c r="F1463" s="73"/>
      <c r="G1463" s="72"/>
      <c r="H1463"/>
    </row>
    <row r="1464" spans="2:8" s="365" customFormat="1" x14ac:dyDescent="0.2">
      <c r="B1464" s="367"/>
      <c r="C1464" s="367"/>
      <c r="D1464" s="71"/>
      <c r="E1464" s="366"/>
      <c r="F1464" s="73"/>
      <c r="G1464" s="72"/>
      <c r="H1464"/>
    </row>
    <row r="1465" spans="2:8" s="365" customFormat="1" x14ac:dyDescent="0.2">
      <c r="B1465" s="367"/>
      <c r="C1465" s="367"/>
      <c r="D1465" s="71"/>
      <c r="E1465" s="366"/>
      <c r="F1465" s="73"/>
      <c r="G1465" s="72"/>
      <c r="H1465"/>
    </row>
    <row r="1466" spans="2:8" s="365" customFormat="1" x14ac:dyDescent="0.2">
      <c r="B1466" s="367"/>
      <c r="C1466" s="367"/>
      <c r="D1466" s="71"/>
      <c r="E1466" s="366"/>
      <c r="F1466" s="73"/>
      <c r="G1466" s="72"/>
      <c r="H1466"/>
    </row>
    <row r="1467" spans="2:8" s="365" customFormat="1" x14ac:dyDescent="0.2">
      <c r="B1467" s="367"/>
      <c r="C1467" s="367"/>
      <c r="D1467" s="71"/>
      <c r="E1467" s="366"/>
      <c r="F1467" s="73"/>
      <c r="G1467" s="72"/>
      <c r="H1467"/>
    </row>
    <row r="1468" spans="2:8" s="365" customFormat="1" x14ac:dyDescent="0.2">
      <c r="B1468" s="367"/>
      <c r="C1468" s="367"/>
      <c r="D1468" s="71"/>
      <c r="E1468" s="366"/>
      <c r="F1468" s="73"/>
      <c r="G1468" s="72"/>
      <c r="H1468"/>
    </row>
    <row r="1469" spans="2:8" s="365" customFormat="1" x14ac:dyDescent="0.2">
      <c r="B1469" s="367"/>
      <c r="C1469" s="367"/>
      <c r="D1469" s="71"/>
      <c r="E1469" s="366"/>
      <c r="F1469" s="73"/>
      <c r="G1469" s="72"/>
      <c r="H1469"/>
    </row>
    <row r="1470" spans="2:8" s="365" customFormat="1" x14ac:dyDescent="0.2">
      <c r="B1470" s="367"/>
      <c r="C1470" s="367"/>
      <c r="D1470" s="71"/>
      <c r="E1470" s="366"/>
      <c r="F1470" s="73"/>
      <c r="G1470" s="72"/>
      <c r="H1470"/>
    </row>
    <row r="1471" spans="2:8" s="365" customFormat="1" x14ac:dyDescent="0.2">
      <c r="B1471" s="367"/>
      <c r="C1471" s="367"/>
      <c r="D1471" s="71"/>
      <c r="E1471" s="366"/>
      <c r="F1471" s="73"/>
      <c r="G1471" s="72"/>
      <c r="H1471"/>
    </row>
    <row r="1472" spans="2:8" s="365" customFormat="1" x14ac:dyDescent="0.2">
      <c r="B1472" s="367"/>
      <c r="C1472" s="367"/>
      <c r="D1472" s="71"/>
      <c r="E1472" s="366"/>
      <c r="F1472" s="73"/>
      <c r="G1472" s="72"/>
      <c r="H1472"/>
    </row>
    <row r="1473" spans="2:8" s="365" customFormat="1" x14ac:dyDescent="0.2">
      <c r="B1473" s="367"/>
      <c r="C1473" s="367"/>
      <c r="D1473" s="71"/>
      <c r="E1473" s="366"/>
      <c r="F1473" s="73"/>
      <c r="G1473" s="72"/>
      <c r="H1473"/>
    </row>
    <row r="1474" spans="2:8" s="365" customFormat="1" x14ac:dyDescent="0.2">
      <c r="B1474" s="367"/>
      <c r="C1474" s="367"/>
      <c r="D1474" s="71"/>
      <c r="E1474" s="366"/>
      <c r="F1474" s="73"/>
      <c r="G1474" s="72"/>
      <c r="H1474"/>
    </row>
    <row r="1475" spans="2:8" s="365" customFormat="1" x14ac:dyDescent="0.2">
      <c r="B1475" s="367"/>
      <c r="C1475" s="367"/>
      <c r="D1475" s="71"/>
      <c r="E1475" s="366"/>
      <c r="F1475" s="73"/>
      <c r="G1475" s="72"/>
      <c r="H1475"/>
    </row>
    <row r="1476" spans="2:8" s="365" customFormat="1" x14ac:dyDescent="0.2">
      <c r="B1476" s="367"/>
      <c r="C1476" s="367"/>
      <c r="D1476" s="71"/>
      <c r="E1476" s="366"/>
      <c r="F1476" s="73"/>
      <c r="G1476" s="72"/>
      <c r="H1476"/>
    </row>
    <row r="1477" spans="2:8" s="365" customFormat="1" x14ac:dyDescent="0.2">
      <c r="B1477" s="367"/>
      <c r="C1477" s="367"/>
      <c r="D1477" s="71"/>
      <c r="E1477" s="366"/>
      <c r="F1477" s="73"/>
      <c r="G1477" s="72"/>
      <c r="H1477"/>
    </row>
    <row r="1478" spans="2:8" s="365" customFormat="1" x14ac:dyDescent="0.2">
      <c r="B1478" s="367"/>
      <c r="C1478" s="367"/>
      <c r="D1478" s="71"/>
      <c r="E1478" s="366"/>
      <c r="F1478" s="73"/>
      <c r="G1478" s="72"/>
      <c r="H1478"/>
    </row>
    <row r="1479" spans="2:8" s="365" customFormat="1" x14ac:dyDescent="0.2">
      <c r="B1479" s="367"/>
      <c r="C1479" s="367"/>
      <c r="D1479" s="71"/>
      <c r="E1479" s="366"/>
      <c r="F1479" s="73"/>
      <c r="G1479" s="72"/>
      <c r="H1479"/>
    </row>
    <row r="1480" spans="2:8" s="365" customFormat="1" x14ac:dyDescent="0.2">
      <c r="B1480" s="367"/>
      <c r="C1480" s="367"/>
      <c r="D1480" s="71"/>
      <c r="E1480" s="366"/>
      <c r="F1480" s="73"/>
      <c r="G1480" s="72"/>
      <c r="H1480"/>
    </row>
    <row r="1481" spans="2:8" s="365" customFormat="1" x14ac:dyDescent="0.2">
      <c r="B1481" s="367"/>
      <c r="C1481" s="367"/>
      <c r="D1481" s="71"/>
      <c r="E1481" s="366"/>
      <c r="F1481" s="73"/>
      <c r="G1481" s="72"/>
      <c r="H1481"/>
    </row>
    <row r="1482" spans="2:8" s="365" customFormat="1" x14ac:dyDescent="0.2">
      <c r="B1482" s="367"/>
      <c r="C1482" s="367"/>
      <c r="D1482" s="71"/>
      <c r="E1482" s="366"/>
      <c r="F1482" s="73"/>
      <c r="G1482" s="72"/>
      <c r="H1482"/>
    </row>
    <row r="1483" spans="2:8" s="365" customFormat="1" x14ac:dyDescent="0.2">
      <c r="B1483" s="367"/>
      <c r="C1483" s="367"/>
      <c r="D1483" s="71"/>
      <c r="E1483" s="366"/>
      <c r="F1483" s="73"/>
      <c r="G1483" s="72"/>
      <c r="H1483"/>
    </row>
    <row r="1484" spans="2:8" s="365" customFormat="1" x14ac:dyDescent="0.2">
      <c r="B1484" s="367"/>
      <c r="C1484" s="367"/>
      <c r="D1484" s="71"/>
      <c r="E1484" s="366"/>
      <c r="F1484" s="73"/>
      <c r="G1484" s="72"/>
      <c r="H1484"/>
    </row>
    <row r="1485" spans="2:8" s="365" customFormat="1" x14ac:dyDescent="0.2">
      <c r="B1485" s="367"/>
      <c r="C1485" s="367"/>
      <c r="D1485" s="71"/>
      <c r="E1485" s="366"/>
      <c r="F1485" s="73"/>
      <c r="G1485" s="72"/>
      <c r="H1485"/>
    </row>
    <row r="1486" spans="2:8" s="365" customFormat="1" x14ac:dyDescent="0.2">
      <c r="B1486" s="367"/>
      <c r="C1486" s="367"/>
      <c r="D1486" s="71"/>
      <c r="E1486" s="366"/>
      <c r="F1486" s="73"/>
      <c r="G1486" s="72"/>
      <c r="H1486"/>
    </row>
    <row r="1487" spans="2:8" s="365" customFormat="1" x14ac:dyDescent="0.2">
      <c r="B1487" s="367"/>
      <c r="C1487" s="367"/>
      <c r="D1487" s="71"/>
      <c r="E1487" s="366"/>
      <c r="F1487" s="73"/>
      <c r="G1487" s="72"/>
      <c r="H1487"/>
    </row>
    <row r="1488" spans="2:8" s="365" customFormat="1" x14ac:dyDescent="0.2">
      <c r="B1488" s="367"/>
      <c r="C1488" s="367"/>
      <c r="D1488" s="71"/>
      <c r="E1488" s="366"/>
      <c r="F1488" s="73"/>
      <c r="G1488" s="72"/>
      <c r="H1488"/>
    </row>
    <row r="1489" spans="2:8" s="365" customFormat="1" x14ac:dyDescent="0.2">
      <c r="B1489" s="367"/>
      <c r="C1489" s="367"/>
      <c r="D1489" s="71"/>
      <c r="E1489" s="366"/>
      <c r="F1489" s="73"/>
      <c r="G1489" s="72"/>
      <c r="H1489"/>
    </row>
    <row r="1490" spans="2:8" s="365" customFormat="1" x14ac:dyDescent="0.2">
      <c r="B1490" s="367"/>
      <c r="C1490" s="367"/>
      <c r="D1490" s="71"/>
      <c r="E1490" s="366"/>
      <c r="F1490" s="73"/>
      <c r="G1490" s="72"/>
      <c r="H1490"/>
    </row>
    <row r="1491" spans="2:8" s="365" customFormat="1" x14ac:dyDescent="0.2">
      <c r="B1491" s="367"/>
      <c r="C1491" s="367"/>
      <c r="D1491" s="71"/>
      <c r="E1491" s="366"/>
      <c r="F1491" s="73"/>
      <c r="G1491" s="72"/>
      <c r="H1491"/>
    </row>
    <row r="1492" spans="2:8" s="365" customFormat="1" x14ac:dyDescent="0.2">
      <c r="B1492" s="367"/>
      <c r="C1492" s="367"/>
      <c r="D1492" s="71"/>
      <c r="E1492" s="366"/>
      <c r="F1492" s="73"/>
      <c r="G1492" s="72"/>
      <c r="H1492"/>
    </row>
    <row r="1493" spans="2:8" s="365" customFormat="1" x14ac:dyDescent="0.2">
      <c r="B1493" s="367"/>
      <c r="C1493" s="367"/>
      <c r="D1493" s="71"/>
      <c r="E1493" s="366"/>
      <c r="F1493" s="73"/>
      <c r="G1493" s="72"/>
      <c r="H1493"/>
    </row>
    <row r="1494" spans="2:8" s="365" customFormat="1" x14ac:dyDescent="0.2">
      <c r="B1494" s="367"/>
      <c r="C1494" s="367"/>
      <c r="D1494" s="71"/>
      <c r="E1494" s="366"/>
      <c r="F1494" s="73"/>
      <c r="G1494" s="72"/>
      <c r="H1494"/>
    </row>
    <row r="1495" spans="2:8" s="365" customFormat="1" x14ac:dyDescent="0.2">
      <c r="B1495" s="367"/>
      <c r="C1495" s="367"/>
      <c r="D1495" s="71"/>
      <c r="E1495" s="366"/>
      <c r="F1495" s="73"/>
      <c r="G1495" s="72"/>
      <c r="H1495"/>
    </row>
    <row r="1496" spans="2:8" s="365" customFormat="1" x14ac:dyDescent="0.2">
      <c r="B1496" s="367"/>
      <c r="C1496" s="367"/>
      <c r="D1496" s="71"/>
      <c r="E1496" s="366"/>
      <c r="F1496" s="73"/>
      <c r="G1496" s="72"/>
      <c r="H1496"/>
    </row>
    <row r="1497" spans="2:8" s="365" customFormat="1" x14ac:dyDescent="0.2">
      <c r="B1497" s="367"/>
      <c r="C1497" s="367"/>
      <c r="D1497" s="71"/>
      <c r="E1497" s="366"/>
      <c r="F1497" s="73"/>
      <c r="G1497" s="72"/>
      <c r="H1497"/>
    </row>
    <row r="1498" spans="2:8" s="365" customFormat="1" x14ac:dyDescent="0.2">
      <c r="B1498" s="367"/>
      <c r="C1498" s="367"/>
      <c r="D1498" s="71"/>
      <c r="E1498" s="366"/>
      <c r="F1498" s="73"/>
      <c r="G1498" s="72"/>
      <c r="H1498"/>
    </row>
    <row r="1499" spans="2:8" s="365" customFormat="1" x14ac:dyDescent="0.2">
      <c r="B1499" s="367"/>
      <c r="C1499" s="367"/>
      <c r="D1499" s="71"/>
      <c r="E1499" s="366"/>
      <c r="F1499" s="73"/>
      <c r="G1499" s="72"/>
      <c r="H1499"/>
    </row>
    <row r="1500" spans="2:8" s="365" customFormat="1" x14ac:dyDescent="0.2">
      <c r="B1500" s="367"/>
      <c r="C1500" s="367"/>
      <c r="D1500" s="71"/>
      <c r="E1500" s="366"/>
      <c r="F1500" s="73"/>
      <c r="G1500" s="72"/>
      <c r="H1500"/>
    </row>
    <row r="1501" spans="2:8" s="365" customFormat="1" x14ac:dyDescent="0.2">
      <c r="B1501" s="367"/>
      <c r="C1501" s="367"/>
      <c r="D1501" s="71"/>
      <c r="E1501" s="366"/>
      <c r="F1501" s="73"/>
      <c r="G1501" s="72"/>
      <c r="H1501"/>
    </row>
    <row r="1502" spans="2:8" s="365" customFormat="1" x14ac:dyDescent="0.2">
      <c r="B1502" s="367"/>
      <c r="C1502" s="367"/>
      <c r="D1502" s="71"/>
      <c r="E1502" s="366"/>
      <c r="F1502" s="73"/>
      <c r="G1502" s="72"/>
      <c r="H1502"/>
    </row>
    <row r="1503" spans="2:8" s="365" customFormat="1" x14ac:dyDescent="0.2">
      <c r="B1503" s="367"/>
      <c r="C1503" s="367"/>
      <c r="D1503" s="71"/>
      <c r="E1503" s="366"/>
      <c r="F1503" s="73"/>
      <c r="G1503" s="72"/>
      <c r="H1503"/>
    </row>
    <row r="1504" spans="2:8" s="365" customFormat="1" x14ac:dyDescent="0.2">
      <c r="B1504" s="367"/>
      <c r="C1504" s="367"/>
      <c r="D1504" s="71"/>
      <c r="E1504" s="366"/>
      <c r="F1504" s="73"/>
      <c r="G1504" s="72"/>
      <c r="H1504"/>
    </row>
    <row r="1505" spans="2:8" s="365" customFormat="1" x14ac:dyDescent="0.2">
      <c r="B1505" s="367"/>
      <c r="C1505" s="367"/>
      <c r="D1505" s="71"/>
      <c r="E1505" s="366"/>
      <c r="F1505" s="73"/>
      <c r="G1505" s="72"/>
      <c r="H1505"/>
    </row>
    <row r="1506" spans="2:8" s="365" customFormat="1" x14ac:dyDescent="0.2">
      <c r="B1506" s="367"/>
      <c r="C1506" s="367"/>
      <c r="D1506" s="71"/>
      <c r="E1506" s="366"/>
      <c r="F1506" s="73"/>
      <c r="G1506" s="72"/>
      <c r="H1506"/>
    </row>
    <row r="1507" spans="2:8" s="365" customFormat="1" x14ac:dyDescent="0.2">
      <c r="B1507" s="367"/>
      <c r="C1507" s="367"/>
      <c r="D1507" s="71"/>
      <c r="E1507" s="366"/>
      <c r="F1507" s="73"/>
      <c r="G1507" s="72"/>
      <c r="H1507"/>
    </row>
    <row r="1508" spans="2:8" s="365" customFormat="1" x14ac:dyDescent="0.2">
      <c r="B1508" s="367"/>
      <c r="C1508" s="367"/>
      <c r="D1508" s="71"/>
      <c r="E1508" s="366"/>
      <c r="F1508" s="73"/>
      <c r="G1508" s="72"/>
      <c r="H1508"/>
    </row>
    <row r="1509" spans="2:8" s="365" customFormat="1" x14ac:dyDescent="0.2">
      <c r="B1509" s="367"/>
      <c r="C1509" s="367"/>
      <c r="D1509" s="71"/>
      <c r="E1509" s="366"/>
      <c r="F1509" s="73"/>
      <c r="G1509" s="72"/>
      <c r="H1509"/>
    </row>
    <row r="1510" spans="2:8" s="365" customFormat="1" x14ac:dyDescent="0.2">
      <c r="B1510" s="367"/>
      <c r="C1510" s="367"/>
      <c r="D1510" s="71"/>
      <c r="E1510" s="366"/>
      <c r="F1510" s="73"/>
      <c r="G1510" s="72"/>
      <c r="H1510"/>
    </row>
    <row r="1511" spans="2:8" s="365" customFormat="1" x14ac:dyDescent="0.2">
      <c r="B1511" s="367"/>
      <c r="C1511" s="367"/>
      <c r="D1511" s="71"/>
      <c r="E1511" s="366"/>
      <c r="F1511" s="73"/>
      <c r="G1511" s="72"/>
      <c r="H1511"/>
    </row>
    <row r="1512" spans="2:8" s="365" customFormat="1" x14ac:dyDescent="0.2">
      <c r="B1512" s="367"/>
      <c r="C1512" s="367"/>
      <c r="D1512" s="71"/>
      <c r="E1512" s="366"/>
      <c r="F1512" s="73"/>
      <c r="G1512" s="72"/>
      <c r="H1512"/>
    </row>
    <row r="1513" spans="2:8" s="365" customFormat="1" x14ac:dyDescent="0.2">
      <c r="B1513" s="367"/>
      <c r="C1513" s="367"/>
      <c r="D1513" s="71"/>
      <c r="E1513" s="366"/>
      <c r="F1513" s="73"/>
      <c r="G1513" s="72"/>
      <c r="H1513"/>
    </row>
    <row r="1514" spans="2:8" s="365" customFormat="1" x14ac:dyDescent="0.2">
      <c r="B1514" s="367"/>
      <c r="C1514" s="367"/>
      <c r="D1514" s="71"/>
      <c r="E1514" s="366"/>
      <c r="F1514" s="73"/>
      <c r="G1514" s="72"/>
      <c r="H1514"/>
    </row>
    <row r="1515" spans="2:8" s="365" customFormat="1" x14ac:dyDescent="0.2">
      <c r="B1515" s="367"/>
      <c r="C1515" s="367"/>
      <c r="D1515" s="71"/>
      <c r="E1515" s="366"/>
      <c r="F1515" s="73"/>
      <c r="G1515" s="72"/>
      <c r="H1515"/>
    </row>
    <row r="1516" spans="2:8" s="365" customFormat="1" x14ac:dyDescent="0.2">
      <c r="B1516" s="367"/>
      <c r="C1516" s="367"/>
      <c r="D1516" s="71"/>
      <c r="E1516" s="366"/>
      <c r="F1516" s="73"/>
      <c r="G1516" s="72"/>
      <c r="H1516"/>
    </row>
    <row r="1517" spans="2:8" s="365" customFormat="1" x14ac:dyDescent="0.2">
      <c r="B1517" s="367"/>
      <c r="C1517" s="367"/>
      <c r="D1517" s="71"/>
      <c r="E1517" s="366"/>
      <c r="F1517" s="73"/>
      <c r="G1517" s="72"/>
      <c r="H1517"/>
    </row>
    <row r="1518" spans="2:8" s="365" customFormat="1" x14ac:dyDescent="0.2">
      <c r="B1518" s="367"/>
      <c r="C1518" s="367"/>
      <c r="D1518" s="71"/>
      <c r="E1518" s="366"/>
      <c r="F1518" s="73"/>
      <c r="G1518" s="72"/>
      <c r="H1518"/>
    </row>
    <row r="1519" spans="2:8" s="365" customFormat="1" x14ac:dyDescent="0.2">
      <c r="B1519" s="367"/>
      <c r="C1519" s="367"/>
      <c r="D1519" s="71"/>
      <c r="E1519" s="366"/>
      <c r="F1519" s="73"/>
      <c r="G1519" s="72"/>
      <c r="H1519"/>
    </row>
    <row r="1520" spans="2:8" s="365" customFormat="1" x14ac:dyDescent="0.2">
      <c r="B1520" s="367"/>
      <c r="C1520" s="367"/>
      <c r="D1520" s="71"/>
      <c r="E1520" s="366"/>
      <c r="F1520" s="73"/>
      <c r="G1520" s="72"/>
      <c r="H1520"/>
    </row>
    <row r="1521" spans="2:8" s="365" customFormat="1" x14ac:dyDescent="0.2">
      <c r="B1521" s="367"/>
      <c r="C1521" s="367"/>
      <c r="D1521" s="71"/>
      <c r="E1521" s="366"/>
      <c r="F1521" s="73"/>
      <c r="G1521" s="72"/>
      <c r="H1521"/>
    </row>
    <row r="1522" spans="2:8" s="365" customFormat="1" x14ac:dyDescent="0.2">
      <c r="B1522" s="367"/>
      <c r="C1522" s="367"/>
      <c r="D1522" s="71"/>
      <c r="E1522" s="366"/>
      <c r="F1522" s="73"/>
      <c r="G1522" s="72"/>
      <c r="H1522"/>
    </row>
    <row r="1523" spans="2:8" s="365" customFormat="1" x14ac:dyDescent="0.2">
      <c r="B1523" s="367"/>
      <c r="C1523" s="367"/>
      <c r="D1523" s="71"/>
      <c r="E1523" s="366"/>
      <c r="F1523" s="73"/>
      <c r="G1523" s="72"/>
      <c r="H1523"/>
    </row>
    <row r="1524" spans="2:8" s="365" customFormat="1" x14ac:dyDescent="0.2">
      <c r="B1524" s="367"/>
      <c r="C1524" s="367"/>
      <c r="D1524" s="71"/>
      <c r="E1524" s="366"/>
      <c r="F1524" s="73"/>
      <c r="G1524" s="72"/>
      <c r="H1524"/>
    </row>
    <row r="1525" spans="2:8" s="365" customFormat="1" x14ac:dyDescent="0.2">
      <c r="B1525" s="367"/>
      <c r="C1525" s="367"/>
      <c r="D1525" s="71"/>
      <c r="E1525" s="366"/>
      <c r="F1525" s="73"/>
      <c r="G1525" s="72"/>
      <c r="H1525"/>
    </row>
    <row r="1526" spans="2:8" s="365" customFormat="1" x14ac:dyDescent="0.2">
      <c r="B1526" s="367"/>
      <c r="C1526" s="367"/>
      <c r="D1526" s="71"/>
      <c r="E1526" s="366"/>
      <c r="F1526" s="73"/>
      <c r="G1526" s="72"/>
      <c r="H1526"/>
    </row>
    <row r="1527" spans="2:8" s="365" customFormat="1" x14ac:dyDescent="0.2">
      <c r="B1527" s="367"/>
      <c r="C1527" s="367"/>
      <c r="D1527" s="71"/>
      <c r="E1527" s="366"/>
      <c r="F1527" s="73"/>
      <c r="G1527" s="72"/>
      <c r="H1527"/>
    </row>
    <row r="1528" spans="2:8" s="365" customFormat="1" x14ac:dyDescent="0.2">
      <c r="B1528" s="367"/>
      <c r="C1528" s="367"/>
      <c r="D1528" s="71"/>
      <c r="E1528" s="366"/>
      <c r="F1528" s="73"/>
      <c r="G1528" s="72"/>
      <c r="H1528"/>
    </row>
    <row r="1529" spans="2:8" s="365" customFormat="1" x14ac:dyDescent="0.2">
      <c r="B1529" s="367"/>
      <c r="C1529" s="367"/>
      <c r="D1529" s="71"/>
      <c r="E1529" s="366"/>
      <c r="F1529" s="73"/>
      <c r="G1529" s="72"/>
      <c r="H1529"/>
    </row>
    <row r="1530" spans="2:8" s="365" customFormat="1" x14ac:dyDescent="0.2">
      <c r="B1530" s="367"/>
      <c r="C1530" s="367"/>
      <c r="D1530" s="71"/>
      <c r="E1530" s="366"/>
      <c r="F1530" s="73"/>
      <c r="G1530" s="72"/>
      <c r="H1530"/>
    </row>
    <row r="1531" spans="2:8" s="365" customFormat="1" x14ac:dyDescent="0.2">
      <c r="B1531" s="367"/>
      <c r="C1531" s="367"/>
      <c r="D1531" s="71"/>
      <c r="E1531" s="366"/>
      <c r="F1531" s="73"/>
      <c r="G1531" s="72"/>
      <c r="H1531"/>
    </row>
    <row r="1532" spans="2:8" s="365" customFormat="1" x14ac:dyDescent="0.2">
      <c r="B1532" s="367"/>
      <c r="C1532" s="367"/>
      <c r="D1532" s="71"/>
      <c r="E1532" s="366"/>
      <c r="F1532" s="73"/>
      <c r="G1532" s="72"/>
      <c r="H1532"/>
    </row>
    <row r="1533" spans="2:8" s="365" customFormat="1" x14ac:dyDescent="0.2">
      <c r="B1533" s="367"/>
      <c r="C1533" s="367"/>
      <c r="D1533" s="71"/>
      <c r="E1533" s="366"/>
      <c r="F1533" s="73"/>
      <c r="G1533" s="72"/>
      <c r="H1533"/>
    </row>
    <row r="1534" spans="2:8" s="365" customFormat="1" x14ac:dyDescent="0.2">
      <c r="B1534" s="367"/>
      <c r="C1534" s="367"/>
      <c r="D1534" s="71"/>
      <c r="E1534" s="366"/>
      <c r="F1534" s="73"/>
      <c r="G1534" s="72"/>
      <c r="H1534"/>
    </row>
    <row r="1535" spans="2:8" s="365" customFormat="1" x14ac:dyDescent="0.2">
      <c r="B1535" s="367"/>
      <c r="C1535" s="367"/>
      <c r="D1535" s="71"/>
      <c r="E1535" s="366"/>
      <c r="F1535" s="73"/>
      <c r="G1535" s="72"/>
      <c r="H1535"/>
    </row>
    <row r="1536" spans="2:8" s="365" customFormat="1" x14ac:dyDescent="0.2">
      <c r="B1536" s="367"/>
      <c r="C1536" s="367"/>
      <c r="D1536" s="71"/>
      <c r="E1536" s="366"/>
      <c r="F1536" s="73"/>
      <c r="G1536" s="72"/>
      <c r="H1536"/>
    </row>
    <row r="1537" spans="2:8" s="365" customFormat="1" x14ac:dyDescent="0.2">
      <c r="B1537" s="367"/>
      <c r="C1537" s="367"/>
      <c r="D1537" s="71"/>
      <c r="E1537" s="366"/>
      <c r="F1537" s="73"/>
      <c r="G1537" s="72"/>
      <c r="H1537"/>
    </row>
    <row r="1538" spans="2:8" s="365" customFormat="1" x14ac:dyDescent="0.2">
      <c r="B1538" s="367"/>
      <c r="C1538" s="367"/>
      <c r="D1538" s="71"/>
      <c r="E1538" s="366"/>
      <c r="F1538" s="73"/>
      <c r="G1538" s="72"/>
      <c r="H1538"/>
    </row>
    <row r="1539" spans="2:8" s="365" customFormat="1" x14ac:dyDescent="0.2">
      <c r="B1539" s="367"/>
      <c r="C1539" s="367"/>
      <c r="D1539" s="71"/>
      <c r="E1539" s="366"/>
      <c r="F1539" s="73"/>
      <c r="G1539" s="72"/>
      <c r="H1539"/>
    </row>
    <row r="1540" spans="2:8" s="365" customFormat="1" x14ac:dyDescent="0.2">
      <c r="B1540" s="367"/>
      <c r="C1540" s="367"/>
      <c r="D1540" s="71"/>
      <c r="E1540" s="366"/>
      <c r="F1540" s="73"/>
      <c r="G1540" s="72"/>
      <c r="H1540"/>
    </row>
    <row r="1541" spans="2:8" s="365" customFormat="1" x14ac:dyDescent="0.2">
      <c r="B1541" s="367"/>
      <c r="C1541" s="367"/>
      <c r="D1541" s="71"/>
      <c r="E1541" s="366"/>
      <c r="F1541" s="73"/>
      <c r="G1541" s="72"/>
      <c r="H1541"/>
    </row>
    <row r="1542" spans="2:8" s="365" customFormat="1" x14ac:dyDescent="0.2">
      <c r="B1542" s="367"/>
      <c r="C1542" s="367"/>
      <c r="D1542" s="71"/>
      <c r="E1542" s="366"/>
      <c r="F1542" s="73"/>
      <c r="G1542" s="72"/>
      <c r="H1542"/>
    </row>
    <row r="1543" spans="2:8" s="365" customFormat="1" x14ac:dyDescent="0.2">
      <c r="B1543" s="367"/>
      <c r="C1543" s="367"/>
      <c r="D1543" s="71"/>
      <c r="E1543" s="366"/>
      <c r="F1543" s="73"/>
      <c r="G1543" s="72"/>
      <c r="H1543"/>
    </row>
    <row r="1544" spans="2:8" s="365" customFormat="1" x14ac:dyDescent="0.2">
      <c r="B1544" s="367"/>
      <c r="C1544" s="367"/>
      <c r="D1544" s="71"/>
      <c r="E1544" s="366"/>
      <c r="F1544" s="73"/>
      <c r="G1544" s="72"/>
      <c r="H1544"/>
    </row>
    <row r="1545" spans="2:8" s="365" customFormat="1" x14ac:dyDescent="0.2">
      <c r="B1545" s="367"/>
      <c r="C1545" s="367"/>
      <c r="D1545" s="71"/>
      <c r="E1545" s="366"/>
      <c r="F1545" s="73"/>
      <c r="G1545" s="72"/>
      <c r="H1545"/>
    </row>
    <row r="1546" spans="2:8" s="365" customFormat="1" x14ac:dyDescent="0.2">
      <c r="B1546" s="367"/>
      <c r="C1546" s="367"/>
      <c r="D1546" s="71"/>
      <c r="E1546" s="366"/>
      <c r="F1546" s="73"/>
      <c r="G1546" s="72"/>
      <c r="H1546"/>
    </row>
    <row r="1547" spans="2:8" s="365" customFormat="1" x14ac:dyDescent="0.2">
      <c r="B1547" s="367"/>
      <c r="C1547" s="367"/>
      <c r="D1547" s="71"/>
      <c r="E1547" s="366"/>
      <c r="F1547" s="73"/>
      <c r="G1547" s="72"/>
      <c r="H1547"/>
    </row>
    <row r="1548" spans="2:8" s="365" customFormat="1" x14ac:dyDescent="0.2">
      <c r="B1548" s="367"/>
      <c r="C1548" s="367"/>
      <c r="D1548" s="71"/>
      <c r="E1548" s="366"/>
      <c r="F1548" s="73"/>
      <c r="G1548" s="72"/>
      <c r="H1548"/>
    </row>
    <row r="1549" spans="2:8" s="365" customFormat="1" x14ac:dyDescent="0.2">
      <c r="B1549" s="367"/>
      <c r="C1549" s="367"/>
      <c r="D1549" s="71"/>
      <c r="E1549" s="366"/>
      <c r="F1549" s="73"/>
      <c r="G1549" s="72"/>
      <c r="H1549"/>
    </row>
    <row r="1550" spans="2:8" s="365" customFormat="1" x14ac:dyDescent="0.2">
      <c r="B1550" s="367"/>
      <c r="C1550" s="367"/>
      <c r="D1550" s="71"/>
      <c r="E1550" s="366"/>
      <c r="F1550" s="73"/>
      <c r="G1550" s="72"/>
      <c r="H1550"/>
    </row>
    <row r="1551" spans="2:8" s="365" customFormat="1" x14ac:dyDescent="0.2">
      <c r="B1551" s="367"/>
      <c r="C1551" s="367"/>
      <c r="D1551" s="71"/>
      <c r="E1551" s="366"/>
      <c r="F1551" s="73"/>
      <c r="G1551" s="72"/>
      <c r="H1551"/>
    </row>
    <row r="1552" spans="2:8" s="365" customFormat="1" x14ac:dyDescent="0.2">
      <c r="B1552" s="367"/>
      <c r="C1552" s="367"/>
      <c r="D1552" s="71"/>
      <c r="E1552" s="366"/>
      <c r="F1552" s="73"/>
      <c r="G1552" s="72"/>
      <c r="H1552"/>
    </row>
    <row r="1553" spans="2:8" s="365" customFormat="1" x14ac:dyDescent="0.2">
      <c r="B1553" s="367"/>
      <c r="C1553" s="367"/>
      <c r="D1553" s="71"/>
      <c r="E1553" s="366"/>
      <c r="F1553" s="73"/>
      <c r="G1553" s="72"/>
      <c r="H1553"/>
    </row>
    <row r="1554" spans="2:8" s="365" customFormat="1" x14ac:dyDescent="0.2">
      <c r="B1554" s="367"/>
      <c r="C1554" s="367"/>
      <c r="D1554" s="71"/>
      <c r="E1554" s="366"/>
      <c r="F1554" s="73"/>
      <c r="G1554" s="72"/>
      <c r="H1554"/>
    </row>
    <row r="1555" spans="2:8" s="365" customFormat="1" x14ac:dyDescent="0.2">
      <c r="B1555" s="367"/>
      <c r="C1555" s="367"/>
      <c r="D1555" s="71"/>
      <c r="E1555" s="366"/>
      <c r="F1555" s="73"/>
      <c r="G1555" s="72"/>
      <c r="H1555"/>
    </row>
    <row r="1556" spans="2:8" s="365" customFormat="1" x14ac:dyDescent="0.2">
      <c r="B1556" s="367"/>
      <c r="C1556" s="367"/>
      <c r="D1556" s="71"/>
      <c r="E1556" s="366"/>
      <c r="F1556" s="73"/>
      <c r="G1556" s="72"/>
      <c r="H1556"/>
    </row>
    <row r="1557" spans="2:8" s="365" customFormat="1" x14ac:dyDescent="0.2">
      <c r="B1557" s="367"/>
      <c r="C1557" s="367"/>
      <c r="D1557" s="71"/>
      <c r="E1557" s="366"/>
      <c r="F1557" s="73"/>
      <c r="G1557" s="72"/>
      <c r="H1557"/>
    </row>
    <row r="1558" spans="2:8" s="365" customFormat="1" x14ac:dyDescent="0.2">
      <c r="B1558" s="367"/>
      <c r="C1558" s="367"/>
      <c r="D1558" s="71"/>
      <c r="E1558" s="366"/>
      <c r="F1558" s="73"/>
      <c r="G1558" s="72"/>
      <c r="H1558"/>
    </row>
    <row r="1559" spans="2:8" s="365" customFormat="1" x14ac:dyDescent="0.2">
      <c r="B1559" s="367"/>
      <c r="C1559" s="367"/>
      <c r="D1559" s="71"/>
      <c r="E1559" s="366"/>
      <c r="F1559" s="73"/>
      <c r="G1559" s="72"/>
      <c r="H1559"/>
    </row>
    <row r="1560" spans="2:8" s="365" customFormat="1" x14ac:dyDescent="0.2">
      <c r="B1560" s="367"/>
      <c r="C1560" s="367"/>
      <c r="D1560" s="71"/>
      <c r="E1560" s="366"/>
      <c r="F1560" s="73"/>
      <c r="G1560" s="72"/>
      <c r="H1560"/>
    </row>
    <row r="1561" spans="2:8" s="365" customFormat="1" x14ac:dyDescent="0.2">
      <c r="B1561" s="367"/>
      <c r="C1561" s="367"/>
      <c r="D1561" s="71"/>
      <c r="E1561" s="366"/>
      <c r="F1561" s="73"/>
      <c r="G1561" s="72"/>
      <c r="H1561"/>
    </row>
    <row r="1562" spans="2:8" s="365" customFormat="1" x14ac:dyDescent="0.2">
      <c r="B1562" s="367"/>
      <c r="C1562" s="367"/>
      <c r="D1562" s="71"/>
      <c r="E1562" s="366"/>
      <c r="F1562" s="73"/>
      <c r="G1562" s="72"/>
      <c r="H1562"/>
    </row>
    <row r="1563" spans="2:8" s="365" customFormat="1" x14ac:dyDescent="0.2">
      <c r="B1563" s="367"/>
      <c r="C1563" s="367"/>
      <c r="D1563" s="71"/>
      <c r="E1563" s="366"/>
      <c r="F1563" s="73"/>
      <c r="G1563" s="72"/>
      <c r="H1563"/>
    </row>
    <row r="1564" spans="2:8" s="365" customFormat="1" x14ac:dyDescent="0.2">
      <c r="B1564" s="367"/>
      <c r="C1564" s="367"/>
      <c r="D1564" s="71"/>
      <c r="E1564" s="366"/>
      <c r="F1564" s="73"/>
      <c r="G1564" s="72"/>
      <c r="H1564"/>
    </row>
    <row r="1565" spans="2:8" s="365" customFormat="1" x14ac:dyDescent="0.2">
      <c r="B1565" s="367"/>
      <c r="C1565" s="367"/>
      <c r="D1565" s="71"/>
      <c r="E1565" s="366"/>
      <c r="F1565" s="73"/>
      <c r="G1565" s="72"/>
      <c r="H1565"/>
    </row>
    <row r="1566" spans="2:8" s="365" customFormat="1" x14ac:dyDescent="0.2">
      <c r="B1566" s="367"/>
      <c r="C1566" s="367"/>
      <c r="D1566" s="71"/>
      <c r="E1566" s="366"/>
      <c r="F1566" s="73"/>
      <c r="G1566" s="72"/>
      <c r="H1566"/>
    </row>
    <row r="1567" spans="2:8" s="365" customFormat="1" x14ac:dyDescent="0.2">
      <c r="B1567" s="367"/>
      <c r="C1567" s="367"/>
      <c r="D1567" s="71"/>
      <c r="E1567" s="366"/>
      <c r="F1567" s="73"/>
      <c r="G1567" s="72"/>
      <c r="H1567"/>
    </row>
    <row r="1568" spans="2:8" s="365" customFormat="1" x14ac:dyDescent="0.2">
      <c r="B1568" s="367"/>
      <c r="C1568" s="367"/>
      <c r="D1568" s="71"/>
      <c r="E1568" s="366"/>
      <c r="F1568" s="73"/>
      <c r="G1568" s="72"/>
      <c r="H1568"/>
    </row>
    <row r="1569" spans="2:8" s="365" customFormat="1" x14ac:dyDescent="0.2">
      <c r="B1569" s="367"/>
      <c r="C1569" s="367"/>
      <c r="D1569" s="71"/>
      <c r="E1569" s="366"/>
      <c r="F1569" s="73"/>
      <c r="G1569" s="72"/>
      <c r="H1569"/>
    </row>
    <row r="1570" spans="2:8" s="365" customFormat="1" x14ac:dyDescent="0.2">
      <c r="B1570" s="367"/>
      <c r="C1570" s="367"/>
      <c r="D1570" s="71"/>
      <c r="E1570" s="366"/>
      <c r="F1570" s="73"/>
      <c r="G1570" s="72"/>
      <c r="H1570"/>
    </row>
    <row r="1571" spans="2:8" s="365" customFormat="1" x14ac:dyDescent="0.2">
      <c r="B1571" s="367"/>
      <c r="C1571" s="367"/>
      <c r="D1571" s="71"/>
      <c r="E1571" s="366"/>
      <c r="F1571" s="73"/>
      <c r="G1571" s="72"/>
      <c r="H1571"/>
    </row>
    <row r="1572" spans="2:8" s="365" customFormat="1" x14ac:dyDescent="0.2">
      <c r="B1572" s="367"/>
      <c r="C1572" s="367"/>
      <c r="D1572" s="71"/>
      <c r="E1572" s="366"/>
      <c r="F1572" s="73"/>
      <c r="G1572" s="72"/>
      <c r="H1572"/>
    </row>
    <row r="1573" spans="2:8" s="365" customFormat="1" x14ac:dyDescent="0.2">
      <c r="B1573" s="367"/>
      <c r="C1573" s="367"/>
      <c r="D1573" s="71"/>
      <c r="E1573" s="366"/>
      <c r="F1573" s="73"/>
      <c r="G1573" s="72"/>
      <c r="H1573"/>
    </row>
    <row r="1574" spans="2:8" s="365" customFormat="1" x14ac:dyDescent="0.2">
      <c r="B1574" s="367"/>
      <c r="C1574" s="367"/>
      <c r="D1574" s="71"/>
      <c r="E1574" s="366"/>
      <c r="F1574" s="73"/>
      <c r="G1574" s="72"/>
      <c r="H1574"/>
    </row>
    <row r="1575" spans="2:8" s="365" customFormat="1" x14ac:dyDescent="0.2">
      <c r="B1575" s="367"/>
      <c r="C1575" s="367"/>
      <c r="D1575" s="71"/>
      <c r="E1575" s="366"/>
      <c r="F1575" s="73"/>
      <c r="G1575" s="72"/>
      <c r="H1575"/>
    </row>
    <row r="1576" spans="2:8" s="365" customFormat="1" x14ac:dyDescent="0.2">
      <c r="B1576" s="367"/>
      <c r="C1576" s="367"/>
      <c r="D1576" s="71"/>
      <c r="E1576" s="366"/>
      <c r="F1576" s="73"/>
      <c r="G1576" s="72"/>
      <c r="H1576"/>
    </row>
    <row r="1577" spans="2:8" s="365" customFormat="1" x14ac:dyDescent="0.2">
      <c r="B1577" s="367"/>
      <c r="C1577" s="367"/>
      <c r="D1577" s="71"/>
      <c r="E1577" s="366"/>
      <c r="F1577" s="73"/>
      <c r="G1577" s="72"/>
      <c r="H1577"/>
    </row>
    <row r="1578" spans="2:8" s="365" customFormat="1" x14ac:dyDescent="0.2">
      <c r="B1578" s="367"/>
      <c r="C1578" s="367"/>
      <c r="D1578" s="71"/>
      <c r="E1578" s="366"/>
      <c r="F1578" s="73"/>
      <c r="G1578" s="72"/>
      <c r="H1578"/>
    </row>
    <row r="1579" spans="2:8" s="365" customFormat="1" x14ac:dyDescent="0.2">
      <c r="B1579" s="367"/>
      <c r="C1579" s="367"/>
      <c r="D1579" s="71"/>
      <c r="E1579" s="366"/>
      <c r="F1579" s="73"/>
      <c r="G1579" s="72"/>
      <c r="H1579"/>
    </row>
    <row r="1580" spans="2:8" s="365" customFormat="1" x14ac:dyDescent="0.2">
      <c r="B1580" s="367"/>
      <c r="C1580" s="367"/>
      <c r="D1580" s="71"/>
      <c r="E1580" s="366"/>
      <c r="F1580" s="73"/>
      <c r="G1580" s="72"/>
      <c r="H1580"/>
    </row>
    <row r="1581" spans="2:8" s="365" customFormat="1" x14ac:dyDescent="0.2">
      <c r="B1581" s="367"/>
      <c r="C1581" s="367"/>
      <c r="D1581" s="71"/>
      <c r="E1581" s="366"/>
      <c r="F1581" s="73"/>
      <c r="G1581" s="72"/>
      <c r="H1581"/>
    </row>
    <row r="1582" spans="2:8" s="365" customFormat="1" x14ac:dyDescent="0.2">
      <c r="B1582" s="367"/>
      <c r="C1582" s="367"/>
      <c r="D1582" s="71"/>
      <c r="E1582" s="366"/>
      <c r="F1582" s="73"/>
      <c r="G1582" s="72"/>
      <c r="H1582"/>
    </row>
    <row r="1583" spans="2:8" s="365" customFormat="1" x14ac:dyDescent="0.2">
      <c r="B1583" s="367"/>
      <c r="C1583" s="367"/>
      <c r="D1583" s="71"/>
      <c r="E1583" s="366"/>
      <c r="F1583" s="73"/>
      <c r="G1583" s="72"/>
      <c r="H1583"/>
    </row>
    <row r="1584" spans="2:8" s="365" customFormat="1" x14ac:dyDescent="0.2">
      <c r="B1584" s="367"/>
      <c r="C1584" s="367"/>
      <c r="D1584" s="71"/>
      <c r="E1584" s="366"/>
      <c r="F1584" s="73"/>
      <c r="G1584" s="72"/>
      <c r="H1584"/>
    </row>
    <row r="1585" spans="2:8" s="365" customFormat="1" x14ac:dyDescent="0.2">
      <c r="B1585" s="367"/>
      <c r="C1585" s="367"/>
      <c r="D1585" s="71"/>
      <c r="E1585" s="366"/>
      <c r="F1585" s="73"/>
      <c r="G1585" s="72"/>
      <c r="H1585"/>
    </row>
    <row r="1586" spans="2:8" s="365" customFormat="1" x14ac:dyDescent="0.2">
      <c r="B1586" s="367"/>
      <c r="C1586" s="367"/>
      <c r="D1586" s="71"/>
      <c r="E1586" s="366"/>
      <c r="F1586" s="73"/>
      <c r="G1586" s="72"/>
      <c r="H1586"/>
    </row>
    <row r="1587" spans="2:8" s="365" customFormat="1" x14ac:dyDescent="0.2">
      <c r="B1587" s="367"/>
      <c r="C1587" s="367"/>
      <c r="D1587" s="71"/>
      <c r="E1587" s="366"/>
      <c r="F1587" s="73"/>
      <c r="G1587" s="72"/>
      <c r="H1587"/>
    </row>
    <row r="1588" spans="2:8" s="365" customFormat="1" x14ac:dyDescent="0.2">
      <c r="B1588" s="367"/>
      <c r="C1588" s="367"/>
      <c r="D1588" s="71"/>
      <c r="E1588" s="366"/>
      <c r="F1588" s="73"/>
      <c r="G1588" s="72"/>
      <c r="H1588"/>
    </row>
    <row r="1589" spans="2:8" s="365" customFormat="1" x14ac:dyDescent="0.2">
      <c r="B1589" s="367"/>
      <c r="C1589" s="367"/>
      <c r="D1589" s="71"/>
      <c r="E1589" s="366"/>
      <c r="F1589" s="73"/>
      <c r="G1589" s="72"/>
      <c r="H1589"/>
    </row>
    <row r="1590" spans="2:8" s="365" customFormat="1" x14ac:dyDescent="0.2">
      <c r="B1590" s="367"/>
      <c r="C1590" s="367"/>
      <c r="D1590" s="71"/>
      <c r="E1590" s="366"/>
      <c r="F1590" s="73"/>
      <c r="G1590" s="72"/>
      <c r="H1590"/>
    </row>
    <row r="1591" spans="2:8" s="365" customFormat="1" x14ac:dyDescent="0.2">
      <c r="B1591" s="367"/>
      <c r="C1591" s="367"/>
      <c r="D1591" s="71"/>
      <c r="E1591" s="366"/>
      <c r="F1591" s="73"/>
      <c r="G1591" s="72"/>
      <c r="H1591"/>
    </row>
    <row r="1592" spans="2:8" s="365" customFormat="1" x14ac:dyDescent="0.2">
      <c r="B1592" s="367"/>
      <c r="C1592" s="367"/>
      <c r="D1592" s="71"/>
      <c r="E1592" s="366"/>
      <c r="F1592" s="73"/>
      <c r="G1592" s="72"/>
      <c r="H1592"/>
    </row>
    <row r="1593" spans="2:8" s="365" customFormat="1" x14ac:dyDescent="0.2">
      <c r="B1593" s="367"/>
      <c r="C1593" s="367"/>
      <c r="D1593" s="71"/>
      <c r="E1593" s="366"/>
      <c r="F1593" s="73"/>
      <c r="G1593" s="72"/>
      <c r="H1593"/>
    </row>
    <row r="1594" spans="2:8" s="365" customFormat="1" x14ac:dyDescent="0.2">
      <c r="B1594" s="367"/>
      <c r="C1594" s="367"/>
      <c r="D1594" s="71"/>
      <c r="E1594" s="366"/>
      <c r="F1594" s="73"/>
      <c r="G1594" s="72"/>
      <c r="H1594"/>
    </row>
    <row r="1595" spans="2:8" s="365" customFormat="1" x14ac:dyDescent="0.2">
      <c r="B1595" s="367"/>
      <c r="C1595" s="367"/>
      <c r="D1595" s="71"/>
      <c r="E1595" s="366"/>
      <c r="F1595" s="73"/>
      <c r="G1595" s="72"/>
      <c r="H1595"/>
    </row>
    <row r="1596" spans="2:8" s="365" customFormat="1" x14ac:dyDescent="0.2">
      <c r="B1596" s="367"/>
      <c r="C1596" s="367"/>
      <c r="D1596" s="71"/>
      <c r="E1596" s="366"/>
      <c r="F1596" s="73"/>
      <c r="G1596" s="72"/>
      <c r="H1596"/>
    </row>
    <row r="1597" spans="2:8" s="365" customFormat="1" x14ac:dyDescent="0.2">
      <c r="B1597" s="367"/>
      <c r="C1597" s="367"/>
      <c r="D1597" s="71"/>
      <c r="E1597" s="366"/>
      <c r="F1597" s="73"/>
      <c r="G1597" s="72"/>
      <c r="H1597"/>
    </row>
    <row r="1598" spans="2:8" s="365" customFormat="1" x14ac:dyDescent="0.2">
      <c r="B1598" s="367"/>
      <c r="C1598" s="367"/>
      <c r="D1598" s="71"/>
      <c r="E1598" s="366"/>
      <c r="F1598" s="73"/>
      <c r="G1598" s="72"/>
      <c r="H1598"/>
    </row>
    <row r="1599" spans="2:8" s="365" customFormat="1" x14ac:dyDescent="0.2">
      <c r="B1599" s="367"/>
      <c r="C1599" s="367"/>
      <c r="D1599" s="71"/>
      <c r="E1599" s="366"/>
      <c r="F1599" s="73"/>
      <c r="G1599" s="72"/>
      <c r="H1599"/>
    </row>
    <row r="1600" spans="2:8" s="365" customFormat="1" x14ac:dyDescent="0.2">
      <c r="B1600" s="367"/>
      <c r="C1600" s="367"/>
      <c r="D1600" s="71"/>
      <c r="E1600" s="366"/>
      <c r="F1600" s="73"/>
      <c r="G1600" s="72"/>
      <c r="H1600"/>
    </row>
    <row r="1601" spans="2:8" s="365" customFormat="1" x14ac:dyDescent="0.2">
      <c r="B1601" s="367"/>
      <c r="C1601" s="367"/>
      <c r="D1601" s="71"/>
      <c r="E1601" s="366"/>
      <c r="F1601" s="73"/>
      <c r="G1601" s="72"/>
      <c r="H1601"/>
    </row>
    <row r="1602" spans="2:8" s="365" customFormat="1" x14ac:dyDescent="0.2">
      <c r="B1602" s="367"/>
      <c r="C1602" s="367"/>
      <c r="D1602" s="71"/>
      <c r="E1602" s="366"/>
      <c r="F1602" s="73"/>
      <c r="G1602" s="72"/>
      <c r="H1602"/>
    </row>
    <row r="1603" spans="2:8" s="365" customFormat="1" x14ac:dyDescent="0.2">
      <c r="B1603" s="367"/>
      <c r="C1603" s="367"/>
      <c r="D1603" s="71"/>
      <c r="E1603" s="366"/>
      <c r="F1603" s="73"/>
      <c r="G1603" s="72"/>
      <c r="H1603"/>
    </row>
    <row r="1604" spans="2:8" s="365" customFormat="1" x14ac:dyDescent="0.2">
      <c r="B1604" s="367"/>
      <c r="C1604" s="367"/>
      <c r="D1604" s="71"/>
      <c r="E1604" s="366"/>
      <c r="F1604" s="73"/>
      <c r="G1604" s="72"/>
      <c r="H1604"/>
    </row>
    <row r="1605" spans="2:8" s="365" customFormat="1" x14ac:dyDescent="0.2">
      <c r="B1605" s="367"/>
      <c r="C1605" s="367"/>
      <c r="D1605" s="71"/>
      <c r="E1605" s="366"/>
      <c r="F1605" s="73"/>
      <c r="G1605" s="72"/>
      <c r="H1605"/>
    </row>
    <row r="1606" spans="2:8" s="365" customFormat="1" x14ac:dyDescent="0.2">
      <c r="B1606" s="367"/>
      <c r="C1606" s="367"/>
      <c r="D1606" s="71"/>
      <c r="E1606" s="366"/>
      <c r="F1606" s="73"/>
      <c r="G1606" s="72"/>
      <c r="H1606"/>
    </row>
    <row r="1607" spans="2:8" s="365" customFormat="1" x14ac:dyDescent="0.2">
      <c r="B1607" s="367"/>
      <c r="C1607" s="367"/>
      <c r="D1607" s="71"/>
      <c r="E1607" s="366"/>
      <c r="F1607" s="73"/>
      <c r="G1607" s="72"/>
      <c r="H1607"/>
    </row>
    <row r="1608" spans="2:8" s="365" customFormat="1" x14ac:dyDescent="0.2">
      <c r="B1608" s="367"/>
      <c r="C1608" s="367"/>
      <c r="D1608" s="71"/>
      <c r="E1608" s="366"/>
      <c r="F1608" s="73"/>
      <c r="G1608" s="72"/>
      <c r="H1608"/>
    </row>
    <row r="1609" spans="2:8" s="365" customFormat="1" x14ac:dyDescent="0.2">
      <c r="B1609" s="367"/>
      <c r="C1609" s="367"/>
      <c r="D1609" s="71"/>
      <c r="E1609" s="366"/>
      <c r="F1609" s="73"/>
      <c r="G1609" s="72"/>
      <c r="H1609"/>
    </row>
    <row r="1610" spans="2:8" s="365" customFormat="1" x14ac:dyDescent="0.2">
      <c r="B1610" s="367"/>
      <c r="C1610" s="367"/>
      <c r="D1610" s="71"/>
      <c r="E1610" s="366"/>
      <c r="F1610" s="73"/>
      <c r="G1610" s="72"/>
      <c r="H1610"/>
    </row>
    <row r="1611" spans="2:8" s="365" customFormat="1" x14ac:dyDescent="0.2">
      <c r="B1611" s="367"/>
      <c r="C1611" s="367"/>
      <c r="D1611" s="71"/>
      <c r="E1611" s="366"/>
      <c r="F1611" s="73"/>
      <c r="G1611" s="72"/>
      <c r="H1611"/>
    </row>
    <row r="1612" spans="2:8" s="365" customFormat="1" x14ac:dyDescent="0.2">
      <c r="B1612" s="367"/>
      <c r="C1612" s="367"/>
      <c r="D1612" s="71"/>
      <c r="E1612" s="366"/>
      <c r="F1612" s="73"/>
      <c r="G1612" s="72"/>
      <c r="H1612"/>
    </row>
    <row r="1613" spans="2:8" s="365" customFormat="1" x14ac:dyDescent="0.2">
      <c r="B1613" s="367"/>
      <c r="C1613" s="367"/>
      <c r="D1613" s="71"/>
      <c r="E1613" s="366"/>
      <c r="F1613" s="73"/>
      <c r="G1613" s="72"/>
      <c r="H1613"/>
    </row>
    <row r="1614" spans="2:8" s="365" customFormat="1" x14ac:dyDescent="0.2">
      <c r="B1614" s="367"/>
      <c r="C1614" s="367"/>
      <c r="D1614" s="71"/>
      <c r="E1614" s="366"/>
      <c r="F1614" s="73"/>
      <c r="G1614" s="72"/>
      <c r="H1614"/>
    </row>
    <row r="1615" spans="2:8" s="365" customFormat="1" x14ac:dyDescent="0.2">
      <c r="B1615" s="367"/>
      <c r="C1615" s="367"/>
      <c r="D1615" s="71"/>
      <c r="E1615" s="366"/>
      <c r="F1615" s="73"/>
      <c r="G1615" s="72"/>
      <c r="H1615"/>
    </row>
    <row r="1616" spans="2:8" s="365" customFormat="1" x14ac:dyDescent="0.2">
      <c r="B1616" s="367"/>
      <c r="C1616" s="367"/>
      <c r="D1616" s="71"/>
      <c r="E1616" s="366"/>
      <c r="F1616" s="73"/>
      <c r="G1616" s="72"/>
      <c r="H1616"/>
    </row>
    <row r="1617" spans="2:8" s="365" customFormat="1" x14ac:dyDescent="0.2">
      <c r="B1617" s="367"/>
      <c r="C1617" s="367"/>
      <c r="D1617" s="71"/>
      <c r="E1617" s="366"/>
      <c r="F1617" s="73"/>
      <c r="G1617" s="72"/>
      <c r="H1617"/>
    </row>
    <row r="1618" spans="2:8" s="365" customFormat="1" x14ac:dyDescent="0.2">
      <c r="B1618" s="367"/>
      <c r="C1618" s="367"/>
      <c r="D1618" s="71"/>
      <c r="E1618" s="366"/>
      <c r="F1618" s="73"/>
      <c r="G1618" s="72"/>
      <c r="H1618"/>
    </row>
    <row r="1619" spans="2:8" s="365" customFormat="1" x14ac:dyDescent="0.2">
      <c r="B1619" s="367"/>
      <c r="C1619" s="367"/>
      <c r="D1619" s="71"/>
      <c r="E1619" s="366"/>
      <c r="F1619" s="73"/>
      <c r="G1619" s="72"/>
      <c r="H1619"/>
    </row>
    <row r="1620" spans="2:8" s="365" customFormat="1" x14ac:dyDescent="0.2">
      <c r="B1620" s="367"/>
      <c r="C1620" s="367"/>
      <c r="D1620" s="71"/>
      <c r="E1620" s="366"/>
      <c r="F1620" s="73"/>
      <c r="G1620" s="72"/>
      <c r="H1620"/>
    </row>
    <row r="1621" spans="2:8" s="365" customFormat="1" x14ac:dyDescent="0.2">
      <c r="B1621" s="367"/>
      <c r="C1621" s="367"/>
      <c r="D1621" s="71"/>
      <c r="E1621" s="366"/>
      <c r="F1621" s="73"/>
      <c r="G1621" s="72"/>
      <c r="H1621"/>
    </row>
    <row r="1622" spans="2:8" s="365" customFormat="1" x14ac:dyDescent="0.2">
      <c r="B1622" s="367"/>
      <c r="C1622" s="367"/>
      <c r="D1622" s="71"/>
      <c r="E1622" s="366"/>
      <c r="F1622" s="73"/>
      <c r="G1622" s="72"/>
      <c r="H1622"/>
    </row>
    <row r="1623" spans="2:8" s="365" customFormat="1" x14ac:dyDescent="0.2">
      <c r="B1623" s="367"/>
      <c r="C1623" s="367"/>
      <c r="D1623" s="71"/>
      <c r="E1623" s="366"/>
      <c r="F1623" s="73"/>
      <c r="G1623" s="72"/>
      <c r="H1623"/>
    </row>
    <row r="1624" spans="2:8" s="365" customFormat="1" x14ac:dyDescent="0.2">
      <c r="B1624" s="367"/>
      <c r="C1624" s="367"/>
      <c r="D1624" s="71"/>
      <c r="E1624" s="366"/>
      <c r="F1624" s="73"/>
      <c r="G1624" s="72"/>
      <c r="H1624"/>
    </row>
    <row r="1625" spans="2:8" s="365" customFormat="1" x14ac:dyDescent="0.2">
      <c r="B1625" s="367"/>
      <c r="C1625" s="367"/>
      <c r="D1625" s="71"/>
      <c r="E1625" s="366"/>
      <c r="F1625" s="73"/>
      <c r="G1625" s="72"/>
      <c r="H1625"/>
    </row>
    <row r="1626" spans="2:8" s="365" customFormat="1" x14ac:dyDescent="0.2">
      <c r="B1626" s="367"/>
      <c r="C1626" s="367"/>
      <c r="D1626" s="71"/>
      <c r="E1626" s="366"/>
      <c r="F1626" s="73"/>
      <c r="G1626" s="72"/>
      <c r="H1626"/>
    </row>
    <row r="1627" spans="2:8" s="365" customFormat="1" x14ac:dyDescent="0.2">
      <c r="B1627" s="367"/>
      <c r="C1627" s="367"/>
      <c r="D1627" s="71"/>
      <c r="E1627" s="366"/>
      <c r="F1627" s="73"/>
      <c r="G1627" s="72"/>
      <c r="H1627"/>
    </row>
    <row r="1628" spans="2:8" s="365" customFormat="1" x14ac:dyDescent="0.2">
      <c r="B1628" s="367"/>
      <c r="C1628" s="367"/>
      <c r="D1628" s="71"/>
      <c r="E1628" s="366"/>
      <c r="F1628" s="73"/>
      <c r="G1628" s="72"/>
      <c r="H1628"/>
    </row>
    <row r="1629" spans="2:8" s="365" customFormat="1" x14ac:dyDescent="0.2">
      <c r="B1629" s="367"/>
      <c r="C1629" s="367"/>
      <c r="D1629" s="71"/>
      <c r="E1629" s="366"/>
      <c r="F1629" s="73"/>
      <c r="G1629" s="72"/>
      <c r="H1629"/>
    </row>
    <row r="1630" spans="2:8" s="365" customFormat="1" x14ac:dyDescent="0.2">
      <c r="B1630" s="367"/>
      <c r="C1630" s="367"/>
      <c r="D1630" s="71"/>
      <c r="E1630" s="366"/>
      <c r="F1630" s="73"/>
      <c r="G1630" s="72"/>
      <c r="H1630"/>
    </row>
    <row r="1631" spans="2:8" s="365" customFormat="1" x14ac:dyDescent="0.2">
      <c r="B1631" s="367"/>
      <c r="C1631" s="367"/>
      <c r="D1631" s="71"/>
      <c r="E1631" s="366"/>
      <c r="F1631" s="73"/>
      <c r="G1631" s="72"/>
      <c r="H1631"/>
    </row>
    <row r="1632" spans="2:8" s="365" customFormat="1" x14ac:dyDescent="0.2">
      <c r="B1632" s="367"/>
      <c r="C1632" s="367"/>
      <c r="D1632" s="71"/>
      <c r="E1632" s="366"/>
      <c r="F1632" s="73"/>
      <c r="G1632" s="72"/>
      <c r="H1632"/>
    </row>
    <row r="1633" spans="2:8" s="365" customFormat="1" x14ac:dyDescent="0.2">
      <c r="B1633" s="367"/>
      <c r="C1633" s="367"/>
      <c r="D1633" s="71"/>
      <c r="E1633" s="366"/>
      <c r="F1633" s="73"/>
      <c r="G1633" s="72"/>
      <c r="H1633"/>
    </row>
    <row r="1634" spans="2:8" s="365" customFormat="1" x14ac:dyDescent="0.2">
      <c r="B1634" s="367"/>
      <c r="C1634" s="367"/>
      <c r="D1634" s="71"/>
      <c r="E1634" s="366"/>
      <c r="F1634" s="73"/>
      <c r="G1634" s="72"/>
      <c r="H1634"/>
    </row>
    <row r="1635" spans="2:8" s="365" customFormat="1" x14ac:dyDescent="0.2">
      <c r="B1635" s="367"/>
      <c r="C1635" s="367"/>
      <c r="D1635" s="71"/>
      <c r="E1635" s="366"/>
      <c r="F1635" s="73"/>
      <c r="G1635" s="72"/>
      <c r="H1635"/>
    </row>
    <row r="1636" spans="2:8" s="365" customFormat="1" x14ac:dyDescent="0.2">
      <c r="B1636" s="367"/>
      <c r="C1636" s="367"/>
      <c r="D1636" s="71"/>
      <c r="E1636" s="366"/>
      <c r="F1636" s="73"/>
      <c r="G1636" s="72"/>
      <c r="H1636"/>
    </row>
    <row r="1637" spans="2:8" s="365" customFormat="1" x14ac:dyDescent="0.2">
      <c r="B1637" s="367"/>
      <c r="C1637" s="367"/>
      <c r="D1637" s="71"/>
      <c r="E1637" s="366"/>
      <c r="F1637" s="73"/>
      <c r="G1637" s="72"/>
      <c r="H1637"/>
    </row>
    <row r="1638" spans="2:8" s="365" customFormat="1" x14ac:dyDescent="0.2">
      <c r="B1638" s="367"/>
      <c r="C1638" s="367"/>
      <c r="D1638" s="71"/>
      <c r="E1638" s="366"/>
      <c r="F1638" s="73"/>
      <c r="G1638" s="72"/>
      <c r="H1638"/>
    </row>
    <row r="1639" spans="2:8" s="365" customFormat="1" x14ac:dyDescent="0.2">
      <c r="B1639" s="367"/>
      <c r="C1639" s="367"/>
      <c r="D1639" s="71"/>
      <c r="E1639" s="366"/>
      <c r="F1639" s="73"/>
      <c r="G1639" s="72"/>
      <c r="H1639"/>
    </row>
    <row r="1640" spans="2:8" s="365" customFormat="1" x14ac:dyDescent="0.2">
      <c r="B1640" s="367"/>
      <c r="C1640" s="367"/>
      <c r="D1640" s="71"/>
      <c r="E1640" s="366"/>
      <c r="F1640" s="73"/>
      <c r="G1640" s="72"/>
      <c r="H1640"/>
    </row>
    <row r="1641" spans="2:8" s="365" customFormat="1" x14ac:dyDescent="0.2">
      <c r="B1641" s="367"/>
      <c r="C1641" s="367"/>
      <c r="D1641" s="71"/>
      <c r="E1641" s="366"/>
      <c r="F1641" s="73"/>
      <c r="G1641" s="72"/>
      <c r="H1641"/>
    </row>
    <row r="1642" spans="2:8" s="365" customFormat="1" x14ac:dyDescent="0.2">
      <c r="B1642" s="367"/>
      <c r="C1642" s="367"/>
      <c r="D1642" s="71"/>
      <c r="E1642" s="366"/>
      <c r="F1642" s="73"/>
      <c r="G1642" s="72"/>
      <c r="H1642"/>
    </row>
    <row r="1643" spans="2:8" s="365" customFormat="1" x14ac:dyDescent="0.2">
      <c r="B1643" s="367"/>
      <c r="C1643" s="367"/>
      <c r="D1643" s="71"/>
      <c r="E1643" s="366"/>
      <c r="F1643" s="73"/>
      <c r="G1643" s="72"/>
      <c r="H1643"/>
    </row>
    <row r="1644" spans="2:8" s="365" customFormat="1" x14ac:dyDescent="0.2">
      <c r="B1644" s="367"/>
      <c r="C1644" s="367"/>
      <c r="D1644" s="71"/>
      <c r="E1644" s="366"/>
      <c r="F1644" s="73"/>
      <c r="G1644" s="72"/>
      <c r="H1644"/>
    </row>
    <row r="1645" spans="2:8" s="365" customFormat="1" x14ac:dyDescent="0.2">
      <c r="B1645" s="367"/>
      <c r="C1645" s="367"/>
      <c r="D1645" s="71"/>
      <c r="E1645" s="366"/>
      <c r="F1645" s="73"/>
      <c r="G1645" s="72"/>
      <c r="H1645"/>
    </row>
    <row r="1646" spans="2:8" s="365" customFormat="1" x14ac:dyDescent="0.2">
      <c r="B1646" s="367"/>
      <c r="C1646" s="367"/>
      <c r="D1646" s="71"/>
      <c r="E1646" s="366"/>
      <c r="F1646" s="73"/>
      <c r="G1646" s="72"/>
      <c r="H1646"/>
    </row>
    <row r="1647" spans="2:8" s="365" customFormat="1" x14ac:dyDescent="0.2">
      <c r="B1647" s="367"/>
      <c r="C1647" s="367"/>
      <c r="D1647" s="71"/>
      <c r="E1647" s="366"/>
      <c r="F1647" s="73"/>
      <c r="G1647" s="72"/>
      <c r="H1647"/>
    </row>
    <row r="1648" spans="2:8" s="365" customFormat="1" x14ac:dyDescent="0.2">
      <c r="B1648" s="367"/>
      <c r="C1648" s="367"/>
      <c r="D1648" s="71"/>
      <c r="E1648" s="366"/>
      <c r="F1648" s="73"/>
      <c r="G1648" s="72"/>
      <c r="H1648"/>
    </row>
    <row r="1649" spans="2:8" s="365" customFormat="1" x14ac:dyDescent="0.2">
      <c r="B1649" s="367"/>
      <c r="C1649" s="367"/>
      <c r="D1649" s="71"/>
      <c r="E1649" s="366"/>
      <c r="F1649" s="73"/>
      <c r="G1649" s="72"/>
      <c r="H1649"/>
    </row>
    <row r="1650" spans="2:8" s="365" customFormat="1" x14ac:dyDescent="0.2">
      <c r="B1650" s="367"/>
      <c r="C1650" s="367"/>
      <c r="D1650" s="71"/>
      <c r="E1650" s="366"/>
      <c r="F1650" s="73"/>
      <c r="G1650" s="72"/>
      <c r="H1650"/>
    </row>
    <row r="1651" spans="2:8" s="365" customFormat="1" x14ac:dyDescent="0.2">
      <c r="B1651" s="367"/>
      <c r="C1651" s="367"/>
      <c r="D1651" s="71"/>
      <c r="E1651" s="366"/>
      <c r="F1651" s="73"/>
      <c r="G1651" s="72"/>
      <c r="H1651"/>
    </row>
    <row r="1652" spans="2:8" s="365" customFormat="1" x14ac:dyDescent="0.2">
      <c r="B1652" s="367"/>
      <c r="C1652" s="367"/>
      <c r="D1652" s="71"/>
      <c r="E1652" s="366"/>
      <c r="F1652" s="73"/>
      <c r="G1652" s="72"/>
      <c r="H1652"/>
    </row>
    <row r="1653" spans="2:8" s="365" customFormat="1" x14ac:dyDescent="0.2">
      <c r="B1653" s="367"/>
      <c r="C1653" s="367"/>
      <c r="D1653" s="71"/>
      <c r="E1653" s="366"/>
      <c r="F1653" s="73"/>
      <c r="G1653" s="72"/>
      <c r="H1653"/>
    </row>
    <row r="1654" spans="2:8" s="365" customFormat="1" x14ac:dyDescent="0.2">
      <c r="B1654" s="367"/>
      <c r="C1654" s="367"/>
      <c r="D1654" s="71"/>
      <c r="E1654" s="366"/>
      <c r="F1654" s="73"/>
      <c r="G1654" s="72"/>
      <c r="H1654"/>
    </row>
    <row r="1655" spans="2:8" s="365" customFormat="1" x14ac:dyDescent="0.2">
      <c r="B1655" s="367"/>
      <c r="C1655" s="367"/>
      <c r="D1655" s="71"/>
      <c r="E1655" s="366"/>
      <c r="F1655" s="73"/>
      <c r="G1655" s="72"/>
      <c r="H1655"/>
    </row>
    <row r="1656" spans="2:8" s="365" customFormat="1" x14ac:dyDescent="0.2">
      <c r="B1656" s="367"/>
      <c r="C1656" s="367"/>
      <c r="D1656" s="71"/>
      <c r="E1656" s="366"/>
      <c r="F1656" s="73"/>
      <c r="G1656" s="72"/>
      <c r="H1656"/>
    </row>
    <row r="1657" spans="2:8" s="365" customFormat="1" x14ac:dyDescent="0.2">
      <c r="B1657" s="367"/>
      <c r="C1657" s="367"/>
      <c r="D1657" s="71"/>
      <c r="E1657" s="366"/>
      <c r="F1657" s="73"/>
      <c r="G1657" s="72"/>
      <c r="H1657"/>
    </row>
    <row r="1658" spans="2:8" s="365" customFormat="1" x14ac:dyDescent="0.2">
      <c r="B1658" s="367"/>
      <c r="C1658" s="367"/>
      <c r="D1658" s="71"/>
      <c r="E1658" s="366"/>
      <c r="F1658" s="73"/>
      <c r="G1658" s="72"/>
      <c r="H1658"/>
    </row>
    <row r="1659" spans="2:8" s="365" customFormat="1" x14ac:dyDescent="0.2">
      <c r="B1659" s="367"/>
      <c r="C1659" s="367"/>
      <c r="D1659" s="71"/>
      <c r="E1659" s="366"/>
      <c r="F1659" s="73"/>
      <c r="G1659" s="72"/>
      <c r="H1659"/>
    </row>
    <row r="1660" spans="2:8" s="365" customFormat="1" x14ac:dyDescent="0.2">
      <c r="B1660" s="367"/>
      <c r="C1660" s="367"/>
      <c r="D1660" s="71"/>
      <c r="E1660" s="366"/>
      <c r="F1660" s="73"/>
      <c r="G1660" s="72"/>
      <c r="H1660"/>
    </row>
    <row r="1661" spans="2:8" s="365" customFormat="1" x14ac:dyDescent="0.2">
      <c r="B1661" s="367"/>
      <c r="C1661" s="367"/>
      <c r="D1661" s="71"/>
      <c r="E1661" s="366"/>
      <c r="F1661" s="73"/>
      <c r="G1661" s="72"/>
      <c r="H1661"/>
    </row>
    <row r="1662" spans="2:8" s="365" customFormat="1" x14ac:dyDescent="0.2">
      <c r="B1662" s="367"/>
      <c r="C1662" s="367"/>
      <c r="D1662" s="71"/>
      <c r="E1662" s="366"/>
      <c r="F1662" s="73"/>
      <c r="G1662" s="72"/>
      <c r="H1662"/>
    </row>
    <row r="1663" spans="2:8" s="365" customFormat="1" x14ac:dyDescent="0.2">
      <c r="B1663" s="367"/>
      <c r="C1663" s="367"/>
      <c r="D1663" s="71"/>
      <c r="E1663" s="366"/>
      <c r="F1663" s="73"/>
      <c r="G1663" s="72"/>
      <c r="H1663"/>
    </row>
    <row r="1664" spans="2:8" s="365" customFormat="1" x14ac:dyDescent="0.2">
      <c r="B1664" s="367"/>
      <c r="C1664" s="367"/>
      <c r="D1664" s="71"/>
      <c r="E1664" s="366"/>
      <c r="F1664" s="73"/>
      <c r="G1664" s="72"/>
      <c r="H1664"/>
    </row>
    <row r="1665" spans="2:8" s="365" customFormat="1" x14ac:dyDescent="0.2">
      <c r="B1665" s="367"/>
      <c r="C1665" s="367"/>
      <c r="D1665" s="71"/>
      <c r="E1665" s="366"/>
      <c r="F1665" s="73"/>
      <c r="G1665" s="72"/>
      <c r="H1665"/>
    </row>
    <row r="1666" spans="2:8" s="365" customFormat="1" x14ac:dyDescent="0.2">
      <c r="B1666" s="367"/>
      <c r="C1666" s="367"/>
      <c r="D1666" s="71"/>
      <c r="E1666" s="366"/>
      <c r="F1666" s="73"/>
      <c r="G1666" s="72"/>
      <c r="H1666"/>
    </row>
    <row r="1667" spans="2:8" s="365" customFormat="1" x14ac:dyDescent="0.2">
      <c r="B1667" s="367"/>
      <c r="C1667" s="367"/>
      <c r="D1667" s="71"/>
      <c r="E1667" s="366"/>
      <c r="F1667" s="73"/>
      <c r="G1667" s="72"/>
      <c r="H1667"/>
    </row>
    <row r="1668" spans="2:8" s="365" customFormat="1" x14ac:dyDescent="0.2">
      <c r="B1668" s="367"/>
      <c r="C1668" s="367"/>
      <c r="D1668" s="71"/>
      <c r="E1668" s="366"/>
      <c r="F1668" s="73"/>
      <c r="G1668" s="72"/>
      <c r="H1668"/>
    </row>
    <row r="1669" spans="2:8" s="365" customFormat="1" x14ac:dyDescent="0.2">
      <c r="B1669" s="367"/>
      <c r="C1669" s="367"/>
      <c r="D1669" s="71"/>
      <c r="E1669" s="366"/>
      <c r="F1669" s="73"/>
      <c r="G1669" s="72"/>
      <c r="H1669"/>
    </row>
    <row r="1670" spans="2:8" s="365" customFormat="1" x14ac:dyDescent="0.2">
      <c r="B1670" s="367"/>
      <c r="C1670" s="367"/>
      <c r="D1670" s="71"/>
      <c r="E1670" s="366"/>
      <c r="F1670" s="73"/>
      <c r="G1670" s="72"/>
      <c r="H1670"/>
    </row>
    <row r="1671" spans="2:8" s="365" customFormat="1" x14ac:dyDescent="0.2">
      <c r="B1671" s="367"/>
      <c r="C1671" s="367"/>
      <c r="D1671" s="71"/>
      <c r="E1671" s="366"/>
      <c r="F1671" s="73"/>
      <c r="G1671" s="72"/>
      <c r="H1671"/>
    </row>
    <row r="1672" spans="2:8" s="365" customFormat="1" x14ac:dyDescent="0.2">
      <c r="B1672" s="367"/>
      <c r="C1672" s="367"/>
      <c r="D1672" s="71"/>
      <c r="E1672" s="366"/>
      <c r="F1672" s="73"/>
      <c r="G1672" s="72"/>
      <c r="H1672"/>
    </row>
    <row r="1673" spans="2:8" s="365" customFormat="1" x14ac:dyDescent="0.2">
      <c r="B1673" s="367"/>
      <c r="C1673" s="367"/>
      <c r="D1673" s="71"/>
      <c r="E1673" s="366"/>
      <c r="F1673" s="73"/>
      <c r="G1673" s="72"/>
      <c r="H1673"/>
    </row>
    <row r="1674" spans="2:8" s="365" customFormat="1" x14ac:dyDescent="0.2">
      <c r="B1674" s="367"/>
      <c r="C1674" s="367"/>
      <c r="D1674" s="71"/>
      <c r="E1674" s="366"/>
      <c r="F1674" s="73"/>
      <c r="G1674" s="72"/>
      <c r="H1674"/>
    </row>
    <row r="1675" spans="2:8" s="365" customFormat="1" x14ac:dyDescent="0.2">
      <c r="B1675" s="367"/>
      <c r="C1675" s="367"/>
      <c r="D1675" s="71"/>
      <c r="E1675" s="366"/>
      <c r="F1675" s="73"/>
      <c r="G1675" s="72"/>
      <c r="H1675"/>
    </row>
    <row r="1676" spans="2:8" s="365" customFormat="1" x14ac:dyDescent="0.2">
      <c r="B1676" s="367"/>
      <c r="C1676" s="367"/>
      <c r="D1676" s="71"/>
      <c r="E1676" s="366"/>
      <c r="F1676" s="73"/>
      <c r="G1676" s="72"/>
      <c r="H1676"/>
    </row>
    <row r="1677" spans="2:8" s="365" customFormat="1" x14ac:dyDescent="0.2">
      <c r="B1677" s="367"/>
      <c r="C1677" s="367"/>
      <c r="D1677" s="71"/>
      <c r="E1677" s="366"/>
      <c r="F1677" s="73"/>
      <c r="G1677" s="72"/>
      <c r="H1677"/>
    </row>
    <row r="1678" spans="2:8" s="365" customFormat="1" x14ac:dyDescent="0.2">
      <c r="B1678" s="367"/>
      <c r="C1678" s="367"/>
      <c r="D1678" s="71"/>
      <c r="E1678" s="366"/>
      <c r="F1678" s="73"/>
      <c r="G1678" s="72"/>
      <c r="H1678"/>
    </row>
    <row r="1679" spans="2:8" s="365" customFormat="1" x14ac:dyDescent="0.2">
      <c r="B1679" s="367"/>
      <c r="C1679" s="367"/>
      <c r="D1679" s="71"/>
      <c r="E1679" s="366"/>
      <c r="F1679" s="73"/>
      <c r="G1679" s="72"/>
      <c r="H1679"/>
    </row>
    <row r="1680" spans="2:8" s="365" customFormat="1" x14ac:dyDescent="0.2">
      <c r="B1680" s="367"/>
      <c r="C1680" s="367"/>
      <c r="D1680" s="71"/>
      <c r="E1680" s="366"/>
      <c r="F1680" s="73"/>
      <c r="G1680" s="72"/>
      <c r="H1680"/>
    </row>
    <row r="1681" spans="2:8" s="365" customFormat="1" x14ac:dyDescent="0.2">
      <c r="B1681" s="367"/>
      <c r="C1681" s="367"/>
      <c r="D1681" s="71"/>
      <c r="E1681" s="366"/>
      <c r="F1681" s="73"/>
      <c r="G1681" s="72"/>
      <c r="H1681"/>
    </row>
    <row r="1682" spans="2:8" s="365" customFormat="1" x14ac:dyDescent="0.2">
      <c r="B1682" s="367"/>
      <c r="C1682" s="367"/>
      <c r="D1682" s="71"/>
      <c r="E1682" s="366"/>
      <c r="F1682" s="73"/>
      <c r="G1682" s="72"/>
      <c r="H1682"/>
    </row>
    <row r="1683" spans="2:8" s="365" customFormat="1" x14ac:dyDescent="0.2">
      <c r="B1683" s="367"/>
      <c r="C1683" s="367"/>
      <c r="D1683" s="71"/>
      <c r="E1683" s="366"/>
      <c r="F1683" s="73"/>
      <c r="G1683" s="72"/>
      <c r="H1683"/>
    </row>
    <row r="1684" spans="2:8" s="365" customFormat="1" x14ac:dyDescent="0.2">
      <c r="B1684" s="367"/>
      <c r="C1684" s="367"/>
      <c r="D1684" s="71"/>
      <c r="E1684" s="366"/>
      <c r="F1684" s="73"/>
      <c r="G1684" s="72"/>
      <c r="H1684"/>
    </row>
    <row r="1685" spans="2:8" s="365" customFormat="1" x14ac:dyDescent="0.2">
      <c r="B1685" s="367"/>
      <c r="C1685" s="367"/>
      <c r="D1685" s="71"/>
      <c r="E1685" s="366"/>
      <c r="F1685" s="73"/>
      <c r="G1685" s="72"/>
      <c r="H1685"/>
    </row>
    <row r="1686" spans="2:8" s="365" customFormat="1" x14ac:dyDescent="0.2">
      <c r="B1686" s="367"/>
      <c r="C1686" s="367"/>
      <c r="D1686" s="71"/>
      <c r="E1686" s="366"/>
      <c r="F1686" s="73"/>
      <c r="G1686" s="72"/>
      <c r="H1686"/>
    </row>
    <row r="1687" spans="2:8" s="365" customFormat="1" x14ac:dyDescent="0.2">
      <c r="B1687" s="367"/>
      <c r="C1687" s="367"/>
      <c r="D1687" s="71"/>
      <c r="E1687" s="366"/>
      <c r="F1687" s="73"/>
      <c r="G1687" s="72"/>
      <c r="H1687"/>
    </row>
    <row r="1688" spans="2:8" s="365" customFormat="1" x14ac:dyDescent="0.2">
      <c r="B1688" s="367"/>
      <c r="C1688" s="367"/>
      <c r="D1688" s="71"/>
      <c r="E1688" s="366"/>
      <c r="F1688" s="73"/>
      <c r="G1688" s="72"/>
      <c r="H1688"/>
    </row>
    <row r="1689" spans="2:8" s="365" customFormat="1" x14ac:dyDescent="0.2">
      <c r="B1689" s="367"/>
      <c r="C1689" s="367"/>
      <c r="D1689" s="71"/>
      <c r="E1689" s="366"/>
      <c r="F1689" s="73"/>
      <c r="G1689" s="72"/>
      <c r="H1689"/>
    </row>
    <row r="1690" spans="2:8" s="365" customFormat="1" x14ac:dyDescent="0.2">
      <c r="B1690" s="367"/>
      <c r="C1690" s="367"/>
      <c r="D1690" s="71"/>
      <c r="E1690" s="366"/>
      <c r="F1690" s="73"/>
      <c r="G1690" s="72"/>
      <c r="H1690"/>
    </row>
    <row r="1691" spans="2:8" s="365" customFormat="1" x14ac:dyDescent="0.2">
      <c r="B1691" s="367"/>
      <c r="C1691" s="367"/>
      <c r="D1691" s="71"/>
      <c r="E1691" s="366"/>
      <c r="F1691" s="73"/>
      <c r="G1691" s="72"/>
      <c r="H1691"/>
    </row>
    <row r="1692" spans="2:8" s="365" customFormat="1" x14ac:dyDescent="0.2">
      <c r="B1692" s="367"/>
      <c r="C1692" s="367"/>
      <c r="D1692" s="71"/>
      <c r="E1692" s="366"/>
      <c r="F1692" s="73"/>
      <c r="G1692" s="72"/>
      <c r="H1692"/>
    </row>
    <row r="1693" spans="2:8" s="365" customFormat="1" x14ac:dyDescent="0.2">
      <c r="B1693" s="367"/>
      <c r="C1693" s="367"/>
      <c r="D1693" s="71"/>
      <c r="E1693" s="366"/>
      <c r="F1693" s="73"/>
      <c r="G1693" s="72"/>
      <c r="H1693"/>
    </row>
    <row r="1694" spans="2:8" s="365" customFormat="1" x14ac:dyDescent="0.2">
      <c r="B1694" s="367"/>
      <c r="C1694" s="367"/>
      <c r="D1694" s="71"/>
      <c r="E1694" s="366"/>
      <c r="F1694" s="73"/>
      <c r="G1694" s="72"/>
      <c r="H1694"/>
    </row>
    <row r="1695" spans="2:8" s="365" customFormat="1" x14ac:dyDescent="0.2">
      <c r="B1695" s="367"/>
      <c r="C1695" s="367"/>
      <c r="D1695" s="71"/>
      <c r="E1695" s="366"/>
      <c r="F1695" s="73"/>
      <c r="G1695" s="72"/>
      <c r="H1695"/>
    </row>
    <row r="1696" spans="2:8" s="365" customFormat="1" x14ac:dyDescent="0.2">
      <c r="B1696" s="367"/>
      <c r="C1696" s="367"/>
      <c r="D1696" s="71"/>
      <c r="E1696" s="366"/>
      <c r="F1696" s="73"/>
      <c r="G1696" s="72"/>
      <c r="H1696"/>
    </row>
    <row r="1697" spans="2:8" s="365" customFormat="1" x14ac:dyDescent="0.2">
      <c r="B1697" s="367"/>
      <c r="C1697" s="367"/>
      <c r="D1697" s="71"/>
      <c r="E1697" s="366"/>
      <c r="F1697" s="73"/>
      <c r="G1697" s="72"/>
      <c r="H1697"/>
    </row>
    <row r="1698" spans="2:8" s="365" customFormat="1" x14ac:dyDescent="0.2">
      <c r="B1698" s="367"/>
      <c r="C1698" s="367"/>
      <c r="D1698" s="71"/>
      <c r="E1698" s="366"/>
      <c r="F1698" s="73"/>
      <c r="G1698" s="72"/>
      <c r="H1698"/>
    </row>
    <row r="1699" spans="2:8" s="365" customFormat="1" x14ac:dyDescent="0.2">
      <c r="B1699" s="367"/>
      <c r="C1699" s="367"/>
      <c r="D1699" s="71"/>
      <c r="E1699" s="366"/>
      <c r="F1699" s="73"/>
      <c r="G1699" s="72"/>
      <c r="H1699"/>
    </row>
    <row r="1700" spans="2:8" s="365" customFormat="1" x14ac:dyDescent="0.2">
      <c r="B1700" s="367"/>
      <c r="C1700" s="367"/>
      <c r="D1700" s="71"/>
      <c r="E1700" s="366"/>
      <c r="F1700" s="73"/>
      <c r="G1700" s="72"/>
      <c r="H1700"/>
    </row>
    <row r="1701" spans="2:8" s="365" customFormat="1" x14ac:dyDescent="0.2">
      <c r="B1701" s="367"/>
      <c r="C1701" s="367"/>
      <c r="D1701" s="71"/>
      <c r="E1701" s="366"/>
      <c r="F1701" s="73"/>
      <c r="G1701" s="72"/>
      <c r="H1701"/>
    </row>
    <row r="1702" spans="2:8" s="365" customFormat="1" x14ac:dyDescent="0.2">
      <c r="B1702" s="367"/>
      <c r="C1702" s="367"/>
      <c r="D1702" s="71"/>
      <c r="E1702" s="366"/>
      <c r="F1702" s="73"/>
      <c r="G1702" s="72"/>
      <c r="H1702"/>
    </row>
    <row r="1703" spans="2:8" s="365" customFormat="1" x14ac:dyDescent="0.2">
      <c r="B1703" s="367"/>
      <c r="C1703" s="367"/>
      <c r="D1703" s="71"/>
      <c r="E1703" s="366"/>
      <c r="F1703" s="73"/>
      <c r="G1703" s="72"/>
      <c r="H1703"/>
    </row>
    <row r="1704" spans="2:8" s="365" customFormat="1" x14ac:dyDescent="0.2">
      <c r="B1704" s="367"/>
      <c r="C1704" s="367"/>
      <c r="D1704" s="71"/>
      <c r="E1704" s="366"/>
      <c r="F1704" s="73"/>
      <c r="G1704" s="72"/>
      <c r="H1704"/>
    </row>
    <row r="1705" spans="2:8" s="365" customFormat="1" x14ac:dyDescent="0.2">
      <c r="B1705" s="367"/>
      <c r="C1705" s="367"/>
      <c r="D1705" s="71"/>
      <c r="E1705" s="366"/>
      <c r="F1705" s="73"/>
      <c r="G1705" s="72"/>
      <c r="H1705"/>
    </row>
    <row r="1706" spans="2:8" s="365" customFormat="1" x14ac:dyDescent="0.2">
      <c r="B1706" s="367"/>
      <c r="C1706" s="367"/>
      <c r="D1706" s="71"/>
      <c r="E1706" s="366"/>
      <c r="F1706" s="73"/>
      <c r="G1706" s="72"/>
      <c r="H1706"/>
    </row>
    <row r="1707" spans="2:8" s="365" customFormat="1" x14ac:dyDescent="0.2">
      <c r="B1707" s="367"/>
      <c r="C1707" s="367"/>
      <c r="D1707" s="71"/>
      <c r="E1707" s="366"/>
      <c r="F1707" s="73"/>
      <c r="G1707" s="72"/>
      <c r="H1707"/>
    </row>
    <row r="1708" spans="2:8" s="365" customFormat="1" x14ac:dyDescent="0.2">
      <c r="B1708" s="367"/>
      <c r="C1708" s="367"/>
      <c r="D1708" s="71"/>
      <c r="E1708" s="366"/>
      <c r="F1708" s="73"/>
      <c r="G1708" s="72"/>
      <c r="H1708"/>
    </row>
    <row r="1709" spans="2:8" s="365" customFormat="1" x14ac:dyDescent="0.2">
      <c r="B1709" s="367"/>
      <c r="C1709" s="367"/>
      <c r="D1709" s="71"/>
      <c r="E1709" s="366"/>
      <c r="F1709" s="73"/>
      <c r="G1709" s="72"/>
      <c r="H1709"/>
    </row>
    <row r="1710" spans="2:8" s="365" customFormat="1" x14ac:dyDescent="0.2">
      <c r="B1710" s="367"/>
      <c r="C1710" s="367"/>
      <c r="D1710" s="71"/>
      <c r="E1710" s="366"/>
      <c r="F1710" s="73"/>
      <c r="G1710" s="72"/>
      <c r="H1710"/>
    </row>
    <row r="1711" spans="2:8" s="365" customFormat="1" x14ac:dyDescent="0.2">
      <c r="B1711" s="367"/>
      <c r="C1711" s="367"/>
      <c r="D1711" s="71"/>
      <c r="E1711" s="366"/>
      <c r="F1711" s="73"/>
      <c r="G1711" s="72"/>
      <c r="H1711"/>
    </row>
    <row r="1712" spans="2:8" s="365" customFormat="1" x14ac:dyDescent="0.2">
      <c r="B1712" s="367"/>
      <c r="C1712" s="367"/>
      <c r="D1712" s="71"/>
      <c r="E1712" s="366"/>
      <c r="F1712" s="73"/>
      <c r="G1712" s="72"/>
      <c r="H1712"/>
    </row>
    <row r="1713" spans="2:8" s="365" customFormat="1" x14ac:dyDescent="0.2">
      <c r="B1713" s="367"/>
      <c r="C1713" s="367"/>
      <c r="D1713" s="71"/>
      <c r="E1713" s="366"/>
      <c r="F1713" s="73"/>
      <c r="G1713" s="72"/>
      <c r="H1713"/>
    </row>
    <row r="1714" spans="2:8" s="365" customFormat="1" x14ac:dyDescent="0.2">
      <c r="B1714" s="367"/>
      <c r="C1714" s="367"/>
      <c r="D1714" s="71"/>
      <c r="E1714" s="366"/>
      <c r="F1714" s="73"/>
      <c r="G1714" s="72"/>
      <c r="H1714"/>
    </row>
    <row r="1715" spans="2:8" s="365" customFormat="1" x14ac:dyDescent="0.2">
      <c r="B1715" s="367"/>
      <c r="C1715" s="367"/>
      <c r="D1715" s="71"/>
      <c r="E1715" s="366"/>
      <c r="F1715" s="73"/>
      <c r="G1715" s="72"/>
      <c r="H1715"/>
    </row>
    <row r="1716" spans="2:8" s="365" customFormat="1" x14ac:dyDescent="0.2">
      <c r="B1716" s="367"/>
      <c r="C1716" s="367"/>
      <c r="D1716" s="71"/>
      <c r="E1716" s="366"/>
      <c r="F1716" s="73"/>
      <c r="G1716" s="72"/>
      <c r="H1716"/>
    </row>
    <row r="1717" spans="2:8" s="365" customFormat="1" x14ac:dyDescent="0.2">
      <c r="B1717" s="367"/>
      <c r="C1717" s="367"/>
      <c r="D1717" s="71"/>
      <c r="E1717" s="366"/>
      <c r="F1717" s="73"/>
      <c r="G1717" s="72"/>
      <c r="H1717"/>
    </row>
    <row r="1718" spans="2:8" s="365" customFormat="1" x14ac:dyDescent="0.2">
      <c r="B1718" s="367"/>
      <c r="C1718" s="367"/>
      <c r="D1718" s="71"/>
      <c r="E1718" s="366"/>
      <c r="F1718" s="73"/>
      <c r="G1718" s="72"/>
      <c r="H1718"/>
    </row>
    <row r="1719" spans="2:8" s="365" customFormat="1" x14ac:dyDescent="0.2">
      <c r="B1719" s="367"/>
      <c r="C1719" s="367"/>
      <c r="D1719" s="71"/>
      <c r="E1719" s="366"/>
      <c r="F1719" s="73"/>
      <c r="G1719" s="72"/>
      <c r="H1719"/>
    </row>
    <row r="1720" spans="2:8" s="365" customFormat="1" x14ac:dyDescent="0.2">
      <c r="B1720" s="367"/>
      <c r="C1720" s="367"/>
      <c r="D1720" s="71"/>
      <c r="E1720" s="366"/>
      <c r="F1720" s="73"/>
      <c r="G1720" s="72"/>
      <c r="H1720"/>
    </row>
    <row r="1721" spans="2:8" s="365" customFormat="1" x14ac:dyDescent="0.2">
      <c r="B1721" s="367"/>
      <c r="C1721" s="367"/>
      <c r="D1721" s="71"/>
      <c r="E1721" s="366"/>
      <c r="F1721" s="73"/>
      <c r="G1721" s="72"/>
      <c r="H1721"/>
    </row>
    <row r="1722" spans="2:8" s="365" customFormat="1" x14ac:dyDescent="0.2">
      <c r="B1722" s="367"/>
      <c r="C1722" s="367"/>
      <c r="D1722" s="71"/>
      <c r="E1722" s="366"/>
      <c r="F1722" s="73"/>
      <c r="G1722" s="72"/>
      <c r="H1722"/>
    </row>
    <row r="1723" spans="2:8" s="365" customFormat="1" x14ac:dyDescent="0.2">
      <c r="B1723" s="367"/>
      <c r="C1723" s="367"/>
      <c r="D1723" s="71"/>
      <c r="E1723" s="366"/>
      <c r="F1723" s="73"/>
      <c r="G1723" s="72"/>
      <c r="H1723"/>
    </row>
    <row r="1724" spans="2:8" s="365" customFormat="1" x14ac:dyDescent="0.2">
      <c r="B1724" s="367"/>
      <c r="C1724" s="367"/>
      <c r="D1724" s="71"/>
      <c r="E1724" s="366"/>
      <c r="F1724" s="73"/>
      <c r="G1724" s="72"/>
      <c r="H1724"/>
    </row>
    <row r="1725" spans="2:8" s="365" customFormat="1" x14ac:dyDescent="0.2">
      <c r="B1725" s="367"/>
      <c r="C1725" s="367"/>
      <c r="D1725" s="71"/>
      <c r="E1725" s="366"/>
      <c r="F1725" s="73"/>
      <c r="G1725" s="72"/>
      <c r="H1725"/>
    </row>
    <row r="1726" spans="2:8" s="365" customFormat="1" x14ac:dyDescent="0.2">
      <c r="B1726" s="367"/>
      <c r="C1726" s="367"/>
      <c r="D1726" s="71"/>
      <c r="E1726" s="366"/>
      <c r="F1726" s="73"/>
      <c r="G1726" s="72"/>
      <c r="H1726"/>
    </row>
    <row r="1727" spans="2:8" s="365" customFormat="1" x14ac:dyDescent="0.2">
      <c r="B1727" s="367"/>
      <c r="C1727" s="367"/>
      <c r="D1727" s="71"/>
      <c r="E1727" s="366"/>
      <c r="F1727" s="73"/>
      <c r="G1727" s="72"/>
      <c r="H1727"/>
    </row>
    <row r="1728" spans="2:8" s="365" customFormat="1" x14ac:dyDescent="0.2">
      <c r="B1728" s="367"/>
      <c r="C1728" s="367"/>
      <c r="D1728" s="71"/>
      <c r="E1728" s="366"/>
      <c r="F1728" s="73"/>
      <c r="G1728" s="72"/>
      <c r="H1728"/>
    </row>
    <row r="1729" spans="2:8" s="365" customFormat="1" x14ac:dyDescent="0.2">
      <c r="B1729" s="367"/>
      <c r="C1729" s="367"/>
      <c r="D1729" s="71"/>
      <c r="E1729" s="366"/>
      <c r="F1729" s="73"/>
      <c r="G1729" s="72"/>
      <c r="H1729"/>
    </row>
    <row r="1730" spans="2:8" s="365" customFormat="1" x14ac:dyDescent="0.2">
      <c r="B1730" s="367"/>
      <c r="C1730" s="367"/>
      <c r="D1730" s="71"/>
      <c r="E1730" s="366"/>
      <c r="F1730" s="73"/>
      <c r="G1730" s="72"/>
      <c r="H1730"/>
    </row>
    <row r="1731" spans="2:8" s="365" customFormat="1" x14ac:dyDescent="0.2">
      <c r="B1731" s="367"/>
      <c r="C1731" s="367"/>
      <c r="D1731" s="71"/>
      <c r="E1731" s="366"/>
      <c r="F1731" s="73"/>
      <c r="G1731" s="72"/>
      <c r="H1731"/>
    </row>
    <row r="1732" spans="2:8" s="365" customFormat="1" x14ac:dyDescent="0.2">
      <c r="B1732" s="367"/>
      <c r="C1732" s="367"/>
      <c r="D1732" s="71"/>
      <c r="E1732" s="366"/>
      <c r="F1732" s="73"/>
      <c r="G1732" s="72"/>
      <c r="H1732"/>
    </row>
    <row r="1733" spans="2:8" s="365" customFormat="1" x14ac:dyDescent="0.2">
      <c r="B1733" s="367"/>
      <c r="C1733" s="367"/>
      <c r="D1733" s="71"/>
      <c r="E1733" s="366"/>
      <c r="F1733" s="73"/>
      <c r="G1733" s="72"/>
      <c r="H1733"/>
    </row>
    <row r="1734" spans="2:8" s="365" customFormat="1" x14ac:dyDescent="0.2">
      <c r="B1734" s="367"/>
      <c r="C1734" s="367"/>
      <c r="D1734" s="71"/>
      <c r="E1734" s="366"/>
      <c r="F1734" s="73"/>
      <c r="G1734" s="72"/>
      <c r="H1734"/>
    </row>
    <row r="1735" spans="2:8" s="365" customFormat="1" x14ac:dyDescent="0.2">
      <c r="B1735" s="367"/>
      <c r="C1735" s="367"/>
      <c r="D1735" s="71"/>
      <c r="E1735" s="366"/>
      <c r="F1735" s="73"/>
      <c r="G1735" s="72"/>
      <c r="H1735"/>
    </row>
    <row r="1736" spans="2:8" s="365" customFormat="1" x14ac:dyDescent="0.2">
      <c r="B1736" s="367"/>
      <c r="C1736" s="367"/>
      <c r="D1736" s="71"/>
      <c r="E1736" s="366"/>
      <c r="F1736" s="73"/>
      <c r="G1736" s="72"/>
      <c r="H1736"/>
    </row>
    <row r="1737" spans="2:8" s="365" customFormat="1" x14ac:dyDescent="0.2">
      <c r="B1737" s="367"/>
      <c r="C1737" s="367"/>
      <c r="D1737" s="71"/>
      <c r="E1737" s="366"/>
      <c r="F1737" s="73"/>
      <c r="G1737" s="72"/>
      <c r="H1737"/>
    </row>
    <row r="1738" spans="2:8" s="365" customFormat="1" x14ac:dyDescent="0.2">
      <c r="B1738" s="367"/>
      <c r="C1738" s="367"/>
      <c r="D1738" s="71"/>
      <c r="E1738" s="366"/>
      <c r="F1738" s="73"/>
      <c r="G1738" s="72"/>
      <c r="H1738"/>
    </row>
    <row r="1739" spans="2:8" s="365" customFormat="1" x14ac:dyDescent="0.2">
      <c r="B1739" s="367"/>
      <c r="C1739" s="367"/>
      <c r="D1739" s="71"/>
      <c r="E1739" s="366"/>
      <c r="F1739" s="73"/>
      <c r="G1739" s="72"/>
      <c r="H1739"/>
    </row>
    <row r="1740" spans="2:8" s="365" customFormat="1" x14ac:dyDescent="0.2">
      <c r="B1740" s="367"/>
      <c r="C1740" s="367"/>
      <c r="D1740" s="71"/>
      <c r="E1740" s="366"/>
      <c r="F1740" s="73"/>
      <c r="G1740" s="72"/>
      <c r="H1740"/>
    </row>
    <row r="1741" spans="2:8" s="365" customFormat="1" x14ac:dyDescent="0.2">
      <c r="B1741" s="367"/>
      <c r="C1741" s="367"/>
      <c r="D1741" s="71"/>
      <c r="E1741" s="366"/>
      <c r="F1741" s="73"/>
      <c r="G1741" s="72"/>
      <c r="H1741"/>
    </row>
    <row r="1742" spans="2:8" s="365" customFormat="1" x14ac:dyDescent="0.2">
      <c r="B1742" s="367"/>
      <c r="C1742" s="367"/>
      <c r="D1742" s="71"/>
      <c r="E1742" s="366"/>
      <c r="F1742" s="73"/>
      <c r="G1742" s="72"/>
      <c r="H1742"/>
    </row>
    <row r="1743" spans="2:8" s="365" customFormat="1" x14ac:dyDescent="0.2">
      <c r="B1743" s="367"/>
      <c r="C1743" s="367"/>
      <c r="D1743" s="71"/>
      <c r="E1743" s="366"/>
      <c r="F1743" s="73"/>
      <c r="G1743" s="72"/>
      <c r="H1743"/>
    </row>
    <row r="1744" spans="2:8" s="365" customFormat="1" x14ac:dyDescent="0.2">
      <c r="B1744" s="367"/>
      <c r="C1744" s="367"/>
      <c r="D1744" s="71"/>
      <c r="E1744" s="366"/>
      <c r="F1744" s="73"/>
      <c r="G1744" s="72"/>
      <c r="H1744"/>
    </row>
    <row r="1745" spans="2:8" s="365" customFormat="1" x14ac:dyDescent="0.2">
      <c r="B1745" s="367"/>
      <c r="C1745" s="367"/>
      <c r="D1745" s="71"/>
      <c r="E1745" s="366"/>
      <c r="F1745" s="73"/>
      <c r="G1745" s="72"/>
      <c r="H1745"/>
    </row>
    <row r="1746" spans="2:8" s="365" customFormat="1" x14ac:dyDescent="0.2">
      <c r="B1746" s="367"/>
      <c r="C1746" s="367"/>
      <c r="D1746" s="71"/>
      <c r="E1746" s="366"/>
      <c r="F1746" s="73"/>
      <c r="G1746" s="72"/>
      <c r="H1746"/>
    </row>
    <row r="1747" spans="2:8" s="365" customFormat="1" x14ac:dyDescent="0.2">
      <c r="B1747" s="367"/>
      <c r="C1747" s="367"/>
      <c r="D1747" s="71"/>
      <c r="E1747" s="366"/>
      <c r="F1747" s="73"/>
      <c r="G1747" s="72"/>
      <c r="H1747"/>
    </row>
    <row r="1748" spans="2:8" s="365" customFormat="1" x14ac:dyDescent="0.2">
      <c r="B1748" s="367"/>
      <c r="C1748" s="367"/>
      <c r="D1748" s="71"/>
      <c r="E1748" s="366"/>
      <c r="F1748" s="73"/>
      <c r="G1748" s="72"/>
      <c r="H1748"/>
    </row>
    <row r="1749" spans="2:8" s="365" customFormat="1" x14ac:dyDescent="0.2">
      <c r="B1749" s="367"/>
      <c r="C1749" s="367"/>
      <c r="D1749" s="71"/>
      <c r="E1749" s="366"/>
      <c r="F1749" s="73"/>
      <c r="G1749" s="72"/>
      <c r="H1749"/>
    </row>
    <row r="1750" spans="2:8" s="365" customFormat="1" x14ac:dyDescent="0.2">
      <c r="B1750" s="367"/>
      <c r="C1750" s="367"/>
      <c r="D1750" s="71"/>
      <c r="E1750" s="366"/>
      <c r="F1750" s="73"/>
      <c r="G1750" s="72"/>
      <c r="H1750"/>
    </row>
    <row r="1751" spans="2:8" s="365" customFormat="1" x14ac:dyDescent="0.2">
      <c r="B1751" s="367"/>
      <c r="C1751" s="367"/>
      <c r="D1751" s="71"/>
      <c r="E1751" s="366"/>
      <c r="F1751" s="73"/>
      <c r="G1751" s="72"/>
      <c r="H1751"/>
    </row>
    <row r="1752" spans="2:8" s="365" customFormat="1" x14ac:dyDescent="0.2">
      <c r="B1752" s="367"/>
      <c r="C1752" s="367"/>
      <c r="D1752" s="71"/>
      <c r="E1752" s="366"/>
      <c r="F1752" s="73"/>
      <c r="G1752" s="72"/>
      <c r="H1752"/>
    </row>
    <row r="1753" spans="2:8" s="365" customFormat="1" x14ac:dyDescent="0.2">
      <c r="B1753" s="367"/>
      <c r="C1753" s="367"/>
      <c r="D1753" s="71"/>
      <c r="E1753" s="366"/>
      <c r="F1753" s="73"/>
      <c r="G1753" s="72"/>
      <c r="H1753"/>
    </row>
    <row r="1754" spans="2:8" s="365" customFormat="1" x14ac:dyDescent="0.2">
      <c r="B1754" s="367"/>
      <c r="C1754" s="367"/>
      <c r="D1754" s="71"/>
      <c r="E1754" s="366"/>
      <c r="F1754" s="73"/>
      <c r="G1754" s="72"/>
      <c r="H1754"/>
    </row>
    <row r="1755" spans="2:8" s="365" customFormat="1" x14ac:dyDescent="0.2">
      <c r="B1755" s="367"/>
      <c r="C1755" s="367"/>
      <c r="D1755" s="71"/>
      <c r="E1755" s="366"/>
      <c r="F1755" s="73"/>
      <c r="G1755" s="72"/>
      <c r="H1755"/>
    </row>
    <row r="1756" spans="2:8" s="365" customFormat="1" x14ac:dyDescent="0.2">
      <c r="B1756" s="367"/>
      <c r="C1756" s="367"/>
      <c r="D1756" s="71"/>
      <c r="E1756" s="366"/>
      <c r="F1756" s="73"/>
      <c r="G1756" s="72"/>
      <c r="H1756"/>
    </row>
    <row r="1757" spans="2:8" s="365" customFormat="1" x14ac:dyDescent="0.2">
      <c r="B1757" s="367"/>
      <c r="C1757" s="367"/>
      <c r="D1757" s="71"/>
      <c r="E1757" s="366"/>
      <c r="F1757" s="73"/>
      <c r="G1757" s="72"/>
      <c r="H1757"/>
    </row>
    <row r="1758" spans="2:8" s="365" customFormat="1" x14ac:dyDescent="0.2">
      <c r="B1758" s="367"/>
      <c r="C1758" s="367"/>
      <c r="D1758" s="71"/>
      <c r="E1758" s="366"/>
      <c r="F1758" s="73"/>
      <c r="G1758" s="72"/>
      <c r="H1758"/>
    </row>
    <row r="1759" spans="2:8" s="365" customFormat="1" x14ac:dyDescent="0.2">
      <c r="B1759" s="367"/>
      <c r="C1759" s="367"/>
      <c r="D1759" s="71"/>
      <c r="E1759" s="366"/>
      <c r="F1759" s="73"/>
      <c r="G1759" s="72"/>
      <c r="H1759"/>
    </row>
    <row r="1760" spans="2:8" s="365" customFormat="1" x14ac:dyDescent="0.2">
      <c r="B1760" s="367"/>
      <c r="C1760" s="367"/>
      <c r="D1760" s="71"/>
      <c r="E1760" s="366"/>
      <c r="F1760" s="73"/>
      <c r="G1760" s="72"/>
      <c r="H1760"/>
    </row>
    <row r="1761" spans="2:8" s="365" customFormat="1" x14ac:dyDescent="0.2">
      <c r="B1761" s="367"/>
      <c r="C1761" s="367"/>
      <c r="D1761" s="71"/>
      <c r="E1761" s="366"/>
      <c r="F1761" s="73"/>
      <c r="G1761" s="72"/>
      <c r="H1761"/>
    </row>
    <row r="1762" spans="2:8" s="365" customFormat="1" x14ac:dyDescent="0.2">
      <c r="B1762" s="367"/>
      <c r="C1762" s="367"/>
      <c r="D1762" s="71"/>
      <c r="E1762" s="366"/>
      <c r="F1762" s="73"/>
      <c r="G1762" s="72"/>
      <c r="H1762"/>
    </row>
    <row r="1763" spans="2:8" s="365" customFormat="1" x14ac:dyDescent="0.2">
      <c r="B1763" s="367"/>
      <c r="C1763" s="367"/>
      <c r="D1763" s="71"/>
      <c r="E1763" s="366"/>
      <c r="F1763" s="73"/>
      <c r="G1763" s="72"/>
      <c r="H1763"/>
    </row>
    <row r="1764" spans="2:8" s="365" customFormat="1" x14ac:dyDescent="0.2">
      <c r="B1764" s="367"/>
      <c r="C1764" s="367"/>
      <c r="D1764" s="71"/>
      <c r="E1764" s="366"/>
      <c r="F1764" s="73"/>
      <c r="G1764" s="72"/>
      <c r="H1764"/>
    </row>
    <row r="1765" spans="2:8" s="365" customFormat="1" x14ac:dyDescent="0.2">
      <c r="B1765" s="367"/>
      <c r="C1765" s="367"/>
      <c r="D1765" s="71"/>
      <c r="E1765" s="366"/>
      <c r="F1765" s="73"/>
      <c r="G1765" s="72"/>
      <c r="H1765"/>
    </row>
    <row r="1766" spans="2:8" s="365" customFormat="1" x14ac:dyDescent="0.2">
      <c r="B1766" s="367"/>
      <c r="C1766" s="367"/>
      <c r="D1766" s="71"/>
      <c r="E1766" s="366"/>
      <c r="F1766" s="73"/>
      <c r="G1766" s="72"/>
      <c r="H1766"/>
    </row>
    <row r="1767" spans="2:8" s="365" customFormat="1" x14ac:dyDescent="0.2">
      <c r="B1767" s="367"/>
      <c r="C1767" s="367"/>
      <c r="D1767" s="71"/>
      <c r="E1767" s="366"/>
      <c r="F1767" s="73"/>
      <c r="G1767" s="72"/>
      <c r="H1767"/>
    </row>
    <row r="1768" spans="2:8" s="365" customFormat="1" x14ac:dyDescent="0.2">
      <c r="B1768" s="367"/>
      <c r="C1768" s="367"/>
      <c r="D1768" s="71"/>
      <c r="E1768" s="366"/>
      <c r="F1768" s="73"/>
      <c r="G1768" s="72"/>
      <c r="H1768"/>
    </row>
    <row r="1769" spans="2:8" s="365" customFormat="1" x14ac:dyDescent="0.2">
      <c r="B1769" s="367"/>
      <c r="C1769" s="367"/>
      <c r="D1769" s="71"/>
      <c r="E1769" s="366"/>
      <c r="F1769" s="73"/>
      <c r="G1769" s="72"/>
      <c r="H1769"/>
    </row>
    <row r="1770" spans="2:8" s="365" customFormat="1" x14ac:dyDescent="0.2">
      <c r="B1770" s="367"/>
      <c r="C1770" s="367"/>
      <c r="D1770" s="71"/>
      <c r="E1770" s="366"/>
      <c r="F1770" s="73"/>
      <c r="G1770" s="72"/>
      <c r="H1770"/>
    </row>
    <row r="1771" spans="2:8" s="365" customFormat="1" x14ac:dyDescent="0.2">
      <c r="B1771" s="367"/>
      <c r="C1771" s="367"/>
      <c r="D1771" s="71"/>
      <c r="E1771" s="366"/>
      <c r="F1771" s="73"/>
      <c r="G1771" s="72"/>
      <c r="H1771"/>
    </row>
    <row r="1772" spans="2:8" s="365" customFormat="1" x14ac:dyDescent="0.2">
      <c r="B1772" s="367"/>
      <c r="C1772" s="367"/>
      <c r="D1772" s="71"/>
      <c r="E1772" s="366"/>
      <c r="F1772" s="73"/>
      <c r="G1772" s="72"/>
      <c r="H1772"/>
    </row>
    <row r="1773" spans="2:8" s="365" customFormat="1" x14ac:dyDescent="0.2">
      <c r="B1773" s="367"/>
      <c r="C1773" s="367"/>
      <c r="D1773" s="71"/>
      <c r="E1773" s="366"/>
      <c r="F1773" s="73"/>
      <c r="G1773" s="72"/>
      <c r="H1773"/>
    </row>
    <row r="1774" spans="2:8" s="365" customFormat="1" x14ac:dyDescent="0.2">
      <c r="B1774" s="367"/>
      <c r="C1774" s="367"/>
      <c r="D1774" s="71"/>
      <c r="E1774" s="366"/>
      <c r="F1774" s="73"/>
      <c r="G1774" s="72"/>
      <c r="H1774"/>
    </row>
    <row r="1775" spans="2:8" s="365" customFormat="1" x14ac:dyDescent="0.2">
      <c r="B1775" s="367"/>
      <c r="C1775" s="367"/>
      <c r="D1775" s="71"/>
      <c r="E1775" s="366"/>
      <c r="F1775" s="73"/>
      <c r="G1775" s="72"/>
      <c r="H1775"/>
    </row>
    <row r="1776" spans="2:8" s="365" customFormat="1" x14ac:dyDescent="0.2">
      <c r="B1776" s="367"/>
      <c r="C1776" s="367"/>
      <c r="D1776" s="71"/>
      <c r="E1776" s="366"/>
      <c r="F1776" s="73"/>
      <c r="G1776" s="72"/>
      <c r="H1776"/>
    </row>
    <row r="1777" spans="2:8" s="365" customFormat="1" x14ac:dyDescent="0.2">
      <c r="B1777" s="367"/>
      <c r="C1777" s="367"/>
      <c r="D1777" s="71"/>
      <c r="E1777" s="366"/>
      <c r="F1777" s="73"/>
      <c r="G1777" s="72"/>
      <c r="H1777"/>
    </row>
    <row r="1778" spans="2:8" s="365" customFormat="1" x14ac:dyDescent="0.2">
      <c r="B1778" s="367"/>
      <c r="C1778" s="367"/>
      <c r="D1778" s="71"/>
      <c r="E1778" s="366"/>
      <c r="F1778" s="73"/>
      <c r="G1778" s="72"/>
      <c r="H1778"/>
    </row>
    <row r="1779" spans="2:8" s="365" customFormat="1" x14ac:dyDescent="0.2">
      <c r="B1779" s="367"/>
      <c r="C1779" s="367"/>
      <c r="D1779" s="71"/>
      <c r="E1779" s="366"/>
      <c r="F1779" s="73"/>
      <c r="G1779" s="72"/>
      <c r="H1779"/>
    </row>
    <row r="1780" spans="2:8" s="365" customFormat="1" x14ac:dyDescent="0.2">
      <c r="B1780" s="367"/>
      <c r="C1780" s="367"/>
      <c r="D1780" s="71"/>
      <c r="E1780" s="366"/>
      <c r="F1780" s="73"/>
      <c r="G1780" s="72"/>
      <c r="H1780"/>
    </row>
    <row r="1781" spans="2:8" s="365" customFormat="1" x14ac:dyDescent="0.2">
      <c r="B1781" s="367"/>
      <c r="C1781" s="367"/>
      <c r="D1781" s="71"/>
      <c r="E1781" s="366"/>
      <c r="F1781" s="73"/>
      <c r="G1781" s="72"/>
      <c r="H1781"/>
    </row>
    <row r="1782" spans="2:8" s="365" customFormat="1" x14ac:dyDescent="0.2">
      <c r="B1782" s="367"/>
      <c r="C1782" s="367"/>
      <c r="D1782" s="71"/>
      <c r="E1782" s="366"/>
      <c r="F1782" s="73"/>
      <c r="G1782" s="72"/>
      <c r="H1782"/>
    </row>
    <row r="1783" spans="2:8" s="365" customFormat="1" x14ac:dyDescent="0.2">
      <c r="B1783" s="367"/>
      <c r="C1783" s="367"/>
      <c r="D1783" s="71"/>
      <c r="E1783" s="366"/>
      <c r="F1783" s="73"/>
      <c r="G1783" s="72"/>
      <c r="H1783"/>
    </row>
    <row r="1784" spans="2:8" s="365" customFormat="1" x14ac:dyDescent="0.2">
      <c r="B1784" s="367"/>
      <c r="C1784" s="367"/>
      <c r="D1784" s="71"/>
      <c r="E1784" s="366"/>
      <c r="F1784" s="73"/>
      <c r="G1784" s="72"/>
      <c r="H1784"/>
    </row>
    <row r="1785" spans="2:8" s="365" customFormat="1" x14ac:dyDescent="0.2">
      <c r="B1785" s="367"/>
      <c r="C1785" s="367"/>
      <c r="D1785" s="71"/>
      <c r="E1785" s="366"/>
      <c r="F1785" s="73"/>
      <c r="G1785" s="72"/>
      <c r="H1785"/>
    </row>
    <row r="1786" spans="2:8" s="365" customFormat="1" x14ac:dyDescent="0.2">
      <c r="B1786" s="367"/>
      <c r="C1786" s="367"/>
      <c r="D1786" s="71"/>
      <c r="E1786" s="366"/>
      <c r="F1786" s="73"/>
      <c r="G1786" s="72"/>
      <c r="H1786"/>
    </row>
    <row r="1787" spans="2:8" s="365" customFormat="1" x14ac:dyDescent="0.2">
      <c r="B1787" s="367"/>
      <c r="C1787" s="367"/>
      <c r="D1787" s="71"/>
      <c r="E1787" s="366"/>
      <c r="F1787" s="73"/>
      <c r="G1787" s="72"/>
      <c r="H1787"/>
    </row>
    <row r="1788" spans="2:8" s="365" customFormat="1" x14ac:dyDescent="0.2">
      <c r="B1788" s="367"/>
      <c r="C1788" s="367"/>
      <c r="D1788" s="71"/>
      <c r="E1788" s="366"/>
      <c r="F1788" s="73"/>
      <c r="G1788" s="72"/>
      <c r="H1788"/>
    </row>
    <row r="1789" spans="2:8" s="365" customFormat="1" x14ac:dyDescent="0.2">
      <c r="B1789" s="367"/>
      <c r="C1789" s="367"/>
      <c r="D1789" s="71"/>
      <c r="E1789" s="366"/>
      <c r="F1789" s="73"/>
      <c r="G1789" s="72"/>
      <c r="H1789"/>
    </row>
    <row r="1790" spans="2:8" s="365" customFormat="1" x14ac:dyDescent="0.2">
      <c r="B1790" s="367"/>
      <c r="C1790" s="367"/>
      <c r="D1790" s="71"/>
      <c r="E1790" s="366"/>
      <c r="F1790" s="73"/>
      <c r="G1790" s="72"/>
      <c r="H1790"/>
    </row>
    <row r="1791" spans="2:8" s="365" customFormat="1" x14ac:dyDescent="0.2">
      <c r="B1791" s="367"/>
      <c r="C1791" s="367"/>
      <c r="D1791" s="71"/>
      <c r="E1791" s="366"/>
      <c r="F1791" s="73"/>
      <c r="G1791" s="72"/>
      <c r="H1791"/>
    </row>
    <row r="1792" spans="2:8" s="365" customFormat="1" x14ac:dyDescent="0.2">
      <c r="B1792" s="367"/>
      <c r="C1792" s="367"/>
      <c r="D1792" s="71"/>
      <c r="E1792" s="366"/>
      <c r="F1792" s="73"/>
      <c r="G1792" s="72"/>
      <c r="H1792"/>
    </row>
    <row r="1793" spans="2:8" s="365" customFormat="1" x14ac:dyDescent="0.2">
      <c r="B1793" s="367"/>
      <c r="C1793" s="367"/>
      <c r="D1793" s="71"/>
      <c r="E1793" s="366"/>
      <c r="F1793" s="73"/>
      <c r="G1793" s="72"/>
      <c r="H1793"/>
    </row>
    <row r="1794" spans="2:8" s="365" customFormat="1" x14ac:dyDescent="0.2">
      <c r="B1794" s="367"/>
      <c r="C1794" s="367"/>
      <c r="D1794" s="71"/>
      <c r="E1794" s="366"/>
      <c r="F1794" s="73"/>
      <c r="G1794" s="72"/>
      <c r="H1794"/>
    </row>
    <row r="1795" spans="2:8" s="365" customFormat="1" x14ac:dyDescent="0.2">
      <c r="B1795" s="367"/>
      <c r="C1795" s="367"/>
      <c r="D1795" s="71"/>
      <c r="E1795" s="366"/>
      <c r="F1795" s="73"/>
      <c r="G1795" s="72"/>
      <c r="H1795"/>
    </row>
    <row r="1796" spans="2:8" s="365" customFormat="1" x14ac:dyDescent="0.2">
      <c r="B1796" s="367"/>
      <c r="C1796" s="367"/>
      <c r="D1796" s="71"/>
      <c r="E1796" s="366"/>
      <c r="F1796" s="73"/>
      <c r="G1796" s="72"/>
      <c r="H1796"/>
    </row>
    <row r="1797" spans="2:8" s="365" customFormat="1" x14ac:dyDescent="0.2">
      <c r="B1797" s="367"/>
      <c r="C1797" s="367"/>
      <c r="D1797" s="71"/>
      <c r="E1797" s="366"/>
      <c r="F1797" s="73"/>
      <c r="G1797" s="72"/>
      <c r="H1797"/>
    </row>
    <row r="1798" spans="2:8" s="365" customFormat="1" x14ac:dyDescent="0.2">
      <c r="B1798" s="367"/>
      <c r="C1798" s="367"/>
      <c r="D1798" s="71"/>
      <c r="E1798" s="366"/>
      <c r="F1798" s="73"/>
      <c r="G1798" s="72"/>
      <c r="H1798"/>
    </row>
    <row r="1799" spans="2:8" s="365" customFormat="1" x14ac:dyDescent="0.2">
      <c r="B1799" s="367"/>
      <c r="C1799" s="367"/>
      <c r="D1799" s="71"/>
      <c r="E1799" s="366"/>
      <c r="F1799" s="73"/>
      <c r="G1799" s="72"/>
      <c r="H1799"/>
    </row>
    <row r="1800" spans="2:8" s="365" customFormat="1" x14ac:dyDescent="0.2">
      <c r="B1800" s="367"/>
      <c r="C1800" s="367"/>
      <c r="D1800" s="71"/>
      <c r="E1800" s="366"/>
      <c r="F1800" s="73"/>
      <c r="G1800" s="72"/>
      <c r="H1800"/>
    </row>
    <row r="1801" spans="2:8" s="365" customFormat="1" x14ac:dyDescent="0.2">
      <c r="B1801" s="367"/>
      <c r="C1801" s="367"/>
      <c r="D1801" s="71"/>
      <c r="E1801" s="366"/>
      <c r="F1801" s="73"/>
      <c r="G1801" s="72"/>
      <c r="H1801"/>
    </row>
    <row r="1802" spans="2:8" s="365" customFormat="1" x14ac:dyDescent="0.2">
      <c r="B1802" s="367"/>
      <c r="C1802" s="367"/>
      <c r="D1802" s="71"/>
      <c r="E1802" s="366"/>
      <c r="F1802" s="73"/>
      <c r="G1802" s="72"/>
      <c r="H1802"/>
    </row>
    <row r="1803" spans="2:8" s="365" customFormat="1" x14ac:dyDescent="0.2">
      <c r="B1803" s="367"/>
      <c r="C1803" s="367"/>
      <c r="D1803" s="71"/>
      <c r="E1803" s="366"/>
      <c r="F1803" s="73"/>
      <c r="G1803" s="72"/>
      <c r="H1803"/>
    </row>
    <row r="1804" spans="2:8" s="365" customFormat="1" x14ac:dyDescent="0.2">
      <c r="B1804" s="367"/>
      <c r="C1804" s="367"/>
      <c r="D1804" s="71"/>
      <c r="E1804" s="366"/>
      <c r="F1804" s="73"/>
      <c r="G1804" s="72"/>
      <c r="H1804"/>
    </row>
    <row r="1805" spans="2:8" s="365" customFormat="1" x14ac:dyDescent="0.2">
      <c r="B1805" s="367"/>
      <c r="C1805" s="367"/>
      <c r="D1805" s="71"/>
      <c r="E1805" s="366"/>
      <c r="F1805" s="73"/>
      <c r="G1805" s="72"/>
      <c r="H1805"/>
    </row>
    <row r="1806" spans="2:8" s="365" customFormat="1" x14ac:dyDescent="0.2">
      <c r="B1806" s="367"/>
      <c r="C1806" s="367"/>
      <c r="D1806" s="71"/>
      <c r="E1806" s="366"/>
      <c r="F1806" s="73"/>
      <c r="G1806" s="72"/>
      <c r="H1806"/>
    </row>
    <row r="1807" spans="2:8" s="365" customFormat="1" x14ac:dyDescent="0.2">
      <c r="B1807" s="367"/>
      <c r="C1807" s="367"/>
      <c r="D1807" s="71"/>
      <c r="E1807" s="366"/>
      <c r="F1807" s="73"/>
      <c r="G1807" s="72"/>
      <c r="H1807"/>
    </row>
    <row r="1808" spans="2:8" s="365" customFormat="1" x14ac:dyDescent="0.2">
      <c r="B1808" s="367"/>
      <c r="C1808" s="367"/>
      <c r="D1808" s="71"/>
      <c r="E1808" s="366"/>
      <c r="F1808" s="73"/>
      <c r="G1808" s="72"/>
      <c r="H1808"/>
    </row>
    <row r="1809" spans="2:8" s="365" customFormat="1" x14ac:dyDescent="0.2">
      <c r="B1809" s="367"/>
      <c r="C1809" s="367"/>
      <c r="D1809" s="71"/>
      <c r="E1809" s="366"/>
      <c r="F1809" s="73"/>
      <c r="G1809" s="72"/>
      <c r="H1809"/>
    </row>
    <row r="1810" spans="2:8" s="365" customFormat="1" x14ac:dyDescent="0.2">
      <c r="B1810" s="367"/>
      <c r="C1810" s="367"/>
      <c r="D1810" s="71"/>
      <c r="E1810" s="366"/>
      <c r="F1810" s="73"/>
      <c r="G1810" s="72"/>
      <c r="H1810"/>
    </row>
    <row r="1811" spans="2:8" s="365" customFormat="1" x14ac:dyDescent="0.2">
      <c r="B1811" s="367"/>
      <c r="C1811" s="367"/>
      <c r="D1811" s="71"/>
      <c r="E1811" s="366"/>
      <c r="F1811" s="73"/>
      <c r="G1811" s="72"/>
      <c r="H1811"/>
    </row>
    <row r="1812" spans="2:8" s="365" customFormat="1" x14ac:dyDescent="0.2">
      <c r="B1812" s="367"/>
      <c r="C1812" s="367"/>
      <c r="D1812" s="71"/>
      <c r="E1812" s="366"/>
      <c r="F1812" s="73"/>
      <c r="G1812" s="72"/>
      <c r="H1812"/>
    </row>
    <row r="1813" spans="2:8" s="365" customFormat="1" x14ac:dyDescent="0.2">
      <c r="B1813" s="367"/>
      <c r="C1813" s="367"/>
      <c r="D1813" s="71"/>
      <c r="E1813" s="366"/>
      <c r="F1813" s="73"/>
      <c r="G1813" s="72"/>
      <c r="H1813"/>
    </row>
    <row r="1814" spans="2:8" s="365" customFormat="1" x14ac:dyDescent="0.2">
      <c r="B1814" s="367"/>
      <c r="C1814" s="367"/>
      <c r="D1814" s="71"/>
      <c r="E1814" s="366"/>
      <c r="F1814" s="73"/>
      <c r="G1814" s="72"/>
      <c r="H1814"/>
    </row>
    <row r="1815" spans="2:8" s="365" customFormat="1" x14ac:dyDescent="0.2">
      <c r="B1815" s="367"/>
      <c r="C1815" s="367"/>
      <c r="D1815" s="71"/>
      <c r="E1815" s="366"/>
      <c r="F1815" s="73"/>
      <c r="G1815" s="72"/>
      <c r="H1815"/>
    </row>
    <row r="1816" spans="2:8" s="365" customFormat="1" x14ac:dyDescent="0.2">
      <c r="B1816" s="367"/>
      <c r="C1816" s="367"/>
      <c r="D1816" s="71"/>
      <c r="E1816" s="366"/>
      <c r="F1816" s="73"/>
      <c r="G1816" s="72"/>
      <c r="H1816"/>
    </row>
    <row r="1817" spans="2:8" s="365" customFormat="1" x14ac:dyDescent="0.2">
      <c r="B1817" s="367"/>
      <c r="C1817" s="367"/>
      <c r="D1817" s="71"/>
      <c r="E1817" s="366"/>
      <c r="F1817" s="73"/>
      <c r="G1817" s="72"/>
      <c r="H1817"/>
    </row>
    <row r="1818" spans="2:8" s="365" customFormat="1" x14ac:dyDescent="0.2">
      <c r="B1818" s="367"/>
      <c r="C1818" s="367"/>
      <c r="D1818" s="71"/>
      <c r="E1818" s="366"/>
      <c r="F1818" s="73"/>
      <c r="G1818" s="72"/>
      <c r="H1818"/>
    </row>
    <row r="1819" spans="2:8" s="365" customFormat="1" x14ac:dyDescent="0.2">
      <c r="B1819" s="367"/>
      <c r="C1819" s="367"/>
      <c r="D1819" s="71"/>
      <c r="E1819" s="366"/>
      <c r="F1819" s="73"/>
      <c r="G1819" s="72"/>
      <c r="H1819"/>
    </row>
    <row r="1820" spans="2:8" s="365" customFormat="1" x14ac:dyDescent="0.2">
      <c r="B1820" s="367"/>
      <c r="C1820" s="367"/>
      <c r="D1820" s="71"/>
      <c r="E1820" s="366"/>
      <c r="F1820" s="73"/>
      <c r="G1820" s="72"/>
      <c r="H1820"/>
    </row>
    <row r="1821" spans="2:8" s="365" customFormat="1" x14ac:dyDescent="0.2">
      <c r="B1821" s="367"/>
      <c r="C1821" s="367"/>
      <c r="D1821" s="71"/>
      <c r="E1821" s="366"/>
      <c r="F1821" s="73"/>
      <c r="G1821" s="72"/>
      <c r="H1821"/>
    </row>
    <row r="1822" spans="2:8" s="365" customFormat="1" x14ac:dyDescent="0.2">
      <c r="B1822" s="367"/>
      <c r="C1822" s="367"/>
      <c r="D1822" s="71"/>
      <c r="E1822" s="366"/>
      <c r="F1822" s="73"/>
      <c r="G1822" s="72"/>
      <c r="H1822"/>
    </row>
    <row r="1823" spans="2:8" s="365" customFormat="1" x14ac:dyDescent="0.2">
      <c r="B1823" s="367"/>
      <c r="C1823" s="367"/>
      <c r="D1823" s="71"/>
      <c r="E1823" s="366"/>
      <c r="F1823" s="73"/>
      <c r="G1823" s="72"/>
      <c r="H1823"/>
    </row>
    <row r="1824" spans="2:8" s="365" customFormat="1" x14ac:dyDescent="0.2">
      <c r="B1824" s="367"/>
      <c r="C1824" s="367"/>
      <c r="D1824" s="71"/>
      <c r="E1824" s="366"/>
      <c r="F1824" s="73"/>
      <c r="G1824" s="72"/>
      <c r="H1824"/>
    </row>
    <row r="1825" spans="2:8" s="365" customFormat="1" x14ac:dyDescent="0.2">
      <c r="B1825" s="367"/>
      <c r="C1825" s="367"/>
      <c r="D1825" s="71"/>
      <c r="E1825" s="366"/>
      <c r="F1825" s="73"/>
      <c r="G1825" s="72"/>
      <c r="H1825"/>
    </row>
    <row r="1826" spans="2:8" s="365" customFormat="1" x14ac:dyDescent="0.2">
      <c r="B1826" s="367"/>
      <c r="C1826" s="367"/>
      <c r="D1826" s="71"/>
      <c r="E1826" s="366"/>
      <c r="F1826" s="73"/>
      <c r="G1826" s="72"/>
      <c r="H1826"/>
    </row>
    <row r="1827" spans="2:8" s="365" customFormat="1" x14ac:dyDescent="0.2">
      <c r="B1827" s="367"/>
      <c r="C1827" s="367"/>
      <c r="D1827" s="71"/>
      <c r="E1827" s="366"/>
      <c r="F1827" s="73"/>
      <c r="G1827" s="72"/>
      <c r="H1827"/>
    </row>
    <row r="1828" spans="2:8" s="365" customFormat="1" x14ac:dyDescent="0.2">
      <c r="B1828" s="367"/>
      <c r="C1828" s="367"/>
      <c r="D1828" s="71"/>
      <c r="E1828" s="366"/>
      <c r="F1828" s="73"/>
      <c r="G1828" s="72"/>
      <c r="H1828"/>
    </row>
    <row r="1829" spans="2:8" s="365" customFormat="1" x14ac:dyDescent="0.2">
      <c r="B1829" s="367"/>
      <c r="C1829" s="367"/>
      <c r="D1829" s="71"/>
      <c r="E1829" s="366"/>
      <c r="F1829" s="73"/>
      <c r="G1829" s="72"/>
      <c r="H1829"/>
    </row>
    <row r="1830" spans="2:8" s="365" customFormat="1" x14ac:dyDescent="0.2">
      <c r="B1830" s="367"/>
      <c r="C1830" s="367"/>
      <c r="D1830" s="71"/>
      <c r="E1830" s="366"/>
      <c r="F1830" s="73"/>
      <c r="G1830" s="72"/>
      <c r="H1830"/>
    </row>
    <row r="1831" spans="2:8" s="365" customFormat="1" x14ac:dyDescent="0.2">
      <c r="B1831" s="367"/>
      <c r="C1831" s="367"/>
      <c r="D1831" s="71"/>
      <c r="E1831" s="366"/>
      <c r="F1831" s="73"/>
      <c r="G1831" s="72"/>
      <c r="H1831"/>
    </row>
    <row r="1832" spans="2:8" s="365" customFormat="1" x14ac:dyDescent="0.2">
      <c r="B1832" s="367"/>
      <c r="C1832" s="367"/>
      <c r="D1832" s="71"/>
      <c r="E1832" s="366"/>
      <c r="F1832" s="73"/>
      <c r="G1832" s="72"/>
      <c r="H1832"/>
    </row>
    <row r="1833" spans="2:8" s="365" customFormat="1" x14ac:dyDescent="0.2">
      <c r="B1833" s="367"/>
      <c r="C1833" s="367"/>
      <c r="D1833" s="71"/>
      <c r="E1833" s="366"/>
      <c r="F1833" s="73"/>
      <c r="G1833" s="72"/>
      <c r="H1833"/>
    </row>
    <row r="1834" spans="2:8" s="365" customFormat="1" x14ac:dyDescent="0.2">
      <c r="B1834" s="367"/>
      <c r="C1834" s="367"/>
      <c r="D1834" s="71"/>
      <c r="E1834" s="366"/>
      <c r="F1834" s="73"/>
      <c r="G1834" s="72"/>
      <c r="H1834"/>
    </row>
    <row r="1835" spans="2:8" s="365" customFormat="1" x14ac:dyDescent="0.2">
      <c r="B1835" s="367"/>
      <c r="C1835" s="367"/>
      <c r="D1835" s="71"/>
      <c r="E1835" s="366"/>
      <c r="F1835" s="73"/>
      <c r="G1835" s="72"/>
      <c r="H1835"/>
    </row>
    <row r="1836" spans="2:8" s="365" customFormat="1" x14ac:dyDescent="0.2">
      <c r="B1836" s="367"/>
      <c r="C1836" s="367"/>
      <c r="D1836" s="71"/>
      <c r="E1836" s="366"/>
      <c r="F1836" s="73"/>
      <c r="G1836" s="72"/>
      <c r="H1836"/>
    </row>
    <row r="1837" spans="2:8" s="365" customFormat="1" x14ac:dyDescent="0.2">
      <c r="B1837" s="367"/>
      <c r="C1837" s="367"/>
      <c r="D1837" s="71"/>
      <c r="E1837" s="366"/>
      <c r="F1837" s="73"/>
      <c r="G1837" s="72"/>
      <c r="H1837"/>
    </row>
    <row r="1838" spans="2:8" s="365" customFormat="1" x14ac:dyDescent="0.2">
      <c r="B1838" s="367"/>
      <c r="C1838" s="367"/>
      <c r="D1838" s="71"/>
      <c r="E1838" s="366"/>
      <c r="F1838" s="73"/>
      <c r="G1838" s="72"/>
      <c r="H1838"/>
    </row>
    <row r="1839" spans="2:8" s="365" customFormat="1" x14ac:dyDescent="0.2">
      <c r="B1839" s="367"/>
      <c r="C1839" s="367"/>
      <c r="D1839" s="71"/>
      <c r="E1839" s="366"/>
      <c r="F1839" s="73"/>
      <c r="G1839" s="72"/>
      <c r="H1839"/>
    </row>
    <row r="1840" spans="2:8" s="365" customFormat="1" x14ac:dyDescent="0.2">
      <c r="B1840" s="367"/>
      <c r="C1840" s="367"/>
      <c r="D1840" s="71"/>
      <c r="E1840" s="366"/>
      <c r="F1840" s="73"/>
      <c r="G1840" s="72"/>
      <c r="H1840"/>
    </row>
    <row r="1841" spans="2:8" s="365" customFormat="1" x14ac:dyDescent="0.2">
      <c r="B1841" s="367"/>
      <c r="C1841" s="367"/>
      <c r="D1841" s="71"/>
      <c r="E1841" s="366"/>
      <c r="F1841" s="73"/>
      <c r="G1841" s="72"/>
      <c r="H1841"/>
    </row>
    <row r="1842" spans="2:8" s="365" customFormat="1" x14ac:dyDescent="0.2">
      <c r="B1842" s="367"/>
      <c r="C1842" s="367"/>
      <c r="D1842" s="71"/>
      <c r="E1842" s="366"/>
      <c r="F1842" s="73"/>
      <c r="G1842" s="72"/>
      <c r="H1842"/>
    </row>
    <row r="1843" spans="2:8" s="365" customFormat="1" x14ac:dyDescent="0.2">
      <c r="B1843" s="367"/>
      <c r="C1843" s="367"/>
      <c r="D1843" s="71"/>
      <c r="E1843" s="366"/>
      <c r="F1843" s="73"/>
      <c r="G1843" s="72"/>
      <c r="H1843"/>
    </row>
    <row r="1844" spans="2:8" s="365" customFormat="1" x14ac:dyDescent="0.2">
      <c r="B1844" s="367"/>
      <c r="C1844" s="367"/>
      <c r="D1844" s="71"/>
      <c r="E1844" s="366"/>
      <c r="F1844" s="73"/>
      <c r="G1844" s="72"/>
      <c r="H1844"/>
    </row>
    <row r="1845" spans="2:8" s="365" customFormat="1" x14ac:dyDescent="0.2">
      <c r="B1845" s="367"/>
      <c r="C1845" s="367"/>
      <c r="D1845" s="71"/>
      <c r="E1845" s="366"/>
      <c r="F1845" s="73"/>
      <c r="G1845" s="72"/>
      <c r="H1845"/>
    </row>
    <row r="1846" spans="2:8" s="365" customFormat="1" x14ac:dyDescent="0.2">
      <c r="B1846" s="367"/>
      <c r="C1846" s="367"/>
      <c r="D1846" s="71"/>
      <c r="E1846" s="366"/>
      <c r="F1846" s="73"/>
      <c r="G1846" s="72"/>
      <c r="H1846"/>
    </row>
    <row r="1847" spans="2:8" s="365" customFormat="1" x14ac:dyDescent="0.2">
      <c r="B1847" s="367"/>
      <c r="C1847" s="367"/>
      <c r="D1847" s="71"/>
      <c r="E1847" s="366"/>
      <c r="F1847" s="73"/>
      <c r="G1847" s="72"/>
      <c r="H1847"/>
    </row>
    <row r="1848" spans="2:8" s="365" customFormat="1" x14ac:dyDescent="0.2">
      <c r="B1848" s="367"/>
      <c r="C1848" s="367"/>
      <c r="D1848" s="71"/>
      <c r="E1848" s="366"/>
      <c r="F1848" s="73"/>
      <c r="G1848" s="72"/>
      <c r="H1848"/>
    </row>
    <row r="1849" spans="2:8" s="365" customFormat="1" x14ac:dyDescent="0.2">
      <c r="B1849" s="367"/>
      <c r="C1849" s="367"/>
      <c r="D1849" s="71"/>
      <c r="E1849" s="366"/>
      <c r="F1849" s="73"/>
      <c r="G1849" s="72"/>
      <c r="H1849"/>
    </row>
    <row r="1850" spans="2:8" s="365" customFormat="1" x14ac:dyDescent="0.2">
      <c r="B1850" s="367"/>
      <c r="C1850" s="367"/>
      <c r="D1850" s="71"/>
      <c r="E1850" s="366"/>
      <c r="F1850" s="73"/>
      <c r="G1850" s="72"/>
      <c r="H1850"/>
    </row>
    <row r="1851" spans="2:8" s="365" customFormat="1" x14ac:dyDescent="0.2">
      <c r="B1851" s="367"/>
      <c r="C1851" s="367"/>
      <c r="D1851" s="71"/>
      <c r="E1851" s="366"/>
      <c r="F1851" s="73"/>
      <c r="G1851" s="72"/>
      <c r="H1851"/>
    </row>
    <row r="1852" spans="2:8" s="365" customFormat="1" x14ac:dyDescent="0.2">
      <c r="B1852" s="367"/>
      <c r="C1852" s="367"/>
      <c r="D1852" s="71"/>
      <c r="E1852" s="366"/>
      <c r="F1852" s="73"/>
      <c r="G1852" s="72"/>
      <c r="H1852"/>
    </row>
    <row r="1853" spans="2:8" s="365" customFormat="1" x14ac:dyDescent="0.2">
      <c r="B1853" s="367"/>
      <c r="C1853" s="367"/>
      <c r="D1853" s="71"/>
      <c r="E1853" s="366"/>
      <c r="F1853" s="73"/>
      <c r="G1853" s="72"/>
      <c r="H1853"/>
    </row>
    <row r="1854" spans="2:8" s="365" customFormat="1" x14ac:dyDescent="0.2">
      <c r="B1854" s="367"/>
      <c r="C1854" s="367"/>
      <c r="D1854" s="71"/>
      <c r="E1854" s="366"/>
      <c r="F1854" s="73"/>
      <c r="G1854" s="72"/>
      <c r="H1854"/>
    </row>
    <row r="1855" spans="2:8" s="365" customFormat="1" x14ac:dyDescent="0.2">
      <c r="B1855" s="367"/>
      <c r="C1855" s="367"/>
      <c r="D1855" s="71"/>
      <c r="E1855" s="366"/>
      <c r="F1855" s="73"/>
      <c r="G1855" s="72"/>
      <c r="H1855"/>
    </row>
    <row r="1856" spans="2:8" s="365" customFormat="1" x14ac:dyDescent="0.2">
      <c r="B1856" s="367"/>
      <c r="C1856" s="367"/>
      <c r="D1856" s="71"/>
      <c r="E1856" s="366"/>
      <c r="F1856" s="73"/>
      <c r="G1856" s="72"/>
      <c r="H1856"/>
    </row>
    <row r="1857" spans="2:8" s="365" customFormat="1" x14ac:dyDescent="0.2">
      <c r="B1857" s="367"/>
      <c r="C1857" s="367"/>
      <c r="D1857" s="71"/>
      <c r="E1857" s="366"/>
      <c r="F1857" s="73"/>
      <c r="G1857" s="72"/>
      <c r="H1857"/>
    </row>
    <row r="1858" spans="2:8" s="365" customFormat="1" x14ac:dyDescent="0.2">
      <c r="B1858" s="367"/>
      <c r="C1858" s="367"/>
      <c r="D1858" s="71"/>
      <c r="E1858" s="366"/>
      <c r="F1858" s="73"/>
      <c r="G1858" s="72"/>
      <c r="H1858"/>
    </row>
    <row r="1859" spans="2:8" s="365" customFormat="1" x14ac:dyDescent="0.2">
      <c r="B1859" s="367"/>
      <c r="C1859" s="367"/>
      <c r="D1859" s="71"/>
      <c r="E1859" s="366"/>
      <c r="F1859" s="73"/>
      <c r="G1859" s="72"/>
      <c r="H1859"/>
    </row>
    <row r="1860" spans="2:8" s="365" customFormat="1" x14ac:dyDescent="0.2">
      <c r="B1860" s="367"/>
      <c r="C1860" s="367"/>
      <c r="D1860" s="71"/>
      <c r="E1860" s="366"/>
      <c r="F1860" s="73"/>
      <c r="G1860" s="72"/>
      <c r="H1860"/>
    </row>
    <row r="1861" spans="2:8" s="365" customFormat="1" x14ac:dyDescent="0.2">
      <c r="B1861" s="367"/>
      <c r="C1861" s="367"/>
      <c r="D1861" s="71"/>
      <c r="E1861" s="366"/>
      <c r="F1861" s="73"/>
      <c r="G1861" s="72"/>
      <c r="H1861"/>
    </row>
    <row r="1862" spans="2:8" s="365" customFormat="1" x14ac:dyDescent="0.2">
      <c r="B1862" s="367"/>
      <c r="C1862" s="367"/>
      <c r="D1862" s="71"/>
      <c r="E1862" s="366"/>
      <c r="F1862" s="73"/>
      <c r="G1862" s="72"/>
      <c r="H1862"/>
    </row>
    <row r="1863" spans="2:8" s="365" customFormat="1" x14ac:dyDescent="0.2">
      <c r="B1863" s="367"/>
      <c r="C1863" s="367"/>
      <c r="D1863" s="71"/>
      <c r="E1863" s="366"/>
      <c r="F1863" s="73"/>
      <c r="G1863" s="72"/>
      <c r="H1863"/>
    </row>
    <row r="1864" spans="2:8" s="365" customFormat="1" x14ac:dyDescent="0.2">
      <c r="B1864" s="367"/>
      <c r="C1864" s="367"/>
      <c r="D1864" s="71"/>
      <c r="E1864" s="366"/>
      <c r="F1864" s="73"/>
      <c r="G1864" s="72"/>
      <c r="H1864"/>
    </row>
    <row r="1865" spans="2:8" s="365" customFormat="1" x14ac:dyDescent="0.2">
      <c r="B1865" s="367"/>
      <c r="C1865" s="367"/>
      <c r="D1865" s="71"/>
      <c r="E1865" s="366"/>
      <c r="F1865" s="73"/>
      <c r="G1865" s="72"/>
      <c r="H1865"/>
    </row>
    <row r="1866" spans="2:8" s="365" customFormat="1" x14ac:dyDescent="0.2">
      <c r="B1866" s="367"/>
      <c r="C1866" s="367"/>
      <c r="D1866" s="71"/>
      <c r="E1866" s="366"/>
      <c r="F1866" s="73"/>
      <c r="G1866" s="72"/>
      <c r="H1866"/>
    </row>
    <row r="1867" spans="2:8" s="365" customFormat="1" x14ac:dyDescent="0.2">
      <c r="B1867" s="367"/>
      <c r="C1867" s="367"/>
      <c r="D1867" s="71"/>
      <c r="E1867" s="366"/>
      <c r="F1867" s="73"/>
      <c r="G1867" s="72"/>
      <c r="H1867"/>
    </row>
    <row r="1868" spans="2:8" s="365" customFormat="1" x14ac:dyDescent="0.2">
      <c r="B1868" s="367"/>
      <c r="C1868" s="367"/>
      <c r="D1868" s="71"/>
      <c r="E1868" s="366"/>
      <c r="F1868" s="73"/>
      <c r="G1868" s="72"/>
      <c r="H1868"/>
    </row>
    <row r="1869" spans="2:8" s="365" customFormat="1" x14ac:dyDescent="0.2">
      <c r="B1869" s="367"/>
      <c r="C1869" s="367"/>
      <c r="D1869" s="71"/>
      <c r="E1869" s="366"/>
      <c r="F1869" s="73"/>
      <c r="G1869" s="72"/>
      <c r="H1869"/>
    </row>
    <row r="1870" spans="2:8" s="365" customFormat="1" x14ac:dyDescent="0.2">
      <c r="B1870" s="367"/>
      <c r="C1870" s="367"/>
      <c r="D1870" s="71"/>
      <c r="E1870" s="366"/>
      <c r="F1870" s="73"/>
      <c r="G1870" s="72"/>
      <c r="H1870"/>
    </row>
    <row r="1871" spans="2:8" s="365" customFormat="1" x14ac:dyDescent="0.2">
      <c r="B1871" s="367"/>
      <c r="C1871" s="367"/>
      <c r="D1871" s="71"/>
      <c r="E1871" s="366"/>
      <c r="F1871" s="73"/>
      <c r="G1871" s="72"/>
      <c r="H1871"/>
    </row>
    <row r="1872" spans="2:8" s="365" customFormat="1" x14ac:dyDescent="0.2">
      <c r="B1872" s="367"/>
      <c r="C1872" s="367"/>
      <c r="D1872" s="71"/>
      <c r="E1872" s="366"/>
      <c r="F1872" s="73"/>
      <c r="G1872" s="72"/>
      <c r="H1872"/>
    </row>
    <row r="1873" spans="2:8" s="365" customFormat="1" x14ac:dyDescent="0.2">
      <c r="B1873" s="367"/>
      <c r="C1873" s="367"/>
      <c r="D1873" s="71"/>
      <c r="E1873" s="366"/>
      <c r="F1873" s="73"/>
      <c r="G1873" s="72"/>
      <c r="H1873"/>
    </row>
    <row r="1874" spans="2:8" s="365" customFormat="1" x14ac:dyDescent="0.2">
      <c r="B1874" s="367"/>
      <c r="C1874" s="367"/>
      <c r="D1874" s="71"/>
      <c r="E1874" s="366"/>
      <c r="F1874" s="73"/>
      <c r="G1874" s="72"/>
      <c r="H1874"/>
    </row>
    <row r="1875" spans="2:8" s="365" customFormat="1" x14ac:dyDescent="0.2">
      <c r="B1875" s="367"/>
      <c r="C1875" s="367"/>
      <c r="D1875" s="71"/>
      <c r="E1875" s="366"/>
      <c r="F1875" s="73"/>
      <c r="G1875" s="72"/>
      <c r="H1875"/>
    </row>
    <row r="1876" spans="2:8" s="365" customFormat="1" x14ac:dyDescent="0.2">
      <c r="B1876" s="367"/>
      <c r="C1876" s="367"/>
      <c r="D1876" s="71"/>
      <c r="E1876" s="366"/>
      <c r="F1876" s="73"/>
      <c r="G1876" s="72"/>
      <c r="H1876"/>
    </row>
    <row r="1877" spans="2:8" s="365" customFormat="1" x14ac:dyDescent="0.2">
      <c r="B1877" s="367"/>
      <c r="C1877" s="367"/>
      <c r="D1877" s="71"/>
      <c r="E1877" s="366"/>
      <c r="F1877" s="73"/>
      <c r="G1877" s="72"/>
      <c r="H1877"/>
    </row>
    <row r="1878" spans="2:8" s="365" customFormat="1" x14ac:dyDescent="0.2">
      <c r="B1878" s="367"/>
      <c r="C1878" s="367"/>
      <c r="D1878" s="71"/>
      <c r="E1878" s="366"/>
      <c r="F1878" s="73"/>
      <c r="G1878" s="72"/>
      <c r="H1878"/>
    </row>
    <row r="1879" spans="2:8" s="365" customFormat="1" x14ac:dyDescent="0.2">
      <c r="B1879" s="367"/>
      <c r="C1879" s="367"/>
      <c r="D1879" s="71"/>
      <c r="E1879" s="366"/>
      <c r="F1879" s="73"/>
      <c r="G1879" s="72"/>
      <c r="H1879"/>
    </row>
    <row r="1880" spans="2:8" s="365" customFormat="1" x14ac:dyDescent="0.2">
      <c r="B1880" s="367"/>
      <c r="C1880" s="367"/>
      <c r="D1880" s="71"/>
      <c r="E1880" s="366"/>
      <c r="F1880" s="73"/>
      <c r="G1880" s="72"/>
      <c r="H1880"/>
    </row>
    <row r="1881" spans="2:8" s="365" customFormat="1" x14ac:dyDescent="0.2">
      <c r="B1881" s="367"/>
      <c r="C1881" s="367"/>
      <c r="D1881" s="71"/>
      <c r="E1881" s="366"/>
      <c r="F1881" s="73"/>
      <c r="G1881" s="72"/>
      <c r="H1881"/>
    </row>
    <row r="1882" spans="2:8" s="365" customFormat="1" x14ac:dyDescent="0.2">
      <c r="B1882" s="367"/>
      <c r="C1882" s="367"/>
      <c r="D1882" s="71"/>
      <c r="E1882" s="366"/>
      <c r="F1882" s="73"/>
      <c r="G1882" s="72"/>
      <c r="H1882"/>
    </row>
    <row r="1883" spans="2:8" s="365" customFormat="1" x14ac:dyDescent="0.2">
      <c r="B1883" s="367"/>
      <c r="C1883" s="367"/>
      <c r="D1883" s="71"/>
      <c r="E1883" s="366"/>
      <c r="F1883" s="73"/>
      <c r="G1883" s="72"/>
      <c r="H1883"/>
    </row>
    <row r="1884" spans="2:8" s="365" customFormat="1" x14ac:dyDescent="0.2">
      <c r="B1884" s="367"/>
      <c r="C1884" s="367"/>
      <c r="D1884" s="71"/>
      <c r="E1884" s="366"/>
      <c r="F1884" s="73"/>
      <c r="G1884" s="72"/>
      <c r="H1884"/>
    </row>
    <row r="1885" spans="2:8" s="365" customFormat="1" x14ac:dyDescent="0.2">
      <c r="B1885" s="367"/>
      <c r="C1885" s="367"/>
      <c r="D1885" s="71"/>
      <c r="E1885" s="366"/>
      <c r="F1885" s="73"/>
      <c r="G1885" s="72"/>
      <c r="H1885"/>
    </row>
    <row r="1886" spans="2:8" s="365" customFormat="1" x14ac:dyDescent="0.2">
      <c r="B1886" s="367"/>
      <c r="C1886" s="367"/>
      <c r="D1886" s="71"/>
      <c r="E1886" s="366"/>
      <c r="F1886" s="73"/>
      <c r="G1886" s="72"/>
      <c r="H1886"/>
    </row>
    <row r="1887" spans="2:8" s="365" customFormat="1" x14ac:dyDescent="0.2">
      <c r="B1887" s="367"/>
      <c r="C1887" s="367"/>
      <c r="D1887" s="71"/>
      <c r="E1887" s="366"/>
      <c r="F1887" s="73"/>
      <c r="G1887" s="72"/>
      <c r="H1887"/>
    </row>
    <row r="1888" spans="2:8" s="365" customFormat="1" x14ac:dyDescent="0.2">
      <c r="B1888" s="367"/>
      <c r="C1888" s="367"/>
      <c r="D1888" s="71"/>
      <c r="E1888" s="366"/>
      <c r="F1888" s="73"/>
      <c r="G1888" s="72"/>
      <c r="H1888"/>
    </row>
    <row r="1889" spans="2:8" s="365" customFormat="1" x14ac:dyDescent="0.2">
      <c r="B1889" s="367"/>
      <c r="C1889" s="367"/>
      <c r="D1889" s="71"/>
      <c r="E1889" s="366"/>
      <c r="F1889" s="73"/>
      <c r="G1889" s="72"/>
      <c r="H1889"/>
    </row>
    <row r="1890" spans="2:8" s="365" customFormat="1" x14ac:dyDescent="0.2">
      <c r="B1890" s="367"/>
      <c r="C1890" s="367"/>
      <c r="D1890" s="71"/>
      <c r="E1890" s="366"/>
      <c r="F1890" s="73"/>
      <c r="G1890" s="72"/>
      <c r="H1890"/>
    </row>
    <row r="1891" spans="2:8" s="365" customFormat="1" x14ac:dyDescent="0.2">
      <c r="B1891" s="367"/>
      <c r="C1891" s="367"/>
      <c r="D1891" s="71"/>
      <c r="E1891" s="366"/>
      <c r="F1891" s="73"/>
      <c r="G1891" s="72"/>
      <c r="H1891"/>
    </row>
    <row r="1892" spans="2:8" s="365" customFormat="1" x14ac:dyDescent="0.2">
      <c r="B1892" s="367"/>
      <c r="C1892" s="367"/>
      <c r="D1892" s="71"/>
      <c r="E1892" s="366"/>
      <c r="F1892" s="73"/>
      <c r="G1892" s="72"/>
      <c r="H1892"/>
    </row>
    <row r="1893" spans="2:8" s="365" customFormat="1" x14ac:dyDescent="0.2">
      <c r="B1893" s="367"/>
      <c r="C1893" s="367"/>
      <c r="D1893" s="71"/>
      <c r="E1893" s="366"/>
      <c r="F1893" s="73"/>
      <c r="G1893" s="72"/>
      <c r="H1893"/>
    </row>
    <row r="1894" spans="2:8" s="365" customFormat="1" x14ac:dyDescent="0.2">
      <c r="B1894" s="367"/>
      <c r="C1894" s="367"/>
      <c r="D1894" s="71"/>
      <c r="E1894" s="366"/>
      <c r="F1894" s="73"/>
      <c r="G1894" s="72"/>
      <c r="H1894"/>
    </row>
    <row r="1895" spans="2:8" s="365" customFormat="1" x14ac:dyDescent="0.2">
      <c r="B1895" s="367"/>
      <c r="C1895" s="367"/>
      <c r="D1895" s="71"/>
      <c r="E1895" s="366"/>
      <c r="F1895" s="73"/>
      <c r="G1895" s="72"/>
      <c r="H1895"/>
    </row>
    <row r="1896" spans="2:8" s="365" customFormat="1" x14ac:dyDescent="0.2">
      <c r="B1896" s="367"/>
      <c r="C1896" s="367"/>
      <c r="D1896" s="71"/>
      <c r="E1896" s="366"/>
      <c r="F1896" s="73"/>
      <c r="G1896" s="72"/>
      <c r="H1896"/>
    </row>
    <row r="1897" spans="2:8" s="365" customFormat="1" x14ac:dyDescent="0.2">
      <c r="B1897" s="367"/>
      <c r="C1897" s="367"/>
      <c r="D1897" s="71"/>
      <c r="E1897" s="366"/>
      <c r="F1897" s="73"/>
      <c r="G1897" s="72"/>
      <c r="H1897"/>
    </row>
    <row r="1898" spans="2:8" s="365" customFormat="1" x14ac:dyDescent="0.2">
      <c r="B1898" s="367"/>
      <c r="C1898" s="367"/>
      <c r="D1898" s="71"/>
      <c r="E1898" s="366"/>
      <c r="F1898" s="73"/>
      <c r="G1898" s="72"/>
      <c r="H1898"/>
    </row>
    <row r="1899" spans="2:8" s="365" customFormat="1" x14ac:dyDescent="0.2">
      <c r="B1899" s="367"/>
      <c r="C1899" s="367"/>
      <c r="D1899" s="71"/>
      <c r="E1899" s="366"/>
      <c r="F1899" s="73"/>
      <c r="G1899" s="72"/>
      <c r="H1899"/>
    </row>
    <row r="1900" spans="2:8" s="365" customFormat="1" x14ac:dyDescent="0.2">
      <c r="B1900" s="367"/>
      <c r="C1900" s="367"/>
      <c r="D1900" s="71"/>
      <c r="E1900" s="366"/>
      <c r="F1900" s="73"/>
      <c r="G1900" s="72"/>
      <c r="H1900"/>
    </row>
    <row r="1901" spans="2:8" s="365" customFormat="1" x14ac:dyDescent="0.2">
      <c r="B1901" s="367"/>
      <c r="C1901" s="367"/>
      <c r="D1901" s="71"/>
      <c r="E1901" s="366"/>
      <c r="F1901" s="73"/>
      <c r="G1901" s="72"/>
      <c r="H1901"/>
    </row>
    <row r="1902" spans="2:8" s="365" customFormat="1" x14ac:dyDescent="0.2">
      <c r="B1902" s="367"/>
      <c r="C1902" s="367"/>
      <c r="D1902" s="71"/>
      <c r="E1902" s="366"/>
      <c r="F1902" s="73"/>
      <c r="G1902" s="72"/>
      <c r="H1902"/>
    </row>
    <row r="1903" spans="2:8" s="365" customFormat="1" x14ac:dyDescent="0.2">
      <c r="B1903" s="367"/>
      <c r="C1903" s="367"/>
      <c r="D1903" s="71"/>
      <c r="E1903" s="366"/>
      <c r="F1903" s="73"/>
      <c r="G1903" s="72"/>
      <c r="H1903"/>
    </row>
    <row r="1904" spans="2:8" s="365" customFormat="1" x14ac:dyDescent="0.2">
      <c r="B1904" s="367"/>
      <c r="C1904" s="367"/>
      <c r="D1904" s="71"/>
      <c r="E1904" s="366"/>
      <c r="F1904" s="73"/>
      <c r="G1904" s="72"/>
      <c r="H1904"/>
    </row>
    <row r="1905" spans="2:8" s="365" customFormat="1" x14ac:dyDescent="0.2">
      <c r="B1905" s="367"/>
      <c r="C1905" s="367"/>
      <c r="D1905" s="71"/>
      <c r="E1905" s="366"/>
      <c r="F1905" s="73"/>
      <c r="G1905" s="72"/>
      <c r="H1905"/>
    </row>
    <row r="1906" spans="2:8" s="365" customFormat="1" x14ac:dyDescent="0.2">
      <c r="B1906" s="367"/>
      <c r="C1906" s="367"/>
      <c r="D1906" s="71"/>
      <c r="E1906" s="366"/>
      <c r="F1906" s="73"/>
      <c r="G1906" s="72"/>
      <c r="H1906"/>
    </row>
    <row r="1907" spans="2:8" s="365" customFormat="1" x14ac:dyDescent="0.2">
      <c r="B1907" s="367"/>
      <c r="C1907" s="367"/>
      <c r="D1907" s="71"/>
      <c r="E1907" s="366"/>
      <c r="F1907" s="73"/>
      <c r="G1907" s="72"/>
      <c r="H1907"/>
    </row>
    <row r="1908" spans="2:8" s="365" customFormat="1" x14ac:dyDescent="0.2">
      <c r="B1908" s="367"/>
      <c r="C1908" s="367"/>
      <c r="D1908" s="71"/>
      <c r="E1908" s="366"/>
      <c r="F1908" s="73"/>
      <c r="G1908" s="72"/>
      <c r="H1908"/>
    </row>
    <row r="1909" spans="2:8" s="365" customFormat="1" x14ac:dyDescent="0.2">
      <c r="B1909" s="367"/>
      <c r="C1909" s="367"/>
      <c r="D1909" s="71"/>
      <c r="E1909" s="366"/>
      <c r="F1909" s="73"/>
      <c r="G1909" s="72"/>
      <c r="H1909"/>
    </row>
    <row r="1910" spans="2:8" s="365" customFormat="1" x14ac:dyDescent="0.2">
      <c r="B1910" s="367"/>
      <c r="C1910" s="367"/>
      <c r="D1910" s="71"/>
      <c r="E1910" s="366"/>
      <c r="F1910" s="73"/>
      <c r="G1910" s="72"/>
      <c r="H1910"/>
    </row>
    <row r="1911" spans="2:8" s="365" customFormat="1" x14ac:dyDescent="0.2">
      <c r="B1911" s="367"/>
      <c r="C1911" s="367"/>
      <c r="D1911" s="71"/>
      <c r="E1911" s="366"/>
      <c r="F1911" s="73"/>
      <c r="G1911" s="72"/>
      <c r="H1911"/>
    </row>
    <row r="1912" spans="2:8" s="365" customFormat="1" x14ac:dyDescent="0.2">
      <c r="B1912" s="367"/>
      <c r="C1912" s="367"/>
      <c r="D1912" s="71"/>
      <c r="E1912" s="366"/>
      <c r="F1912" s="73"/>
      <c r="G1912" s="72"/>
      <c r="H1912"/>
    </row>
    <row r="1913" spans="2:8" s="365" customFormat="1" x14ac:dyDescent="0.2">
      <c r="B1913" s="367"/>
      <c r="C1913" s="367"/>
      <c r="D1913" s="71"/>
      <c r="E1913" s="366"/>
      <c r="F1913" s="73"/>
      <c r="G1913" s="72"/>
      <c r="H1913"/>
    </row>
    <row r="1914" spans="2:8" s="365" customFormat="1" x14ac:dyDescent="0.2">
      <c r="B1914" s="367"/>
      <c r="C1914" s="367"/>
      <c r="D1914" s="71"/>
      <c r="E1914" s="366"/>
      <c r="F1914" s="73"/>
      <c r="G1914" s="72"/>
      <c r="H1914"/>
    </row>
    <row r="1915" spans="2:8" s="365" customFormat="1" x14ac:dyDescent="0.2">
      <c r="B1915" s="367"/>
      <c r="C1915" s="367"/>
      <c r="D1915" s="71"/>
      <c r="E1915" s="366"/>
      <c r="F1915" s="73"/>
      <c r="G1915" s="72"/>
      <c r="H1915"/>
    </row>
    <row r="1916" spans="2:8" s="365" customFormat="1" x14ac:dyDescent="0.2">
      <c r="B1916" s="367"/>
      <c r="C1916" s="367"/>
      <c r="D1916" s="71"/>
      <c r="E1916" s="366"/>
      <c r="F1916" s="73"/>
      <c r="G1916" s="72"/>
      <c r="H1916"/>
    </row>
    <row r="1917" spans="2:8" s="365" customFormat="1" x14ac:dyDescent="0.2">
      <c r="B1917" s="367"/>
      <c r="C1917" s="367"/>
      <c r="D1917" s="71"/>
      <c r="E1917" s="366"/>
      <c r="F1917" s="73"/>
      <c r="G1917" s="72"/>
      <c r="H1917"/>
    </row>
    <row r="1918" spans="2:8" s="365" customFormat="1" x14ac:dyDescent="0.2">
      <c r="B1918" s="367"/>
      <c r="C1918" s="367"/>
      <c r="D1918" s="71"/>
      <c r="E1918" s="366"/>
      <c r="F1918" s="73"/>
      <c r="G1918" s="72"/>
      <c r="H1918"/>
    </row>
    <row r="1919" spans="2:8" s="365" customFormat="1" x14ac:dyDescent="0.2">
      <c r="B1919" s="367"/>
      <c r="C1919" s="367"/>
      <c r="D1919" s="71"/>
      <c r="E1919" s="366"/>
      <c r="F1919" s="73"/>
      <c r="G1919" s="72"/>
      <c r="H1919"/>
    </row>
    <row r="1920" spans="2:8" s="365" customFormat="1" x14ac:dyDescent="0.2">
      <c r="B1920" s="367"/>
      <c r="C1920" s="367"/>
      <c r="D1920" s="71"/>
      <c r="E1920" s="366"/>
      <c r="F1920" s="73"/>
      <c r="G1920" s="72"/>
      <c r="H1920"/>
    </row>
    <row r="1921" spans="2:8" s="365" customFormat="1" x14ac:dyDescent="0.2">
      <c r="B1921" s="367"/>
      <c r="C1921" s="367"/>
      <c r="D1921" s="71"/>
      <c r="E1921" s="366"/>
      <c r="F1921" s="73"/>
      <c r="G1921" s="72"/>
      <c r="H1921"/>
    </row>
    <row r="1922" spans="2:8" s="365" customFormat="1" x14ac:dyDescent="0.2">
      <c r="B1922" s="367"/>
      <c r="C1922" s="367"/>
      <c r="D1922" s="71"/>
      <c r="E1922" s="366"/>
      <c r="F1922" s="73"/>
      <c r="G1922" s="72"/>
      <c r="H1922"/>
    </row>
    <row r="1923" spans="2:8" s="365" customFormat="1" x14ac:dyDescent="0.2">
      <c r="B1923" s="367"/>
      <c r="C1923" s="367"/>
      <c r="D1923" s="71"/>
      <c r="E1923" s="366"/>
      <c r="F1923" s="73"/>
      <c r="G1923" s="72"/>
      <c r="H1923"/>
    </row>
    <row r="1924" spans="2:8" s="365" customFormat="1" x14ac:dyDescent="0.2">
      <c r="B1924" s="367"/>
      <c r="C1924" s="367"/>
      <c r="D1924" s="71"/>
      <c r="E1924" s="366"/>
      <c r="F1924" s="73"/>
      <c r="G1924" s="72"/>
      <c r="H1924"/>
    </row>
    <row r="1925" spans="2:8" s="365" customFormat="1" x14ac:dyDescent="0.2">
      <c r="B1925" s="367"/>
      <c r="C1925" s="367"/>
      <c r="D1925" s="71"/>
      <c r="E1925" s="366"/>
      <c r="F1925" s="73"/>
      <c r="G1925" s="72"/>
      <c r="H1925"/>
    </row>
    <row r="1926" spans="2:8" s="365" customFormat="1" x14ac:dyDescent="0.2">
      <c r="B1926" s="367"/>
      <c r="C1926" s="367"/>
      <c r="D1926" s="71"/>
      <c r="E1926" s="366"/>
      <c r="F1926" s="73"/>
      <c r="G1926" s="72"/>
      <c r="H1926"/>
    </row>
    <row r="1927" spans="2:8" s="365" customFormat="1" x14ac:dyDescent="0.2">
      <c r="B1927" s="367"/>
      <c r="C1927" s="367"/>
      <c r="D1927" s="71"/>
      <c r="E1927" s="366"/>
      <c r="F1927" s="73"/>
      <c r="G1927" s="72"/>
      <c r="H1927"/>
    </row>
    <row r="1928" spans="2:8" s="365" customFormat="1" x14ac:dyDescent="0.2">
      <c r="B1928" s="367"/>
      <c r="C1928" s="367"/>
      <c r="D1928" s="71"/>
      <c r="E1928" s="366"/>
      <c r="F1928" s="73"/>
      <c r="G1928" s="72"/>
      <c r="H1928"/>
    </row>
    <row r="1929" spans="2:8" s="365" customFormat="1" x14ac:dyDescent="0.2">
      <c r="B1929" s="367"/>
      <c r="C1929" s="367"/>
      <c r="D1929" s="71"/>
      <c r="E1929" s="366"/>
      <c r="F1929" s="73"/>
      <c r="G1929" s="72"/>
      <c r="H1929"/>
    </row>
    <row r="1930" spans="2:8" s="365" customFormat="1" x14ac:dyDescent="0.2">
      <c r="B1930" s="367"/>
      <c r="C1930" s="367"/>
      <c r="D1930" s="71"/>
      <c r="E1930" s="366"/>
      <c r="F1930" s="73"/>
      <c r="G1930" s="72"/>
      <c r="H1930"/>
    </row>
    <row r="1931" spans="2:8" s="365" customFormat="1" x14ac:dyDescent="0.2">
      <c r="B1931" s="367"/>
      <c r="C1931" s="367"/>
      <c r="D1931" s="71"/>
      <c r="E1931" s="366"/>
      <c r="F1931" s="73"/>
      <c r="G1931" s="72"/>
      <c r="H1931"/>
    </row>
    <row r="1932" spans="2:8" s="365" customFormat="1" x14ac:dyDescent="0.2">
      <c r="B1932" s="367"/>
      <c r="C1932" s="367"/>
      <c r="D1932" s="71"/>
      <c r="E1932" s="366"/>
      <c r="F1932" s="73"/>
      <c r="G1932" s="72"/>
      <c r="H1932"/>
    </row>
    <row r="1933" spans="2:8" s="365" customFormat="1" x14ac:dyDescent="0.2">
      <c r="B1933" s="367"/>
      <c r="C1933" s="367"/>
      <c r="D1933" s="71"/>
      <c r="E1933" s="366"/>
      <c r="F1933" s="73"/>
      <c r="G1933" s="72"/>
      <c r="H1933"/>
    </row>
    <row r="1934" spans="2:8" s="365" customFormat="1" x14ac:dyDescent="0.2">
      <c r="B1934" s="367"/>
      <c r="C1934" s="367"/>
      <c r="D1934" s="71"/>
      <c r="E1934" s="366"/>
      <c r="F1934" s="73"/>
      <c r="G1934" s="72"/>
      <c r="H1934"/>
    </row>
    <row r="1935" spans="2:8" s="365" customFormat="1" x14ac:dyDescent="0.2">
      <c r="B1935" s="367"/>
      <c r="C1935" s="367"/>
      <c r="D1935" s="71"/>
      <c r="E1935" s="366"/>
      <c r="F1935" s="73"/>
      <c r="G1935" s="72"/>
      <c r="H1935"/>
    </row>
    <row r="1936" spans="2:8" s="365" customFormat="1" x14ac:dyDescent="0.2">
      <c r="B1936" s="367"/>
      <c r="C1936" s="367"/>
      <c r="D1936" s="71"/>
      <c r="E1936" s="366"/>
      <c r="F1936" s="73"/>
      <c r="G1936" s="72"/>
      <c r="H1936"/>
    </row>
    <row r="1937" spans="2:8" s="365" customFormat="1" x14ac:dyDescent="0.2">
      <c r="B1937" s="367"/>
      <c r="C1937" s="367"/>
      <c r="D1937" s="71"/>
      <c r="E1937" s="366"/>
      <c r="F1937" s="73"/>
      <c r="G1937" s="72"/>
      <c r="H1937"/>
    </row>
    <row r="1938" spans="2:8" s="365" customFormat="1" x14ac:dyDescent="0.2">
      <c r="B1938" s="367"/>
      <c r="C1938" s="367"/>
      <c r="D1938" s="71"/>
      <c r="E1938" s="366"/>
      <c r="F1938" s="73"/>
      <c r="G1938" s="72"/>
      <c r="H1938"/>
    </row>
    <row r="1939" spans="2:8" s="365" customFormat="1" x14ac:dyDescent="0.2">
      <c r="B1939" s="367"/>
      <c r="C1939" s="367"/>
      <c r="D1939" s="71"/>
      <c r="E1939" s="366"/>
      <c r="F1939" s="73"/>
      <c r="G1939" s="72"/>
      <c r="H1939"/>
    </row>
    <row r="1940" spans="2:8" s="365" customFormat="1" x14ac:dyDescent="0.2">
      <c r="B1940" s="367"/>
      <c r="C1940" s="367"/>
      <c r="D1940" s="71"/>
      <c r="E1940" s="366"/>
      <c r="F1940" s="73"/>
      <c r="G1940" s="72"/>
      <c r="H1940"/>
    </row>
    <row r="1941" spans="2:8" s="365" customFormat="1" x14ac:dyDescent="0.2">
      <c r="B1941" s="367"/>
      <c r="C1941" s="367"/>
      <c r="D1941" s="71"/>
      <c r="E1941" s="366"/>
      <c r="F1941" s="73"/>
      <c r="G1941" s="72"/>
      <c r="H1941"/>
    </row>
    <row r="1942" spans="2:8" s="365" customFormat="1" x14ac:dyDescent="0.2">
      <c r="B1942" s="367"/>
      <c r="C1942" s="367"/>
      <c r="D1942" s="71"/>
      <c r="E1942" s="366"/>
      <c r="F1942" s="73"/>
      <c r="G1942" s="72"/>
      <c r="H1942"/>
    </row>
    <row r="1943" spans="2:8" s="365" customFormat="1" x14ac:dyDescent="0.2">
      <c r="B1943" s="367"/>
      <c r="C1943" s="367"/>
      <c r="D1943" s="71"/>
      <c r="E1943" s="366"/>
      <c r="F1943" s="73"/>
      <c r="G1943" s="72"/>
      <c r="H1943"/>
    </row>
    <row r="1944" spans="2:8" s="365" customFormat="1" x14ac:dyDescent="0.2">
      <c r="B1944" s="367"/>
      <c r="C1944" s="367"/>
      <c r="D1944" s="71"/>
      <c r="E1944" s="366"/>
      <c r="F1944" s="73"/>
      <c r="G1944" s="72"/>
      <c r="H1944"/>
    </row>
    <row r="1945" spans="2:8" s="365" customFormat="1" x14ac:dyDescent="0.2">
      <c r="B1945" s="367"/>
      <c r="C1945" s="367"/>
      <c r="D1945" s="71"/>
      <c r="E1945" s="366"/>
      <c r="F1945" s="73"/>
      <c r="G1945" s="72"/>
      <c r="H1945"/>
    </row>
    <row r="1946" spans="2:8" s="365" customFormat="1" x14ac:dyDescent="0.2">
      <c r="B1946" s="367"/>
      <c r="C1946" s="367"/>
      <c r="D1946" s="71"/>
      <c r="E1946" s="366"/>
      <c r="F1946" s="73"/>
      <c r="G1946" s="72"/>
      <c r="H1946"/>
    </row>
    <row r="1947" spans="2:8" s="365" customFormat="1" x14ac:dyDescent="0.2">
      <c r="B1947" s="367"/>
      <c r="C1947" s="367"/>
      <c r="D1947" s="71"/>
      <c r="E1947" s="366"/>
      <c r="F1947" s="73"/>
      <c r="G1947" s="72"/>
      <c r="H1947"/>
    </row>
    <row r="1948" spans="2:8" s="365" customFormat="1" x14ac:dyDescent="0.2">
      <c r="B1948" s="367"/>
      <c r="C1948" s="367"/>
      <c r="D1948" s="71"/>
      <c r="E1948" s="366"/>
      <c r="F1948" s="73"/>
      <c r="G1948" s="72"/>
      <c r="H1948"/>
    </row>
    <row r="1949" spans="2:8" s="365" customFormat="1" x14ac:dyDescent="0.2">
      <c r="B1949" s="367"/>
      <c r="C1949" s="367"/>
      <c r="D1949" s="71"/>
      <c r="E1949" s="366"/>
      <c r="F1949" s="73"/>
      <c r="G1949" s="72"/>
      <c r="H1949"/>
    </row>
    <row r="1950" spans="2:8" s="365" customFormat="1" x14ac:dyDescent="0.2">
      <c r="B1950" s="367"/>
      <c r="C1950" s="367"/>
      <c r="D1950" s="71"/>
      <c r="E1950" s="366"/>
      <c r="F1950" s="73"/>
      <c r="G1950" s="72"/>
      <c r="H1950"/>
    </row>
    <row r="1951" spans="2:8" s="365" customFormat="1" x14ac:dyDescent="0.2">
      <c r="B1951" s="367"/>
      <c r="C1951" s="367"/>
      <c r="D1951" s="71"/>
      <c r="E1951" s="366"/>
      <c r="F1951" s="73"/>
      <c r="G1951" s="72"/>
      <c r="H1951"/>
    </row>
    <row r="1952" spans="2:8" s="365" customFormat="1" x14ac:dyDescent="0.2">
      <c r="B1952" s="367"/>
      <c r="C1952" s="367"/>
      <c r="D1952" s="71"/>
      <c r="E1952" s="366"/>
      <c r="F1952" s="73"/>
      <c r="G1952" s="72"/>
      <c r="H1952"/>
    </row>
    <row r="1953" spans="2:8" s="365" customFormat="1" x14ac:dyDescent="0.2">
      <c r="B1953" s="367"/>
      <c r="C1953" s="367"/>
      <c r="D1953" s="71"/>
      <c r="E1953" s="366"/>
      <c r="F1953" s="73"/>
      <c r="G1953" s="72"/>
      <c r="H1953"/>
    </row>
    <row r="1954" spans="2:8" s="365" customFormat="1" x14ac:dyDescent="0.2">
      <c r="B1954" s="367"/>
      <c r="C1954" s="367"/>
      <c r="D1954" s="71"/>
      <c r="E1954" s="366"/>
      <c r="F1954" s="73"/>
      <c r="G1954" s="72"/>
      <c r="H1954"/>
    </row>
    <row r="1955" spans="2:8" s="365" customFormat="1" x14ac:dyDescent="0.2">
      <c r="B1955" s="367"/>
      <c r="C1955" s="367"/>
      <c r="D1955" s="71"/>
      <c r="E1955" s="366"/>
      <c r="F1955" s="73"/>
      <c r="G1955" s="72"/>
      <c r="H1955"/>
    </row>
    <row r="1956" spans="2:8" s="365" customFormat="1" x14ac:dyDescent="0.2">
      <c r="B1956" s="367"/>
      <c r="C1956" s="367"/>
      <c r="D1956" s="71"/>
      <c r="E1956" s="366"/>
      <c r="F1956" s="73"/>
      <c r="G1956" s="72"/>
      <c r="H1956"/>
    </row>
    <row r="1957" spans="2:8" s="365" customFormat="1" x14ac:dyDescent="0.2">
      <c r="B1957" s="367"/>
      <c r="C1957" s="367"/>
      <c r="D1957" s="71"/>
      <c r="E1957" s="366"/>
      <c r="F1957" s="73"/>
      <c r="G1957" s="72"/>
      <c r="H1957"/>
    </row>
    <row r="1958" spans="2:8" s="365" customFormat="1" x14ac:dyDescent="0.2">
      <c r="B1958" s="367"/>
      <c r="C1958" s="367"/>
      <c r="D1958" s="71"/>
      <c r="E1958" s="366"/>
      <c r="F1958" s="73"/>
      <c r="G1958" s="72"/>
      <c r="H1958"/>
    </row>
    <row r="1959" spans="2:8" s="365" customFormat="1" x14ac:dyDescent="0.2">
      <c r="B1959" s="367"/>
      <c r="C1959" s="367"/>
      <c r="D1959" s="71"/>
      <c r="E1959" s="366"/>
      <c r="F1959" s="73"/>
      <c r="G1959" s="72"/>
      <c r="H1959"/>
    </row>
  </sheetData>
  <sheetProtection algorithmName="SHA-512" hashValue="6SqdfMXJwT0GjPK6hN4LIFefyHk0fIjEDerzddepRxBV1C8Z1K+RjpIPo9Ttj3q/ZVKmaNPrlqcHnvWlBr9FjA==" saltValue="yQN1DK6VDDZCAHgIJ2r8O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2AC3D-8FA8-4462-B5CC-0EEDBF981B29}">
  <sheetPr codeName="List30">
    <pageSetUpPr fitToPage="1"/>
  </sheetPr>
  <dimension ref="A1:H4423"/>
  <sheetViews>
    <sheetView view="pageBreakPreview" zoomScaleNormal="100" zoomScaleSheetLayoutView="100" workbookViewId="0"/>
  </sheetViews>
  <sheetFormatPr defaultColWidth="9.140625" defaultRowHeight="12.75" x14ac:dyDescent="0.2"/>
  <cols>
    <col min="1" max="1" width="7.7109375" style="172" customWidth="1"/>
    <col min="2" max="3" width="50.7109375" style="367" customWidth="1"/>
    <col min="4" max="4" width="4.7109375" style="71" customWidth="1"/>
    <col min="5" max="5" width="10.7109375" style="366" customWidth="1"/>
    <col min="6" max="6" width="10.7109375" style="73" customWidth="1"/>
    <col min="7" max="7" width="12.7109375" style="72" customWidth="1"/>
  </cols>
  <sheetData>
    <row r="1" spans="1:8" x14ac:dyDescent="0.2">
      <c r="A1" s="41" t="s">
        <v>5</v>
      </c>
      <c r="B1" s="42" t="str">
        <f>'0_Osebe'!$B$1</f>
        <v>UNIVERZA V LJUBLJANI</v>
      </c>
      <c r="C1" s="42" t="str">
        <f>'0_Osebe'!$C$1</f>
        <v>UNIVERSITY IN LJUBLJANA</v>
      </c>
      <c r="D1" s="149"/>
      <c r="E1" s="331"/>
      <c r="F1" s="332"/>
      <c r="H1" s="333"/>
    </row>
    <row r="2" spans="1:8" x14ac:dyDescent="0.2">
      <c r="A2" s="41"/>
      <c r="B2" s="45"/>
      <c r="C2" s="45"/>
      <c r="D2" s="149"/>
      <c r="E2" s="331"/>
      <c r="F2" s="332"/>
      <c r="H2" s="41"/>
    </row>
    <row r="3" spans="1:8" x14ac:dyDescent="0.2">
      <c r="A3" s="41" t="s">
        <v>8</v>
      </c>
      <c r="B3" s="42" t="str">
        <f>'0_Osebe'!$B$3</f>
        <v>Fakulteta za strojništvo</v>
      </c>
      <c r="C3" s="42" t="str">
        <f>'0_Osebe'!$C$3</f>
        <v>Faculty of Mechanical Engineering</v>
      </c>
      <c r="D3" s="149"/>
      <c r="E3" s="331"/>
      <c r="F3" s="332"/>
      <c r="H3" s="333"/>
    </row>
    <row r="4" spans="1:8" x14ac:dyDescent="0.2">
      <c r="A4" s="41" t="s">
        <v>7</v>
      </c>
      <c r="B4" s="42" t="str">
        <f>'0_Osebe'!$B$4</f>
        <v>STAVBA FAKULTETE</v>
      </c>
      <c r="C4" s="42" t="str">
        <f>'0_Osebe'!$C$4</f>
        <v>FACULTY BUILDING</v>
      </c>
      <c r="D4" s="149"/>
      <c r="E4" s="331"/>
      <c r="F4" s="332"/>
      <c r="H4" s="333"/>
    </row>
    <row r="5" spans="1:8" x14ac:dyDescent="0.2">
      <c r="A5" s="41"/>
      <c r="B5" s="45"/>
      <c r="C5" s="45"/>
      <c r="D5" s="334"/>
      <c r="E5" s="335"/>
      <c r="F5" s="149"/>
      <c r="G5" s="147"/>
    </row>
    <row r="6" spans="1:8" x14ac:dyDescent="0.2">
      <c r="A6" s="41"/>
      <c r="B6" s="45"/>
      <c r="C6" s="45"/>
      <c r="D6" s="41"/>
      <c r="E6" s="335"/>
      <c r="F6" s="149"/>
      <c r="G6" s="147"/>
    </row>
    <row r="7" spans="1:8" x14ac:dyDescent="0.2">
      <c r="A7" s="42" t="s">
        <v>3281</v>
      </c>
      <c r="B7" s="175" t="s">
        <v>156</v>
      </c>
      <c r="C7" s="175" t="s">
        <v>6568</v>
      </c>
      <c r="D7" s="45"/>
      <c r="E7" s="304"/>
      <c r="F7" s="56"/>
      <c r="G7" s="147"/>
    </row>
    <row r="8" spans="1:8" x14ac:dyDescent="0.2">
      <c r="A8" s="178" t="s">
        <v>3306</v>
      </c>
      <c r="B8" s="172" t="s">
        <v>2316</v>
      </c>
      <c r="C8" s="172" t="s">
        <v>6457</v>
      </c>
      <c r="D8" s="45"/>
      <c r="E8" s="304"/>
      <c r="F8" s="56"/>
      <c r="G8" s="147">
        <f>G2793</f>
        <v>0</v>
      </c>
    </row>
    <row r="9" spans="1:8" x14ac:dyDescent="0.2">
      <c r="A9" s="41"/>
      <c r="B9" s="45"/>
      <c r="C9" s="45"/>
      <c r="D9" s="336"/>
      <c r="E9" s="304"/>
      <c r="F9" s="56"/>
      <c r="G9" s="147"/>
    </row>
    <row r="10" spans="1:8" x14ac:dyDescent="0.2">
      <c r="A10" s="337" t="s">
        <v>6554</v>
      </c>
      <c r="B10" s="45"/>
      <c r="C10" s="45"/>
      <c r="D10" s="336"/>
      <c r="E10" s="304"/>
      <c r="F10" s="56"/>
      <c r="G10" s="147"/>
    </row>
    <row r="11" spans="1:8" x14ac:dyDescent="0.2">
      <c r="A11" s="429"/>
      <c r="B11" s="339"/>
      <c r="C11" s="339"/>
      <c r="D11" s="340"/>
      <c r="E11" s="341"/>
      <c r="F11" s="342"/>
      <c r="G11" s="343"/>
    </row>
    <row r="12" spans="1:8" x14ac:dyDescent="0.2">
      <c r="A12" s="344" t="s">
        <v>0</v>
      </c>
      <c r="B12" s="190" t="s">
        <v>1</v>
      </c>
      <c r="C12" s="190" t="s">
        <v>6557</v>
      </c>
      <c r="D12" s="345" t="s">
        <v>34</v>
      </c>
      <c r="E12" s="346" t="s">
        <v>2</v>
      </c>
      <c r="F12" s="347" t="s">
        <v>33</v>
      </c>
      <c r="G12" s="348" t="s">
        <v>3</v>
      </c>
    </row>
    <row r="13" spans="1:8" x14ac:dyDescent="0.2">
      <c r="A13" s="430"/>
      <c r="B13" s="350"/>
      <c r="C13" s="351"/>
      <c r="D13" s="352"/>
      <c r="E13" s="353"/>
      <c r="F13" s="354"/>
      <c r="G13" s="355"/>
    </row>
    <row r="14" spans="1:8" s="204" customFormat="1" x14ac:dyDescent="0.2">
      <c r="A14" s="202" t="s">
        <v>3298</v>
      </c>
      <c r="B14" s="203" t="str">
        <f>$B$8</f>
        <v>STEKLENE STENE IN VRATA</v>
      </c>
      <c r="C14" s="203" t="str">
        <f>$C$8</f>
        <v>GLASS WALLS AND DOORS</v>
      </c>
      <c r="D14" s="208"/>
      <c r="E14" s="209"/>
      <c r="F14" s="210"/>
      <c r="G14" s="211"/>
    </row>
    <row r="15" spans="1:8" x14ac:dyDescent="0.2">
      <c r="A15" s="205"/>
      <c r="B15" s="206"/>
      <c r="C15" s="207"/>
      <c r="D15" s="208"/>
      <c r="E15" s="209"/>
      <c r="F15" s="210"/>
      <c r="G15" s="211"/>
    </row>
    <row r="16" spans="1:8"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31"/>
      <c r="B19" s="220" t="s">
        <v>168</v>
      </c>
      <c r="C19" s="221" t="s">
        <v>3653</v>
      </c>
      <c r="D19" s="208"/>
      <c r="E19" s="357"/>
      <c r="F19" s="210"/>
      <c r="G19" s="211"/>
    </row>
    <row r="20" spans="1:7" ht="36" x14ac:dyDescent="0.2">
      <c r="A20" s="374" t="s">
        <v>167</v>
      </c>
      <c r="B20" s="220" t="s">
        <v>1532</v>
      </c>
      <c r="C20" s="221" t="s">
        <v>4943</v>
      </c>
      <c r="D20" s="208"/>
      <c r="E20" s="357"/>
      <c r="F20" s="210"/>
      <c r="G20" s="211"/>
    </row>
    <row r="21" spans="1:7" ht="24" x14ac:dyDescent="0.2">
      <c r="A21" s="374" t="s">
        <v>169</v>
      </c>
      <c r="B21" s="220" t="s">
        <v>789</v>
      </c>
      <c r="C21" s="221" t="s">
        <v>4186</v>
      </c>
      <c r="D21" s="208"/>
      <c r="E21" s="357"/>
      <c r="F21" s="210"/>
      <c r="G21" s="211"/>
    </row>
    <row r="22" spans="1:7" ht="24" x14ac:dyDescent="0.2">
      <c r="A22" s="374" t="s">
        <v>179</v>
      </c>
      <c r="B22" s="220" t="s">
        <v>790</v>
      </c>
      <c r="C22" s="221" t="s">
        <v>4187</v>
      </c>
      <c r="D22" s="208"/>
      <c r="E22" s="357"/>
      <c r="F22" s="210"/>
      <c r="G22" s="211"/>
    </row>
    <row r="23" spans="1:7" x14ac:dyDescent="0.2">
      <c r="A23" s="374" t="s">
        <v>181</v>
      </c>
      <c r="B23" s="220" t="s">
        <v>791</v>
      </c>
      <c r="C23" s="221" t="s">
        <v>4188</v>
      </c>
      <c r="D23" s="208"/>
      <c r="E23" s="357"/>
      <c r="F23" s="210"/>
      <c r="G23" s="211"/>
    </row>
    <row r="24" spans="1:7" ht="24" x14ac:dyDescent="0.2">
      <c r="A24" s="374" t="s">
        <v>182</v>
      </c>
      <c r="B24" s="220" t="s">
        <v>792</v>
      </c>
      <c r="C24" s="221" t="s">
        <v>4189</v>
      </c>
      <c r="D24" s="208"/>
      <c r="E24" s="357"/>
      <c r="F24" s="210"/>
      <c r="G24" s="211"/>
    </row>
    <row r="25" spans="1:7" x14ac:dyDescent="0.2">
      <c r="A25" s="374" t="s">
        <v>183</v>
      </c>
      <c r="B25" s="220" t="s">
        <v>793</v>
      </c>
      <c r="C25" s="221" t="s">
        <v>4190</v>
      </c>
      <c r="D25" s="208"/>
      <c r="E25" s="357"/>
      <c r="F25" s="210"/>
      <c r="G25" s="211"/>
    </row>
    <row r="26" spans="1:7" x14ac:dyDescent="0.2">
      <c r="A26" s="374" t="s">
        <v>212</v>
      </c>
      <c r="B26" s="220" t="s">
        <v>794</v>
      </c>
      <c r="C26" s="221" t="s">
        <v>4191</v>
      </c>
      <c r="D26" s="208"/>
      <c r="E26" s="357"/>
      <c r="F26" s="210"/>
      <c r="G26" s="211"/>
    </row>
    <row r="27" spans="1:7" ht="48" x14ac:dyDescent="0.2">
      <c r="A27" s="374" t="s">
        <v>213</v>
      </c>
      <c r="B27" s="220" t="s">
        <v>795</v>
      </c>
      <c r="C27" s="221" t="s">
        <v>4192</v>
      </c>
      <c r="D27" s="208"/>
      <c r="E27" s="357"/>
      <c r="F27" s="210"/>
      <c r="G27" s="211"/>
    </row>
    <row r="28" spans="1:7" x14ac:dyDescent="0.2">
      <c r="A28" s="374" t="s">
        <v>214</v>
      </c>
      <c r="B28" s="220" t="s">
        <v>796</v>
      </c>
      <c r="C28" s="221" t="s">
        <v>4193</v>
      </c>
      <c r="D28" s="208"/>
      <c r="E28" s="357"/>
      <c r="F28" s="210"/>
      <c r="G28" s="211"/>
    </row>
    <row r="29" spans="1:7" ht="36" x14ac:dyDescent="0.2">
      <c r="A29" s="374" t="s">
        <v>216</v>
      </c>
      <c r="B29" s="220" t="s">
        <v>797</v>
      </c>
      <c r="C29" s="221" t="s">
        <v>4194</v>
      </c>
      <c r="D29" s="208"/>
      <c r="E29" s="357"/>
      <c r="F29" s="210"/>
      <c r="G29" s="211"/>
    </row>
    <row r="30" spans="1:7" x14ac:dyDescent="0.2">
      <c r="A30" s="374" t="s">
        <v>170</v>
      </c>
      <c r="B30" s="220" t="s">
        <v>172</v>
      </c>
      <c r="C30" s="221" t="s">
        <v>3673</v>
      </c>
      <c r="D30" s="208"/>
      <c r="E30" s="357"/>
      <c r="F30" s="210"/>
      <c r="G30" s="211"/>
    </row>
    <row r="31" spans="1:7" x14ac:dyDescent="0.2">
      <c r="A31" s="374"/>
      <c r="B31" s="220" t="s">
        <v>341</v>
      </c>
      <c r="C31" s="221" t="s">
        <v>3960</v>
      </c>
      <c r="D31" s="208"/>
      <c r="E31" s="357"/>
      <c r="F31" s="210"/>
      <c r="G31" s="211"/>
    </row>
    <row r="32" spans="1:7" x14ac:dyDescent="0.2">
      <c r="A32" s="431"/>
      <c r="B32" s="220" t="s">
        <v>342</v>
      </c>
      <c r="C32" s="221" t="s">
        <v>3675</v>
      </c>
      <c r="D32" s="208"/>
      <c r="E32" s="357"/>
      <c r="F32" s="210"/>
      <c r="G32" s="211"/>
    </row>
    <row r="33" spans="1:7" ht="24" x14ac:dyDescent="0.2">
      <c r="A33" s="431"/>
      <c r="B33" s="220" t="s">
        <v>2317</v>
      </c>
      <c r="C33" s="221" t="s">
        <v>5771</v>
      </c>
      <c r="D33" s="208"/>
      <c r="E33" s="357"/>
      <c r="F33" s="210"/>
      <c r="G33" s="211"/>
    </row>
    <row r="34" spans="1:7" ht="24" x14ac:dyDescent="0.2">
      <c r="A34" s="431"/>
      <c r="B34" s="220" t="s">
        <v>344</v>
      </c>
      <c r="C34" s="221" t="s">
        <v>3677</v>
      </c>
      <c r="D34" s="208"/>
      <c r="E34" s="357"/>
      <c r="F34" s="210"/>
      <c r="G34" s="211"/>
    </row>
    <row r="35" spans="1:7" x14ac:dyDescent="0.2">
      <c r="A35" s="431"/>
      <c r="B35" s="220" t="s">
        <v>345</v>
      </c>
      <c r="C35" s="221" t="s">
        <v>3678</v>
      </c>
      <c r="D35" s="208"/>
      <c r="E35" s="357"/>
      <c r="F35" s="210"/>
      <c r="G35" s="211"/>
    </row>
    <row r="36" spans="1:7" ht="24" x14ac:dyDescent="0.2">
      <c r="A36" s="431"/>
      <c r="B36" s="220" t="s">
        <v>346</v>
      </c>
      <c r="C36" s="221" t="s">
        <v>3679</v>
      </c>
      <c r="D36" s="208"/>
      <c r="E36" s="357"/>
      <c r="F36" s="210"/>
      <c r="G36" s="211"/>
    </row>
    <row r="37" spans="1:7" ht="24" x14ac:dyDescent="0.2">
      <c r="A37" s="431"/>
      <c r="B37" s="220" t="s">
        <v>347</v>
      </c>
      <c r="C37" s="221" t="s">
        <v>3680</v>
      </c>
      <c r="D37" s="208"/>
      <c r="E37" s="357"/>
      <c r="F37" s="210"/>
      <c r="G37" s="211"/>
    </row>
    <row r="38" spans="1:7" x14ac:dyDescent="0.2">
      <c r="A38" s="431"/>
      <c r="B38" s="220" t="s">
        <v>348</v>
      </c>
      <c r="C38" s="221" t="s">
        <v>3681</v>
      </c>
      <c r="D38" s="208"/>
      <c r="E38" s="357"/>
      <c r="F38" s="210"/>
      <c r="G38" s="211"/>
    </row>
    <row r="39" spans="1:7" x14ac:dyDescent="0.2">
      <c r="A39" s="431"/>
      <c r="B39" s="220" t="s">
        <v>349</v>
      </c>
      <c r="C39" s="221" t="s">
        <v>3682</v>
      </c>
      <c r="D39" s="208"/>
      <c r="E39" s="357"/>
      <c r="F39" s="210"/>
      <c r="G39" s="211"/>
    </row>
    <row r="40" spans="1:7" ht="24" x14ac:dyDescent="0.2">
      <c r="A40" s="431"/>
      <c r="B40" s="220" t="s">
        <v>350</v>
      </c>
      <c r="C40" s="221" t="s">
        <v>3683</v>
      </c>
      <c r="D40" s="208"/>
      <c r="E40" s="357"/>
      <c r="F40" s="210"/>
      <c r="G40" s="211"/>
    </row>
    <row r="41" spans="1:7" ht="24" x14ac:dyDescent="0.2">
      <c r="A41" s="431"/>
      <c r="B41" s="220" t="s">
        <v>351</v>
      </c>
      <c r="C41" s="221" t="s">
        <v>3684</v>
      </c>
      <c r="D41" s="208"/>
      <c r="E41" s="357"/>
      <c r="F41" s="210"/>
      <c r="G41" s="211"/>
    </row>
    <row r="42" spans="1:7" ht="24" x14ac:dyDescent="0.2">
      <c r="A42" s="431"/>
      <c r="B42" s="220" t="s">
        <v>352</v>
      </c>
      <c r="C42" s="221" t="s">
        <v>3685</v>
      </c>
      <c r="D42" s="208"/>
      <c r="E42" s="357"/>
      <c r="F42" s="210"/>
      <c r="G42" s="211"/>
    </row>
    <row r="43" spans="1:7" x14ac:dyDescent="0.2">
      <c r="A43" s="431"/>
      <c r="B43" s="220" t="s">
        <v>353</v>
      </c>
      <c r="C43" s="221" t="s">
        <v>3686</v>
      </c>
      <c r="D43" s="208"/>
      <c r="E43" s="357"/>
      <c r="F43" s="210"/>
      <c r="G43" s="211"/>
    </row>
    <row r="44" spans="1:7" ht="24" x14ac:dyDescent="0.2">
      <c r="A44" s="431"/>
      <c r="B44" s="220" t="s">
        <v>354</v>
      </c>
      <c r="C44" s="221" t="s">
        <v>3687</v>
      </c>
      <c r="D44" s="208"/>
      <c r="E44" s="357"/>
      <c r="F44" s="210"/>
      <c r="G44" s="211"/>
    </row>
    <row r="45" spans="1:7" ht="48" x14ac:dyDescent="0.2">
      <c r="A45" s="431"/>
      <c r="B45" s="220" t="s">
        <v>564</v>
      </c>
      <c r="C45" s="221" t="s">
        <v>3961</v>
      </c>
      <c r="D45" s="208"/>
      <c r="E45" s="357"/>
      <c r="F45" s="210"/>
      <c r="G45" s="211"/>
    </row>
    <row r="46" spans="1:7" ht="24" x14ac:dyDescent="0.2">
      <c r="A46" s="431"/>
      <c r="B46" s="220" t="s">
        <v>356</v>
      </c>
      <c r="C46" s="221" t="s">
        <v>3689</v>
      </c>
      <c r="D46" s="208"/>
      <c r="E46" s="357"/>
      <c r="F46" s="210"/>
      <c r="G46" s="211"/>
    </row>
    <row r="47" spans="1:7" ht="24" x14ac:dyDescent="0.2">
      <c r="A47" s="431"/>
      <c r="B47" s="220" t="s">
        <v>357</v>
      </c>
      <c r="C47" s="221" t="s">
        <v>3690</v>
      </c>
      <c r="D47" s="208"/>
      <c r="E47" s="357"/>
      <c r="F47" s="210"/>
      <c r="G47" s="211"/>
    </row>
    <row r="48" spans="1:7" ht="24" x14ac:dyDescent="0.2">
      <c r="A48" s="431"/>
      <c r="B48" s="220" t="s">
        <v>358</v>
      </c>
      <c r="C48" s="221" t="s">
        <v>3691</v>
      </c>
      <c r="D48" s="208"/>
      <c r="E48" s="357"/>
      <c r="F48" s="210"/>
      <c r="G48" s="211"/>
    </row>
    <row r="49" spans="1:7" ht="24" x14ac:dyDescent="0.2">
      <c r="A49" s="431"/>
      <c r="B49" s="220" t="s">
        <v>359</v>
      </c>
      <c r="C49" s="221" t="s">
        <v>3692</v>
      </c>
      <c r="D49" s="208"/>
      <c r="E49" s="357"/>
      <c r="F49" s="210"/>
      <c r="G49" s="211"/>
    </row>
    <row r="50" spans="1:7" ht="24" x14ac:dyDescent="0.2">
      <c r="A50" s="431"/>
      <c r="B50" s="220" t="s">
        <v>360</v>
      </c>
      <c r="C50" s="221" t="s">
        <v>3693</v>
      </c>
      <c r="D50" s="208"/>
      <c r="E50" s="357"/>
      <c r="F50" s="210"/>
      <c r="G50" s="211"/>
    </row>
    <row r="51" spans="1:7" ht="36" x14ac:dyDescent="0.2">
      <c r="A51" s="431"/>
      <c r="B51" s="220" t="s">
        <v>361</v>
      </c>
      <c r="C51" s="221" t="s">
        <v>3694</v>
      </c>
      <c r="D51" s="208"/>
      <c r="E51" s="357"/>
      <c r="F51" s="210"/>
      <c r="G51" s="211"/>
    </row>
    <row r="52" spans="1:7" ht="36" x14ac:dyDescent="0.2">
      <c r="A52" s="431"/>
      <c r="B52" s="220" t="s">
        <v>362</v>
      </c>
      <c r="C52" s="221" t="s">
        <v>3695</v>
      </c>
      <c r="D52" s="208"/>
      <c r="E52" s="357"/>
      <c r="F52" s="210"/>
      <c r="G52" s="211"/>
    </row>
    <row r="53" spans="1:7" ht="36" x14ac:dyDescent="0.2">
      <c r="A53" s="431"/>
      <c r="B53" s="220" t="s">
        <v>363</v>
      </c>
      <c r="C53" s="221" t="s">
        <v>3696</v>
      </c>
      <c r="D53" s="208"/>
      <c r="E53" s="357"/>
      <c r="F53" s="210"/>
      <c r="G53" s="211"/>
    </row>
    <row r="54" spans="1:7" ht="36" x14ac:dyDescent="0.2">
      <c r="A54" s="374" t="s">
        <v>171</v>
      </c>
      <c r="B54" s="220" t="s">
        <v>339</v>
      </c>
      <c r="C54" s="221" t="s">
        <v>3672</v>
      </c>
      <c r="D54" s="208"/>
      <c r="E54" s="357"/>
      <c r="F54" s="210"/>
      <c r="G54" s="211"/>
    </row>
    <row r="55" spans="1:7" ht="36" x14ac:dyDescent="0.2">
      <c r="A55" s="374" t="s">
        <v>173</v>
      </c>
      <c r="B55" s="220" t="s">
        <v>2318</v>
      </c>
      <c r="C55" s="221" t="s">
        <v>5772</v>
      </c>
      <c r="D55" s="208"/>
      <c r="E55" s="357"/>
      <c r="F55" s="210"/>
      <c r="G55" s="211"/>
    </row>
    <row r="56" spans="1:7" ht="48" x14ac:dyDescent="0.2">
      <c r="A56" s="374" t="s">
        <v>175</v>
      </c>
      <c r="B56" s="220" t="s">
        <v>2319</v>
      </c>
      <c r="C56" s="221" t="s">
        <v>5773</v>
      </c>
      <c r="D56" s="208"/>
      <c r="E56" s="357"/>
      <c r="F56" s="210"/>
      <c r="G56" s="211"/>
    </row>
    <row r="57" spans="1:7" x14ac:dyDescent="0.2">
      <c r="A57" s="212"/>
      <c r="B57" s="432"/>
      <c r="C57" s="433"/>
      <c r="D57" s="208"/>
      <c r="E57" s="357"/>
      <c r="F57" s="210"/>
      <c r="G57" s="211"/>
    </row>
    <row r="58" spans="1:7" x14ac:dyDescent="0.2">
      <c r="A58" s="212"/>
      <c r="B58" s="434" t="s">
        <v>2320</v>
      </c>
      <c r="C58" s="435" t="s">
        <v>5774</v>
      </c>
      <c r="D58" s="208"/>
      <c r="E58" s="357"/>
      <c r="F58" s="210"/>
      <c r="G58" s="211"/>
    </row>
    <row r="59" spans="1:7" x14ac:dyDescent="0.2">
      <c r="A59" s="222"/>
      <c r="B59" s="220"/>
      <c r="C59" s="221"/>
      <c r="D59" s="208"/>
      <c r="E59" s="357"/>
      <c r="F59" s="210"/>
      <c r="G59" s="211"/>
    </row>
    <row r="60" spans="1:7" x14ac:dyDescent="0.2">
      <c r="A60" s="222" t="str">
        <f>CONCATENATE($A$14,".",TEXT(COUNTA(A$15:A59)-COUNTIF(A$15:A59,"*.")-COUNTIF(A$15:A59,"*)")+1,0))</f>
        <v>2.18.1</v>
      </c>
      <c r="B60" s="220" t="s">
        <v>2321</v>
      </c>
      <c r="C60" s="221" t="s">
        <v>5775</v>
      </c>
      <c r="D60" s="208"/>
      <c r="E60" s="357"/>
      <c r="F60" s="210"/>
      <c r="G60" s="211"/>
    </row>
    <row r="61" spans="1:7" ht="24" x14ac:dyDescent="0.2">
      <c r="A61" s="222"/>
      <c r="B61" s="220" t="s">
        <v>2322</v>
      </c>
      <c r="C61" s="221" t="s">
        <v>5776</v>
      </c>
      <c r="D61" s="208"/>
      <c r="E61" s="357"/>
      <c r="F61" s="210"/>
      <c r="G61" s="211"/>
    </row>
    <row r="62" spans="1:7" ht="120" x14ac:dyDescent="0.2">
      <c r="A62" s="222"/>
      <c r="B62" s="220" t="s">
        <v>2323</v>
      </c>
      <c r="C62" s="221" t="s">
        <v>5777</v>
      </c>
      <c r="D62" s="208"/>
      <c r="E62" s="357"/>
      <c r="F62" s="210"/>
      <c r="G62" s="211"/>
    </row>
    <row r="63" spans="1:7" ht="144" x14ac:dyDescent="0.2">
      <c r="A63" s="222"/>
      <c r="B63" s="220" t="s">
        <v>2324</v>
      </c>
      <c r="C63" s="221" t="s">
        <v>5778</v>
      </c>
      <c r="D63" s="208"/>
      <c r="E63" s="357"/>
      <c r="F63" s="210"/>
      <c r="G63" s="211"/>
    </row>
    <row r="64" spans="1:7" ht="24" x14ac:dyDescent="0.2">
      <c r="A64" s="222"/>
      <c r="B64" s="220" t="s">
        <v>2325</v>
      </c>
      <c r="C64" s="221" t="s">
        <v>5779</v>
      </c>
      <c r="D64" s="208"/>
      <c r="E64" s="357"/>
      <c r="F64" s="210"/>
      <c r="G64" s="211"/>
    </row>
    <row r="65" spans="1:7" ht="84" x14ac:dyDescent="0.2">
      <c r="A65" s="222"/>
      <c r="B65" s="220" t="s">
        <v>2326</v>
      </c>
      <c r="C65" s="221" t="s">
        <v>5780</v>
      </c>
      <c r="D65" s="208" t="s">
        <v>180</v>
      </c>
      <c r="E65" s="357">
        <v>2</v>
      </c>
      <c r="F65" s="7"/>
      <c r="G65" s="211">
        <f t="shared" ref="G65" si="0">ROUND(E65*F65,2)</f>
        <v>0</v>
      </c>
    </row>
    <row r="66" spans="1:7" x14ac:dyDescent="0.2">
      <c r="A66" s="222"/>
      <c r="B66" s="220"/>
      <c r="C66" s="221"/>
      <c r="D66" s="208"/>
      <c r="E66" s="357"/>
      <c r="F66" s="210"/>
      <c r="G66" s="211"/>
    </row>
    <row r="67" spans="1:7" ht="24" x14ac:dyDescent="0.2">
      <c r="A67" s="222" t="str">
        <f>CONCATENATE($A$14,".",TEXT(COUNTA(A$15:A66)-COUNTIF(A$15:A66,"*.")-COUNTIF(A$15:A66,"*)")+1,0))</f>
        <v>2.18.2</v>
      </c>
      <c r="B67" s="220" t="s">
        <v>2327</v>
      </c>
      <c r="C67" s="221" t="s">
        <v>5781</v>
      </c>
      <c r="D67" s="208"/>
      <c r="E67" s="357"/>
      <c r="F67" s="210"/>
      <c r="G67" s="211"/>
    </row>
    <row r="68" spans="1:7" ht="24" x14ac:dyDescent="0.2">
      <c r="A68" s="222"/>
      <c r="B68" s="220" t="s">
        <v>2328</v>
      </c>
      <c r="C68" s="221" t="s">
        <v>5782</v>
      </c>
      <c r="D68" s="208"/>
      <c r="E68" s="357"/>
      <c r="F68" s="210"/>
      <c r="G68" s="211"/>
    </row>
    <row r="69" spans="1:7" ht="144" x14ac:dyDescent="0.2">
      <c r="A69" s="222"/>
      <c r="B69" s="220" t="s">
        <v>2329</v>
      </c>
      <c r="C69" s="221" t="s">
        <v>5783</v>
      </c>
      <c r="D69" s="208"/>
      <c r="E69" s="357"/>
      <c r="F69" s="210"/>
      <c r="G69" s="211"/>
    </row>
    <row r="70" spans="1:7" x14ac:dyDescent="0.2">
      <c r="A70" s="222"/>
      <c r="B70" s="220" t="s">
        <v>2330</v>
      </c>
      <c r="C70" s="221" t="s">
        <v>5784</v>
      </c>
      <c r="D70" s="208"/>
      <c r="E70" s="357"/>
      <c r="F70" s="210"/>
      <c r="G70" s="211"/>
    </row>
    <row r="71" spans="1:7" ht="84" x14ac:dyDescent="0.2">
      <c r="A71" s="222"/>
      <c r="B71" s="220" t="s">
        <v>2326</v>
      </c>
      <c r="C71" s="221" t="s">
        <v>5780</v>
      </c>
      <c r="D71" s="208" t="s">
        <v>180</v>
      </c>
      <c r="E71" s="357">
        <v>1</v>
      </c>
      <c r="F71" s="7"/>
      <c r="G71" s="211">
        <f t="shared" ref="G71" si="1">ROUND(E71*F71,2)</f>
        <v>0</v>
      </c>
    </row>
    <row r="72" spans="1:7" x14ac:dyDescent="0.2">
      <c r="A72" s="222"/>
      <c r="B72" s="220"/>
      <c r="C72" s="221"/>
      <c r="D72" s="208"/>
      <c r="E72" s="357"/>
      <c r="F72" s="210"/>
      <c r="G72" s="211"/>
    </row>
    <row r="73" spans="1:7" x14ac:dyDescent="0.2">
      <c r="A73" s="222" t="str">
        <f>CONCATENATE($A$14,".",TEXT(COUNTA(A$15:A72)-COUNTIF(A$15:A72,"*.")-COUNTIF(A$15:A72,"*)")+1,0))</f>
        <v>2.18.3</v>
      </c>
      <c r="B73" s="220" t="s">
        <v>2331</v>
      </c>
      <c r="C73" s="221" t="s">
        <v>5785</v>
      </c>
      <c r="D73" s="208"/>
      <c r="E73" s="357"/>
      <c r="F73" s="210"/>
      <c r="G73" s="211"/>
    </row>
    <row r="74" spans="1:7" ht="24" x14ac:dyDescent="0.2">
      <c r="A74" s="222"/>
      <c r="B74" s="220" t="s">
        <v>2328</v>
      </c>
      <c r="C74" s="221" t="s">
        <v>5782</v>
      </c>
      <c r="D74" s="208"/>
      <c r="E74" s="357"/>
      <c r="F74" s="210"/>
      <c r="G74" s="211"/>
    </row>
    <row r="75" spans="1:7" ht="144" x14ac:dyDescent="0.2">
      <c r="A75" s="222"/>
      <c r="B75" s="220" t="s">
        <v>2332</v>
      </c>
      <c r="C75" s="221" t="s">
        <v>5786</v>
      </c>
      <c r="D75" s="208"/>
      <c r="E75" s="357"/>
      <c r="F75" s="210"/>
      <c r="G75" s="211"/>
    </row>
    <row r="76" spans="1:7" x14ac:dyDescent="0.2">
      <c r="A76" s="222"/>
      <c r="B76" s="220" t="s">
        <v>2333</v>
      </c>
      <c r="C76" s="221" t="s">
        <v>5787</v>
      </c>
      <c r="D76" s="208"/>
      <c r="E76" s="357"/>
      <c r="F76" s="210"/>
      <c r="G76" s="211"/>
    </row>
    <row r="77" spans="1:7" ht="84" x14ac:dyDescent="0.2">
      <c r="A77" s="222"/>
      <c r="B77" s="220" t="s">
        <v>2334</v>
      </c>
      <c r="C77" s="221" t="s">
        <v>5780</v>
      </c>
      <c r="D77" s="208" t="s">
        <v>180</v>
      </c>
      <c r="E77" s="357">
        <v>1</v>
      </c>
      <c r="F77" s="7"/>
      <c r="G77" s="211">
        <f t="shared" ref="G77" si="2">ROUND(E77*F77,2)</f>
        <v>0</v>
      </c>
    </row>
    <row r="78" spans="1:7" x14ac:dyDescent="0.2">
      <c r="A78" s="222"/>
      <c r="B78" s="220"/>
      <c r="C78" s="221"/>
      <c r="D78" s="208"/>
      <c r="E78" s="357"/>
      <c r="F78" s="210"/>
      <c r="G78" s="211"/>
    </row>
    <row r="79" spans="1:7" ht="24" x14ac:dyDescent="0.2">
      <c r="A79" s="222" t="str">
        <f>CONCATENATE($A$14,".",TEXT(COUNTA(A$15:A78)-COUNTIF(A$15:A78,"*.")-COUNTIF(A$15:A78,"*)")+1,0))</f>
        <v>2.18.4</v>
      </c>
      <c r="B79" s="220" t="s">
        <v>2335</v>
      </c>
      <c r="C79" s="221" t="s">
        <v>5788</v>
      </c>
      <c r="D79" s="208"/>
      <c r="E79" s="357"/>
      <c r="F79" s="210"/>
      <c r="G79" s="211"/>
    </row>
    <row r="80" spans="1:7" ht="24" x14ac:dyDescent="0.2">
      <c r="A80" s="222"/>
      <c r="B80" s="220" t="s">
        <v>2328</v>
      </c>
      <c r="C80" s="221" t="s">
        <v>5782</v>
      </c>
      <c r="D80" s="208"/>
      <c r="E80" s="357"/>
      <c r="F80" s="210"/>
      <c r="G80" s="211"/>
    </row>
    <row r="81" spans="1:7" ht="144" x14ac:dyDescent="0.2">
      <c r="A81" s="222"/>
      <c r="B81" s="220" t="s">
        <v>2336</v>
      </c>
      <c r="C81" s="221" t="s">
        <v>5789</v>
      </c>
      <c r="D81" s="208"/>
      <c r="E81" s="357"/>
      <c r="F81" s="210"/>
      <c r="G81" s="211"/>
    </row>
    <row r="82" spans="1:7" x14ac:dyDescent="0.2">
      <c r="A82" s="222"/>
      <c r="B82" s="220" t="s">
        <v>2337</v>
      </c>
      <c r="C82" s="221" t="s">
        <v>5790</v>
      </c>
      <c r="D82" s="208"/>
      <c r="E82" s="357"/>
      <c r="F82" s="210"/>
      <c r="G82" s="211"/>
    </row>
    <row r="83" spans="1:7" ht="84" x14ac:dyDescent="0.2">
      <c r="A83" s="222"/>
      <c r="B83" s="220" t="s">
        <v>2334</v>
      </c>
      <c r="C83" s="221" t="s">
        <v>5780</v>
      </c>
      <c r="D83" s="208" t="s">
        <v>180</v>
      </c>
      <c r="E83" s="357">
        <v>1</v>
      </c>
      <c r="F83" s="7"/>
      <c r="G83" s="211">
        <f t="shared" ref="G83" si="3">ROUND(E83*F83,2)</f>
        <v>0</v>
      </c>
    </row>
    <row r="84" spans="1:7" x14ac:dyDescent="0.2">
      <c r="A84" s="222"/>
      <c r="B84" s="220"/>
      <c r="C84" s="221"/>
      <c r="D84" s="208"/>
      <c r="E84" s="357"/>
      <c r="F84" s="210"/>
      <c r="G84" s="211"/>
    </row>
    <row r="85" spans="1:7" ht="24" x14ac:dyDescent="0.2">
      <c r="A85" s="222" t="str">
        <f>CONCATENATE($A$14,".",TEXT(COUNTA(A$15:A84)-COUNTIF(A$15:A84,"*.")-COUNTIF(A$15:A84,"*)")+1,0))</f>
        <v>2.18.5</v>
      </c>
      <c r="B85" s="220" t="s">
        <v>2338</v>
      </c>
      <c r="C85" s="221" t="s">
        <v>5791</v>
      </c>
      <c r="D85" s="208"/>
      <c r="E85" s="357"/>
      <c r="F85" s="210"/>
      <c r="G85" s="211"/>
    </row>
    <row r="86" spans="1:7" ht="24" x14ac:dyDescent="0.2">
      <c r="A86" s="222"/>
      <c r="B86" s="220" t="s">
        <v>2328</v>
      </c>
      <c r="C86" s="221" t="s">
        <v>5782</v>
      </c>
      <c r="D86" s="208"/>
      <c r="E86" s="357"/>
      <c r="F86" s="210"/>
      <c r="G86" s="211"/>
    </row>
    <row r="87" spans="1:7" ht="144" x14ac:dyDescent="0.2">
      <c r="A87" s="222"/>
      <c r="B87" s="220" t="s">
        <v>2339</v>
      </c>
      <c r="C87" s="221" t="s">
        <v>5792</v>
      </c>
      <c r="D87" s="208"/>
      <c r="E87" s="357"/>
      <c r="F87" s="210"/>
      <c r="G87" s="211"/>
    </row>
    <row r="88" spans="1:7" x14ac:dyDescent="0.2">
      <c r="A88" s="222"/>
      <c r="B88" s="220" t="s">
        <v>2340</v>
      </c>
      <c r="C88" s="221" t="s">
        <v>5793</v>
      </c>
      <c r="D88" s="208"/>
      <c r="E88" s="357"/>
      <c r="F88" s="210"/>
      <c r="G88" s="211"/>
    </row>
    <row r="89" spans="1:7" ht="84" x14ac:dyDescent="0.2">
      <c r="A89" s="222"/>
      <c r="B89" s="220" t="s">
        <v>2334</v>
      </c>
      <c r="C89" s="221" t="s">
        <v>5794</v>
      </c>
      <c r="D89" s="208" t="s">
        <v>180</v>
      </c>
      <c r="E89" s="357">
        <v>1</v>
      </c>
      <c r="F89" s="7"/>
      <c r="G89" s="211">
        <f t="shared" ref="G89" si="4">ROUND(E89*F89,2)</f>
        <v>0</v>
      </c>
    </row>
    <row r="90" spans="1:7" x14ac:dyDescent="0.2">
      <c r="A90" s="222"/>
      <c r="B90" s="220"/>
      <c r="C90" s="221"/>
      <c r="D90" s="208"/>
      <c r="E90" s="357"/>
      <c r="F90" s="210"/>
      <c r="G90" s="211"/>
    </row>
    <row r="91" spans="1:7" x14ac:dyDescent="0.2">
      <c r="A91" s="222" t="str">
        <f>CONCATENATE($A$14,".",TEXT(COUNTA(A$15:A90)-COUNTIF(A$15:A90,"*.")-COUNTIF(A$15:A90,"*)")+1,0))</f>
        <v>2.18.6</v>
      </c>
      <c r="B91" s="220" t="s">
        <v>2341</v>
      </c>
      <c r="C91" s="221" t="s">
        <v>5795</v>
      </c>
      <c r="D91" s="208"/>
      <c r="E91" s="357"/>
      <c r="F91" s="210"/>
      <c r="G91" s="211"/>
    </row>
    <row r="92" spans="1:7" ht="36" x14ac:dyDescent="0.2">
      <c r="A92" s="222"/>
      <c r="B92" s="220" t="s">
        <v>2342</v>
      </c>
      <c r="C92" s="221" t="s">
        <v>5796</v>
      </c>
      <c r="D92" s="208"/>
      <c r="E92" s="357"/>
      <c r="F92" s="210"/>
      <c r="G92" s="211"/>
    </row>
    <row r="93" spans="1:7" ht="36" x14ac:dyDescent="0.2">
      <c r="A93" s="222"/>
      <c r="B93" s="220" t="s">
        <v>2343</v>
      </c>
      <c r="C93" s="221" t="s">
        <v>5797</v>
      </c>
      <c r="D93" s="208"/>
      <c r="E93" s="357"/>
      <c r="F93" s="210"/>
      <c r="G93" s="211"/>
    </row>
    <row r="94" spans="1:7" x14ac:dyDescent="0.2">
      <c r="A94" s="222"/>
      <c r="B94" s="220" t="s">
        <v>2344</v>
      </c>
      <c r="C94" s="221" t="s">
        <v>5798</v>
      </c>
      <c r="D94" s="208"/>
      <c r="E94" s="357"/>
      <c r="F94" s="210"/>
      <c r="G94" s="211"/>
    </row>
    <row r="95" spans="1:7" x14ac:dyDescent="0.2">
      <c r="A95" s="222"/>
      <c r="B95" s="220" t="s">
        <v>2345</v>
      </c>
      <c r="C95" s="221" t="s">
        <v>5799</v>
      </c>
      <c r="D95" s="208"/>
      <c r="E95" s="357"/>
      <c r="F95" s="210"/>
      <c r="G95" s="211"/>
    </row>
    <row r="96" spans="1:7" x14ac:dyDescent="0.2">
      <c r="A96" s="222"/>
      <c r="B96" s="220" t="s">
        <v>2346</v>
      </c>
      <c r="C96" s="221" t="s">
        <v>5800</v>
      </c>
      <c r="D96" s="208"/>
      <c r="E96" s="357"/>
      <c r="F96" s="210"/>
      <c r="G96" s="211"/>
    </row>
    <row r="97" spans="1:7" x14ac:dyDescent="0.2">
      <c r="A97" s="222"/>
      <c r="B97" s="220" t="s">
        <v>2347</v>
      </c>
      <c r="C97" s="221" t="s">
        <v>5801</v>
      </c>
      <c r="D97" s="208"/>
      <c r="E97" s="357"/>
      <c r="F97" s="210"/>
      <c r="G97" s="211"/>
    </row>
    <row r="98" spans="1:7" x14ac:dyDescent="0.2">
      <c r="A98" s="222"/>
      <c r="B98" s="220" t="s">
        <v>2348</v>
      </c>
      <c r="C98" s="221" t="s">
        <v>5802</v>
      </c>
      <c r="D98" s="208"/>
      <c r="E98" s="357"/>
      <c r="F98" s="210"/>
      <c r="G98" s="211"/>
    </row>
    <row r="99" spans="1:7" x14ac:dyDescent="0.2">
      <c r="A99" s="222"/>
      <c r="B99" s="220" t="s">
        <v>2349</v>
      </c>
      <c r="C99" s="221" t="s">
        <v>5803</v>
      </c>
      <c r="D99" s="208"/>
      <c r="E99" s="357"/>
      <c r="F99" s="210"/>
      <c r="G99" s="211"/>
    </row>
    <row r="100" spans="1:7" x14ac:dyDescent="0.2">
      <c r="A100" s="222"/>
      <c r="B100" s="220" t="s">
        <v>1902</v>
      </c>
      <c r="C100" s="221" t="s">
        <v>5341</v>
      </c>
      <c r="D100" s="208"/>
      <c r="E100" s="357"/>
      <c r="F100" s="210"/>
      <c r="G100" s="211"/>
    </row>
    <row r="101" spans="1:7" x14ac:dyDescent="0.2">
      <c r="A101" s="222"/>
      <c r="B101" s="220" t="s">
        <v>2350</v>
      </c>
      <c r="C101" s="221" t="s">
        <v>5804</v>
      </c>
      <c r="D101" s="208"/>
      <c r="E101" s="357"/>
      <c r="F101" s="210"/>
      <c r="G101" s="211"/>
    </row>
    <row r="102" spans="1:7" x14ac:dyDescent="0.2">
      <c r="A102" s="222"/>
      <c r="B102" s="220" t="s">
        <v>2351</v>
      </c>
      <c r="C102" s="221" t="s">
        <v>5805</v>
      </c>
      <c r="D102" s="208"/>
      <c r="E102" s="357"/>
      <c r="F102" s="210"/>
      <c r="G102" s="211"/>
    </row>
    <row r="103" spans="1:7" x14ac:dyDescent="0.2">
      <c r="A103" s="222"/>
      <c r="B103" s="220" t="s">
        <v>2352</v>
      </c>
      <c r="C103" s="221" t="s">
        <v>5806</v>
      </c>
      <c r="D103" s="208"/>
      <c r="E103" s="357"/>
      <c r="F103" s="210"/>
      <c r="G103" s="211"/>
    </row>
    <row r="104" spans="1:7" x14ac:dyDescent="0.2">
      <c r="A104" s="222"/>
      <c r="B104" s="220" t="s">
        <v>2353</v>
      </c>
      <c r="C104" s="221" t="s">
        <v>5807</v>
      </c>
      <c r="D104" s="208"/>
      <c r="E104" s="357"/>
      <c r="F104" s="210"/>
      <c r="G104" s="211"/>
    </row>
    <row r="105" spans="1:7" ht="84" x14ac:dyDescent="0.2">
      <c r="A105" s="222"/>
      <c r="B105" s="220" t="s">
        <v>2354</v>
      </c>
      <c r="C105" s="221" t="s">
        <v>5808</v>
      </c>
      <c r="D105" s="208" t="s">
        <v>180</v>
      </c>
      <c r="E105" s="357">
        <v>2</v>
      </c>
      <c r="F105" s="7"/>
      <c r="G105" s="211">
        <f t="shared" ref="G105" si="5">ROUND(E105*F105,2)</f>
        <v>0</v>
      </c>
    </row>
    <row r="106" spans="1:7" x14ac:dyDescent="0.2">
      <c r="A106" s="222"/>
      <c r="B106" s="220"/>
      <c r="C106" s="221"/>
      <c r="D106" s="208"/>
      <c r="E106" s="357"/>
      <c r="F106" s="210"/>
      <c r="G106" s="211"/>
    </row>
    <row r="107" spans="1:7" x14ac:dyDescent="0.2">
      <c r="A107" s="222"/>
      <c r="B107" s="220" t="s">
        <v>2355</v>
      </c>
      <c r="C107" s="221" t="s">
        <v>5809</v>
      </c>
      <c r="D107" s="208"/>
      <c r="E107" s="357"/>
      <c r="F107" s="210"/>
      <c r="G107" s="211"/>
    </row>
    <row r="108" spans="1:7" ht="36" x14ac:dyDescent="0.2">
      <c r="A108" s="222"/>
      <c r="B108" s="220" t="s">
        <v>2356</v>
      </c>
      <c r="C108" s="221" t="s">
        <v>5285</v>
      </c>
      <c r="D108" s="208"/>
      <c r="E108" s="357"/>
      <c r="F108" s="210"/>
      <c r="G108" s="211"/>
    </row>
    <row r="109" spans="1:7" x14ac:dyDescent="0.2">
      <c r="A109" s="222"/>
      <c r="B109" s="220"/>
      <c r="C109" s="221"/>
      <c r="D109" s="208"/>
      <c r="E109" s="357"/>
      <c r="F109" s="210"/>
      <c r="G109" s="211"/>
    </row>
    <row r="110" spans="1:7" x14ac:dyDescent="0.2">
      <c r="A110" s="222" t="str">
        <f>CONCATENATE($A$14,".",TEXT(COUNTA(A$15:A109)-COUNTIF(A$15:A109,"*.")-COUNTIF(A$15:A109,"*)")+1,0))</f>
        <v>2.18.7</v>
      </c>
      <c r="B110" s="220" t="s">
        <v>2357</v>
      </c>
      <c r="C110" s="221" t="s">
        <v>5810</v>
      </c>
      <c r="D110" s="208"/>
      <c r="E110" s="357"/>
      <c r="F110" s="210"/>
      <c r="G110" s="211"/>
    </row>
    <row r="111" spans="1:7" ht="48" x14ac:dyDescent="0.2">
      <c r="A111" s="222"/>
      <c r="B111" s="220" t="s">
        <v>2358</v>
      </c>
      <c r="C111" s="221" t="s">
        <v>5811</v>
      </c>
      <c r="D111" s="208"/>
      <c r="E111" s="357"/>
      <c r="F111" s="210"/>
      <c r="G111" s="211"/>
    </row>
    <row r="112" spans="1:7" x14ac:dyDescent="0.2">
      <c r="A112" s="222"/>
      <c r="B112" s="220" t="s">
        <v>2359</v>
      </c>
      <c r="C112" s="221" t="s">
        <v>5812</v>
      </c>
      <c r="D112" s="208"/>
      <c r="E112" s="357"/>
      <c r="F112" s="210"/>
      <c r="G112" s="211"/>
    </row>
    <row r="113" spans="1:7" x14ac:dyDescent="0.2">
      <c r="A113" s="222"/>
      <c r="B113" s="220" t="s">
        <v>2360</v>
      </c>
      <c r="C113" s="221" t="s">
        <v>5813</v>
      </c>
      <c r="D113" s="208"/>
      <c r="E113" s="357"/>
      <c r="F113" s="210"/>
      <c r="G113" s="211"/>
    </row>
    <row r="114" spans="1:7" x14ac:dyDescent="0.2">
      <c r="A114" s="222"/>
      <c r="B114" s="220" t="s">
        <v>2361</v>
      </c>
      <c r="C114" s="221" t="s">
        <v>5814</v>
      </c>
      <c r="D114" s="208"/>
      <c r="E114" s="357"/>
      <c r="F114" s="210"/>
      <c r="G114" s="211"/>
    </row>
    <row r="115" spans="1:7" x14ac:dyDescent="0.2">
      <c r="A115" s="222"/>
      <c r="B115" s="220" t="s">
        <v>2362</v>
      </c>
      <c r="C115" s="221" t="s">
        <v>5800</v>
      </c>
      <c r="D115" s="208"/>
      <c r="E115" s="357"/>
      <c r="F115" s="210"/>
      <c r="G115" s="211"/>
    </row>
    <row r="116" spans="1:7" x14ac:dyDescent="0.2">
      <c r="A116" s="222"/>
      <c r="B116" s="220" t="s">
        <v>2363</v>
      </c>
      <c r="C116" s="221" t="s">
        <v>5815</v>
      </c>
      <c r="D116" s="208"/>
      <c r="E116" s="357"/>
      <c r="F116" s="210"/>
      <c r="G116" s="211"/>
    </row>
    <row r="117" spans="1:7" x14ac:dyDescent="0.2">
      <c r="A117" s="222"/>
      <c r="B117" s="220" t="s">
        <v>1900</v>
      </c>
      <c r="C117" s="221" t="s">
        <v>5339</v>
      </c>
      <c r="D117" s="208"/>
      <c r="E117" s="357"/>
      <c r="F117" s="210"/>
      <c r="G117" s="211"/>
    </row>
    <row r="118" spans="1:7" x14ac:dyDescent="0.2">
      <c r="A118" s="222"/>
      <c r="B118" s="220" t="s">
        <v>2364</v>
      </c>
      <c r="C118" s="221" t="s">
        <v>5340</v>
      </c>
      <c r="D118" s="208"/>
      <c r="E118" s="357"/>
      <c r="F118" s="210"/>
      <c r="G118" s="211"/>
    </row>
    <row r="119" spans="1:7" x14ac:dyDescent="0.2">
      <c r="A119" s="222"/>
      <c r="B119" s="220" t="s">
        <v>2365</v>
      </c>
      <c r="C119" s="221" t="s">
        <v>5816</v>
      </c>
      <c r="D119" s="208"/>
      <c r="E119" s="357"/>
      <c r="F119" s="210"/>
      <c r="G119" s="211"/>
    </row>
    <row r="120" spans="1:7" x14ac:dyDescent="0.2">
      <c r="A120" s="222"/>
      <c r="B120" s="220" t="s">
        <v>2366</v>
      </c>
      <c r="C120" s="221" t="s">
        <v>5817</v>
      </c>
      <c r="D120" s="208"/>
      <c r="E120" s="357"/>
      <c r="F120" s="210"/>
      <c r="G120" s="211"/>
    </row>
    <row r="121" spans="1:7" x14ac:dyDescent="0.2">
      <c r="A121" s="222"/>
      <c r="B121" s="220" t="s">
        <v>2367</v>
      </c>
      <c r="C121" s="221" t="s">
        <v>5818</v>
      </c>
      <c r="D121" s="208"/>
      <c r="E121" s="357"/>
      <c r="F121" s="210"/>
      <c r="G121" s="211"/>
    </row>
    <row r="122" spans="1:7" x14ac:dyDescent="0.2">
      <c r="A122" s="222"/>
      <c r="B122" s="220" t="s">
        <v>2368</v>
      </c>
      <c r="C122" s="221" t="s">
        <v>5819</v>
      </c>
      <c r="D122" s="208"/>
      <c r="E122" s="357"/>
      <c r="F122" s="210"/>
      <c r="G122" s="211"/>
    </row>
    <row r="123" spans="1:7" x14ac:dyDescent="0.2">
      <c r="A123" s="222"/>
      <c r="B123" s="220" t="s">
        <v>1905</v>
      </c>
      <c r="C123" s="221" t="s">
        <v>5344</v>
      </c>
      <c r="D123" s="208"/>
      <c r="E123" s="357"/>
      <c r="F123" s="210"/>
      <c r="G123" s="211"/>
    </row>
    <row r="124" spans="1:7" x14ac:dyDescent="0.2">
      <c r="A124" s="222"/>
      <c r="B124" s="220" t="s">
        <v>2369</v>
      </c>
      <c r="C124" s="221" t="s">
        <v>5820</v>
      </c>
      <c r="D124" s="208"/>
      <c r="E124" s="357"/>
      <c r="F124" s="210"/>
      <c r="G124" s="211"/>
    </row>
    <row r="125" spans="1:7" x14ac:dyDescent="0.2">
      <c r="A125" s="222"/>
      <c r="B125" s="220" t="s">
        <v>2370</v>
      </c>
      <c r="C125" s="221" t="s">
        <v>5348</v>
      </c>
      <c r="D125" s="208"/>
      <c r="E125" s="357"/>
      <c r="F125" s="210"/>
      <c r="G125" s="211"/>
    </row>
    <row r="126" spans="1:7" x14ac:dyDescent="0.2">
      <c r="A126" s="222"/>
      <c r="B126" s="220" t="s">
        <v>2371</v>
      </c>
      <c r="C126" s="221" t="s">
        <v>5821</v>
      </c>
      <c r="D126" s="208"/>
      <c r="E126" s="357"/>
      <c r="F126" s="210"/>
      <c r="G126" s="211"/>
    </row>
    <row r="127" spans="1:7" x14ac:dyDescent="0.2">
      <c r="A127" s="222"/>
      <c r="B127" s="220" t="s">
        <v>2372</v>
      </c>
      <c r="C127" s="221" t="s">
        <v>5350</v>
      </c>
      <c r="D127" s="208"/>
      <c r="E127" s="357"/>
      <c r="F127" s="210"/>
      <c r="G127" s="211"/>
    </row>
    <row r="128" spans="1:7" ht="24" x14ac:dyDescent="0.2">
      <c r="A128" s="222"/>
      <c r="B128" s="220" t="s">
        <v>2373</v>
      </c>
      <c r="C128" s="221" t="s">
        <v>5822</v>
      </c>
      <c r="D128" s="208"/>
      <c r="E128" s="357"/>
      <c r="F128" s="210"/>
      <c r="G128" s="211"/>
    </row>
    <row r="129" spans="1:7" x14ac:dyDescent="0.2">
      <c r="A129" s="222"/>
      <c r="B129" s="220" t="s">
        <v>2374</v>
      </c>
      <c r="C129" s="221" t="s">
        <v>5823</v>
      </c>
      <c r="D129" s="208"/>
      <c r="E129" s="357"/>
      <c r="F129" s="210"/>
      <c r="G129" s="211"/>
    </row>
    <row r="130" spans="1:7" x14ac:dyDescent="0.2">
      <c r="A130" s="222"/>
      <c r="B130" s="220" t="s">
        <v>2375</v>
      </c>
      <c r="C130" s="221" t="s">
        <v>5353</v>
      </c>
      <c r="D130" s="208"/>
      <c r="E130" s="357"/>
      <c r="F130" s="210"/>
      <c r="G130" s="211"/>
    </row>
    <row r="131" spans="1:7" x14ac:dyDescent="0.2">
      <c r="A131" s="222"/>
      <c r="B131" s="220" t="s">
        <v>2376</v>
      </c>
      <c r="C131" s="221" t="s">
        <v>5824</v>
      </c>
      <c r="D131" s="208"/>
      <c r="E131" s="357"/>
      <c r="F131" s="210"/>
      <c r="G131" s="211"/>
    </row>
    <row r="132" spans="1:7" x14ac:dyDescent="0.2">
      <c r="A132" s="222"/>
      <c r="B132" s="220" t="s">
        <v>2377</v>
      </c>
      <c r="C132" s="221" t="s">
        <v>5355</v>
      </c>
      <c r="D132" s="208"/>
      <c r="E132" s="357"/>
      <c r="F132" s="210"/>
      <c r="G132" s="211"/>
    </row>
    <row r="133" spans="1:7" x14ac:dyDescent="0.2">
      <c r="A133" s="222"/>
      <c r="B133" s="220" t="s">
        <v>2378</v>
      </c>
      <c r="C133" s="221" t="s">
        <v>5825</v>
      </c>
      <c r="D133" s="208" t="s">
        <v>180</v>
      </c>
      <c r="E133" s="357">
        <v>1</v>
      </c>
      <c r="F133" s="7"/>
      <c r="G133" s="211">
        <f t="shared" ref="G133" si="6">ROUND(E133*F133,2)</f>
        <v>0</v>
      </c>
    </row>
    <row r="134" spans="1:7" x14ac:dyDescent="0.2">
      <c r="A134" s="222"/>
      <c r="B134" s="220"/>
      <c r="C134" s="221"/>
      <c r="D134" s="208"/>
      <c r="E134" s="357"/>
      <c r="F134" s="210"/>
      <c r="G134" s="211"/>
    </row>
    <row r="135" spans="1:7" x14ac:dyDescent="0.2">
      <c r="A135" s="222" t="str">
        <f>CONCATENATE($A$14,".",TEXT(COUNTA(A$15:A134)-COUNTIF(A$15:A134,"*.")-COUNTIF(A$15:A134,"*)")+1,0))</f>
        <v>2.18.8</v>
      </c>
      <c r="B135" s="220" t="s">
        <v>2379</v>
      </c>
      <c r="C135" s="221" t="s">
        <v>2379</v>
      </c>
      <c r="D135" s="208"/>
      <c r="E135" s="357"/>
      <c r="F135" s="210"/>
      <c r="G135" s="211"/>
    </row>
    <row r="136" spans="1:7" ht="48" x14ac:dyDescent="0.2">
      <c r="A136" s="222"/>
      <c r="B136" s="220" t="s">
        <v>2380</v>
      </c>
      <c r="C136" s="221" t="s">
        <v>5826</v>
      </c>
      <c r="D136" s="208"/>
      <c r="E136" s="357"/>
      <c r="F136" s="210"/>
      <c r="G136" s="211"/>
    </row>
    <row r="137" spans="1:7" x14ac:dyDescent="0.2">
      <c r="A137" s="222"/>
      <c r="B137" s="220" t="s">
        <v>2381</v>
      </c>
      <c r="C137" s="221" t="s">
        <v>5812</v>
      </c>
      <c r="D137" s="208"/>
      <c r="E137" s="357"/>
      <c r="F137" s="210"/>
      <c r="G137" s="211"/>
    </row>
    <row r="138" spans="1:7" x14ac:dyDescent="0.2">
      <c r="A138" s="222"/>
      <c r="B138" s="220" t="s">
        <v>2360</v>
      </c>
      <c r="C138" s="221" t="s">
        <v>5827</v>
      </c>
      <c r="D138" s="208"/>
      <c r="E138" s="357"/>
      <c r="F138" s="210"/>
      <c r="G138" s="211"/>
    </row>
    <row r="139" spans="1:7" x14ac:dyDescent="0.2">
      <c r="A139" s="222"/>
      <c r="B139" s="220" t="s">
        <v>2382</v>
      </c>
      <c r="C139" s="221" t="s">
        <v>5814</v>
      </c>
      <c r="D139" s="208"/>
      <c r="E139" s="357"/>
      <c r="F139" s="210"/>
      <c r="G139" s="211"/>
    </row>
    <row r="140" spans="1:7" x14ac:dyDescent="0.2">
      <c r="A140" s="222"/>
      <c r="B140" s="220" t="s">
        <v>2346</v>
      </c>
      <c r="C140" s="221" t="s">
        <v>5800</v>
      </c>
      <c r="D140" s="208"/>
      <c r="E140" s="357"/>
      <c r="F140" s="210"/>
      <c r="G140" s="211"/>
    </row>
    <row r="141" spans="1:7" x14ac:dyDescent="0.2">
      <c r="A141" s="222"/>
      <c r="B141" s="220" t="s">
        <v>2363</v>
      </c>
      <c r="C141" s="221" t="s">
        <v>5815</v>
      </c>
      <c r="D141" s="208"/>
      <c r="E141" s="357"/>
      <c r="F141" s="210"/>
      <c r="G141" s="211"/>
    </row>
    <row r="142" spans="1:7" x14ac:dyDescent="0.2">
      <c r="A142" s="222"/>
      <c r="B142" s="220" t="s">
        <v>1900</v>
      </c>
      <c r="C142" s="221" t="s">
        <v>5339</v>
      </c>
      <c r="D142" s="208"/>
      <c r="E142" s="357"/>
      <c r="F142" s="210"/>
      <c r="G142" s="211"/>
    </row>
    <row r="143" spans="1:7" x14ac:dyDescent="0.2">
      <c r="A143" s="222"/>
      <c r="B143" s="220" t="s">
        <v>1901</v>
      </c>
      <c r="C143" s="221" t="s">
        <v>5340</v>
      </c>
      <c r="D143" s="208"/>
      <c r="E143" s="357"/>
      <c r="F143" s="210"/>
      <c r="G143" s="211"/>
    </row>
    <row r="144" spans="1:7" x14ac:dyDescent="0.2">
      <c r="A144" s="222"/>
      <c r="B144" s="220" t="s">
        <v>2383</v>
      </c>
      <c r="C144" s="221" t="s">
        <v>5816</v>
      </c>
      <c r="D144" s="208"/>
      <c r="E144" s="357"/>
      <c r="F144" s="210"/>
      <c r="G144" s="211"/>
    </row>
    <row r="145" spans="1:7" x14ac:dyDescent="0.2">
      <c r="A145" s="222"/>
      <c r="B145" s="220" t="s">
        <v>2366</v>
      </c>
      <c r="C145" s="221" t="s">
        <v>5817</v>
      </c>
      <c r="D145" s="208"/>
      <c r="E145" s="357"/>
      <c r="F145" s="210"/>
      <c r="G145" s="211"/>
    </row>
    <row r="146" spans="1:7" x14ac:dyDescent="0.2">
      <c r="A146" s="222"/>
      <c r="B146" s="220" t="s">
        <v>2384</v>
      </c>
      <c r="C146" s="221" t="s">
        <v>5342</v>
      </c>
      <c r="D146" s="208"/>
      <c r="E146" s="357"/>
      <c r="F146" s="210"/>
      <c r="G146" s="211"/>
    </row>
    <row r="147" spans="1:7" x14ac:dyDescent="0.2">
      <c r="A147" s="222"/>
      <c r="B147" s="220" t="s">
        <v>2385</v>
      </c>
      <c r="C147" s="221" t="s">
        <v>5828</v>
      </c>
      <c r="D147" s="208"/>
      <c r="E147" s="357"/>
      <c r="F147" s="210"/>
      <c r="G147" s="211"/>
    </row>
    <row r="148" spans="1:7" x14ac:dyDescent="0.2">
      <c r="A148" s="222"/>
      <c r="B148" s="220" t="s">
        <v>1905</v>
      </c>
      <c r="C148" s="221" t="s">
        <v>5344</v>
      </c>
      <c r="D148" s="208"/>
      <c r="E148" s="357"/>
      <c r="F148" s="210"/>
      <c r="G148" s="211"/>
    </row>
    <row r="149" spans="1:7" x14ac:dyDescent="0.2">
      <c r="A149" s="222"/>
      <c r="B149" s="220" t="s">
        <v>2369</v>
      </c>
      <c r="C149" s="221" t="s">
        <v>5820</v>
      </c>
      <c r="D149" s="208"/>
      <c r="E149" s="357"/>
      <c r="F149" s="210"/>
      <c r="G149" s="211"/>
    </row>
    <row r="150" spans="1:7" x14ac:dyDescent="0.2">
      <c r="A150" s="222"/>
      <c r="B150" s="220" t="s">
        <v>1909</v>
      </c>
      <c r="C150" s="221" t="s">
        <v>5348</v>
      </c>
      <c r="D150" s="208"/>
      <c r="E150" s="357"/>
      <c r="F150" s="210"/>
      <c r="G150" s="211"/>
    </row>
    <row r="151" spans="1:7" x14ac:dyDescent="0.2">
      <c r="A151" s="222"/>
      <c r="B151" s="220" t="s">
        <v>2386</v>
      </c>
      <c r="C151" s="221" t="s">
        <v>5821</v>
      </c>
      <c r="D151" s="208"/>
      <c r="E151" s="357"/>
      <c r="F151" s="210"/>
      <c r="G151" s="211"/>
    </row>
    <row r="152" spans="1:7" x14ac:dyDescent="0.2">
      <c r="A152" s="222"/>
      <c r="B152" s="220" t="s">
        <v>2372</v>
      </c>
      <c r="C152" s="221" t="s">
        <v>5350</v>
      </c>
      <c r="D152" s="208"/>
      <c r="E152" s="357"/>
      <c r="F152" s="210"/>
      <c r="G152" s="211"/>
    </row>
    <row r="153" spans="1:7" ht="24" x14ac:dyDescent="0.2">
      <c r="A153" s="222"/>
      <c r="B153" s="220" t="s">
        <v>2387</v>
      </c>
      <c r="C153" s="221" t="s">
        <v>5829</v>
      </c>
      <c r="D153" s="208"/>
      <c r="E153" s="357"/>
      <c r="F153" s="210"/>
      <c r="G153" s="211"/>
    </row>
    <row r="154" spans="1:7" ht="24" x14ac:dyDescent="0.2">
      <c r="A154" s="222"/>
      <c r="B154" s="220" t="s">
        <v>2388</v>
      </c>
      <c r="C154" s="221" t="s">
        <v>5830</v>
      </c>
      <c r="D154" s="208"/>
      <c r="E154" s="357"/>
      <c r="F154" s="210"/>
      <c r="G154" s="211"/>
    </row>
    <row r="155" spans="1:7" x14ac:dyDescent="0.2">
      <c r="A155" s="222"/>
      <c r="B155" s="220" t="s">
        <v>1914</v>
      </c>
      <c r="C155" s="221" t="s">
        <v>5353</v>
      </c>
      <c r="D155" s="208"/>
      <c r="E155" s="357"/>
      <c r="F155" s="210"/>
      <c r="G155" s="211"/>
    </row>
    <row r="156" spans="1:7" x14ac:dyDescent="0.2">
      <c r="A156" s="222"/>
      <c r="B156" s="220" t="s">
        <v>2389</v>
      </c>
      <c r="C156" s="221" t="s">
        <v>5824</v>
      </c>
      <c r="D156" s="208"/>
      <c r="E156" s="357"/>
      <c r="F156" s="210"/>
      <c r="G156" s="211"/>
    </row>
    <row r="157" spans="1:7" x14ac:dyDescent="0.2">
      <c r="A157" s="222"/>
      <c r="B157" s="220" t="s">
        <v>2377</v>
      </c>
      <c r="C157" s="221" t="s">
        <v>5355</v>
      </c>
      <c r="D157" s="208" t="s">
        <v>180</v>
      </c>
      <c r="E157" s="357">
        <v>1</v>
      </c>
      <c r="F157" s="7"/>
      <c r="G157" s="211">
        <f t="shared" ref="G157" si="7">ROUND(E157*F157,2)</f>
        <v>0</v>
      </c>
    </row>
    <row r="158" spans="1:7" x14ac:dyDescent="0.2">
      <c r="A158" s="222"/>
      <c r="B158" s="220"/>
      <c r="C158" s="221"/>
      <c r="D158" s="208"/>
      <c r="E158" s="357"/>
      <c r="F158" s="210"/>
      <c r="G158" s="211"/>
    </row>
    <row r="159" spans="1:7" x14ac:dyDescent="0.2">
      <c r="A159" s="222" t="str">
        <f>CONCATENATE($A$14,".",TEXT(COUNTA(A$15:A158)-COUNTIF(A$15:A158,"*.")-COUNTIF(A$15:A158,"*)")+1,0))</f>
        <v>2.18.9</v>
      </c>
      <c r="B159" s="220" t="s">
        <v>2390</v>
      </c>
      <c r="C159" s="221" t="s">
        <v>2390</v>
      </c>
      <c r="D159" s="208"/>
      <c r="E159" s="357"/>
      <c r="F159" s="210"/>
      <c r="G159" s="211"/>
    </row>
    <row r="160" spans="1:7" ht="48" x14ac:dyDescent="0.2">
      <c r="A160" s="222"/>
      <c r="B160" s="220" t="s">
        <v>2391</v>
      </c>
      <c r="C160" s="221" t="s">
        <v>5831</v>
      </c>
      <c r="D160" s="208"/>
      <c r="E160" s="357"/>
      <c r="F160" s="210"/>
      <c r="G160" s="211"/>
    </row>
    <row r="161" spans="1:7" x14ac:dyDescent="0.2">
      <c r="A161" s="222"/>
      <c r="B161" s="220" t="s">
        <v>2381</v>
      </c>
      <c r="C161" s="221" t="s">
        <v>5812</v>
      </c>
      <c r="D161" s="208"/>
      <c r="E161" s="357"/>
      <c r="F161" s="210"/>
      <c r="G161" s="211"/>
    </row>
    <row r="162" spans="1:7" x14ac:dyDescent="0.2">
      <c r="A162" s="222"/>
      <c r="B162" s="220" t="s">
        <v>2360</v>
      </c>
      <c r="C162" s="221" t="s">
        <v>5827</v>
      </c>
      <c r="D162" s="208"/>
      <c r="E162" s="357"/>
      <c r="F162" s="210"/>
      <c r="G162" s="211"/>
    </row>
    <row r="163" spans="1:7" x14ac:dyDescent="0.2">
      <c r="A163" s="222"/>
      <c r="B163" s="220" t="s">
        <v>2382</v>
      </c>
      <c r="C163" s="221" t="s">
        <v>5814</v>
      </c>
      <c r="D163" s="208"/>
      <c r="E163" s="357"/>
      <c r="F163" s="210"/>
      <c r="G163" s="211"/>
    </row>
    <row r="164" spans="1:7" x14ac:dyDescent="0.2">
      <c r="A164" s="222"/>
      <c r="B164" s="220" t="s">
        <v>2346</v>
      </c>
      <c r="C164" s="221" t="s">
        <v>5800</v>
      </c>
      <c r="D164" s="208"/>
      <c r="E164" s="357"/>
      <c r="F164" s="210"/>
      <c r="G164" s="211"/>
    </row>
    <row r="165" spans="1:7" x14ac:dyDescent="0.2">
      <c r="A165" s="222"/>
      <c r="B165" s="220" t="s">
        <v>2363</v>
      </c>
      <c r="C165" s="221" t="s">
        <v>5815</v>
      </c>
      <c r="D165" s="208"/>
      <c r="E165" s="357"/>
      <c r="F165" s="210"/>
      <c r="G165" s="211"/>
    </row>
    <row r="166" spans="1:7" x14ac:dyDescent="0.2">
      <c r="A166" s="222"/>
      <c r="B166" s="220" t="s">
        <v>1900</v>
      </c>
      <c r="C166" s="221" t="s">
        <v>5339</v>
      </c>
      <c r="D166" s="208"/>
      <c r="E166" s="357"/>
      <c r="F166" s="210"/>
      <c r="G166" s="211"/>
    </row>
    <row r="167" spans="1:7" x14ac:dyDescent="0.2">
      <c r="A167" s="222"/>
      <c r="B167" s="220" t="s">
        <v>1901</v>
      </c>
      <c r="C167" s="221" t="s">
        <v>5340</v>
      </c>
      <c r="D167" s="208"/>
      <c r="E167" s="357"/>
      <c r="F167" s="210"/>
      <c r="G167" s="211"/>
    </row>
    <row r="168" spans="1:7" x14ac:dyDescent="0.2">
      <c r="A168" s="222"/>
      <c r="B168" s="220" t="s">
        <v>2383</v>
      </c>
      <c r="C168" s="221" t="s">
        <v>5816</v>
      </c>
      <c r="D168" s="208"/>
      <c r="E168" s="357"/>
      <c r="F168" s="210"/>
      <c r="G168" s="211"/>
    </row>
    <row r="169" spans="1:7" x14ac:dyDescent="0.2">
      <c r="A169" s="222"/>
      <c r="B169" s="220" t="s">
        <v>2366</v>
      </c>
      <c r="C169" s="221" t="s">
        <v>5817</v>
      </c>
      <c r="D169" s="208"/>
      <c r="E169" s="357"/>
      <c r="F169" s="210"/>
      <c r="G169" s="211"/>
    </row>
    <row r="170" spans="1:7" x14ac:dyDescent="0.2">
      <c r="A170" s="222"/>
      <c r="B170" s="220" t="s">
        <v>2384</v>
      </c>
      <c r="C170" s="221" t="s">
        <v>5342</v>
      </c>
      <c r="D170" s="208"/>
      <c r="E170" s="357"/>
      <c r="F170" s="210"/>
      <c r="G170" s="211"/>
    </row>
    <row r="171" spans="1:7" x14ac:dyDescent="0.2">
      <c r="A171" s="222"/>
      <c r="B171" s="220" t="s">
        <v>2385</v>
      </c>
      <c r="C171" s="221" t="s">
        <v>5828</v>
      </c>
      <c r="D171" s="208"/>
      <c r="E171" s="357"/>
      <c r="F171" s="210"/>
      <c r="G171" s="211"/>
    </row>
    <row r="172" spans="1:7" x14ac:dyDescent="0.2">
      <c r="A172" s="222"/>
      <c r="B172" s="220" t="s">
        <v>1905</v>
      </c>
      <c r="C172" s="221" t="s">
        <v>5344</v>
      </c>
      <c r="D172" s="208"/>
      <c r="E172" s="357"/>
      <c r="F172" s="210"/>
      <c r="G172" s="211"/>
    </row>
    <row r="173" spans="1:7" x14ac:dyDescent="0.2">
      <c r="A173" s="222"/>
      <c r="B173" s="220" t="s">
        <v>2369</v>
      </c>
      <c r="C173" s="221" t="s">
        <v>5820</v>
      </c>
      <c r="D173" s="208"/>
      <c r="E173" s="357"/>
      <c r="F173" s="210"/>
      <c r="G173" s="211"/>
    </row>
    <row r="174" spans="1:7" x14ac:dyDescent="0.2">
      <c r="A174" s="222"/>
      <c r="B174" s="220" t="s">
        <v>1909</v>
      </c>
      <c r="C174" s="221" t="s">
        <v>5348</v>
      </c>
      <c r="D174" s="208"/>
      <c r="E174" s="357"/>
      <c r="F174" s="210"/>
      <c r="G174" s="211"/>
    </row>
    <row r="175" spans="1:7" x14ac:dyDescent="0.2">
      <c r="A175" s="222"/>
      <c r="B175" s="220" t="s">
        <v>2386</v>
      </c>
      <c r="C175" s="221" t="s">
        <v>5821</v>
      </c>
      <c r="D175" s="208"/>
      <c r="E175" s="357"/>
      <c r="F175" s="210"/>
      <c r="G175" s="211"/>
    </row>
    <row r="176" spans="1:7" x14ac:dyDescent="0.2">
      <c r="A176" s="222"/>
      <c r="B176" s="220" t="s">
        <v>2372</v>
      </c>
      <c r="C176" s="221" t="s">
        <v>5350</v>
      </c>
      <c r="D176" s="208"/>
      <c r="E176" s="357"/>
      <c r="F176" s="210"/>
      <c r="G176" s="211"/>
    </row>
    <row r="177" spans="1:7" ht="24" x14ac:dyDescent="0.2">
      <c r="A177" s="222"/>
      <c r="B177" s="220" t="s">
        <v>2387</v>
      </c>
      <c r="C177" s="221" t="s">
        <v>5829</v>
      </c>
      <c r="D177" s="208"/>
      <c r="E177" s="357"/>
      <c r="F177" s="210"/>
      <c r="G177" s="211"/>
    </row>
    <row r="178" spans="1:7" ht="24" x14ac:dyDescent="0.2">
      <c r="A178" s="222"/>
      <c r="B178" s="220" t="s">
        <v>2388</v>
      </c>
      <c r="C178" s="221" t="s">
        <v>5830</v>
      </c>
      <c r="D178" s="208"/>
      <c r="E178" s="357"/>
      <c r="F178" s="210"/>
      <c r="G178" s="211"/>
    </row>
    <row r="179" spans="1:7" x14ac:dyDescent="0.2">
      <c r="A179" s="222"/>
      <c r="B179" s="220" t="s">
        <v>1914</v>
      </c>
      <c r="C179" s="221" t="s">
        <v>5353</v>
      </c>
      <c r="D179" s="208"/>
      <c r="E179" s="357"/>
      <c r="F179" s="210"/>
      <c r="G179" s="211"/>
    </row>
    <row r="180" spans="1:7" x14ac:dyDescent="0.2">
      <c r="A180" s="222"/>
      <c r="B180" s="220" t="s">
        <v>2389</v>
      </c>
      <c r="C180" s="221" t="s">
        <v>5824</v>
      </c>
      <c r="D180" s="208"/>
      <c r="E180" s="357"/>
      <c r="F180" s="210"/>
      <c r="G180" s="211"/>
    </row>
    <row r="181" spans="1:7" x14ac:dyDescent="0.2">
      <c r="A181" s="222"/>
      <c r="B181" s="220" t="s">
        <v>2377</v>
      </c>
      <c r="C181" s="221" t="s">
        <v>5355</v>
      </c>
      <c r="D181" s="208" t="s">
        <v>180</v>
      </c>
      <c r="E181" s="357">
        <v>1</v>
      </c>
      <c r="F181" s="7"/>
      <c r="G181" s="211">
        <f t="shared" ref="G181" si="8">ROUND(E181*F181,2)</f>
        <v>0</v>
      </c>
    </row>
    <row r="182" spans="1:7" x14ac:dyDescent="0.2">
      <c r="A182" s="222"/>
      <c r="B182" s="220"/>
      <c r="C182" s="221"/>
      <c r="D182" s="208"/>
      <c r="E182" s="357"/>
      <c r="F182" s="210"/>
      <c r="G182" s="211"/>
    </row>
    <row r="183" spans="1:7" x14ac:dyDescent="0.2">
      <c r="A183" s="222" t="str">
        <f>CONCATENATE($A$14,".",TEXT(COUNTA(A$15:A182)-COUNTIF(A$15:A182,"*.")-COUNTIF(A$15:A182,"*)")+1,0))</f>
        <v>2.18.10</v>
      </c>
      <c r="B183" s="220" t="s">
        <v>2392</v>
      </c>
      <c r="C183" s="221" t="s">
        <v>2392</v>
      </c>
      <c r="D183" s="208"/>
      <c r="E183" s="357"/>
      <c r="F183" s="210"/>
      <c r="G183" s="211"/>
    </row>
    <row r="184" spans="1:7" ht="60" x14ac:dyDescent="0.2">
      <c r="A184" s="222"/>
      <c r="B184" s="220" t="s">
        <v>2393</v>
      </c>
      <c r="C184" s="221" t="s">
        <v>5832</v>
      </c>
      <c r="D184" s="208"/>
      <c r="E184" s="357"/>
      <c r="F184" s="210"/>
      <c r="G184" s="211"/>
    </row>
    <row r="185" spans="1:7" x14ac:dyDescent="0.2">
      <c r="A185" s="222"/>
      <c r="B185" s="220" t="s">
        <v>2381</v>
      </c>
      <c r="C185" s="221" t="s">
        <v>5812</v>
      </c>
      <c r="D185" s="208"/>
      <c r="E185" s="357"/>
      <c r="F185" s="210"/>
      <c r="G185" s="211"/>
    </row>
    <row r="186" spans="1:7" x14ac:dyDescent="0.2">
      <c r="A186" s="222"/>
      <c r="B186" s="220" t="s">
        <v>2360</v>
      </c>
      <c r="C186" s="221" t="s">
        <v>5827</v>
      </c>
      <c r="D186" s="208"/>
      <c r="E186" s="357"/>
      <c r="F186" s="210"/>
      <c r="G186" s="211"/>
    </row>
    <row r="187" spans="1:7" x14ac:dyDescent="0.2">
      <c r="A187" s="222"/>
      <c r="B187" s="220" t="s">
        <v>2382</v>
      </c>
      <c r="C187" s="221" t="s">
        <v>5814</v>
      </c>
      <c r="D187" s="208"/>
      <c r="E187" s="357"/>
      <c r="F187" s="210"/>
      <c r="G187" s="211"/>
    </row>
    <row r="188" spans="1:7" x14ac:dyDescent="0.2">
      <c r="A188" s="222"/>
      <c r="B188" s="220" t="s">
        <v>2346</v>
      </c>
      <c r="C188" s="221" t="s">
        <v>5800</v>
      </c>
      <c r="D188" s="208"/>
      <c r="E188" s="357"/>
      <c r="F188" s="210"/>
      <c r="G188" s="211"/>
    </row>
    <row r="189" spans="1:7" x14ac:dyDescent="0.2">
      <c r="A189" s="222"/>
      <c r="B189" s="220" t="s">
        <v>2363</v>
      </c>
      <c r="C189" s="221" t="s">
        <v>5815</v>
      </c>
      <c r="D189" s="208"/>
      <c r="E189" s="357"/>
      <c r="F189" s="210"/>
      <c r="G189" s="211"/>
    </row>
    <row r="190" spans="1:7" x14ac:dyDescent="0.2">
      <c r="A190" s="222"/>
      <c r="B190" s="220" t="s">
        <v>1900</v>
      </c>
      <c r="C190" s="221" t="s">
        <v>5339</v>
      </c>
      <c r="D190" s="208"/>
      <c r="E190" s="357"/>
      <c r="F190" s="210"/>
      <c r="G190" s="211"/>
    </row>
    <row r="191" spans="1:7" x14ac:dyDescent="0.2">
      <c r="A191" s="222"/>
      <c r="B191" s="220" t="s">
        <v>1901</v>
      </c>
      <c r="C191" s="221" t="s">
        <v>5340</v>
      </c>
      <c r="D191" s="208"/>
      <c r="E191" s="357"/>
      <c r="F191" s="210"/>
      <c r="G191" s="211"/>
    </row>
    <row r="192" spans="1:7" x14ac:dyDescent="0.2">
      <c r="A192" s="222"/>
      <c r="B192" s="220" t="s">
        <v>2383</v>
      </c>
      <c r="C192" s="221" t="s">
        <v>5816</v>
      </c>
      <c r="D192" s="208"/>
      <c r="E192" s="357"/>
      <c r="F192" s="210"/>
      <c r="G192" s="211"/>
    </row>
    <row r="193" spans="1:7" x14ac:dyDescent="0.2">
      <c r="A193" s="222"/>
      <c r="B193" s="220" t="s">
        <v>2366</v>
      </c>
      <c r="C193" s="221" t="s">
        <v>5817</v>
      </c>
      <c r="D193" s="208"/>
      <c r="E193" s="357"/>
      <c r="F193" s="210"/>
      <c r="G193" s="211"/>
    </row>
    <row r="194" spans="1:7" x14ac:dyDescent="0.2">
      <c r="A194" s="222"/>
      <c r="B194" s="220" t="s">
        <v>2384</v>
      </c>
      <c r="C194" s="221" t="s">
        <v>5342</v>
      </c>
      <c r="D194" s="208"/>
      <c r="E194" s="357"/>
      <c r="F194" s="210"/>
      <c r="G194" s="211"/>
    </row>
    <row r="195" spans="1:7" x14ac:dyDescent="0.2">
      <c r="A195" s="222"/>
      <c r="B195" s="220" t="s">
        <v>2394</v>
      </c>
      <c r="C195" s="221" t="s">
        <v>5833</v>
      </c>
      <c r="D195" s="208"/>
      <c r="E195" s="357"/>
      <c r="F195" s="210"/>
      <c r="G195" s="211"/>
    </row>
    <row r="196" spans="1:7" x14ac:dyDescent="0.2">
      <c r="A196" s="222"/>
      <c r="B196" s="220" t="s">
        <v>1905</v>
      </c>
      <c r="C196" s="221" t="s">
        <v>5344</v>
      </c>
      <c r="D196" s="208"/>
      <c r="E196" s="357"/>
      <c r="F196" s="210"/>
      <c r="G196" s="211"/>
    </row>
    <row r="197" spans="1:7" x14ac:dyDescent="0.2">
      <c r="A197" s="222"/>
      <c r="B197" s="220" t="s">
        <v>2369</v>
      </c>
      <c r="C197" s="221" t="s">
        <v>5820</v>
      </c>
      <c r="D197" s="208"/>
      <c r="E197" s="357"/>
      <c r="F197" s="210"/>
      <c r="G197" s="211"/>
    </row>
    <row r="198" spans="1:7" x14ac:dyDescent="0.2">
      <c r="A198" s="222"/>
      <c r="B198" s="220" t="s">
        <v>1909</v>
      </c>
      <c r="C198" s="221" t="s">
        <v>5348</v>
      </c>
      <c r="D198" s="208"/>
      <c r="E198" s="357"/>
      <c r="F198" s="210"/>
      <c r="G198" s="211"/>
    </row>
    <row r="199" spans="1:7" x14ac:dyDescent="0.2">
      <c r="A199" s="222"/>
      <c r="B199" s="220" t="s">
        <v>2386</v>
      </c>
      <c r="C199" s="221" t="s">
        <v>5821</v>
      </c>
      <c r="D199" s="208"/>
      <c r="E199" s="357"/>
      <c r="F199" s="210"/>
      <c r="G199" s="211"/>
    </row>
    <row r="200" spans="1:7" x14ac:dyDescent="0.2">
      <c r="A200" s="222"/>
      <c r="B200" s="220" t="s">
        <v>2372</v>
      </c>
      <c r="C200" s="221" t="s">
        <v>5350</v>
      </c>
      <c r="D200" s="208"/>
      <c r="E200" s="357"/>
      <c r="F200" s="210"/>
      <c r="G200" s="211"/>
    </row>
    <row r="201" spans="1:7" ht="24" x14ac:dyDescent="0.2">
      <c r="A201" s="222"/>
      <c r="B201" s="220" t="s">
        <v>2387</v>
      </c>
      <c r="C201" s="221" t="s">
        <v>5829</v>
      </c>
      <c r="D201" s="208"/>
      <c r="E201" s="357"/>
      <c r="F201" s="210"/>
      <c r="G201" s="211"/>
    </row>
    <row r="202" spans="1:7" ht="24" x14ac:dyDescent="0.2">
      <c r="A202" s="222"/>
      <c r="B202" s="220" t="s">
        <v>2388</v>
      </c>
      <c r="C202" s="221" t="s">
        <v>5830</v>
      </c>
      <c r="D202" s="208"/>
      <c r="E202" s="357"/>
      <c r="F202" s="210"/>
      <c r="G202" s="211"/>
    </row>
    <row r="203" spans="1:7" x14ac:dyDescent="0.2">
      <c r="A203" s="222"/>
      <c r="B203" s="220" t="s">
        <v>1914</v>
      </c>
      <c r="C203" s="221" t="s">
        <v>5353</v>
      </c>
      <c r="D203" s="208"/>
      <c r="E203" s="357"/>
      <c r="F203" s="210"/>
      <c r="G203" s="211"/>
    </row>
    <row r="204" spans="1:7" x14ac:dyDescent="0.2">
      <c r="A204" s="222"/>
      <c r="B204" s="220" t="s">
        <v>2389</v>
      </c>
      <c r="C204" s="221" t="s">
        <v>5824</v>
      </c>
      <c r="D204" s="208"/>
      <c r="E204" s="357"/>
      <c r="F204" s="210"/>
      <c r="G204" s="211"/>
    </row>
    <row r="205" spans="1:7" x14ac:dyDescent="0.2">
      <c r="A205" s="222"/>
      <c r="B205" s="220" t="s">
        <v>2377</v>
      </c>
      <c r="C205" s="221" t="s">
        <v>5355</v>
      </c>
      <c r="D205" s="208" t="s">
        <v>180</v>
      </c>
      <c r="E205" s="357">
        <v>2</v>
      </c>
      <c r="F205" s="7"/>
      <c r="G205" s="211">
        <f t="shared" ref="G205" si="9">ROUND(E205*F205,2)</f>
        <v>0</v>
      </c>
    </row>
    <row r="206" spans="1:7" x14ac:dyDescent="0.2">
      <c r="A206" s="222"/>
      <c r="B206" s="220"/>
      <c r="C206" s="221"/>
      <c r="D206" s="208"/>
      <c r="E206" s="357"/>
      <c r="F206" s="210"/>
      <c r="G206" s="211"/>
    </row>
    <row r="207" spans="1:7" x14ac:dyDescent="0.2">
      <c r="A207" s="222" t="str">
        <f>CONCATENATE($A$14,".",TEXT(COUNTA(A$15:A206)-COUNTIF(A$15:A206,"*.")-COUNTIF(A$15:A206,"*)")+1,0))</f>
        <v>2.18.11</v>
      </c>
      <c r="B207" s="220" t="s">
        <v>2395</v>
      </c>
      <c r="C207" s="221" t="s">
        <v>2395</v>
      </c>
      <c r="D207" s="208"/>
      <c r="E207" s="357"/>
      <c r="F207" s="210"/>
      <c r="G207" s="211"/>
    </row>
    <row r="208" spans="1:7" ht="60" x14ac:dyDescent="0.2">
      <c r="A208" s="222"/>
      <c r="B208" s="220" t="s">
        <v>2396</v>
      </c>
      <c r="C208" s="221" t="s">
        <v>5834</v>
      </c>
      <c r="D208" s="208"/>
      <c r="E208" s="357"/>
      <c r="F208" s="210"/>
      <c r="G208" s="211"/>
    </row>
    <row r="209" spans="1:7" x14ac:dyDescent="0.2">
      <c r="A209" s="222"/>
      <c r="B209" s="220" t="s">
        <v>2381</v>
      </c>
      <c r="C209" s="221" t="s">
        <v>5812</v>
      </c>
      <c r="D209" s="208"/>
      <c r="E209" s="357"/>
      <c r="F209" s="210"/>
      <c r="G209" s="211"/>
    </row>
    <row r="210" spans="1:7" x14ac:dyDescent="0.2">
      <c r="A210" s="222"/>
      <c r="B210" s="220" t="s">
        <v>2360</v>
      </c>
      <c r="C210" s="221" t="s">
        <v>5827</v>
      </c>
      <c r="D210" s="208"/>
      <c r="E210" s="357"/>
      <c r="F210" s="210"/>
      <c r="G210" s="211"/>
    </row>
    <row r="211" spans="1:7" x14ac:dyDescent="0.2">
      <c r="A211" s="222"/>
      <c r="B211" s="220" t="s">
        <v>2382</v>
      </c>
      <c r="C211" s="221" t="s">
        <v>5814</v>
      </c>
      <c r="D211" s="208"/>
      <c r="E211" s="357"/>
      <c r="F211" s="210"/>
      <c r="G211" s="211"/>
    </row>
    <row r="212" spans="1:7" x14ac:dyDescent="0.2">
      <c r="A212" s="222"/>
      <c r="B212" s="220" t="s">
        <v>2346</v>
      </c>
      <c r="C212" s="221" t="s">
        <v>5800</v>
      </c>
      <c r="D212" s="208"/>
      <c r="E212" s="357"/>
      <c r="F212" s="210"/>
      <c r="G212" s="211"/>
    </row>
    <row r="213" spans="1:7" x14ac:dyDescent="0.2">
      <c r="A213" s="222"/>
      <c r="B213" s="220" t="s">
        <v>2363</v>
      </c>
      <c r="C213" s="221" t="s">
        <v>5815</v>
      </c>
      <c r="D213" s="208"/>
      <c r="E213" s="357"/>
      <c r="F213" s="210"/>
      <c r="G213" s="211"/>
    </row>
    <row r="214" spans="1:7" x14ac:dyDescent="0.2">
      <c r="A214" s="222"/>
      <c r="B214" s="220" t="s">
        <v>1900</v>
      </c>
      <c r="C214" s="221" t="s">
        <v>5339</v>
      </c>
      <c r="D214" s="208"/>
      <c r="E214" s="357"/>
      <c r="F214" s="210"/>
      <c r="G214" s="211"/>
    </row>
    <row r="215" spans="1:7" x14ac:dyDescent="0.2">
      <c r="A215" s="222"/>
      <c r="B215" s="220" t="s">
        <v>1901</v>
      </c>
      <c r="C215" s="221" t="s">
        <v>5340</v>
      </c>
      <c r="D215" s="208"/>
      <c r="E215" s="357"/>
      <c r="F215" s="210"/>
      <c r="G215" s="211"/>
    </row>
    <row r="216" spans="1:7" x14ac:dyDescent="0.2">
      <c r="A216" s="222"/>
      <c r="B216" s="220" t="s">
        <v>2383</v>
      </c>
      <c r="C216" s="221" t="s">
        <v>5816</v>
      </c>
      <c r="D216" s="208"/>
      <c r="E216" s="357"/>
      <c r="F216" s="210"/>
      <c r="G216" s="211"/>
    </row>
    <row r="217" spans="1:7" x14ac:dyDescent="0.2">
      <c r="A217" s="222"/>
      <c r="B217" s="220" t="s">
        <v>2366</v>
      </c>
      <c r="C217" s="221" t="s">
        <v>5817</v>
      </c>
      <c r="D217" s="208"/>
      <c r="E217" s="357"/>
      <c r="F217" s="210"/>
      <c r="G217" s="211"/>
    </row>
    <row r="218" spans="1:7" x14ac:dyDescent="0.2">
      <c r="A218" s="222"/>
      <c r="B218" s="220" t="s">
        <v>2384</v>
      </c>
      <c r="C218" s="221" t="s">
        <v>5342</v>
      </c>
      <c r="D218" s="208"/>
      <c r="E218" s="357"/>
      <c r="F218" s="210"/>
      <c r="G218" s="211"/>
    </row>
    <row r="219" spans="1:7" x14ac:dyDescent="0.2">
      <c r="A219" s="222"/>
      <c r="B219" s="220" t="s">
        <v>2397</v>
      </c>
      <c r="C219" s="221" t="s">
        <v>5828</v>
      </c>
      <c r="D219" s="208"/>
      <c r="E219" s="357"/>
      <c r="F219" s="210"/>
      <c r="G219" s="211"/>
    </row>
    <row r="220" spans="1:7" x14ac:dyDescent="0.2">
      <c r="A220" s="222"/>
      <c r="B220" s="220" t="s">
        <v>1905</v>
      </c>
      <c r="C220" s="221" t="s">
        <v>5344</v>
      </c>
      <c r="D220" s="208"/>
      <c r="E220" s="357"/>
      <c r="F220" s="210"/>
      <c r="G220" s="211"/>
    </row>
    <row r="221" spans="1:7" x14ac:dyDescent="0.2">
      <c r="A221" s="222"/>
      <c r="B221" s="220" t="s">
        <v>2369</v>
      </c>
      <c r="C221" s="221" t="s">
        <v>5820</v>
      </c>
      <c r="D221" s="208"/>
      <c r="E221" s="357"/>
      <c r="F221" s="210"/>
      <c r="G221" s="211"/>
    </row>
    <row r="222" spans="1:7" x14ac:dyDescent="0.2">
      <c r="A222" s="222"/>
      <c r="B222" s="220" t="s">
        <v>1909</v>
      </c>
      <c r="C222" s="221" t="s">
        <v>5348</v>
      </c>
      <c r="D222" s="208"/>
      <c r="E222" s="357"/>
      <c r="F222" s="210"/>
      <c r="G222" s="211"/>
    </row>
    <row r="223" spans="1:7" x14ac:dyDescent="0.2">
      <c r="A223" s="222"/>
      <c r="B223" s="220" t="s">
        <v>2386</v>
      </c>
      <c r="C223" s="221" t="s">
        <v>5821</v>
      </c>
      <c r="D223" s="208"/>
      <c r="E223" s="357"/>
      <c r="F223" s="210"/>
      <c r="G223" s="211"/>
    </row>
    <row r="224" spans="1:7" x14ac:dyDescent="0.2">
      <c r="A224" s="222"/>
      <c r="B224" s="220" t="s">
        <v>2372</v>
      </c>
      <c r="C224" s="221" t="s">
        <v>5350</v>
      </c>
      <c r="D224" s="208"/>
      <c r="E224" s="357"/>
      <c r="F224" s="210"/>
      <c r="G224" s="211"/>
    </row>
    <row r="225" spans="1:7" ht="24" x14ac:dyDescent="0.2">
      <c r="A225" s="222"/>
      <c r="B225" s="220" t="s">
        <v>2387</v>
      </c>
      <c r="C225" s="221" t="s">
        <v>5829</v>
      </c>
      <c r="D225" s="208"/>
      <c r="E225" s="357"/>
      <c r="F225" s="210"/>
      <c r="G225" s="211"/>
    </row>
    <row r="226" spans="1:7" ht="24" x14ac:dyDescent="0.2">
      <c r="A226" s="222"/>
      <c r="B226" s="220" t="s">
        <v>2388</v>
      </c>
      <c r="C226" s="221" t="s">
        <v>5830</v>
      </c>
      <c r="D226" s="208"/>
      <c r="E226" s="357"/>
      <c r="F226" s="210"/>
      <c r="G226" s="211"/>
    </row>
    <row r="227" spans="1:7" x14ac:dyDescent="0.2">
      <c r="A227" s="222"/>
      <c r="B227" s="220" t="s">
        <v>1914</v>
      </c>
      <c r="C227" s="221" t="s">
        <v>5353</v>
      </c>
      <c r="D227" s="208"/>
      <c r="E227" s="357"/>
      <c r="F227" s="210"/>
      <c r="G227" s="211"/>
    </row>
    <row r="228" spans="1:7" x14ac:dyDescent="0.2">
      <c r="A228" s="222"/>
      <c r="B228" s="220" t="s">
        <v>2389</v>
      </c>
      <c r="C228" s="221" t="s">
        <v>5824</v>
      </c>
      <c r="D228" s="208"/>
      <c r="E228" s="357"/>
      <c r="F228" s="210"/>
      <c r="G228" s="211"/>
    </row>
    <row r="229" spans="1:7" x14ac:dyDescent="0.2">
      <c r="A229" s="222"/>
      <c r="B229" s="220" t="s">
        <v>2377</v>
      </c>
      <c r="C229" s="221" t="s">
        <v>5355</v>
      </c>
      <c r="D229" s="208" t="s">
        <v>180</v>
      </c>
      <c r="E229" s="357">
        <v>2</v>
      </c>
      <c r="F229" s="7"/>
      <c r="G229" s="211">
        <f t="shared" ref="G229" si="10">ROUND(E229*F229,2)</f>
        <v>0</v>
      </c>
    </row>
    <row r="230" spans="1:7" x14ac:dyDescent="0.2">
      <c r="A230" s="222"/>
      <c r="B230" s="220"/>
      <c r="C230" s="221"/>
      <c r="D230" s="208"/>
      <c r="E230" s="357"/>
      <c r="F230" s="210"/>
      <c r="G230" s="211"/>
    </row>
    <row r="231" spans="1:7" x14ac:dyDescent="0.2">
      <c r="A231" s="222" t="str">
        <f>CONCATENATE($A$14,".",TEXT(COUNTA(A$15:A230)-COUNTIF(A$15:A230,"*.")-COUNTIF(A$15:A230,"*)")+1,0))</f>
        <v>2.18.12</v>
      </c>
      <c r="B231" s="220" t="s">
        <v>2398</v>
      </c>
      <c r="C231" s="221" t="s">
        <v>2398</v>
      </c>
      <c r="D231" s="208"/>
      <c r="E231" s="357"/>
      <c r="F231" s="210"/>
      <c r="G231" s="211"/>
    </row>
    <row r="232" spans="1:7" ht="36" x14ac:dyDescent="0.2">
      <c r="A232" s="222"/>
      <c r="B232" s="220" t="s">
        <v>2399</v>
      </c>
      <c r="C232" s="221" t="s">
        <v>5835</v>
      </c>
      <c r="D232" s="208"/>
      <c r="E232" s="357"/>
      <c r="F232" s="210"/>
      <c r="G232" s="211"/>
    </row>
    <row r="233" spans="1:7" x14ac:dyDescent="0.2">
      <c r="A233" s="222"/>
      <c r="B233" s="220" t="s">
        <v>2381</v>
      </c>
      <c r="C233" s="221" t="s">
        <v>5812</v>
      </c>
      <c r="D233" s="208"/>
      <c r="E233" s="357"/>
      <c r="F233" s="210"/>
      <c r="G233" s="211"/>
    </row>
    <row r="234" spans="1:7" x14ac:dyDescent="0.2">
      <c r="A234" s="222"/>
      <c r="B234" s="220" t="s">
        <v>2360</v>
      </c>
      <c r="C234" s="221" t="s">
        <v>5813</v>
      </c>
      <c r="D234" s="208"/>
      <c r="E234" s="357"/>
      <c r="F234" s="210"/>
      <c r="G234" s="211"/>
    </row>
    <row r="235" spans="1:7" x14ac:dyDescent="0.2">
      <c r="A235" s="222"/>
      <c r="B235" s="220" t="s">
        <v>2400</v>
      </c>
      <c r="C235" s="221" t="s">
        <v>5836</v>
      </c>
      <c r="D235" s="208"/>
      <c r="E235" s="357"/>
      <c r="F235" s="210"/>
      <c r="G235" s="211"/>
    </row>
    <row r="236" spans="1:7" x14ac:dyDescent="0.2">
      <c r="A236" s="222"/>
      <c r="B236" s="220" t="s">
        <v>2346</v>
      </c>
      <c r="C236" s="221" t="s">
        <v>5800</v>
      </c>
      <c r="D236" s="208"/>
      <c r="E236" s="357"/>
      <c r="F236" s="210"/>
      <c r="G236" s="211"/>
    </row>
    <row r="237" spans="1:7" x14ac:dyDescent="0.2">
      <c r="A237" s="222"/>
      <c r="B237" s="220" t="s">
        <v>2363</v>
      </c>
      <c r="C237" s="221" t="s">
        <v>5815</v>
      </c>
      <c r="D237" s="208"/>
      <c r="E237" s="357"/>
      <c r="F237" s="210"/>
      <c r="G237" s="211"/>
    </row>
    <row r="238" spans="1:7" x14ac:dyDescent="0.2">
      <c r="A238" s="222"/>
      <c r="B238" s="220" t="s">
        <v>1900</v>
      </c>
      <c r="C238" s="221" t="s">
        <v>5339</v>
      </c>
      <c r="D238" s="208"/>
      <c r="E238" s="357"/>
      <c r="F238" s="210"/>
      <c r="G238" s="211"/>
    </row>
    <row r="239" spans="1:7" x14ac:dyDescent="0.2">
      <c r="A239" s="222"/>
      <c r="B239" s="220" t="s">
        <v>1901</v>
      </c>
      <c r="C239" s="221" t="s">
        <v>5340</v>
      </c>
      <c r="D239" s="208"/>
      <c r="E239" s="357"/>
      <c r="F239" s="210"/>
      <c r="G239" s="211"/>
    </row>
    <row r="240" spans="1:7" x14ac:dyDescent="0.2">
      <c r="A240" s="222"/>
      <c r="B240" s="220" t="s">
        <v>2383</v>
      </c>
      <c r="C240" s="221" t="s">
        <v>5816</v>
      </c>
      <c r="D240" s="208"/>
      <c r="E240" s="357"/>
      <c r="F240" s="210"/>
      <c r="G240" s="211"/>
    </row>
    <row r="241" spans="1:7" x14ac:dyDescent="0.2">
      <c r="A241" s="222"/>
      <c r="B241" s="220" t="s">
        <v>2366</v>
      </c>
      <c r="C241" s="221" t="s">
        <v>5817</v>
      </c>
      <c r="D241" s="208"/>
      <c r="E241" s="357"/>
      <c r="F241" s="210"/>
      <c r="G241" s="211"/>
    </row>
    <row r="242" spans="1:7" x14ac:dyDescent="0.2">
      <c r="A242" s="222"/>
      <c r="B242" s="220" t="s">
        <v>2401</v>
      </c>
      <c r="C242" s="221" t="s">
        <v>5837</v>
      </c>
      <c r="D242" s="208"/>
      <c r="E242" s="357"/>
      <c r="F242" s="210"/>
      <c r="G242" s="211"/>
    </row>
    <row r="243" spans="1:7" x14ac:dyDescent="0.2">
      <c r="A243" s="222"/>
      <c r="B243" s="220" t="s">
        <v>2402</v>
      </c>
      <c r="C243" s="221" t="s">
        <v>5838</v>
      </c>
      <c r="D243" s="208"/>
      <c r="E243" s="357"/>
      <c r="F243" s="210"/>
      <c r="G243" s="211"/>
    </row>
    <row r="244" spans="1:7" x14ac:dyDescent="0.2">
      <c r="A244" s="222"/>
      <c r="B244" s="220" t="s">
        <v>1905</v>
      </c>
      <c r="C244" s="221" t="s">
        <v>5344</v>
      </c>
      <c r="D244" s="208"/>
      <c r="E244" s="357"/>
      <c r="F244" s="210"/>
      <c r="G244" s="211"/>
    </row>
    <row r="245" spans="1:7" x14ac:dyDescent="0.2">
      <c r="A245" s="222"/>
      <c r="B245" s="220" t="s">
        <v>2369</v>
      </c>
      <c r="C245" s="221" t="s">
        <v>5820</v>
      </c>
      <c r="D245" s="208"/>
      <c r="E245" s="357"/>
      <c r="F245" s="210"/>
      <c r="G245" s="211"/>
    </row>
    <row r="246" spans="1:7" x14ac:dyDescent="0.2">
      <c r="A246" s="222"/>
      <c r="B246" s="220" t="s">
        <v>1909</v>
      </c>
      <c r="C246" s="221" t="s">
        <v>5348</v>
      </c>
      <c r="D246" s="208"/>
      <c r="E246" s="357"/>
      <c r="F246" s="210"/>
      <c r="G246" s="211"/>
    </row>
    <row r="247" spans="1:7" x14ac:dyDescent="0.2">
      <c r="A247" s="222"/>
      <c r="B247" s="220" t="s">
        <v>2386</v>
      </c>
      <c r="C247" s="221" t="s">
        <v>5821</v>
      </c>
      <c r="D247" s="208"/>
      <c r="E247" s="357"/>
      <c r="F247" s="210"/>
      <c r="G247" s="211"/>
    </row>
    <row r="248" spans="1:7" x14ac:dyDescent="0.2">
      <c r="A248" s="222"/>
      <c r="B248" s="220" t="s">
        <v>2372</v>
      </c>
      <c r="C248" s="221" t="s">
        <v>5350</v>
      </c>
      <c r="D248" s="208"/>
      <c r="E248" s="357"/>
      <c r="F248" s="210"/>
      <c r="G248" s="211"/>
    </row>
    <row r="249" spans="1:7" ht="24" x14ac:dyDescent="0.2">
      <c r="A249" s="222"/>
      <c r="B249" s="220" t="s">
        <v>2387</v>
      </c>
      <c r="C249" s="221" t="s">
        <v>5829</v>
      </c>
      <c r="D249" s="208"/>
      <c r="E249" s="357"/>
      <c r="F249" s="210"/>
      <c r="G249" s="211"/>
    </row>
    <row r="250" spans="1:7" ht="24" x14ac:dyDescent="0.2">
      <c r="A250" s="222"/>
      <c r="B250" s="220" t="s">
        <v>2388</v>
      </c>
      <c r="C250" s="221" t="s">
        <v>5830</v>
      </c>
      <c r="D250" s="208"/>
      <c r="E250" s="357"/>
      <c r="F250" s="210"/>
      <c r="G250" s="211"/>
    </row>
    <row r="251" spans="1:7" x14ac:dyDescent="0.2">
      <c r="A251" s="222"/>
      <c r="B251" s="220" t="s">
        <v>1914</v>
      </c>
      <c r="C251" s="221" t="s">
        <v>5353</v>
      </c>
      <c r="D251" s="208"/>
      <c r="E251" s="357"/>
      <c r="F251" s="210"/>
      <c r="G251" s="211"/>
    </row>
    <row r="252" spans="1:7" x14ac:dyDescent="0.2">
      <c r="A252" s="222"/>
      <c r="B252" s="220" t="s">
        <v>2389</v>
      </c>
      <c r="C252" s="221" t="s">
        <v>5824</v>
      </c>
      <c r="D252" s="208"/>
      <c r="E252" s="357"/>
      <c r="F252" s="210"/>
      <c r="G252" s="211"/>
    </row>
    <row r="253" spans="1:7" x14ac:dyDescent="0.2">
      <c r="A253" s="222"/>
      <c r="B253" s="220" t="s">
        <v>2377</v>
      </c>
      <c r="C253" s="221" t="s">
        <v>5355</v>
      </c>
      <c r="D253" s="208"/>
      <c r="E253" s="357"/>
      <c r="F253" s="210"/>
      <c r="G253" s="211"/>
    </row>
    <row r="254" spans="1:7" x14ac:dyDescent="0.2">
      <c r="A254" s="222"/>
      <c r="B254" s="220" t="s">
        <v>2403</v>
      </c>
      <c r="C254" s="221" t="s">
        <v>5839</v>
      </c>
      <c r="D254" s="208" t="s">
        <v>180</v>
      </c>
      <c r="E254" s="357">
        <v>1</v>
      </c>
      <c r="F254" s="7"/>
      <c r="G254" s="211">
        <f t="shared" ref="G254" si="11">ROUND(E254*F254,2)</f>
        <v>0</v>
      </c>
    </row>
    <row r="255" spans="1:7" x14ac:dyDescent="0.2">
      <c r="A255" s="222"/>
      <c r="B255" s="220"/>
      <c r="C255" s="221"/>
      <c r="D255" s="208"/>
      <c r="E255" s="357"/>
      <c r="F255" s="210"/>
      <c r="G255" s="211"/>
    </row>
    <row r="256" spans="1:7" x14ac:dyDescent="0.2">
      <c r="A256" s="222" t="str">
        <f>CONCATENATE($A$14,".",TEXT(COUNTA(A$15:A255)-COUNTIF(A$15:A255,"*.")-COUNTIF(A$15:A255,"*)")+1,0))</f>
        <v>2.18.13</v>
      </c>
      <c r="B256" s="220" t="s">
        <v>2404</v>
      </c>
      <c r="C256" s="221" t="s">
        <v>5840</v>
      </c>
      <c r="D256" s="208"/>
      <c r="E256" s="357"/>
      <c r="F256" s="210"/>
      <c r="G256" s="211"/>
    </row>
    <row r="257" spans="1:7" ht="36" x14ac:dyDescent="0.2">
      <c r="A257" s="222"/>
      <c r="B257" s="220" t="s">
        <v>2405</v>
      </c>
      <c r="C257" s="221" t="s">
        <v>5841</v>
      </c>
      <c r="D257" s="208"/>
      <c r="E257" s="357"/>
      <c r="F257" s="210"/>
      <c r="G257" s="211"/>
    </row>
    <row r="258" spans="1:7" x14ac:dyDescent="0.2">
      <c r="A258" s="222"/>
      <c r="B258" s="220" t="s">
        <v>2381</v>
      </c>
      <c r="C258" s="221" t="s">
        <v>5812</v>
      </c>
      <c r="D258" s="208"/>
      <c r="E258" s="357"/>
      <c r="F258" s="210"/>
      <c r="G258" s="211"/>
    </row>
    <row r="259" spans="1:7" x14ac:dyDescent="0.2">
      <c r="A259" s="222"/>
      <c r="B259" s="220" t="s">
        <v>2360</v>
      </c>
      <c r="C259" s="221" t="s">
        <v>5813</v>
      </c>
      <c r="D259" s="208"/>
      <c r="E259" s="357"/>
      <c r="F259" s="210"/>
      <c r="G259" s="211"/>
    </row>
    <row r="260" spans="1:7" x14ac:dyDescent="0.2">
      <c r="A260" s="222"/>
      <c r="B260" s="220" t="s">
        <v>2406</v>
      </c>
      <c r="C260" s="221" t="s">
        <v>5814</v>
      </c>
      <c r="D260" s="208"/>
      <c r="E260" s="357"/>
      <c r="F260" s="210"/>
      <c r="G260" s="211"/>
    </row>
    <row r="261" spans="1:7" x14ac:dyDescent="0.2">
      <c r="A261" s="222"/>
      <c r="B261" s="220" t="s">
        <v>2346</v>
      </c>
      <c r="C261" s="221" t="s">
        <v>5800</v>
      </c>
      <c r="D261" s="208"/>
      <c r="E261" s="357"/>
      <c r="F261" s="210"/>
      <c r="G261" s="211"/>
    </row>
    <row r="262" spans="1:7" x14ac:dyDescent="0.2">
      <c r="A262" s="222"/>
      <c r="B262" s="220" t="s">
        <v>2363</v>
      </c>
      <c r="C262" s="221" t="s">
        <v>5815</v>
      </c>
      <c r="D262" s="208"/>
      <c r="E262" s="357"/>
      <c r="F262" s="210"/>
      <c r="G262" s="211"/>
    </row>
    <row r="263" spans="1:7" x14ac:dyDescent="0.2">
      <c r="A263" s="222"/>
      <c r="B263" s="220" t="s">
        <v>1900</v>
      </c>
      <c r="C263" s="221" t="s">
        <v>5339</v>
      </c>
      <c r="D263" s="208"/>
      <c r="E263" s="357"/>
      <c r="F263" s="210"/>
      <c r="G263" s="211"/>
    </row>
    <row r="264" spans="1:7" x14ac:dyDescent="0.2">
      <c r="A264" s="222"/>
      <c r="B264" s="220" t="s">
        <v>1901</v>
      </c>
      <c r="C264" s="221" t="s">
        <v>5340</v>
      </c>
      <c r="D264" s="208"/>
      <c r="E264" s="357"/>
      <c r="F264" s="210"/>
      <c r="G264" s="211"/>
    </row>
    <row r="265" spans="1:7" x14ac:dyDescent="0.2">
      <c r="A265" s="222"/>
      <c r="B265" s="220" t="s">
        <v>2383</v>
      </c>
      <c r="C265" s="221" t="s">
        <v>5816</v>
      </c>
      <c r="D265" s="208"/>
      <c r="E265" s="357"/>
      <c r="F265" s="210"/>
      <c r="G265" s="211"/>
    </row>
    <row r="266" spans="1:7" x14ac:dyDescent="0.2">
      <c r="A266" s="222"/>
      <c r="B266" s="220" t="s">
        <v>2366</v>
      </c>
      <c r="C266" s="221" t="s">
        <v>5817</v>
      </c>
      <c r="D266" s="208"/>
      <c r="E266" s="357"/>
      <c r="F266" s="210"/>
      <c r="G266" s="211"/>
    </row>
    <row r="267" spans="1:7" x14ac:dyDescent="0.2">
      <c r="A267" s="222"/>
      <c r="B267" s="220" t="s">
        <v>2401</v>
      </c>
      <c r="C267" s="221" t="s">
        <v>5837</v>
      </c>
      <c r="D267" s="208"/>
      <c r="E267" s="357"/>
      <c r="F267" s="210"/>
      <c r="G267" s="211"/>
    </row>
    <row r="268" spans="1:7" x14ac:dyDescent="0.2">
      <c r="A268" s="222"/>
      <c r="B268" s="220" t="s">
        <v>2407</v>
      </c>
      <c r="C268" s="221" t="s">
        <v>5842</v>
      </c>
      <c r="D268" s="208"/>
      <c r="E268" s="357"/>
      <c r="F268" s="210"/>
      <c r="G268" s="211"/>
    </row>
    <row r="269" spans="1:7" x14ac:dyDescent="0.2">
      <c r="A269" s="222"/>
      <c r="B269" s="220" t="s">
        <v>1905</v>
      </c>
      <c r="C269" s="221" t="s">
        <v>5344</v>
      </c>
      <c r="D269" s="208"/>
      <c r="E269" s="357"/>
      <c r="F269" s="210"/>
      <c r="G269" s="211"/>
    </row>
    <row r="270" spans="1:7" x14ac:dyDescent="0.2">
      <c r="A270" s="222"/>
      <c r="B270" s="220" t="s">
        <v>2369</v>
      </c>
      <c r="C270" s="221" t="s">
        <v>5820</v>
      </c>
      <c r="D270" s="208"/>
      <c r="E270" s="357"/>
      <c r="F270" s="210"/>
      <c r="G270" s="211"/>
    </row>
    <row r="271" spans="1:7" x14ac:dyDescent="0.2">
      <c r="A271" s="222"/>
      <c r="B271" s="220" t="s">
        <v>1909</v>
      </c>
      <c r="C271" s="221" t="s">
        <v>5348</v>
      </c>
      <c r="D271" s="208"/>
      <c r="E271" s="357"/>
      <c r="F271" s="210"/>
      <c r="G271" s="211"/>
    </row>
    <row r="272" spans="1:7" x14ac:dyDescent="0.2">
      <c r="A272" s="222"/>
      <c r="B272" s="220" t="s">
        <v>2386</v>
      </c>
      <c r="C272" s="221" t="s">
        <v>5821</v>
      </c>
      <c r="D272" s="208"/>
      <c r="E272" s="357"/>
      <c r="F272" s="210"/>
      <c r="G272" s="211"/>
    </row>
    <row r="273" spans="1:7" x14ac:dyDescent="0.2">
      <c r="A273" s="222"/>
      <c r="B273" s="220" t="s">
        <v>2372</v>
      </c>
      <c r="C273" s="221" t="s">
        <v>5350</v>
      </c>
      <c r="D273" s="208"/>
      <c r="E273" s="357"/>
      <c r="F273" s="210"/>
      <c r="G273" s="211"/>
    </row>
    <row r="274" spans="1:7" ht="24" x14ac:dyDescent="0.2">
      <c r="A274" s="222"/>
      <c r="B274" s="220" t="s">
        <v>2387</v>
      </c>
      <c r="C274" s="221" t="s">
        <v>5829</v>
      </c>
      <c r="D274" s="208"/>
      <c r="E274" s="357"/>
      <c r="F274" s="210"/>
      <c r="G274" s="211"/>
    </row>
    <row r="275" spans="1:7" ht="24" x14ac:dyDescent="0.2">
      <c r="A275" s="222"/>
      <c r="B275" s="220" t="s">
        <v>2388</v>
      </c>
      <c r="C275" s="221" t="s">
        <v>5830</v>
      </c>
      <c r="D275" s="208"/>
      <c r="E275" s="357"/>
      <c r="F275" s="210"/>
      <c r="G275" s="211"/>
    </row>
    <row r="276" spans="1:7" x14ac:dyDescent="0.2">
      <c r="A276" s="222"/>
      <c r="B276" s="220" t="s">
        <v>1914</v>
      </c>
      <c r="C276" s="221" t="s">
        <v>5353</v>
      </c>
      <c r="D276" s="208"/>
      <c r="E276" s="357"/>
      <c r="F276" s="210"/>
      <c r="G276" s="211"/>
    </row>
    <row r="277" spans="1:7" x14ac:dyDescent="0.2">
      <c r="A277" s="222"/>
      <c r="B277" s="220" t="s">
        <v>2389</v>
      </c>
      <c r="C277" s="221" t="s">
        <v>5824</v>
      </c>
      <c r="D277" s="208"/>
      <c r="E277" s="357"/>
      <c r="F277" s="210"/>
      <c r="G277" s="211"/>
    </row>
    <row r="278" spans="1:7" x14ac:dyDescent="0.2">
      <c r="A278" s="222"/>
      <c r="B278" s="220" t="s">
        <v>2377</v>
      </c>
      <c r="C278" s="221" t="s">
        <v>5355</v>
      </c>
      <c r="D278" s="208"/>
      <c r="E278" s="357"/>
      <c r="F278" s="210"/>
      <c r="G278" s="211"/>
    </row>
    <row r="279" spans="1:7" x14ac:dyDescent="0.2">
      <c r="A279" s="222"/>
      <c r="B279" s="220" t="s">
        <v>2408</v>
      </c>
      <c r="C279" s="221" t="s">
        <v>5825</v>
      </c>
      <c r="D279" s="208" t="s">
        <v>180</v>
      </c>
      <c r="E279" s="357">
        <v>1</v>
      </c>
      <c r="F279" s="7"/>
      <c r="G279" s="211">
        <f t="shared" ref="G279" si="12">ROUND(E279*F279,2)</f>
        <v>0</v>
      </c>
    </row>
    <row r="280" spans="1:7" x14ac:dyDescent="0.2">
      <c r="A280" s="222"/>
      <c r="B280" s="220"/>
      <c r="C280" s="221"/>
      <c r="D280" s="208"/>
      <c r="E280" s="357"/>
      <c r="F280" s="210"/>
      <c r="G280" s="211"/>
    </row>
    <row r="281" spans="1:7" x14ac:dyDescent="0.2">
      <c r="A281" s="222" t="str">
        <f>CONCATENATE($A$14,".",TEXT(COUNTA(A$15:A280)-COUNTIF(A$15:A280,"*.")-COUNTIF(A$15:A280,"*)")+1,0))</f>
        <v>2.18.14</v>
      </c>
      <c r="B281" s="220" t="s">
        <v>2409</v>
      </c>
      <c r="C281" s="221" t="s">
        <v>5843</v>
      </c>
      <c r="D281" s="208"/>
      <c r="E281" s="357"/>
      <c r="F281" s="210"/>
      <c r="G281" s="211"/>
    </row>
    <row r="282" spans="1:7" ht="36" x14ac:dyDescent="0.2">
      <c r="A282" s="222"/>
      <c r="B282" s="220" t="s">
        <v>2410</v>
      </c>
      <c r="C282" s="221" t="s">
        <v>5844</v>
      </c>
      <c r="D282" s="208"/>
      <c r="E282" s="357"/>
      <c r="F282" s="210"/>
      <c r="G282" s="211"/>
    </row>
    <row r="283" spans="1:7" x14ac:dyDescent="0.2">
      <c r="A283" s="222"/>
      <c r="B283" s="220" t="s">
        <v>2381</v>
      </c>
      <c r="C283" s="221" t="s">
        <v>5812</v>
      </c>
      <c r="D283" s="208"/>
      <c r="E283" s="357"/>
      <c r="F283" s="210"/>
      <c r="G283" s="211"/>
    </row>
    <row r="284" spans="1:7" x14ac:dyDescent="0.2">
      <c r="A284" s="222"/>
      <c r="B284" s="220" t="s">
        <v>2360</v>
      </c>
      <c r="C284" s="221" t="s">
        <v>5813</v>
      </c>
      <c r="D284" s="208"/>
      <c r="E284" s="357"/>
      <c r="F284" s="210"/>
      <c r="G284" s="211"/>
    </row>
    <row r="285" spans="1:7" x14ac:dyDescent="0.2">
      <c r="A285" s="222"/>
      <c r="B285" s="220" t="s">
        <v>2406</v>
      </c>
      <c r="C285" s="221" t="s">
        <v>5814</v>
      </c>
      <c r="D285" s="208"/>
      <c r="E285" s="357"/>
      <c r="F285" s="210"/>
      <c r="G285" s="211"/>
    </row>
    <row r="286" spans="1:7" x14ac:dyDescent="0.2">
      <c r="A286" s="222"/>
      <c r="B286" s="220" t="s">
        <v>2346</v>
      </c>
      <c r="C286" s="221" t="s">
        <v>5800</v>
      </c>
      <c r="D286" s="208"/>
      <c r="E286" s="357"/>
      <c r="F286" s="210"/>
      <c r="G286" s="211"/>
    </row>
    <row r="287" spans="1:7" x14ac:dyDescent="0.2">
      <c r="A287" s="222"/>
      <c r="B287" s="220" t="s">
        <v>2363</v>
      </c>
      <c r="C287" s="221" t="s">
        <v>5815</v>
      </c>
      <c r="D287" s="208"/>
      <c r="E287" s="357"/>
      <c r="F287" s="210"/>
      <c r="G287" s="211"/>
    </row>
    <row r="288" spans="1:7" x14ac:dyDescent="0.2">
      <c r="A288" s="222"/>
      <c r="B288" s="220" t="s">
        <v>1900</v>
      </c>
      <c r="C288" s="221" t="s">
        <v>5339</v>
      </c>
      <c r="D288" s="208"/>
      <c r="E288" s="357"/>
      <c r="F288" s="210"/>
      <c r="G288" s="211"/>
    </row>
    <row r="289" spans="1:7" x14ac:dyDescent="0.2">
      <c r="A289" s="222"/>
      <c r="B289" s="220" t="s">
        <v>1901</v>
      </c>
      <c r="C289" s="221" t="s">
        <v>5340</v>
      </c>
      <c r="D289" s="208"/>
      <c r="E289" s="357"/>
      <c r="F289" s="210"/>
      <c r="G289" s="211"/>
    </row>
    <row r="290" spans="1:7" x14ac:dyDescent="0.2">
      <c r="A290" s="222"/>
      <c r="B290" s="220" t="s">
        <v>2383</v>
      </c>
      <c r="C290" s="221" t="s">
        <v>5816</v>
      </c>
      <c r="D290" s="208"/>
      <c r="E290" s="357"/>
      <c r="F290" s="210"/>
      <c r="G290" s="211"/>
    </row>
    <row r="291" spans="1:7" x14ac:dyDescent="0.2">
      <c r="A291" s="222"/>
      <c r="B291" s="220" t="s">
        <v>2366</v>
      </c>
      <c r="C291" s="221" t="s">
        <v>5817</v>
      </c>
      <c r="D291" s="208"/>
      <c r="E291" s="357"/>
      <c r="F291" s="210"/>
      <c r="G291" s="211"/>
    </row>
    <row r="292" spans="1:7" x14ac:dyDescent="0.2">
      <c r="A292" s="222"/>
      <c r="B292" s="220" t="s">
        <v>2401</v>
      </c>
      <c r="C292" s="221" t="s">
        <v>5837</v>
      </c>
      <c r="D292" s="208"/>
      <c r="E292" s="357"/>
      <c r="F292" s="210"/>
      <c r="G292" s="211"/>
    </row>
    <row r="293" spans="1:7" x14ac:dyDescent="0.2">
      <c r="A293" s="222"/>
      <c r="B293" s="220" t="s">
        <v>2407</v>
      </c>
      <c r="C293" s="221" t="s">
        <v>5842</v>
      </c>
      <c r="D293" s="208"/>
      <c r="E293" s="357"/>
      <c r="F293" s="210"/>
      <c r="G293" s="211"/>
    </row>
    <row r="294" spans="1:7" x14ac:dyDescent="0.2">
      <c r="A294" s="222"/>
      <c r="B294" s="220" t="s">
        <v>1905</v>
      </c>
      <c r="C294" s="221" t="s">
        <v>5344</v>
      </c>
      <c r="D294" s="208"/>
      <c r="E294" s="357"/>
      <c r="F294" s="210"/>
      <c r="G294" s="211"/>
    </row>
    <row r="295" spans="1:7" x14ac:dyDescent="0.2">
      <c r="A295" s="222"/>
      <c r="B295" s="220" t="s">
        <v>2369</v>
      </c>
      <c r="C295" s="221" t="s">
        <v>5820</v>
      </c>
      <c r="D295" s="208"/>
      <c r="E295" s="357"/>
      <c r="F295" s="210"/>
      <c r="G295" s="211"/>
    </row>
    <row r="296" spans="1:7" x14ac:dyDescent="0.2">
      <c r="A296" s="222"/>
      <c r="B296" s="220" t="s">
        <v>1909</v>
      </c>
      <c r="C296" s="221" t="s">
        <v>5348</v>
      </c>
      <c r="D296" s="208"/>
      <c r="E296" s="357"/>
      <c r="F296" s="210"/>
      <c r="G296" s="211"/>
    </row>
    <row r="297" spans="1:7" x14ac:dyDescent="0.2">
      <c r="A297" s="222"/>
      <c r="B297" s="220" t="s">
        <v>2386</v>
      </c>
      <c r="C297" s="221" t="s">
        <v>5821</v>
      </c>
      <c r="D297" s="208"/>
      <c r="E297" s="357"/>
      <c r="F297" s="210"/>
      <c r="G297" s="211"/>
    </row>
    <row r="298" spans="1:7" x14ac:dyDescent="0.2">
      <c r="A298" s="222"/>
      <c r="B298" s="220" t="s">
        <v>2372</v>
      </c>
      <c r="C298" s="221" t="s">
        <v>5350</v>
      </c>
      <c r="D298" s="208"/>
      <c r="E298" s="357"/>
      <c r="F298" s="210"/>
      <c r="G298" s="211"/>
    </row>
    <row r="299" spans="1:7" ht="24" x14ac:dyDescent="0.2">
      <c r="A299" s="222"/>
      <c r="B299" s="220" t="s">
        <v>2387</v>
      </c>
      <c r="C299" s="221" t="s">
        <v>5829</v>
      </c>
      <c r="D299" s="208"/>
      <c r="E299" s="357"/>
      <c r="F299" s="210"/>
      <c r="G299" s="211"/>
    </row>
    <row r="300" spans="1:7" ht="24" x14ac:dyDescent="0.2">
      <c r="A300" s="222"/>
      <c r="B300" s="220" t="s">
        <v>2388</v>
      </c>
      <c r="C300" s="221" t="s">
        <v>5830</v>
      </c>
      <c r="D300" s="208"/>
      <c r="E300" s="357"/>
      <c r="F300" s="210"/>
      <c r="G300" s="211"/>
    </row>
    <row r="301" spans="1:7" x14ac:dyDescent="0.2">
      <c r="A301" s="222"/>
      <c r="B301" s="220" t="s">
        <v>1914</v>
      </c>
      <c r="C301" s="221" t="s">
        <v>5353</v>
      </c>
      <c r="D301" s="208"/>
      <c r="E301" s="357"/>
      <c r="F301" s="210"/>
      <c r="G301" s="211"/>
    </row>
    <row r="302" spans="1:7" x14ac:dyDescent="0.2">
      <c r="A302" s="222"/>
      <c r="B302" s="220" t="s">
        <v>2389</v>
      </c>
      <c r="C302" s="221" t="s">
        <v>5824</v>
      </c>
      <c r="D302" s="208"/>
      <c r="E302" s="357"/>
      <c r="F302" s="210"/>
      <c r="G302" s="211"/>
    </row>
    <row r="303" spans="1:7" x14ac:dyDescent="0.2">
      <c r="A303" s="222"/>
      <c r="B303" s="220" t="s">
        <v>2377</v>
      </c>
      <c r="C303" s="221" t="s">
        <v>5355</v>
      </c>
      <c r="D303" s="208"/>
      <c r="E303" s="357"/>
      <c r="F303" s="210"/>
      <c r="G303" s="211"/>
    </row>
    <row r="304" spans="1:7" x14ac:dyDescent="0.2">
      <c r="A304" s="222"/>
      <c r="B304" s="220" t="s">
        <v>2408</v>
      </c>
      <c r="C304" s="221" t="s">
        <v>5825</v>
      </c>
      <c r="D304" s="208" t="s">
        <v>180</v>
      </c>
      <c r="E304" s="357">
        <v>1</v>
      </c>
      <c r="F304" s="7"/>
      <c r="G304" s="211">
        <f t="shared" ref="G304" si="13">ROUND(E304*F304,2)</f>
        <v>0</v>
      </c>
    </row>
    <row r="305" spans="1:7" x14ac:dyDescent="0.2">
      <c r="A305" s="222"/>
      <c r="B305" s="220"/>
      <c r="C305" s="221"/>
      <c r="D305" s="208"/>
      <c r="E305" s="357"/>
      <c r="F305" s="210"/>
      <c r="G305" s="211"/>
    </row>
    <row r="306" spans="1:7" x14ac:dyDescent="0.2">
      <c r="A306" s="222" t="str">
        <f>CONCATENATE($A$14,".",TEXT(COUNTA(A$15:A305)-COUNTIF(A$15:A305,"*.")-COUNTIF(A$15:A305,"*)")+1,0))</f>
        <v>2.18.15</v>
      </c>
      <c r="B306" s="220" t="s">
        <v>2411</v>
      </c>
      <c r="C306" s="221" t="s">
        <v>5845</v>
      </c>
      <c r="D306" s="208"/>
      <c r="E306" s="357"/>
      <c r="F306" s="210"/>
      <c r="G306" s="211"/>
    </row>
    <row r="307" spans="1:7" ht="36" x14ac:dyDescent="0.2">
      <c r="A307" s="222"/>
      <c r="B307" s="220" t="s">
        <v>2412</v>
      </c>
      <c r="C307" s="221" t="s">
        <v>5846</v>
      </c>
      <c r="D307" s="208"/>
      <c r="E307" s="357"/>
      <c r="F307" s="210"/>
      <c r="G307" s="211"/>
    </row>
    <row r="308" spans="1:7" x14ac:dyDescent="0.2">
      <c r="A308" s="222"/>
      <c r="B308" s="220" t="s">
        <v>2381</v>
      </c>
      <c r="C308" s="221" t="s">
        <v>5812</v>
      </c>
      <c r="D308" s="208"/>
      <c r="E308" s="357"/>
      <c r="F308" s="210"/>
      <c r="G308" s="211"/>
    </row>
    <row r="309" spans="1:7" x14ac:dyDescent="0.2">
      <c r="A309" s="222"/>
      <c r="B309" s="220" t="s">
        <v>2360</v>
      </c>
      <c r="C309" s="221" t="s">
        <v>5813</v>
      </c>
      <c r="D309" s="208"/>
      <c r="E309" s="357"/>
      <c r="F309" s="210"/>
      <c r="G309" s="211"/>
    </row>
    <row r="310" spans="1:7" x14ac:dyDescent="0.2">
      <c r="A310" s="222"/>
      <c r="B310" s="220" t="s">
        <v>2406</v>
      </c>
      <c r="C310" s="221" t="s">
        <v>5814</v>
      </c>
      <c r="D310" s="208"/>
      <c r="E310" s="357"/>
      <c r="F310" s="210"/>
      <c r="G310" s="211"/>
    </row>
    <row r="311" spans="1:7" x14ac:dyDescent="0.2">
      <c r="A311" s="222"/>
      <c r="B311" s="220" t="s">
        <v>2346</v>
      </c>
      <c r="C311" s="221" t="s">
        <v>5800</v>
      </c>
      <c r="D311" s="208"/>
      <c r="E311" s="357"/>
      <c r="F311" s="210"/>
      <c r="G311" s="211"/>
    </row>
    <row r="312" spans="1:7" x14ac:dyDescent="0.2">
      <c r="A312" s="222"/>
      <c r="B312" s="220" t="s">
        <v>2363</v>
      </c>
      <c r="C312" s="221" t="s">
        <v>5815</v>
      </c>
      <c r="D312" s="208"/>
      <c r="E312" s="357"/>
      <c r="F312" s="210"/>
      <c r="G312" s="211"/>
    </row>
    <row r="313" spans="1:7" x14ac:dyDescent="0.2">
      <c r="A313" s="222"/>
      <c r="B313" s="220" t="s">
        <v>1900</v>
      </c>
      <c r="C313" s="221" t="s">
        <v>5339</v>
      </c>
      <c r="D313" s="208"/>
      <c r="E313" s="357"/>
      <c r="F313" s="210"/>
      <c r="G313" s="211"/>
    </row>
    <row r="314" spans="1:7" x14ac:dyDescent="0.2">
      <c r="A314" s="222"/>
      <c r="B314" s="220" t="s">
        <v>1901</v>
      </c>
      <c r="C314" s="221" t="s">
        <v>5340</v>
      </c>
      <c r="D314" s="208"/>
      <c r="E314" s="357"/>
      <c r="F314" s="210"/>
      <c r="G314" s="211"/>
    </row>
    <row r="315" spans="1:7" x14ac:dyDescent="0.2">
      <c r="A315" s="222"/>
      <c r="B315" s="220" t="s">
        <v>2383</v>
      </c>
      <c r="C315" s="221" t="s">
        <v>5816</v>
      </c>
      <c r="D315" s="208"/>
      <c r="E315" s="357"/>
      <c r="F315" s="210"/>
      <c r="G315" s="211"/>
    </row>
    <row r="316" spans="1:7" x14ac:dyDescent="0.2">
      <c r="A316" s="222"/>
      <c r="B316" s="220" t="s">
        <v>2366</v>
      </c>
      <c r="C316" s="221" t="s">
        <v>5817</v>
      </c>
      <c r="D316" s="208"/>
      <c r="E316" s="357"/>
      <c r="F316" s="210"/>
      <c r="G316" s="211"/>
    </row>
    <row r="317" spans="1:7" x14ac:dyDescent="0.2">
      <c r="A317" s="222"/>
      <c r="B317" s="220" t="s">
        <v>2401</v>
      </c>
      <c r="C317" s="221" t="s">
        <v>5837</v>
      </c>
      <c r="D317" s="208"/>
      <c r="E317" s="357"/>
      <c r="F317" s="210"/>
      <c r="G317" s="211"/>
    </row>
    <row r="318" spans="1:7" x14ac:dyDescent="0.2">
      <c r="A318" s="222"/>
      <c r="B318" s="220" t="s">
        <v>2407</v>
      </c>
      <c r="C318" s="221" t="s">
        <v>5842</v>
      </c>
      <c r="D318" s="208"/>
      <c r="E318" s="357"/>
      <c r="F318" s="210"/>
      <c r="G318" s="211"/>
    </row>
    <row r="319" spans="1:7" x14ac:dyDescent="0.2">
      <c r="A319" s="222"/>
      <c r="B319" s="220" t="s">
        <v>1905</v>
      </c>
      <c r="C319" s="221" t="s">
        <v>5344</v>
      </c>
      <c r="D319" s="208"/>
      <c r="E319" s="357"/>
      <c r="F319" s="210"/>
      <c r="G319" s="211"/>
    </row>
    <row r="320" spans="1:7" x14ac:dyDescent="0.2">
      <c r="A320" s="222"/>
      <c r="B320" s="220" t="s">
        <v>2369</v>
      </c>
      <c r="C320" s="221" t="s">
        <v>5820</v>
      </c>
      <c r="D320" s="208"/>
      <c r="E320" s="357"/>
      <c r="F320" s="210"/>
      <c r="G320" s="211"/>
    </row>
    <row r="321" spans="1:7" x14ac:dyDescent="0.2">
      <c r="A321" s="222"/>
      <c r="B321" s="220" t="s">
        <v>1909</v>
      </c>
      <c r="C321" s="221" t="s">
        <v>5348</v>
      </c>
      <c r="D321" s="208"/>
      <c r="E321" s="357"/>
      <c r="F321" s="210"/>
      <c r="G321" s="211"/>
    </row>
    <row r="322" spans="1:7" x14ac:dyDescent="0.2">
      <c r="A322" s="222"/>
      <c r="B322" s="220" t="s">
        <v>2386</v>
      </c>
      <c r="C322" s="221" t="s">
        <v>5821</v>
      </c>
      <c r="D322" s="208"/>
      <c r="E322" s="357"/>
      <c r="F322" s="210"/>
      <c r="G322" s="211"/>
    </row>
    <row r="323" spans="1:7" x14ac:dyDescent="0.2">
      <c r="A323" s="222"/>
      <c r="B323" s="220" t="s">
        <v>2372</v>
      </c>
      <c r="C323" s="221" t="s">
        <v>5350</v>
      </c>
      <c r="D323" s="208"/>
      <c r="E323" s="357"/>
      <c r="F323" s="210"/>
      <c r="G323" s="211"/>
    </row>
    <row r="324" spans="1:7" ht="24" x14ac:dyDescent="0.2">
      <c r="A324" s="222"/>
      <c r="B324" s="220" t="s">
        <v>2387</v>
      </c>
      <c r="C324" s="221" t="s">
        <v>5829</v>
      </c>
      <c r="D324" s="208"/>
      <c r="E324" s="357"/>
      <c r="F324" s="210"/>
      <c r="G324" s="211"/>
    </row>
    <row r="325" spans="1:7" ht="24" x14ac:dyDescent="0.2">
      <c r="A325" s="222"/>
      <c r="B325" s="220" t="s">
        <v>2388</v>
      </c>
      <c r="C325" s="221" t="s">
        <v>5830</v>
      </c>
      <c r="D325" s="208"/>
      <c r="E325" s="357"/>
      <c r="F325" s="210"/>
      <c r="G325" s="211"/>
    </row>
    <row r="326" spans="1:7" x14ac:dyDescent="0.2">
      <c r="A326" s="222"/>
      <c r="B326" s="220" t="s">
        <v>1914</v>
      </c>
      <c r="C326" s="221" t="s">
        <v>5353</v>
      </c>
      <c r="D326" s="208"/>
      <c r="E326" s="357"/>
      <c r="F326" s="210"/>
      <c r="G326" s="211"/>
    </row>
    <row r="327" spans="1:7" x14ac:dyDescent="0.2">
      <c r="A327" s="222"/>
      <c r="B327" s="220" t="s">
        <v>2389</v>
      </c>
      <c r="C327" s="221" t="s">
        <v>5824</v>
      </c>
      <c r="D327" s="208"/>
      <c r="E327" s="357"/>
      <c r="F327" s="210"/>
      <c r="G327" s="211"/>
    </row>
    <row r="328" spans="1:7" x14ac:dyDescent="0.2">
      <c r="A328" s="222"/>
      <c r="B328" s="220" t="s">
        <v>2377</v>
      </c>
      <c r="C328" s="221" t="s">
        <v>5355</v>
      </c>
      <c r="D328" s="208" t="s">
        <v>180</v>
      </c>
      <c r="E328" s="357">
        <v>4</v>
      </c>
      <c r="F328" s="7"/>
      <c r="G328" s="211">
        <f t="shared" ref="G328" si="14">ROUND(E328*F328,2)</f>
        <v>0</v>
      </c>
    </row>
    <row r="329" spans="1:7" x14ac:dyDescent="0.2">
      <c r="A329" s="222"/>
      <c r="B329" s="220"/>
      <c r="C329" s="221"/>
      <c r="D329" s="208"/>
      <c r="E329" s="357"/>
      <c r="F329" s="210"/>
      <c r="G329" s="211"/>
    </row>
    <row r="330" spans="1:7" x14ac:dyDescent="0.2">
      <c r="A330" s="222" t="str">
        <f>CONCATENATE($A$14,".",TEXT(COUNTA(A$15:A329)-COUNTIF(A$15:A329,"*.")-COUNTIF(A$15:A329,"*)")+1,0))</f>
        <v>2.18.16</v>
      </c>
      <c r="B330" s="220" t="s">
        <v>2413</v>
      </c>
      <c r="C330" s="221" t="s">
        <v>5847</v>
      </c>
      <c r="D330" s="208"/>
      <c r="E330" s="357"/>
      <c r="F330" s="210"/>
      <c r="G330" s="211"/>
    </row>
    <row r="331" spans="1:7" ht="36" x14ac:dyDescent="0.2">
      <c r="A331" s="222"/>
      <c r="B331" s="220" t="s">
        <v>2414</v>
      </c>
      <c r="C331" s="221" t="s">
        <v>5848</v>
      </c>
      <c r="D331" s="208"/>
      <c r="E331" s="357"/>
      <c r="F331" s="210"/>
      <c r="G331" s="211"/>
    </row>
    <row r="332" spans="1:7" x14ac:dyDescent="0.2">
      <c r="A332" s="222"/>
      <c r="B332" s="220" t="s">
        <v>2381</v>
      </c>
      <c r="C332" s="221" t="s">
        <v>5812</v>
      </c>
      <c r="D332" s="208"/>
      <c r="E332" s="357"/>
      <c r="F332" s="210"/>
      <c r="G332" s="211"/>
    </row>
    <row r="333" spans="1:7" x14ac:dyDescent="0.2">
      <c r="A333" s="222"/>
      <c r="B333" s="220" t="s">
        <v>2360</v>
      </c>
      <c r="C333" s="221" t="s">
        <v>5813</v>
      </c>
      <c r="D333" s="208"/>
      <c r="E333" s="357"/>
      <c r="F333" s="210"/>
      <c r="G333" s="211"/>
    </row>
    <row r="334" spans="1:7" x14ac:dyDescent="0.2">
      <c r="A334" s="222"/>
      <c r="B334" s="220" t="s">
        <v>2406</v>
      </c>
      <c r="C334" s="221" t="s">
        <v>5814</v>
      </c>
      <c r="D334" s="208"/>
      <c r="E334" s="357"/>
      <c r="F334" s="210"/>
      <c r="G334" s="211"/>
    </row>
    <row r="335" spans="1:7" x14ac:dyDescent="0.2">
      <c r="A335" s="222"/>
      <c r="B335" s="220" t="s">
        <v>2346</v>
      </c>
      <c r="C335" s="221" t="s">
        <v>5800</v>
      </c>
      <c r="D335" s="208"/>
      <c r="E335" s="357"/>
      <c r="F335" s="210"/>
      <c r="G335" s="211"/>
    </row>
    <row r="336" spans="1:7" x14ac:dyDescent="0.2">
      <c r="A336" s="222"/>
      <c r="B336" s="220" t="s">
        <v>2363</v>
      </c>
      <c r="C336" s="221" t="s">
        <v>5815</v>
      </c>
      <c r="D336" s="208"/>
      <c r="E336" s="357"/>
      <c r="F336" s="210"/>
      <c r="G336" s="211"/>
    </row>
    <row r="337" spans="1:7" x14ac:dyDescent="0.2">
      <c r="A337" s="222"/>
      <c r="B337" s="220" t="s">
        <v>1900</v>
      </c>
      <c r="C337" s="221" t="s">
        <v>5339</v>
      </c>
      <c r="D337" s="208"/>
      <c r="E337" s="357"/>
      <c r="F337" s="210"/>
      <c r="G337" s="211"/>
    </row>
    <row r="338" spans="1:7" x14ac:dyDescent="0.2">
      <c r="A338" s="222"/>
      <c r="B338" s="220" t="s">
        <v>1901</v>
      </c>
      <c r="C338" s="221" t="s">
        <v>5340</v>
      </c>
      <c r="D338" s="208"/>
      <c r="E338" s="357"/>
      <c r="F338" s="210"/>
      <c r="G338" s="211"/>
    </row>
    <row r="339" spans="1:7" x14ac:dyDescent="0.2">
      <c r="A339" s="222"/>
      <c r="B339" s="220" t="s">
        <v>2383</v>
      </c>
      <c r="C339" s="221" t="s">
        <v>5816</v>
      </c>
      <c r="D339" s="208"/>
      <c r="E339" s="357"/>
      <c r="F339" s="210"/>
      <c r="G339" s="211"/>
    </row>
    <row r="340" spans="1:7" x14ac:dyDescent="0.2">
      <c r="A340" s="222"/>
      <c r="B340" s="220" t="s">
        <v>2366</v>
      </c>
      <c r="C340" s="221" t="s">
        <v>5817</v>
      </c>
      <c r="D340" s="208"/>
      <c r="E340" s="357"/>
      <c r="F340" s="210"/>
      <c r="G340" s="211"/>
    </row>
    <row r="341" spans="1:7" x14ac:dyDescent="0.2">
      <c r="A341" s="222"/>
      <c r="B341" s="220" t="s">
        <v>2401</v>
      </c>
      <c r="C341" s="221" t="s">
        <v>5837</v>
      </c>
      <c r="D341" s="208"/>
      <c r="E341" s="357"/>
      <c r="F341" s="210"/>
      <c r="G341" s="211"/>
    </row>
    <row r="342" spans="1:7" x14ac:dyDescent="0.2">
      <c r="A342" s="222"/>
      <c r="B342" s="220" t="s">
        <v>2407</v>
      </c>
      <c r="C342" s="221" t="s">
        <v>5842</v>
      </c>
      <c r="D342" s="208"/>
      <c r="E342" s="357"/>
      <c r="F342" s="210"/>
      <c r="G342" s="211"/>
    </row>
    <row r="343" spans="1:7" x14ac:dyDescent="0.2">
      <c r="A343" s="222"/>
      <c r="B343" s="220" t="s">
        <v>1905</v>
      </c>
      <c r="C343" s="221" t="s">
        <v>5344</v>
      </c>
      <c r="D343" s="208"/>
      <c r="E343" s="357"/>
      <c r="F343" s="210"/>
      <c r="G343" s="211"/>
    </row>
    <row r="344" spans="1:7" x14ac:dyDescent="0.2">
      <c r="A344" s="222"/>
      <c r="B344" s="220" t="s">
        <v>2369</v>
      </c>
      <c r="C344" s="221" t="s">
        <v>5820</v>
      </c>
      <c r="D344" s="208"/>
      <c r="E344" s="357"/>
      <c r="F344" s="210"/>
      <c r="G344" s="211"/>
    </row>
    <row r="345" spans="1:7" x14ac:dyDescent="0.2">
      <c r="A345" s="222"/>
      <c r="B345" s="220" t="s">
        <v>1909</v>
      </c>
      <c r="C345" s="221" t="s">
        <v>5348</v>
      </c>
      <c r="D345" s="208"/>
      <c r="E345" s="357"/>
      <c r="F345" s="210"/>
      <c r="G345" s="211"/>
    </row>
    <row r="346" spans="1:7" x14ac:dyDescent="0.2">
      <c r="A346" s="222"/>
      <c r="B346" s="220" t="s">
        <v>2386</v>
      </c>
      <c r="C346" s="221" t="s">
        <v>5821</v>
      </c>
      <c r="D346" s="208"/>
      <c r="E346" s="357"/>
      <c r="F346" s="210"/>
      <c r="G346" s="211"/>
    </row>
    <row r="347" spans="1:7" x14ac:dyDescent="0.2">
      <c r="A347" s="222"/>
      <c r="B347" s="220" t="s">
        <v>2372</v>
      </c>
      <c r="C347" s="221" t="s">
        <v>5350</v>
      </c>
      <c r="D347" s="208"/>
      <c r="E347" s="357"/>
      <c r="F347" s="210"/>
      <c r="G347" s="211"/>
    </row>
    <row r="348" spans="1:7" ht="24" x14ac:dyDescent="0.2">
      <c r="A348" s="222"/>
      <c r="B348" s="220" t="s">
        <v>2387</v>
      </c>
      <c r="C348" s="221" t="s">
        <v>5829</v>
      </c>
      <c r="D348" s="208"/>
      <c r="E348" s="357"/>
      <c r="F348" s="210"/>
      <c r="G348" s="211"/>
    </row>
    <row r="349" spans="1:7" ht="24" x14ac:dyDescent="0.2">
      <c r="A349" s="222"/>
      <c r="B349" s="220" t="s">
        <v>2388</v>
      </c>
      <c r="C349" s="221" t="s">
        <v>5830</v>
      </c>
      <c r="D349" s="208"/>
      <c r="E349" s="357"/>
      <c r="F349" s="210"/>
      <c r="G349" s="211"/>
    </row>
    <row r="350" spans="1:7" x14ac:dyDescent="0.2">
      <c r="A350" s="222"/>
      <c r="B350" s="220" t="s">
        <v>1914</v>
      </c>
      <c r="C350" s="221" t="s">
        <v>5353</v>
      </c>
      <c r="D350" s="208"/>
      <c r="E350" s="357"/>
      <c r="F350" s="210"/>
      <c r="G350" s="211"/>
    </row>
    <row r="351" spans="1:7" x14ac:dyDescent="0.2">
      <c r="A351" s="222"/>
      <c r="B351" s="220" t="s">
        <v>2389</v>
      </c>
      <c r="C351" s="221" t="s">
        <v>5824</v>
      </c>
      <c r="D351" s="208"/>
      <c r="E351" s="357"/>
      <c r="F351" s="210"/>
      <c r="G351" s="211"/>
    </row>
    <row r="352" spans="1:7" x14ac:dyDescent="0.2">
      <c r="A352" s="222"/>
      <c r="B352" s="220" t="s">
        <v>2377</v>
      </c>
      <c r="C352" s="221" t="s">
        <v>5355</v>
      </c>
      <c r="D352" s="208" t="s">
        <v>180</v>
      </c>
      <c r="E352" s="357">
        <v>6</v>
      </c>
      <c r="F352" s="7"/>
      <c r="G352" s="211">
        <f t="shared" ref="G352" si="15">ROUND(E352*F352,2)</f>
        <v>0</v>
      </c>
    </row>
    <row r="353" spans="1:7" x14ac:dyDescent="0.2">
      <c r="A353" s="222"/>
      <c r="B353" s="220"/>
      <c r="C353" s="221"/>
      <c r="D353" s="208"/>
      <c r="E353" s="357"/>
      <c r="F353" s="210"/>
      <c r="G353" s="211"/>
    </row>
    <row r="354" spans="1:7" x14ac:dyDescent="0.2">
      <c r="A354" s="222" t="str">
        <f>CONCATENATE($A$14,".",TEXT(COUNTA(A$15:A353)-COUNTIF(A$15:A353,"*.")-COUNTIF(A$15:A353,"*)")+1,0))</f>
        <v>2.18.17</v>
      </c>
      <c r="B354" s="220" t="s">
        <v>2413</v>
      </c>
      <c r="C354" s="221" t="s">
        <v>5847</v>
      </c>
      <c r="D354" s="208"/>
      <c r="E354" s="357"/>
      <c r="F354" s="210"/>
      <c r="G354" s="211"/>
    </row>
    <row r="355" spans="1:7" ht="36" x14ac:dyDescent="0.2">
      <c r="A355" s="222"/>
      <c r="B355" s="220" t="s">
        <v>2415</v>
      </c>
      <c r="C355" s="221" t="s">
        <v>5849</v>
      </c>
      <c r="D355" s="208"/>
      <c r="E355" s="357"/>
      <c r="F355" s="210"/>
      <c r="G355" s="211"/>
    </row>
    <row r="356" spans="1:7" x14ac:dyDescent="0.2">
      <c r="A356" s="222"/>
      <c r="B356" s="220" t="s">
        <v>2381</v>
      </c>
      <c r="C356" s="221" t="s">
        <v>5812</v>
      </c>
      <c r="D356" s="208"/>
      <c r="E356" s="357"/>
      <c r="F356" s="210"/>
      <c r="G356" s="211"/>
    </row>
    <row r="357" spans="1:7" x14ac:dyDescent="0.2">
      <c r="A357" s="222"/>
      <c r="B357" s="220" t="s">
        <v>2360</v>
      </c>
      <c r="C357" s="221" t="s">
        <v>5827</v>
      </c>
      <c r="D357" s="208"/>
      <c r="E357" s="357"/>
      <c r="F357" s="210"/>
      <c r="G357" s="211"/>
    </row>
    <row r="358" spans="1:7" x14ac:dyDescent="0.2">
      <c r="A358" s="222"/>
      <c r="B358" s="220" t="s">
        <v>2406</v>
      </c>
      <c r="C358" s="221" t="s">
        <v>5814</v>
      </c>
      <c r="D358" s="208"/>
      <c r="E358" s="357"/>
      <c r="F358" s="210"/>
      <c r="G358" s="211"/>
    </row>
    <row r="359" spans="1:7" x14ac:dyDescent="0.2">
      <c r="A359" s="222"/>
      <c r="B359" s="220" t="s">
        <v>2346</v>
      </c>
      <c r="C359" s="221" t="s">
        <v>5800</v>
      </c>
      <c r="D359" s="208"/>
      <c r="E359" s="357"/>
      <c r="F359" s="210"/>
      <c r="G359" s="211"/>
    </row>
    <row r="360" spans="1:7" x14ac:dyDescent="0.2">
      <c r="A360" s="222"/>
      <c r="B360" s="220" t="s">
        <v>2363</v>
      </c>
      <c r="C360" s="221" t="s">
        <v>5815</v>
      </c>
      <c r="D360" s="208"/>
      <c r="E360" s="357"/>
      <c r="F360" s="210"/>
      <c r="G360" s="211"/>
    </row>
    <row r="361" spans="1:7" x14ac:dyDescent="0.2">
      <c r="A361" s="222"/>
      <c r="B361" s="220" t="s">
        <v>1900</v>
      </c>
      <c r="C361" s="221" t="s">
        <v>5339</v>
      </c>
      <c r="D361" s="208"/>
      <c r="E361" s="357"/>
      <c r="F361" s="210"/>
      <c r="G361" s="211"/>
    </row>
    <row r="362" spans="1:7" x14ac:dyDescent="0.2">
      <c r="A362" s="222"/>
      <c r="B362" s="220" t="s">
        <v>1901</v>
      </c>
      <c r="C362" s="221" t="s">
        <v>5340</v>
      </c>
      <c r="D362" s="208"/>
      <c r="E362" s="357"/>
      <c r="F362" s="210"/>
      <c r="G362" s="211"/>
    </row>
    <row r="363" spans="1:7" x14ac:dyDescent="0.2">
      <c r="A363" s="222"/>
      <c r="B363" s="220" t="s">
        <v>2383</v>
      </c>
      <c r="C363" s="221" t="s">
        <v>5816</v>
      </c>
      <c r="D363" s="208"/>
      <c r="E363" s="357"/>
      <c r="F363" s="210"/>
      <c r="G363" s="211"/>
    </row>
    <row r="364" spans="1:7" x14ac:dyDescent="0.2">
      <c r="A364" s="222"/>
      <c r="B364" s="220" t="s">
        <v>2366</v>
      </c>
      <c r="C364" s="221" t="s">
        <v>5817</v>
      </c>
      <c r="D364" s="208"/>
      <c r="E364" s="357"/>
      <c r="F364" s="210"/>
      <c r="G364" s="211"/>
    </row>
    <row r="365" spans="1:7" x14ac:dyDescent="0.2">
      <c r="A365" s="222"/>
      <c r="B365" s="220" t="s">
        <v>2401</v>
      </c>
      <c r="C365" s="221" t="s">
        <v>5837</v>
      </c>
      <c r="D365" s="208"/>
      <c r="E365" s="357"/>
      <c r="F365" s="210"/>
      <c r="G365" s="211"/>
    </row>
    <row r="366" spans="1:7" x14ac:dyDescent="0.2">
      <c r="A366" s="222"/>
      <c r="B366" s="220" t="s">
        <v>2407</v>
      </c>
      <c r="C366" s="221" t="s">
        <v>5842</v>
      </c>
      <c r="D366" s="208"/>
      <c r="E366" s="357"/>
      <c r="F366" s="210"/>
      <c r="G366" s="211"/>
    </row>
    <row r="367" spans="1:7" x14ac:dyDescent="0.2">
      <c r="A367" s="222"/>
      <c r="B367" s="220" t="s">
        <v>1905</v>
      </c>
      <c r="C367" s="221" t="s">
        <v>5344</v>
      </c>
      <c r="D367" s="208"/>
      <c r="E367" s="357"/>
      <c r="F367" s="210"/>
      <c r="G367" s="211"/>
    </row>
    <row r="368" spans="1:7" x14ac:dyDescent="0.2">
      <c r="A368" s="222"/>
      <c r="B368" s="220" t="s">
        <v>2369</v>
      </c>
      <c r="C368" s="221" t="s">
        <v>5820</v>
      </c>
      <c r="D368" s="208"/>
      <c r="E368" s="357"/>
      <c r="F368" s="210"/>
      <c r="G368" s="211"/>
    </row>
    <row r="369" spans="1:7" x14ac:dyDescent="0.2">
      <c r="A369" s="222"/>
      <c r="B369" s="220" t="s">
        <v>1909</v>
      </c>
      <c r="C369" s="221" t="s">
        <v>5348</v>
      </c>
      <c r="D369" s="208"/>
      <c r="E369" s="357"/>
      <c r="F369" s="210"/>
      <c r="G369" s="211"/>
    </row>
    <row r="370" spans="1:7" x14ac:dyDescent="0.2">
      <c r="A370" s="222"/>
      <c r="B370" s="220" t="s">
        <v>2386</v>
      </c>
      <c r="C370" s="221" t="s">
        <v>5821</v>
      </c>
      <c r="D370" s="208"/>
      <c r="E370" s="357"/>
      <c r="F370" s="210"/>
      <c r="G370" s="211"/>
    </row>
    <row r="371" spans="1:7" x14ac:dyDescent="0.2">
      <c r="A371" s="222"/>
      <c r="B371" s="220" t="s">
        <v>2372</v>
      </c>
      <c r="C371" s="221" t="s">
        <v>5350</v>
      </c>
      <c r="D371" s="208"/>
      <c r="E371" s="357"/>
      <c r="F371" s="210"/>
      <c r="G371" s="211"/>
    </row>
    <row r="372" spans="1:7" ht="24" x14ac:dyDescent="0.2">
      <c r="A372" s="222"/>
      <c r="B372" s="220" t="s">
        <v>2387</v>
      </c>
      <c r="C372" s="221" t="s">
        <v>5829</v>
      </c>
      <c r="D372" s="208"/>
      <c r="E372" s="357"/>
      <c r="F372" s="210"/>
      <c r="G372" s="211"/>
    </row>
    <row r="373" spans="1:7" ht="24" x14ac:dyDescent="0.2">
      <c r="A373" s="222"/>
      <c r="B373" s="220" t="s">
        <v>2388</v>
      </c>
      <c r="C373" s="221" t="s">
        <v>5830</v>
      </c>
      <c r="D373" s="208"/>
      <c r="E373" s="357"/>
      <c r="F373" s="210"/>
      <c r="G373" s="211"/>
    </row>
    <row r="374" spans="1:7" x14ac:dyDescent="0.2">
      <c r="A374" s="222"/>
      <c r="B374" s="220" t="s">
        <v>1914</v>
      </c>
      <c r="C374" s="221" t="s">
        <v>5353</v>
      </c>
      <c r="D374" s="208"/>
      <c r="E374" s="357"/>
      <c r="F374" s="210"/>
      <c r="G374" s="211"/>
    </row>
    <row r="375" spans="1:7" x14ac:dyDescent="0.2">
      <c r="A375" s="222"/>
      <c r="B375" s="220" t="s">
        <v>2389</v>
      </c>
      <c r="C375" s="221" t="s">
        <v>5824</v>
      </c>
      <c r="D375" s="208"/>
      <c r="E375" s="357"/>
      <c r="F375" s="210"/>
      <c r="G375" s="211"/>
    </row>
    <row r="376" spans="1:7" x14ac:dyDescent="0.2">
      <c r="A376" s="222"/>
      <c r="B376" s="220" t="s">
        <v>2377</v>
      </c>
      <c r="C376" s="221" t="s">
        <v>5355</v>
      </c>
      <c r="D376" s="208" t="s">
        <v>180</v>
      </c>
      <c r="E376" s="357">
        <v>5</v>
      </c>
      <c r="F376" s="7"/>
      <c r="G376" s="211">
        <f t="shared" ref="G376" si="16">ROUND(E376*F376,2)</f>
        <v>0</v>
      </c>
    </row>
    <row r="377" spans="1:7" x14ac:dyDescent="0.2">
      <c r="A377" s="222"/>
      <c r="B377" s="220"/>
      <c r="C377" s="221"/>
      <c r="D377" s="208"/>
      <c r="E377" s="357"/>
      <c r="F377" s="210"/>
      <c r="G377" s="211"/>
    </row>
    <row r="378" spans="1:7" x14ac:dyDescent="0.2">
      <c r="A378" s="222" t="str">
        <f>CONCATENATE($A$14,".",TEXT(COUNTA(A$15:A377)-COUNTIF(A$15:A377,"*.")-COUNTIF(A$15:A377,"*)")+1,0))</f>
        <v>2.18.18</v>
      </c>
      <c r="B378" s="220" t="s">
        <v>2416</v>
      </c>
      <c r="C378" s="221" t="s">
        <v>5850</v>
      </c>
      <c r="D378" s="208"/>
      <c r="E378" s="357"/>
      <c r="F378" s="210"/>
      <c r="G378" s="211"/>
    </row>
    <row r="379" spans="1:7" ht="36" x14ac:dyDescent="0.2">
      <c r="A379" s="222"/>
      <c r="B379" s="220" t="s">
        <v>2417</v>
      </c>
      <c r="C379" s="221" t="s">
        <v>5851</v>
      </c>
      <c r="D379" s="208"/>
      <c r="E379" s="357"/>
      <c r="F379" s="210"/>
      <c r="G379" s="211"/>
    </row>
    <row r="380" spans="1:7" x14ac:dyDescent="0.2">
      <c r="A380" s="222"/>
      <c r="B380" s="220" t="s">
        <v>2381</v>
      </c>
      <c r="C380" s="221" t="s">
        <v>5812</v>
      </c>
      <c r="D380" s="208"/>
      <c r="E380" s="357"/>
      <c r="F380" s="210"/>
      <c r="G380" s="211"/>
    </row>
    <row r="381" spans="1:7" x14ac:dyDescent="0.2">
      <c r="A381" s="222"/>
      <c r="B381" s="220" t="s">
        <v>2360</v>
      </c>
      <c r="C381" s="221" t="s">
        <v>5827</v>
      </c>
      <c r="D381" s="208"/>
      <c r="E381" s="357"/>
      <c r="F381" s="210"/>
      <c r="G381" s="211"/>
    </row>
    <row r="382" spans="1:7" x14ac:dyDescent="0.2">
      <c r="A382" s="222"/>
      <c r="B382" s="220" t="s">
        <v>2406</v>
      </c>
      <c r="C382" s="221" t="s">
        <v>5814</v>
      </c>
      <c r="D382" s="208"/>
      <c r="E382" s="357"/>
      <c r="F382" s="210"/>
      <c r="G382" s="211"/>
    </row>
    <row r="383" spans="1:7" x14ac:dyDescent="0.2">
      <c r="A383" s="222"/>
      <c r="B383" s="220" t="s">
        <v>2346</v>
      </c>
      <c r="C383" s="221" t="s">
        <v>5800</v>
      </c>
      <c r="D383" s="208"/>
      <c r="E383" s="357"/>
      <c r="F383" s="210"/>
      <c r="G383" s="211"/>
    </row>
    <row r="384" spans="1:7" x14ac:dyDescent="0.2">
      <c r="A384" s="222"/>
      <c r="B384" s="220" t="s">
        <v>2363</v>
      </c>
      <c r="C384" s="221" t="s">
        <v>5815</v>
      </c>
      <c r="D384" s="208"/>
      <c r="E384" s="357"/>
      <c r="F384" s="210"/>
      <c r="G384" s="211"/>
    </row>
    <row r="385" spans="1:7" x14ac:dyDescent="0.2">
      <c r="A385" s="222"/>
      <c r="B385" s="220" t="s">
        <v>1900</v>
      </c>
      <c r="C385" s="221" t="s">
        <v>5339</v>
      </c>
      <c r="D385" s="208"/>
      <c r="E385" s="357"/>
      <c r="F385" s="210"/>
      <c r="G385" s="211"/>
    </row>
    <row r="386" spans="1:7" x14ac:dyDescent="0.2">
      <c r="A386" s="222"/>
      <c r="B386" s="220" t="s">
        <v>1901</v>
      </c>
      <c r="C386" s="221" t="s">
        <v>5340</v>
      </c>
      <c r="D386" s="208"/>
      <c r="E386" s="357"/>
      <c r="F386" s="210"/>
      <c r="G386" s="211"/>
    </row>
    <row r="387" spans="1:7" x14ac:dyDescent="0.2">
      <c r="A387" s="222"/>
      <c r="B387" s="220" t="s">
        <v>2383</v>
      </c>
      <c r="C387" s="221" t="s">
        <v>5816</v>
      </c>
      <c r="D387" s="208"/>
      <c r="E387" s="357"/>
      <c r="F387" s="210"/>
      <c r="G387" s="211"/>
    </row>
    <row r="388" spans="1:7" x14ac:dyDescent="0.2">
      <c r="A388" s="222"/>
      <c r="B388" s="220" t="s">
        <v>2366</v>
      </c>
      <c r="C388" s="221" t="s">
        <v>5817</v>
      </c>
      <c r="D388" s="208"/>
      <c r="E388" s="357"/>
      <c r="F388" s="210"/>
      <c r="G388" s="211"/>
    </row>
    <row r="389" spans="1:7" x14ac:dyDescent="0.2">
      <c r="A389" s="222"/>
      <c r="B389" s="220" t="s">
        <v>2401</v>
      </c>
      <c r="C389" s="221" t="s">
        <v>5837</v>
      </c>
      <c r="D389" s="208"/>
      <c r="E389" s="357"/>
      <c r="F389" s="210"/>
      <c r="G389" s="211"/>
    </row>
    <row r="390" spans="1:7" x14ac:dyDescent="0.2">
      <c r="A390" s="222"/>
      <c r="B390" s="220" t="s">
        <v>2418</v>
      </c>
      <c r="C390" s="221" t="s">
        <v>5852</v>
      </c>
      <c r="D390" s="208"/>
      <c r="E390" s="357"/>
      <c r="F390" s="210"/>
      <c r="G390" s="211"/>
    </row>
    <row r="391" spans="1:7" x14ac:dyDescent="0.2">
      <c r="A391" s="222"/>
      <c r="B391" s="220" t="s">
        <v>1905</v>
      </c>
      <c r="C391" s="221" t="s">
        <v>5344</v>
      </c>
      <c r="D391" s="208"/>
      <c r="E391" s="357"/>
      <c r="F391" s="210"/>
      <c r="G391" s="211"/>
    </row>
    <row r="392" spans="1:7" x14ac:dyDescent="0.2">
      <c r="A392" s="222"/>
      <c r="B392" s="220" t="s">
        <v>2369</v>
      </c>
      <c r="C392" s="221" t="s">
        <v>5820</v>
      </c>
      <c r="D392" s="208"/>
      <c r="E392" s="357"/>
      <c r="F392" s="210"/>
      <c r="G392" s="211"/>
    </row>
    <row r="393" spans="1:7" x14ac:dyDescent="0.2">
      <c r="A393" s="222"/>
      <c r="B393" s="220" t="s">
        <v>1909</v>
      </c>
      <c r="C393" s="221" t="s">
        <v>5348</v>
      </c>
      <c r="D393" s="208"/>
      <c r="E393" s="357"/>
      <c r="F393" s="210"/>
      <c r="G393" s="211"/>
    </row>
    <row r="394" spans="1:7" x14ac:dyDescent="0.2">
      <c r="A394" s="222"/>
      <c r="B394" s="220" t="s">
        <v>2386</v>
      </c>
      <c r="C394" s="221" t="s">
        <v>5821</v>
      </c>
      <c r="D394" s="208"/>
      <c r="E394" s="357"/>
      <c r="F394" s="210"/>
      <c r="G394" s="211"/>
    </row>
    <row r="395" spans="1:7" x14ac:dyDescent="0.2">
      <c r="A395" s="222"/>
      <c r="B395" s="220" t="s">
        <v>2372</v>
      </c>
      <c r="C395" s="221" t="s">
        <v>5350</v>
      </c>
      <c r="D395" s="208"/>
      <c r="E395" s="357"/>
      <c r="F395" s="210"/>
      <c r="G395" s="211"/>
    </row>
    <row r="396" spans="1:7" ht="24" x14ac:dyDescent="0.2">
      <c r="A396" s="222"/>
      <c r="B396" s="220" t="s">
        <v>2387</v>
      </c>
      <c r="C396" s="221" t="s">
        <v>5829</v>
      </c>
      <c r="D396" s="208"/>
      <c r="E396" s="357"/>
      <c r="F396" s="210"/>
      <c r="G396" s="211"/>
    </row>
    <row r="397" spans="1:7" ht="24" x14ac:dyDescent="0.2">
      <c r="A397" s="222"/>
      <c r="B397" s="220" t="s">
        <v>2388</v>
      </c>
      <c r="C397" s="221" t="s">
        <v>5830</v>
      </c>
      <c r="D397" s="208"/>
      <c r="E397" s="357"/>
      <c r="F397" s="210"/>
      <c r="G397" s="211"/>
    </row>
    <row r="398" spans="1:7" x14ac:dyDescent="0.2">
      <c r="A398" s="222"/>
      <c r="B398" s="220" t="s">
        <v>1914</v>
      </c>
      <c r="C398" s="221" t="s">
        <v>5353</v>
      </c>
      <c r="D398" s="208"/>
      <c r="E398" s="357"/>
      <c r="F398" s="210"/>
      <c r="G398" s="211"/>
    </row>
    <row r="399" spans="1:7" x14ac:dyDescent="0.2">
      <c r="A399" s="222"/>
      <c r="B399" s="220" t="s">
        <v>2389</v>
      </c>
      <c r="C399" s="221" t="s">
        <v>5824</v>
      </c>
      <c r="D399" s="208"/>
      <c r="E399" s="357"/>
      <c r="F399" s="210"/>
      <c r="G399" s="211"/>
    </row>
    <row r="400" spans="1:7" x14ac:dyDescent="0.2">
      <c r="A400" s="222"/>
      <c r="B400" s="220" t="s">
        <v>2377</v>
      </c>
      <c r="C400" s="221" t="s">
        <v>5355</v>
      </c>
      <c r="D400" s="208" t="s">
        <v>180</v>
      </c>
      <c r="E400" s="357">
        <v>1</v>
      </c>
      <c r="F400" s="7"/>
      <c r="G400" s="211">
        <f t="shared" ref="G400" si="17">ROUND(E400*F400,2)</f>
        <v>0</v>
      </c>
    </row>
    <row r="401" spans="1:7" x14ac:dyDescent="0.2">
      <c r="A401" s="222"/>
      <c r="B401" s="220"/>
      <c r="C401" s="221"/>
      <c r="D401" s="208"/>
      <c r="E401" s="357"/>
      <c r="F401" s="210"/>
      <c r="G401" s="211"/>
    </row>
    <row r="402" spans="1:7" x14ac:dyDescent="0.2">
      <c r="A402" s="222" t="str">
        <f>CONCATENATE($A$14,".",TEXT(COUNTA(A$15:A401)-COUNTIF(A$15:A401,"*.")-COUNTIF(A$15:A401,"*)")+1,0))</f>
        <v>2.18.19</v>
      </c>
      <c r="B402" s="220" t="s">
        <v>2419</v>
      </c>
      <c r="C402" s="221" t="s">
        <v>5853</v>
      </c>
      <c r="D402" s="208"/>
      <c r="E402" s="357"/>
      <c r="F402" s="210"/>
      <c r="G402" s="211"/>
    </row>
    <row r="403" spans="1:7" ht="36" x14ac:dyDescent="0.2">
      <c r="A403" s="222"/>
      <c r="B403" s="220" t="s">
        <v>2420</v>
      </c>
      <c r="C403" s="221" t="s">
        <v>5854</v>
      </c>
      <c r="D403" s="208"/>
      <c r="E403" s="357"/>
      <c r="F403" s="210"/>
      <c r="G403" s="211"/>
    </row>
    <row r="404" spans="1:7" x14ac:dyDescent="0.2">
      <c r="A404" s="222"/>
      <c r="B404" s="220" t="s">
        <v>2381</v>
      </c>
      <c r="C404" s="221" t="s">
        <v>5812</v>
      </c>
      <c r="D404" s="208"/>
      <c r="E404" s="357"/>
      <c r="F404" s="210"/>
      <c r="G404" s="211"/>
    </row>
    <row r="405" spans="1:7" x14ac:dyDescent="0.2">
      <c r="A405" s="222"/>
      <c r="B405" s="220" t="s">
        <v>2360</v>
      </c>
      <c r="C405" s="221" t="s">
        <v>5827</v>
      </c>
      <c r="D405" s="208"/>
      <c r="E405" s="357"/>
      <c r="F405" s="210"/>
      <c r="G405" s="211"/>
    </row>
    <row r="406" spans="1:7" x14ac:dyDescent="0.2">
      <c r="A406" s="222"/>
      <c r="B406" s="220" t="s">
        <v>2406</v>
      </c>
      <c r="C406" s="221" t="s">
        <v>5814</v>
      </c>
      <c r="D406" s="208"/>
      <c r="E406" s="357"/>
      <c r="F406" s="210"/>
      <c r="G406" s="211"/>
    </row>
    <row r="407" spans="1:7" x14ac:dyDescent="0.2">
      <c r="A407" s="222"/>
      <c r="B407" s="220" t="s">
        <v>2346</v>
      </c>
      <c r="C407" s="221" t="s">
        <v>5800</v>
      </c>
      <c r="D407" s="208"/>
      <c r="E407" s="357"/>
      <c r="F407" s="210"/>
      <c r="G407" s="211"/>
    </row>
    <row r="408" spans="1:7" x14ac:dyDescent="0.2">
      <c r="A408" s="222"/>
      <c r="B408" s="220" t="s">
        <v>2363</v>
      </c>
      <c r="C408" s="221" t="s">
        <v>5815</v>
      </c>
      <c r="D408" s="208"/>
      <c r="E408" s="357"/>
      <c r="F408" s="210"/>
      <c r="G408" s="211"/>
    </row>
    <row r="409" spans="1:7" x14ac:dyDescent="0.2">
      <c r="A409" s="222"/>
      <c r="B409" s="220" t="s">
        <v>1900</v>
      </c>
      <c r="C409" s="221" t="s">
        <v>5339</v>
      </c>
      <c r="D409" s="208"/>
      <c r="E409" s="357"/>
      <c r="F409" s="210"/>
      <c r="G409" s="211"/>
    </row>
    <row r="410" spans="1:7" x14ac:dyDescent="0.2">
      <c r="A410" s="222"/>
      <c r="B410" s="220" t="s">
        <v>1901</v>
      </c>
      <c r="C410" s="221" t="s">
        <v>5340</v>
      </c>
      <c r="D410" s="208"/>
      <c r="E410" s="357"/>
      <c r="F410" s="210"/>
      <c r="G410" s="211"/>
    </row>
    <row r="411" spans="1:7" x14ac:dyDescent="0.2">
      <c r="A411" s="222"/>
      <c r="B411" s="220" t="s">
        <v>2383</v>
      </c>
      <c r="C411" s="221" t="s">
        <v>5816</v>
      </c>
      <c r="D411" s="208"/>
      <c r="E411" s="357"/>
      <c r="F411" s="210"/>
      <c r="G411" s="211"/>
    </row>
    <row r="412" spans="1:7" x14ac:dyDescent="0.2">
      <c r="A412" s="222"/>
      <c r="B412" s="220" t="s">
        <v>2366</v>
      </c>
      <c r="C412" s="221" t="s">
        <v>5817</v>
      </c>
      <c r="D412" s="208"/>
      <c r="E412" s="357"/>
      <c r="F412" s="210"/>
      <c r="G412" s="211"/>
    </row>
    <row r="413" spans="1:7" x14ac:dyDescent="0.2">
      <c r="A413" s="222"/>
      <c r="B413" s="220" t="s">
        <v>2401</v>
      </c>
      <c r="C413" s="221" t="s">
        <v>5837</v>
      </c>
      <c r="D413" s="208"/>
      <c r="E413" s="357"/>
      <c r="F413" s="210"/>
      <c r="G413" s="211"/>
    </row>
    <row r="414" spans="1:7" x14ac:dyDescent="0.2">
      <c r="A414" s="222"/>
      <c r="B414" s="220" t="s">
        <v>2421</v>
      </c>
      <c r="C414" s="221" t="s">
        <v>5855</v>
      </c>
      <c r="D414" s="208"/>
      <c r="E414" s="357"/>
      <c r="F414" s="210"/>
      <c r="G414" s="211"/>
    </row>
    <row r="415" spans="1:7" x14ac:dyDescent="0.2">
      <c r="A415" s="222"/>
      <c r="B415" s="220" t="s">
        <v>1905</v>
      </c>
      <c r="C415" s="221" t="s">
        <v>5344</v>
      </c>
      <c r="D415" s="208"/>
      <c r="E415" s="357"/>
      <c r="F415" s="210"/>
      <c r="G415" s="211"/>
    </row>
    <row r="416" spans="1:7" x14ac:dyDescent="0.2">
      <c r="A416" s="222"/>
      <c r="B416" s="220" t="s">
        <v>2369</v>
      </c>
      <c r="C416" s="221" t="s">
        <v>5820</v>
      </c>
      <c r="D416" s="208"/>
      <c r="E416" s="357"/>
      <c r="F416" s="210"/>
      <c r="G416" s="211"/>
    </row>
    <row r="417" spans="1:7" x14ac:dyDescent="0.2">
      <c r="A417" s="222"/>
      <c r="B417" s="220" t="s">
        <v>1909</v>
      </c>
      <c r="C417" s="221" t="s">
        <v>5348</v>
      </c>
      <c r="D417" s="208"/>
      <c r="E417" s="357"/>
      <c r="F417" s="210"/>
      <c r="G417" s="211"/>
    </row>
    <row r="418" spans="1:7" x14ac:dyDescent="0.2">
      <c r="A418" s="222"/>
      <c r="B418" s="220" t="s">
        <v>2386</v>
      </c>
      <c r="C418" s="221" t="s">
        <v>5821</v>
      </c>
      <c r="D418" s="208"/>
      <c r="E418" s="357"/>
      <c r="F418" s="210"/>
      <c r="G418" s="211"/>
    </row>
    <row r="419" spans="1:7" x14ac:dyDescent="0.2">
      <c r="A419" s="222"/>
      <c r="B419" s="220" t="s">
        <v>2372</v>
      </c>
      <c r="C419" s="221" t="s">
        <v>5350</v>
      </c>
      <c r="D419" s="208"/>
      <c r="E419" s="357"/>
      <c r="F419" s="210"/>
      <c r="G419" s="211"/>
    </row>
    <row r="420" spans="1:7" ht="24" x14ac:dyDescent="0.2">
      <c r="A420" s="222"/>
      <c r="B420" s="220" t="s">
        <v>2387</v>
      </c>
      <c r="C420" s="221" t="s">
        <v>5829</v>
      </c>
      <c r="D420" s="208"/>
      <c r="E420" s="357"/>
      <c r="F420" s="210"/>
      <c r="G420" s="211"/>
    </row>
    <row r="421" spans="1:7" ht="24" x14ac:dyDescent="0.2">
      <c r="A421" s="222"/>
      <c r="B421" s="220" t="s">
        <v>2388</v>
      </c>
      <c r="C421" s="221" t="s">
        <v>5830</v>
      </c>
      <c r="D421" s="208"/>
      <c r="E421" s="357"/>
      <c r="F421" s="210"/>
      <c r="G421" s="211"/>
    </row>
    <row r="422" spans="1:7" x14ac:dyDescent="0.2">
      <c r="A422" s="222"/>
      <c r="B422" s="220" t="s">
        <v>1914</v>
      </c>
      <c r="C422" s="221" t="s">
        <v>5353</v>
      </c>
      <c r="D422" s="208"/>
      <c r="E422" s="357"/>
      <c r="F422" s="210"/>
      <c r="G422" s="211"/>
    </row>
    <row r="423" spans="1:7" x14ac:dyDescent="0.2">
      <c r="A423" s="222"/>
      <c r="B423" s="220" t="s">
        <v>2389</v>
      </c>
      <c r="C423" s="221" t="s">
        <v>5824</v>
      </c>
      <c r="D423" s="208"/>
      <c r="E423" s="357"/>
      <c r="F423" s="210"/>
      <c r="G423" s="211"/>
    </row>
    <row r="424" spans="1:7" x14ac:dyDescent="0.2">
      <c r="A424" s="222"/>
      <c r="B424" s="220" t="s">
        <v>2377</v>
      </c>
      <c r="C424" s="221" t="s">
        <v>5355</v>
      </c>
      <c r="D424" s="208" t="s">
        <v>180</v>
      </c>
      <c r="E424" s="357">
        <v>1</v>
      </c>
      <c r="F424" s="7"/>
      <c r="G424" s="211">
        <f t="shared" ref="G424" si="18">ROUND(E424*F424,2)</f>
        <v>0</v>
      </c>
    </row>
    <row r="425" spans="1:7" x14ac:dyDescent="0.2">
      <c r="A425" s="222"/>
      <c r="B425" s="220"/>
      <c r="C425" s="221"/>
      <c r="D425" s="208"/>
      <c r="E425" s="357"/>
      <c r="F425" s="210"/>
      <c r="G425" s="211"/>
    </row>
    <row r="426" spans="1:7" x14ac:dyDescent="0.2">
      <c r="A426" s="222" t="str">
        <f>CONCATENATE($A$14,".",TEXT(COUNTA(A$15:A425)-COUNTIF(A$15:A425,"*.")-COUNTIF(A$15:A425,"*)")+1,0))</f>
        <v>2.18.20</v>
      </c>
      <c r="B426" s="220" t="s">
        <v>2416</v>
      </c>
      <c r="C426" s="221" t="s">
        <v>5850</v>
      </c>
      <c r="D426" s="208"/>
      <c r="E426" s="357"/>
      <c r="F426" s="210"/>
      <c r="G426" s="211"/>
    </row>
    <row r="427" spans="1:7" ht="36" x14ac:dyDescent="0.2">
      <c r="A427" s="222"/>
      <c r="B427" s="220" t="s">
        <v>2422</v>
      </c>
      <c r="C427" s="221" t="s">
        <v>5856</v>
      </c>
      <c r="D427" s="208"/>
      <c r="E427" s="357"/>
      <c r="F427" s="210"/>
      <c r="G427" s="211"/>
    </row>
    <row r="428" spans="1:7" x14ac:dyDescent="0.2">
      <c r="A428" s="222"/>
      <c r="B428" s="220" t="s">
        <v>2381</v>
      </c>
      <c r="C428" s="221" t="s">
        <v>5812</v>
      </c>
      <c r="D428" s="208"/>
      <c r="E428" s="357"/>
      <c r="F428" s="210"/>
      <c r="G428" s="211"/>
    </row>
    <row r="429" spans="1:7" x14ac:dyDescent="0.2">
      <c r="A429" s="222"/>
      <c r="B429" s="220" t="s">
        <v>2360</v>
      </c>
      <c r="C429" s="221" t="s">
        <v>5827</v>
      </c>
      <c r="D429" s="208"/>
      <c r="E429" s="357"/>
      <c r="F429" s="210"/>
      <c r="G429" s="211"/>
    </row>
    <row r="430" spans="1:7" x14ac:dyDescent="0.2">
      <c r="A430" s="222"/>
      <c r="B430" s="220" t="s">
        <v>2406</v>
      </c>
      <c r="C430" s="221" t="s">
        <v>5814</v>
      </c>
      <c r="D430" s="208"/>
      <c r="E430" s="357"/>
      <c r="F430" s="210"/>
      <c r="G430" s="211"/>
    </row>
    <row r="431" spans="1:7" x14ac:dyDescent="0.2">
      <c r="A431" s="222"/>
      <c r="B431" s="220" t="s">
        <v>2346</v>
      </c>
      <c r="C431" s="221" t="s">
        <v>5800</v>
      </c>
      <c r="D431" s="208"/>
      <c r="E431" s="357"/>
      <c r="F431" s="210"/>
      <c r="G431" s="211"/>
    </row>
    <row r="432" spans="1:7" x14ac:dyDescent="0.2">
      <c r="A432" s="222"/>
      <c r="B432" s="220" t="s">
        <v>2363</v>
      </c>
      <c r="C432" s="221" t="s">
        <v>5815</v>
      </c>
      <c r="D432" s="208"/>
      <c r="E432" s="357"/>
      <c r="F432" s="210"/>
      <c r="G432" s="211"/>
    </row>
    <row r="433" spans="1:7" x14ac:dyDescent="0.2">
      <c r="A433" s="222"/>
      <c r="B433" s="220" t="s">
        <v>1900</v>
      </c>
      <c r="C433" s="221" t="s">
        <v>5339</v>
      </c>
      <c r="D433" s="208"/>
      <c r="E433" s="357"/>
      <c r="F433" s="210"/>
      <c r="G433" s="211"/>
    </row>
    <row r="434" spans="1:7" x14ac:dyDescent="0.2">
      <c r="A434" s="222"/>
      <c r="B434" s="220" t="s">
        <v>1901</v>
      </c>
      <c r="C434" s="221" t="s">
        <v>5340</v>
      </c>
      <c r="D434" s="208"/>
      <c r="E434" s="357"/>
      <c r="F434" s="210"/>
      <c r="G434" s="211"/>
    </row>
    <row r="435" spans="1:7" x14ac:dyDescent="0.2">
      <c r="A435" s="222"/>
      <c r="B435" s="220" t="s">
        <v>2383</v>
      </c>
      <c r="C435" s="221" t="s">
        <v>5816</v>
      </c>
      <c r="D435" s="208"/>
      <c r="E435" s="357"/>
      <c r="F435" s="210"/>
      <c r="G435" s="211"/>
    </row>
    <row r="436" spans="1:7" x14ac:dyDescent="0.2">
      <c r="A436" s="222"/>
      <c r="B436" s="220" t="s">
        <v>2366</v>
      </c>
      <c r="C436" s="221" t="s">
        <v>5817</v>
      </c>
      <c r="D436" s="208"/>
      <c r="E436" s="357"/>
      <c r="F436" s="210"/>
      <c r="G436" s="211"/>
    </row>
    <row r="437" spans="1:7" x14ac:dyDescent="0.2">
      <c r="A437" s="222"/>
      <c r="B437" s="220" t="s">
        <v>2401</v>
      </c>
      <c r="C437" s="221" t="s">
        <v>5837</v>
      </c>
      <c r="D437" s="208"/>
      <c r="E437" s="357"/>
      <c r="F437" s="210"/>
      <c r="G437" s="211"/>
    </row>
    <row r="438" spans="1:7" x14ac:dyDescent="0.2">
      <c r="A438" s="222"/>
      <c r="B438" s="220" t="s">
        <v>2423</v>
      </c>
      <c r="C438" s="221" t="s">
        <v>5857</v>
      </c>
      <c r="D438" s="208"/>
      <c r="E438" s="357"/>
      <c r="F438" s="210"/>
      <c r="G438" s="211"/>
    </row>
    <row r="439" spans="1:7" x14ac:dyDescent="0.2">
      <c r="A439" s="222"/>
      <c r="B439" s="220" t="s">
        <v>1905</v>
      </c>
      <c r="C439" s="221" t="s">
        <v>5344</v>
      </c>
      <c r="D439" s="208"/>
      <c r="E439" s="357"/>
      <c r="F439" s="210"/>
      <c r="G439" s="211"/>
    </row>
    <row r="440" spans="1:7" x14ac:dyDescent="0.2">
      <c r="A440" s="222"/>
      <c r="B440" s="220" t="s">
        <v>2369</v>
      </c>
      <c r="C440" s="221" t="s">
        <v>5820</v>
      </c>
      <c r="D440" s="208"/>
      <c r="E440" s="357"/>
      <c r="F440" s="210"/>
      <c r="G440" s="211"/>
    </row>
    <row r="441" spans="1:7" x14ac:dyDescent="0.2">
      <c r="A441" s="222"/>
      <c r="B441" s="220" t="s">
        <v>1909</v>
      </c>
      <c r="C441" s="221" t="s">
        <v>5348</v>
      </c>
      <c r="D441" s="208"/>
      <c r="E441" s="357"/>
      <c r="F441" s="210"/>
      <c r="G441" s="211"/>
    </row>
    <row r="442" spans="1:7" x14ac:dyDescent="0.2">
      <c r="A442" s="222"/>
      <c r="B442" s="220" t="s">
        <v>2386</v>
      </c>
      <c r="C442" s="221" t="s">
        <v>5821</v>
      </c>
      <c r="D442" s="208"/>
      <c r="E442" s="357"/>
      <c r="F442" s="210"/>
      <c r="G442" s="211"/>
    </row>
    <row r="443" spans="1:7" x14ac:dyDescent="0.2">
      <c r="A443" s="222"/>
      <c r="B443" s="220" t="s">
        <v>2372</v>
      </c>
      <c r="C443" s="221" t="s">
        <v>5350</v>
      </c>
      <c r="D443" s="208"/>
      <c r="E443" s="357"/>
      <c r="F443" s="210"/>
      <c r="G443" s="211"/>
    </row>
    <row r="444" spans="1:7" ht="24" x14ac:dyDescent="0.2">
      <c r="A444" s="222"/>
      <c r="B444" s="220" t="s">
        <v>2387</v>
      </c>
      <c r="C444" s="221" t="s">
        <v>5829</v>
      </c>
      <c r="D444" s="208"/>
      <c r="E444" s="357"/>
      <c r="F444" s="210"/>
      <c r="G444" s="211"/>
    </row>
    <row r="445" spans="1:7" ht="24" x14ac:dyDescent="0.2">
      <c r="A445" s="222"/>
      <c r="B445" s="220" t="s">
        <v>2388</v>
      </c>
      <c r="C445" s="221" t="s">
        <v>5830</v>
      </c>
      <c r="D445" s="208"/>
      <c r="E445" s="357"/>
      <c r="F445" s="210"/>
      <c r="G445" s="211"/>
    </row>
    <row r="446" spans="1:7" x14ac:dyDescent="0.2">
      <c r="A446" s="222"/>
      <c r="B446" s="220" t="s">
        <v>1914</v>
      </c>
      <c r="C446" s="221" t="s">
        <v>5353</v>
      </c>
      <c r="D446" s="208"/>
      <c r="E446" s="357"/>
      <c r="F446" s="210"/>
      <c r="G446" s="211"/>
    </row>
    <row r="447" spans="1:7" x14ac:dyDescent="0.2">
      <c r="A447" s="222"/>
      <c r="B447" s="220" t="s">
        <v>2389</v>
      </c>
      <c r="C447" s="221" t="s">
        <v>5824</v>
      </c>
      <c r="D447" s="208"/>
      <c r="E447" s="357"/>
      <c r="F447" s="210"/>
      <c r="G447" s="211"/>
    </row>
    <row r="448" spans="1:7" x14ac:dyDescent="0.2">
      <c r="A448" s="222"/>
      <c r="B448" s="220" t="s">
        <v>2377</v>
      </c>
      <c r="C448" s="221" t="s">
        <v>5355</v>
      </c>
      <c r="D448" s="208"/>
      <c r="E448" s="357"/>
      <c r="F448" s="210"/>
      <c r="G448" s="211"/>
    </row>
    <row r="449" spans="1:7" x14ac:dyDescent="0.2">
      <c r="A449" s="222"/>
      <c r="B449" s="220" t="s">
        <v>2424</v>
      </c>
      <c r="C449" s="221" t="s">
        <v>5858</v>
      </c>
      <c r="D449" s="208" t="s">
        <v>180</v>
      </c>
      <c r="E449" s="357">
        <v>2</v>
      </c>
      <c r="F449" s="7"/>
      <c r="G449" s="211">
        <f t="shared" ref="G449" si="19">ROUND(E449*F449,2)</f>
        <v>0</v>
      </c>
    </row>
    <row r="450" spans="1:7" x14ac:dyDescent="0.2">
      <c r="A450" s="222"/>
      <c r="B450" s="220"/>
      <c r="C450" s="221"/>
      <c r="D450" s="208"/>
      <c r="E450" s="357"/>
      <c r="F450" s="210"/>
      <c r="G450" s="211"/>
    </row>
    <row r="451" spans="1:7" x14ac:dyDescent="0.2">
      <c r="A451" s="222" t="str">
        <f>CONCATENATE($A$14,".",TEXT(COUNTA(A$15:A450)-COUNTIF(A$15:A450,"*.")-COUNTIF(A$15:A450,"*)")+1,0))</f>
        <v>2.18.21</v>
      </c>
      <c r="B451" s="220" t="s">
        <v>2416</v>
      </c>
      <c r="C451" s="221" t="s">
        <v>5850</v>
      </c>
      <c r="D451" s="208"/>
      <c r="E451" s="357"/>
      <c r="F451" s="210"/>
      <c r="G451" s="211"/>
    </row>
    <row r="452" spans="1:7" ht="36" x14ac:dyDescent="0.2">
      <c r="A452" s="222"/>
      <c r="B452" s="220" t="s">
        <v>2425</v>
      </c>
      <c r="C452" s="221" t="s">
        <v>5859</v>
      </c>
      <c r="D452" s="208"/>
      <c r="E452" s="357"/>
      <c r="F452" s="210"/>
      <c r="G452" s="211"/>
    </row>
    <row r="453" spans="1:7" x14ac:dyDescent="0.2">
      <c r="A453" s="222"/>
      <c r="B453" s="220" t="s">
        <v>2381</v>
      </c>
      <c r="C453" s="221" t="s">
        <v>5812</v>
      </c>
      <c r="D453" s="208"/>
      <c r="E453" s="357"/>
      <c r="F453" s="210"/>
      <c r="G453" s="211"/>
    </row>
    <row r="454" spans="1:7" x14ac:dyDescent="0.2">
      <c r="A454" s="222"/>
      <c r="B454" s="220" t="s">
        <v>2360</v>
      </c>
      <c r="C454" s="221" t="s">
        <v>5813</v>
      </c>
      <c r="D454" s="208"/>
      <c r="E454" s="357"/>
      <c r="F454" s="210"/>
      <c r="G454" s="211"/>
    </row>
    <row r="455" spans="1:7" x14ac:dyDescent="0.2">
      <c r="A455" s="222"/>
      <c r="B455" s="220" t="s">
        <v>2406</v>
      </c>
      <c r="C455" s="221" t="s">
        <v>5814</v>
      </c>
      <c r="D455" s="208"/>
      <c r="E455" s="357"/>
      <c r="F455" s="210"/>
      <c r="G455" s="211"/>
    </row>
    <row r="456" spans="1:7" x14ac:dyDescent="0.2">
      <c r="A456" s="222"/>
      <c r="B456" s="220" t="s">
        <v>2346</v>
      </c>
      <c r="C456" s="221" t="s">
        <v>5800</v>
      </c>
      <c r="D456" s="208"/>
      <c r="E456" s="357"/>
      <c r="F456" s="210"/>
      <c r="G456" s="211"/>
    </row>
    <row r="457" spans="1:7" x14ac:dyDescent="0.2">
      <c r="A457" s="222"/>
      <c r="B457" s="220" t="s">
        <v>2363</v>
      </c>
      <c r="C457" s="221" t="s">
        <v>5815</v>
      </c>
      <c r="D457" s="208"/>
      <c r="E457" s="357"/>
      <c r="F457" s="210"/>
      <c r="G457" s="211"/>
    </row>
    <row r="458" spans="1:7" x14ac:dyDescent="0.2">
      <c r="A458" s="222"/>
      <c r="B458" s="220" t="s">
        <v>1900</v>
      </c>
      <c r="C458" s="221" t="s">
        <v>5339</v>
      </c>
      <c r="D458" s="208"/>
      <c r="E458" s="357"/>
      <c r="F458" s="210"/>
      <c r="G458" s="211"/>
    </row>
    <row r="459" spans="1:7" x14ac:dyDescent="0.2">
      <c r="A459" s="222"/>
      <c r="B459" s="220" t="s">
        <v>1901</v>
      </c>
      <c r="C459" s="221" t="s">
        <v>5340</v>
      </c>
      <c r="D459" s="208"/>
      <c r="E459" s="357"/>
      <c r="F459" s="210"/>
      <c r="G459" s="211"/>
    </row>
    <row r="460" spans="1:7" x14ac:dyDescent="0.2">
      <c r="A460" s="222"/>
      <c r="B460" s="220" t="s">
        <v>2383</v>
      </c>
      <c r="C460" s="221" t="s">
        <v>5816</v>
      </c>
      <c r="D460" s="208"/>
      <c r="E460" s="357"/>
      <c r="F460" s="210"/>
      <c r="G460" s="211"/>
    </row>
    <row r="461" spans="1:7" x14ac:dyDescent="0.2">
      <c r="A461" s="222"/>
      <c r="B461" s="220" t="s">
        <v>2366</v>
      </c>
      <c r="C461" s="221" t="s">
        <v>5817</v>
      </c>
      <c r="D461" s="208"/>
      <c r="E461" s="357"/>
      <c r="F461" s="210"/>
      <c r="G461" s="211"/>
    </row>
    <row r="462" spans="1:7" x14ac:dyDescent="0.2">
      <c r="A462" s="222"/>
      <c r="B462" s="220" t="s">
        <v>2401</v>
      </c>
      <c r="C462" s="221" t="s">
        <v>5837</v>
      </c>
      <c r="D462" s="208"/>
      <c r="E462" s="357"/>
      <c r="F462" s="210"/>
      <c r="G462" s="211"/>
    </row>
    <row r="463" spans="1:7" x14ac:dyDescent="0.2">
      <c r="A463" s="222"/>
      <c r="B463" s="220" t="s">
        <v>2418</v>
      </c>
      <c r="C463" s="221" t="s">
        <v>5852</v>
      </c>
      <c r="D463" s="208"/>
      <c r="E463" s="357"/>
      <c r="F463" s="210"/>
      <c r="G463" s="211"/>
    </row>
    <row r="464" spans="1:7" x14ac:dyDescent="0.2">
      <c r="A464" s="222"/>
      <c r="B464" s="220" t="s">
        <v>1905</v>
      </c>
      <c r="C464" s="221" t="s">
        <v>5344</v>
      </c>
      <c r="D464" s="208"/>
      <c r="E464" s="357"/>
      <c r="F464" s="210"/>
      <c r="G464" s="211"/>
    </row>
    <row r="465" spans="1:7" x14ac:dyDescent="0.2">
      <c r="A465" s="222"/>
      <c r="B465" s="220" t="s">
        <v>2369</v>
      </c>
      <c r="C465" s="221" t="s">
        <v>5820</v>
      </c>
      <c r="D465" s="208"/>
      <c r="E465" s="357"/>
      <c r="F465" s="210"/>
      <c r="G465" s="211"/>
    </row>
    <row r="466" spans="1:7" x14ac:dyDescent="0.2">
      <c r="A466" s="222"/>
      <c r="B466" s="220" t="s">
        <v>1909</v>
      </c>
      <c r="C466" s="221" t="s">
        <v>5348</v>
      </c>
      <c r="D466" s="208"/>
      <c r="E466" s="357"/>
      <c r="F466" s="210"/>
      <c r="G466" s="211"/>
    </row>
    <row r="467" spans="1:7" x14ac:dyDescent="0.2">
      <c r="A467" s="222"/>
      <c r="B467" s="220" t="s">
        <v>2386</v>
      </c>
      <c r="C467" s="221" t="s">
        <v>5821</v>
      </c>
      <c r="D467" s="208"/>
      <c r="E467" s="357"/>
      <c r="F467" s="210"/>
      <c r="G467" s="211"/>
    </row>
    <row r="468" spans="1:7" x14ac:dyDescent="0.2">
      <c r="A468" s="222"/>
      <c r="B468" s="220" t="s">
        <v>2372</v>
      </c>
      <c r="C468" s="221" t="s">
        <v>5350</v>
      </c>
      <c r="D468" s="208"/>
      <c r="E468" s="357"/>
      <c r="F468" s="210"/>
      <c r="G468" s="211"/>
    </row>
    <row r="469" spans="1:7" ht="24" x14ac:dyDescent="0.2">
      <c r="A469" s="222"/>
      <c r="B469" s="220" t="s">
        <v>2387</v>
      </c>
      <c r="C469" s="221" t="s">
        <v>5829</v>
      </c>
      <c r="D469" s="208"/>
      <c r="E469" s="357"/>
      <c r="F469" s="210"/>
      <c r="G469" s="211"/>
    </row>
    <row r="470" spans="1:7" ht="24" x14ac:dyDescent="0.2">
      <c r="A470" s="222"/>
      <c r="B470" s="220" t="s">
        <v>2388</v>
      </c>
      <c r="C470" s="221" t="s">
        <v>5830</v>
      </c>
      <c r="D470" s="208"/>
      <c r="E470" s="357"/>
      <c r="F470" s="210"/>
      <c r="G470" s="211"/>
    </row>
    <row r="471" spans="1:7" x14ac:dyDescent="0.2">
      <c r="A471" s="222"/>
      <c r="B471" s="220" t="s">
        <v>1914</v>
      </c>
      <c r="C471" s="221" t="s">
        <v>5353</v>
      </c>
      <c r="D471" s="208"/>
      <c r="E471" s="357"/>
      <c r="F471" s="210"/>
      <c r="G471" s="211"/>
    </row>
    <row r="472" spans="1:7" x14ac:dyDescent="0.2">
      <c r="A472" s="222"/>
      <c r="B472" s="220" t="s">
        <v>2389</v>
      </c>
      <c r="C472" s="221" t="s">
        <v>5824</v>
      </c>
      <c r="D472" s="208"/>
      <c r="E472" s="357"/>
      <c r="F472" s="210"/>
      <c r="G472" s="211"/>
    </row>
    <row r="473" spans="1:7" x14ac:dyDescent="0.2">
      <c r="A473" s="222"/>
      <c r="B473" s="220" t="s">
        <v>2377</v>
      </c>
      <c r="C473" s="221" t="s">
        <v>5355</v>
      </c>
      <c r="D473" s="208"/>
      <c r="E473" s="357"/>
      <c r="F473" s="210"/>
      <c r="G473" s="211"/>
    </row>
    <row r="474" spans="1:7" x14ac:dyDescent="0.2">
      <c r="A474" s="222"/>
      <c r="B474" s="220" t="s">
        <v>2426</v>
      </c>
      <c r="C474" s="221" t="s">
        <v>5860</v>
      </c>
      <c r="D474" s="208" t="s">
        <v>180</v>
      </c>
      <c r="E474" s="357">
        <v>1</v>
      </c>
      <c r="F474" s="7"/>
      <c r="G474" s="211">
        <f t="shared" ref="G474" si="20">ROUND(E474*F474,2)</f>
        <v>0</v>
      </c>
    </row>
    <row r="475" spans="1:7" x14ac:dyDescent="0.2">
      <c r="A475" s="222"/>
      <c r="B475" s="220"/>
      <c r="C475" s="221"/>
      <c r="D475" s="208"/>
      <c r="E475" s="357"/>
      <c r="F475" s="210"/>
      <c r="G475" s="211"/>
    </row>
    <row r="476" spans="1:7" x14ac:dyDescent="0.2">
      <c r="A476" s="222" t="str">
        <f>CONCATENATE($A$14,".",TEXT(COUNTA(A$15:A475)-COUNTIF(A$15:A475,"*.")-COUNTIF(A$15:A475,"*)")+1,0))</f>
        <v>2.18.22</v>
      </c>
      <c r="B476" s="220" t="s">
        <v>2416</v>
      </c>
      <c r="C476" s="221" t="s">
        <v>5850</v>
      </c>
      <c r="D476" s="208"/>
      <c r="E476" s="357"/>
      <c r="F476" s="210"/>
      <c r="G476" s="211"/>
    </row>
    <row r="477" spans="1:7" ht="36" x14ac:dyDescent="0.2">
      <c r="A477" s="222"/>
      <c r="B477" s="220" t="s">
        <v>2427</v>
      </c>
      <c r="C477" s="221" t="s">
        <v>5861</v>
      </c>
      <c r="D477" s="208"/>
      <c r="E477" s="357"/>
      <c r="F477" s="210"/>
      <c r="G477" s="211"/>
    </row>
    <row r="478" spans="1:7" x14ac:dyDescent="0.2">
      <c r="A478" s="222"/>
      <c r="B478" s="220" t="s">
        <v>2381</v>
      </c>
      <c r="C478" s="221" t="s">
        <v>5812</v>
      </c>
      <c r="D478" s="208"/>
      <c r="E478" s="357"/>
      <c r="F478" s="210"/>
      <c r="G478" s="211"/>
    </row>
    <row r="479" spans="1:7" x14ac:dyDescent="0.2">
      <c r="A479" s="222"/>
      <c r="B479" s="220" t="s">
        <v>2360</v>
      </c>
      <c r="C479" s="221" t="s">
        <v>5813</v>
      </c>
      <c r="D479" s="208"/>
      <c r="E479" s="357"/>
      <c r="F479" s="210"/>
      <c r="G479" s="211"/>
    </row>
    <row r="480" spans="1:7" x14ac:dyDescent="0.2">
      <c r="A480" s="222"/>
      <c r="B480" s="220" t="s">
        <v>2406</v>
      </c>
      <c r="C480" s="221" t="s">
        <v>5814</v>
      </c>
      <c r="D480" s="208"/>
      <c r="E480" s="357"/>
      <c r="F480" s="210"/>
      <c r="G480" s="211"/>
    </row>
    <row r="481" spans="1:7" x14ac:dyDescent="0.2">
      <c r="A481" s="222"/>
      <c r="B481" s="220" t="s">
        <v>2346</v>
      </c>
      <c r="C481" s="221" t="s">
        <v>5800</v>
      </c>
      <c r="D481" s="208"/>
      <c r="E481" s="357"/>
      <c r="F481" s="210"/>
      <c r="G481" s="211"/>
    </row>
    <row r="482" spans="1:7" x14ac:dyDescent="0.2">
      <c r="A482" s="222"/>
      <c r="B482" s="220" t="s">
        <v>2363</v>
      </c>
      <c r="C482" s="221" t="s">
        <v>5815</v>
      </c>
      <c r="D482" s="208"/>
      <c r="E482" s="357"/>
      <c r="F482" s="210"/>
      <c r="G482" s="211"/>
    </row>
    <row r="483" spans="1:7" x14ac:dyDescent="0.2">
      <c r="A483" s="222"/>
      <c r="B483" s="220" t="s">
        <v>1900</v>
      </c>
      <c r="C483" s="221" t="s">
        <v>5339</v>
      </c>
      <c r="D483" s="208"/>
      <c r="E483" s="357"/>
      <c r="F483" s="210"/>
      <c r="G483" s="211"/>
    </row>
    <row r="484" spans="1:7" x14ac:dyDescent="0.2">
      <c r="A484" s="222"/>
      <c r="B484" s="220" t="s">
        <v>1901</v>
      </c>
      <c r="C484" s="221" t="s">
        <v>5340</v>
      </c>
      <c r="D484" s="208"/>
      <c r="E484" s="357"/>
      <c r="F484" s="210"/>
      <c r="G484" s="211"/>
    </row>
    <row r="485" spans="1:7" x14ac:dyDescent="0.2">
      <c r="A485" s="222"/>
      <c r="B485" s="220" t="s">
        <v>2383</v>
      </c>
      <c r="C485" s="221" t="s">
        <v>5816</v>
      </c>
      <c r="D485" s="208"/>
      <c r="E485" s="357"/>
      <c r="F485" s="210"/>
      <c r="G485" s="211"/>
    </row>
    <row r="486" spans="1:7" x14ac:dyDescent="0.2">
      <c r="A486" s="222"/>
      <c r="B486" s="220" t="s">
        <v>2366</v>
      </c>
      <c r="C486" s="221" t="s">
        <v>5817</v>
      </c>
      <c r="D486" s="208"/>
      <c r="E486" s="357"/>
      <c r="F486" s="210"/>
      <c r="G486" s="211"/>
    </row>
    <row r="487" spans="1:7" x14ac:dyDescent="0.2">
      <c r="A487" s="222"/>
      <c r="B487" s="220" t="s">
        <v>2401</v>
      </c>
      <c r="C487" s="221" t="s">
        <v>5837</v>
      </c>
      <c r="D487" s="208"/>
      <c r="E487" s="357"/>
      <c r="F487" s="210"/>
      <c r="G487" s="211"/>
    </row>
    <row r="488" spans="1:7" x14ac:dyDescent="0.2">
      <c r="A488" s="222"/>
      <c r="B488" s="220" t="s">
        <v>2418</v>
      </c>
      <c r="C488" s="221" t="s">
        <v>5852</v>
      </c>
      <c r="D488" s="208"/>
      <c r="E488" s="357"/>
      <c r="F488" s="210"/>
      <c r="G488" s="211"/>
    </row>
    <row r="489" spans="1:7" x14ac:dyDescent="0.2">
      <c r="A489" s="222"/>
      <c r="B489" s="220" t="s">
        <v>1905</v>
      </c>
      <c r="C489" s="221" t="s">
        <v>5344</v>
      </c>
      <c r="D489" s="208"/>
      <c r="E489" s="357"/>
      <c r="F489" s="210"/>
      <c r="G489" s="211"/>
    </row>
    <row r="490" spans="1:7" x14ac:dyDescent="0.2">
      <c r="A490" s="222"/>
      <c r="B490" s="220" t="s">
        <v>2369</v>
      </c>
      <c r="C490" s="221" t="s">
        <v>5820</v>
      </c>
      <c r="D490" s="208"/>
      <c r="E490" s="357"/>
      <c r="F490" s="210"/>
      <c r="G490" s="211"/>
    </row>
    <row r="491" spans="1:7" x14ac:dyDescent="0.2">
      <c r="A491" s="222"/>
      <c r="B491" s="220" t="s">
        <v>1909</v>
      </c>
      <c r="C491" s="221" t="s">
        <v>5348</v>
      </c>
      <c r="D491" s="208"/>
      <c r="E491" s="357"/>
      <c r="F491" s="210"/>
      <c r="G491" s="211"/>
    </row>
    <row r="492" spans="1:7" x14ac:dyDescent="0.2">
      <c r="A492" s="222"/>
      <c r="B492" s="220" t="s">
        <v>2386</v>
      </c>
      <c r="C492" s="221" t="s">
        <v>5821</v>
      </c>
      <c r="D492" s="208"/>
      <c r="E492" s="357"/>
      <c r="F492" s="210"/>
      <c r="G492" s="211"/>
    </row>
    <row r="493" spans="1:7" x14ac:dyDescent="0.2">
      <c r="A493" s="222"/>
      <c r="B493" s="220" t="s">
        <v>2372</v>
      </c>
      <c r="C493" s="221" t="s">
        <v>5350</v>
      </c>
      <c r="D493" s="208"/>
      <c r="E493" s="357"/>
      <c r="F493" s="210"/>
      <c r="G493" s="211"/>
    </row>
    <row r="494" spans="1:7" ht="24" x14ac:dyDescent="0.2">
      <c r="A494" s="222"/>
      <c r="B494" s="220" t="s">
        <v>2387</v>
      </c>
      <c r="C494" s="221" t="s">
        <v>5829</v>
      </c>
      <c r="D494" s="208"/>
      <c r="E494" s="357"/>
      <c r="F494" s="210"/>
      <c r="G494" s="211"/>
    </row>
    <row r="495" spans="1:7" ht="24" x14ac:dyDescent="0.2">
      <c r="A495" s="222"/>
      <c r="B495" s="220" t="s">
        <v>2388</v>
      </c>
      <c r="C495" s="221" t="s">
        <v>5830</v>
      </c>
      <c r="D495" s="208"/>
      <c r="E495" s="357"/>
      <c r="F495" s="210"/>
      <c r="G495" s="211"/>
    </row>
    <row r="496" spans="1:7" x14ac:dyDescent="0.2">
      <c r="A496" s="222"/>
      <c r="B496" s="220" t="s">
        <v>1914</v>
      </c>
      <c r="C496" s="221" t="s">
        <v>5353</v>
      </c>
      <c r="D496" s="208"/>
      <c r="E496" s="357"/>
      <c r="F496" s="210"/>
      <c r="G496" s="211"/>
    </row>
    <row r="497" spans="1:7" x14ac:dyDescent="0.2">
      <c r="A497" s="222"/>
      <c r="B497" s="220" t="s">
        <v>2389</v>
      </c>
      <c r="C497" s="221" t="s">
        <v>5824</v>
      </c>
      <c r="D497" s="208"/>
      <c r="E497" s="357"/>
      <c r="F497" s="210"/>
      <c r="G497" s="211"/>
    </row>
    <row r="498" spans="1:7" x14ac:dyDescent="0.2">
      <c r="A498" s="222"/>
      <c r="B498" s="220" t="s">
        <v>2377</v>
      </c>
      <c r="C498" s="221" t="s">
        <v>5355</v>
      </c>
      <c r="D498" s="208"/>
      <c r="E498" s="357"/>
      <c r="F498" s="210"/>
      <c r="G498" s="211"/>
    </row>
    <row r="499" spans="1:7" x14ac:dyDescent="0.2">
      <c r="A499" s="222"/>
      <c r="B499" s="220" t="s">
        <v>2428</v>
      </c>
      <c r="C499" s="221" t="s">
        <v>5858</v>
      </c>
      <c r="D499" s="208" t="s">
        <v>180</v>
      </c>
      <c r="E499" s="357">
        <v>1</v>
      </c>
      <c r="F499" s="7"/>
      <c r="G499" s="211">
        <f t="shared" ref="G499" si="21">ROUND(E499*F499,2)</f>
        <v>0</v>
      </c>
    </row>
    <row r="500" spans="1:7" x14ac:dyDescent="0.2">
      <c r="A500" s="222"/>
      <c r="B500" s="220"/>
      <c r="C500" s="221"/>
      <c r="D500" s="208"/>
      <c r="E500" s="357"/>
      <c r="F500" s="210"/>
      <c r="G500" s="211"/>
    </row>
    <row r="501" spans="1:7" x14ac:dyDescent="0.2">
      <c r="A501" s="222" t="str">
        <f>CONCATENATE($A$14,".",TEXT(COUNTA(A$15:A500)-COUNTIF(A$15:A500,"*.")-COUNTIF(A$15:A500,"*)")+1,0))</f>
        <v>2.18.23</v>
      </c>
      <c r="B501" s="220" t="s">
        <v>2429</v>
      </c>
      <c r="C501" s="221" t="s">
        <v>2429</v>
      </c>
      <c r="D501" s="208"/>
      <c r="E501" s="357"/>
      <c r="F501" s="210"/>
      <c r="G501" s="211"/>
    </row>
    <row r="502" spans="1:7" ht="36" x14ac:dyDescent="0.2">
      <c r="A502" s="222"/>
      <c r="B502" s="220" t="s">
        <v>2430</v>
      </c>
      <c r="C502" s="221" t="s">
        <v>5862</v>
      </c>
      <c r="D502" s="208"/>
      <c r="E502" s="357"/>
      <c r="F502" s="210"/>
      <c r="G502" s="211"/>
    </row>
    <row r="503" spans="1:7" x14ac:dyDescent="0.2">
      <c r="A503" s="222"/>
      <c r="B503" s="220" t="s">
        <v>1897</v>
      </c>
      <c r="C503" s="221" t="s">
        <v>5336</v>
      </c>
      <c r="D503" s="208"/>
      <c r="E503" s="357"/>
      <c r="F503" s="210"/>
      <c r="G503" s="211"/>
    </row>
    <row r="504" spans="1:7" x14ac:dyDescent="0.2">
      <c r="A504" s="222"/>
      <c r="B504" s="220" t="s">
        <v>2360</v>
      </c>
      <c r="C504" s="221" t="s">
        <v>5813</v>
      </c>
      <c r="D504" s="208"/>
      <c r="E504" s="357"/>
      <c r="F504" s="210"/>
      <c r="G504" s="211"/>
    </row>
    <row r="505" spans="1:7" x14ac:dyDescent="0.2">
      <c r="A505" s="222"/>
      <c r="B505" s="220" t="s">
        <v>2406</v>
      </c>
      <c r="C505" s="221" t="s">
        <v>5814</v>
      </c>
      <c r="D505" s="208"/>
      <c r="E505" s="357"/>
      <c r="F505" s="210"/>
      <c r="G505" s="211"/>
    </row>
    <row r="506" spans="1:7" x14ac:dyDescent="0.2">
      <c r="A506" s="222"/>
      <c r="B506" s="220" t="s">
        <v>2346</v>
      </c>
      <c r="C506" s="221" t="s">
        <v>5800</v>
      </c>
      <c r="D506" s="208"/>
      <c r="E506" s="357"/>
      <c r="F506" s="210"/>
      <c r="G506" s="211"/>
    </row>
    <row r="507" spans="1:7" x14ac:dyDescent="0.2">
      <c r="A507" s="222"/>
      <c r="B507" s="220" t="s">
        <v>2363</v>
      </c>
      <c r="C507" s="221" t="s">
        <v>5815</v>
      </c>
      <c r="D507" s="208"/>
      <c r="E507" s="357"/>
      <c r="F507" s="210"/>
      <c r="G507" s="211"/>
    </row>
    <row r="508" spans="1:7" x14ac:dyDescent="0.2">
      <c r="A508" s="222"/>
      <c r="B508" s="220" t="s">
        <v>1900</v>
      </c>
      <c r="C508" s="221" t="s">
        <v>5339</v>
      </c>
      <c r="D508" s="208"/>
      <c r="E508" s="357"/>
      <c r="F508" s="210"/>
      <c r="G508" s="211"/>
    </row>
    <row r="509" spans="1:7" x14ac:dyDescent="0.2">
      <c r="A509" s="222"/>
      <c r="B509" s="220" t="s">
        <v>1901</v>
      </c>
      <c r="C509" s="221" t="s">
        <v>5340</v>
      </c>
      <c r="D509" s="208"/>
      <c r="E509" s="357"/>
      <c r="F509" s="210"/>
      <c r="G509" s="211"/>
    </row>
    <row r="510" spans="1:7" x14ac:dyDescent="0.2">
      <c r="A510" s="222"/>
      <c r="B510" s="220" t="s">
        <v>2383</v>
      </c>
      <c r="C510" s="221" t="s">
        <v>5816</v>
      </c>
      <c r="D510" s="208"/>
      <c r="E510" s="357"/>
      <c r="F510" s="210"/>
      <c r="G510" s="211"/>
    </row>
    <row r="511" spans="1:7" x14ac:dyDescent="0.2">
      <c r="A511" s="222"/>
      <c r="B511" s="220" t="s">
        <v>2366</v>
      </c>
      <c r="C511" s="221" t="s">
        <v>5817</v>
      </c>
      <c r="D511" s="208"/>
      <c r="E511" s="357"/>
      <c r="F511" s="210"/>
      <c r="G511" s="211"/>
    </row>
    <row r="512" spans="1:7" x14ac:dyDescent="0.2">
      <c r="A512" s="222"/>
      <c r="B512" s="220" t="s">
        <v>2431</v>
      </c>
      <c r="C512" s="221" t="s">
        <v>5863</v>
      </c>
      <c r="D512" s="208"/>
      <c r="E512" s="357"/>
      <c r="F512" s="210"/>
      <c r="G512" s="211"/>
    </row>
    <row r="513" spans="1:7" x14ac:dyDescent="0.2">
      <c r="A513" s="222"/>
      <c r="B513" s="220" t="s">
        <v>2432</v>
      </c>
      <c r="C513" s="221" t="s">
        <v>5864</v>
      </c>
      <c r="D513" s="208"/>
      <c r="E513" s="357"/>
      <c r="F513" s="210"/>
      <c r="G513" s="211"/>
    </row>
    <row r="514" spans="1:7" x14ac:dyDescent="0.2">
      <c r="A514" s="222"/>
      <c r="B514" s="220" t="s">
        <v>1905</v>
      </c>
      <c r="C514" s="221" t="s">
        <v>5344</v>
      </c>
      <c r="D514" s="208"/>
      <c r="E514" s="357"/>
      <c r="F514" s="210"/>
      <c r="G514" s="211"/>
    </row>
    <row r="515" spans="1:7" x14ac:dyDescent="0.2">
      <c r="A515" s="222"/>
      <c r="B515" s="220" t="s">
        <v>1906</v>
      </c>
      <c r="C515" s="221" t="s">
        <v>5345</v>
      </c>
      <c r="D515" s="208"/>
      <c r="E515" s="357"/>
      <c r="F515" s="210"/>
      <c r="G515" s="211"/>
    </row>
    <row r="516" spans="1:7" x14ac:dyDescent="0.2">
      <c r="A516" s="222"/>
      <c r="B516" s="220" t="s">
        <v>1909</v>
      </c>
      <c r="C516" s="221" t="s">
        <v>5348</v>
      </c>
      <c r="D516" s="208"/>
      <c r="E516" s="357"/>
      <c r="F516" s="210"/>
      <c r="G516" s="211"/>
    </row>
    <row r="517" spans="1:7" x14ac:dyDescent="0.2">
      <c r="A517" s="222"/>
      <c r="B517" s="220" t="s">
        <v>2433</v>
      </c>
      <c r="C517" s="221" t="s">
        <v>5865</v>
      </c>
      <c r="D517" s="208"/>
      <c r="E517" s="357"/>
      <c r="F517" s="210"/>
      <c r="G517" s="211"/>
    </row>
    <row r="518" spans="1:7" x14ac:dyDescent="0.2">
      <c r="A518" s="222"/>
      <c r="B518" s="220" t="s">
        <v>2372</v>
      </c>
      <c r="C518" s="221" t="s">
        <v>5350</v>
      </c>
      <c r="D518" s="208"/>
      <c r="E518" s="357"/>
      <c r="F518" s="210"/>
      <c r="G518" s="211"/>
    </row>
    <row r="519" spans="1:7" x14ac:dyDescent="0.2">
      <c r="A519" s="222"/>
      <c r="B519" s="220" t="s">
        <v>2434</v>
      </c>
      <c r="C519" s="221" t="s">
        <v>5866</v>
      </c>
      <c r="D519" s="208"/>
      <c r="E519" s="357"/>
      <c r="F519" s="210"/>
      <c r="G519" s="211"/>
    </row>
    <row r="520" spans="1:7" x14ac:dyDescent="0.2">
      <c r="A520" s="222"/>
      <c r="B520" s="220" t="s">
        <v>2435</v>
      </c>
      <c r="C520" s="221" t="s">
        <v>5867</v>
      </c>
      <c r="D520" s="208"/>
      <c r="E520" s="357"/>
      <c r="F520" s="210"/>
      <c r="G520" s="211"/>
    </row>
    <row r="521" spans="1:7" x14ac:dyDescent="0.2">
      <c r="A521" s="222"/>
      <c r="B521" s="220" t="s">
        <v>1914</v>
      </c>
      <c r="C521" s="221" t="s">
        <v>5353</v>
      </c>
      <c r="D521" s="208"/>
      <c r="E521" s="357"/>
      <c r="F521" s="210"/>
      <c r="G521" s="211"/>
    </row>
    <row r="522" spans="1:7" x14ac:dyDescent="0.2">
      <c r="A522" s="222"/>
      <c r="B522" s="220" t="s">
        <v>2389</v>
      </c>
      <c r="C522" s="221" t="s">
        <v>5824</v>
      </c>
      <c r="D522" s="208"/>
      <c r="E522" s="357"/>
      <c r="F522" s="210"/>
      <c r="G522" s="211"/>
    </row>
    <row r="523" spans="1:7" x14ac:dyDescent="0.2">
      <c r="A523" s="222"/>
      <c r="B523" s="220" t="s">
        <v>2377</v>
      </c>
      <c r="C523" s="221" t="s">
        <v>5355</v>
      </c>
      <c r="D523" s="208"/>
      <c r="E523" s="357"/>
      <c r="F523" s="210"/>
      <c r="G523" s="211"/>
    </row>
    <row r="524" spans="1:7" ht="24" x14ac:dyDescent="0.2">
      <c r="A524" s="222"/>
      <c r="B524" s="220" t="s">
        <v>2436</v>
      </c>
      <c r="C524" s="221" t="s">
        <v>5868</v>
      </c>
      <c r="D524" s="208" t="s">
        <v>180</v>
      </c>
      <c r="E524" s="357">
        <v>2</v>
      </c>
      <c r="F524" s="7"/>
      <c r="G524" s="211">
        <f t="shared" ref="G524" si="22">ROUND(E524*F524,2)</f>
        <v>0</v>
      </c>
    </row>
    <row r="525" spans="1:7" x14ac:dyDescent="0.2">
      <c r="A525" s="222"/>
      <c r="B525" s="220"/>
      <c r="C525" s="221"/>
      <c r="D525" s="208"/>
      <c r="E525" s="357"/>
      <c r="F525" s="210"/>
      <c r="G525" s="211"/>
    </row>
    <row r="526" spans="1:7" x14ac:dyDescent="0.2">
      <c r="A526" s="222" t="str">
        <f>CONCATENATE($A$14,".",TEXT(COUNTA(A$15:A525)-COUNTIF(A$15:A525,"*.")-COUNTIF(A$15:A525,"*)")+1,0))</f>
        <v>2.18.24</v>
      </c>
      <c r="B526" s="220" t="s">
        <v>2429</v>
      </c>
      <c r="C526" s="221" t="s">
        <v>2429</v>
      </c>
      <c r="D526" s="208"/>
      <c r="E526" s="357"/>
      <c r="F526" s="210"/>
      <c r="G526" s="211"/>
    </row>
    <row r="527" spans="1:7" ht="36" x14ac:dyDescent="0.2">
      <c r="A527" s="222"/>
      <c r="B527" s="220" t="s">
        <v>2437</v>
      </c>
      <c r="C527" s="221" t="s">
        <v>5869</v>
      </c>
      <c r="D527" s="208"/>
      <c r="E527" s="357"/>
      <c r="F527" s="210"/>
      <c r="G527" s="211"/>
    </row>
    <row r="528" spans="1:7" x14ac:dyDescent="0.2">
      <c r="A528" s="222"/>
      <c r="B528" s="220" t="s">
        <v>1897</v>
      </c>
      <c r="C528" s="221" t="s">
        <v>5336</v>
      </c>
      <c r="D528" s="208"/>
      <c r="E528" s="357"/>
      <c r="F528" s="210"/>
      <c r="G528" s="211"/>
    </row>
    <row r="529" spans="1:7" x14ac:dyDescent="0.2">
      <c r="A529" s="222"/>
      <c r="B529" s="220" t="s">
        <v>2360</v>
      </c>
      <c r="C529" s="221" t="s">
        <v>5813</v>
      </c>
      <c r="D529" s="208"/>
      <c r="E529" s="357"/>
      <c r="F529" s="210"/>
      <c r="G529" s="211"/>
    </row>
    <row r="530" spans="1:7" x14ac:dyDescent="0.2">
      <c r="A530" s="222"/>
      <c r="B530" s="220" t="s">
        <v>2406</v>
      </c>
      <c r="C530" s="221" t="s">
        <v>5814</v>
      </c>
      <c r="D530" s="208"/>
      <c r="E530" s="357"/>
      <c r="F530" s="210"/>
      <c r="G530" s="211"/>
    </row>
    <row r="531" spans="1:7" x14ac:dyDescent="0.2">
      <c r="A531" s="222"/>
      <c r="B531" s="220" t="s">
        <v>2346</v>
      </c>
      <c r="C531" s="221" t="s">
        <v>5800</v>
      </c>
      <c r="D531" s="208"/>
      <c r="E531" s="357"/>
      <c r="F531" s="210"/>
      <c r="G531" s="211"/>
    </row>
    <row r="532" spans="1:7" x14ac:dyDescent="0.2">
      <c r="A532" s="222"/>
      <c r="B532" s="220" t="s">
        <v>2363</v>
      </c>
      <c r="C532" s="221" t="s">
        <v>5815</v>
      </c>
      <c r="D532" s="208"/>
      <c r="E532" s="357"/>
      <c r="F532" s="210"/>
      <c r="G532" s="211"/>
    </row>
    <row r="533" spans="1:7" x14ac:dyDescent="0.2">
      <c r="A533" s="222"/>
      <c r="B533" s="220" t="s">
        <v>1900</v>
      </c>
      <c r="C533" s="221" t="s">
        <v>5339</v>
      </c>
      <c r="D533" s="208"/>
      <c r="E533" s="357"/>
      <c r="F533" s="210"/>
      <c r="G533" s="211"/>
    </row>
    <row r="534" spans="1:7" x14ac:dyDescent="0.2">
      <c r="A534" s="222"/>
      <c r="B534" s="220" t="s">
        <v>1901</v>
      </c>
      <c r="C534" s="221" t="s">
        <v>5340</v>
      </c>
      <c r="D534" s="208"/>
      <c r="E534" s="357"/>
      <c r="F534" s="210"/>
      <c r="G534" s="211"/>
    </row>
    <row r="535" spans="1:7" x14ac:dyDescent="0.2">
      <c r="A535" s="222"/>
      <c r="B535" s="220" t="s">
        <v>2383</v>
      </c>
      <c r="C535" s="221" t="s">
        <v>5816</v>
      </c>
      <c r="D535" s="208"/>
      <c r="E535" s="357"/>
      <c r="F535" s="210"/>
      <c r="G535" s="211"/>
    </row>
    <row r="536" spans="1:7" x14ac:dyDescent="0.2">
      <c r="A536" s="222"/>
      <c r="B536" s="220" t="s">
        <v>2366</v>
      </c>
      <c r="C536" s="221" t="s">
        <v>5817</v>
      </c>
      <c r="D536" s="208"/>
      <c r="E536" s="357"/>
      <c r="F536" s="210"/>
      <c r="G536" s="211"/>
    </row>
    <row r="537" spans="1:7" x14ac:dyDescent="0.2">
      <c r="A537" s="222"/>
      <c r="B537" s="220" t="s">
        <v>2431</v>
      </c>
      <c r="C537" s="221" t="s">
        <v>5863</v>
      </c>
      <c r="D537" s="208"/>
      <c r="E537" s="357"/>
      <c r="F537" s="210"/>
      <c r="G537" s="211"/>
    </row>
    <row r="538" spans="1:7" x14ac:dyDescent="0.2">
      <c r="A538" s="222"/>
      <c r="B538" s="220" t="s">
        <v>2432</v>
      </c>
      <c r="C538" s="221" t="s">
        <v>5864</v>
      </c>
      <c r="D538" s="208"/>
      <c r="E538" s="357"/>
      <c r="F538" s="210"/>
      <c r="G538" s="211"/>
    </row>
    <row r="539" spans="1:7" x14ac:dyDescent="0.2">
      <c r="A539" s="222"/>
      <c r="B539" s="220" t="s">
        <v>1905</v>
      </c>
      <c r="C539" s="221" t="s">
        <v>5344</v>
      </c>
      <c r="D539" s="208"/>
      <c r="E539" s="357"/>
      <c r="F539" s="210"/>
      <c r="G539" s="211"/>
    </row>
    <row r="540" spans="1:7" x14ac:dyDescent="0.2">
      <c r="A540" s="222"/>
      <c r="B540" s="220" t="s">
        <v>1906</v>
      </c>
      <c r="C540" s="221" t="s">
        <v>5345</v>
      </c>
      <c r="D540" s="208"/>
      <c r="E540" s="357"/>
      <c r="F540" s="210"/>
      <c r="G540" s="211"/>
    </row>
    <row r="541" spans="1:7" x14ac:dyDescent="0.2">
      <c r="A541" s="222"/>
      <c r="B541" s="220" t="s">
        <v>1909</v>
      </c>
      <c r="C541" s="221" t="s">
        <v>5348</v>
      </c>
      <c r="D541" s="208"/>
      <c r="E541" s="357"/>
      <c r="F541" s="210"/>
      <c r="G541" s="211"/>
    </row>
    <row r="542" spans="1:7" x14ac:dyDescent="0.2">
      <c r="A542" s="222"/>
      <c r="B542" s="220" t="s">
        <v>2433</v>
      </c>
      <c r="C542" s="221" t="s">
        <v>5865</v>
      </c>
      <c r="D542" s="208"/>
      <c r="E542" s="357"/>
      <c r="F542" s="210"/>
      <c r="G542" s="211"/>
    </row>
    <row r="543" spans="1:7" x14ac:dyDescent="0.2">
      <c r="A543" s="222"/>
      <c r="B543" s="220" t="s">
        <v>2372</v>
      </c>
      <c r="C543" s="221" t="s">
        <v>5350</v>
      </c>
      <c r="D543" s="208"/>
      <c r="E543" s="357"/>
      <c r="F543" s="210"/>
      <c r="G543" s="211"/>
    </row>
    <row r="544" spans="1:7" x14ac:dyDescent="0.2">
      <c r="A544" s="222"/>
      <c r="B544" s="220" t="s">
        <v>2434</v>
      </c>
      <c r="C544" s="221" t="s">
        <v>5866</v>
      </c>
      <c r="D544" s="208"/>
      <c r="E544" s="357"/>
      <c r="F544" s="210"/>
      <c r="G544" s="211"/>
    </row>
    <row r="545" spans="1:7" x14ac:dyDescent="0.2">
      <c r="A545" s="222"/>
      <c r="B545" s="220" t="s">
        <v>2435</v>
      </c>
      <c r="C545" s="221" t="s">
        <v>5867</v>
      </c>
      <c r="D545" s="208"/>
      <c r="E545" s="357"/>
      <c r="F545" s="210"/>
      <c r="G545" s="211"/>
    </row>
    <row r="546" spans="1:7" x14ac:dyDescent="0.2">
      <c r="A546" s="222"/>
      <c r="B546" s="220" t="s">
        <v>1914</v>
      </c>
      <c r="C546" s="221" t="s">
        <v>5353</v>
      </c>
      <c r="D546" s="208"/>
      <c r="E546" s="357"/>
      <c r="F546" s="210"/>
      <c r="G546" s="211"/>
    </row>
    <row r="547" spans="1:7" x14ac:dyDescent="0.2">
      <c r="A547" s="222"/>
      <c r="B547" s="220" t="s">
        <v>2389</v>
      </c>
      <c r="C547" s="221" t="s">
        <v>5824</v>
      </c>
      <c r="D547" s="208"/>
      <c r="E547" s="357"/>
      <c r="F547" s="210"/>
      <c r="G547" s="211"/>
    </row>
    <row r="548" spans="1:7" x14ac:dyDescent="0.2">
      <c r="A548" s="222"/>
      <c r="B548" s="220" t="s">
        <v>2377</v>
      </c>
      <c r="C548" s="221" t="s">
        <v>5355</v>
      </c>
      <c r="D548" s="208"/>
      <c r="E548" s="357"/>
      <c r="F548" s="210"/>
      <c r="G548" s="211"/>
    </row>
    <row r="549" spans="1:7" ht="24" x14ac:dyDescent="0.2">
      <c r="A549" s="222"/>
      <c r="B549" s="220" t="s">
        <v>2438</v>
      </c>
      <c r="C549" s="221" t="s">
        <v>5870</v>
      </c>
      <c r="D549" s="208" t="s">
        <v>180</v>
      </c>
      <c r="E549" s="357">
        <v>10</v>
      </c>
      <c r="F549" s="7"/>
      <c r="G549" s="211">
        <f t="shared" ref="G549" si="23">ROUND(E549*F549,2)</f>
        <v>0</v>
      </c>
    </row>
    <row r="550" spans="1:7" x14ac:dyDescent="0.2">
      <c r="A550" s="222"/>
      <c r="B550" s="220"/>
      <c r="C550" s="221"/>
      <c r="D550" s="208"/>
      <c r="E550" s="357"/>
      <c r="F550" s="210"/>
      <c r="G550" s="211"/>
    </row>
    <row r="551" spans="1:7" x14ac:dyDescent="0.2">
      <c r="A551" s="222" t="str">
        <f>CONCATENATE($A$14,".",TEXT(COUNTA(A$15:A550)-COUNTIF(A$15:A550,"*.")-COUNTIF(A$15:A550,"*)")+1,0))</f>
        <v>2.18.25</v>
      </c>
      <c r="B551" s="220" t="s">
        <v>2439</v>
      </c>
      <c r="C551" s="221" t="s">
        <v>2439</v>
      </c>
      <c r="D551" s="208"/>
      <c r="E551" s="357"/>
      <c r="F551" s="210"/>
      <c r="G551" s="211"/>
    </row>
    <row r="552" spans="1:7" ht="36" x14ac:dyDescent="0.2">
      <c r="A552" s="222"/>
      <c r="B552" s="220" t="s">
        <v>2440</v>
      </c>
      <c r="C552" s="221" t="s">
        <v>5871</v>
      </c>
      <c r="D552" s="208"/>
      <c r="E552" s="357"/>
      <c r="F552" s="210"/>
      <c r="G552" s="211"/>
    </row>
    <row r="553" spans="1:7" x14ac:dyDescent="0.2">
      <c r="A553" s="222"/>
      <c r="B553" s="220" t="s">
        <v>2381</v>
      </c>
      <c r="C553" s="221" t="s">
        <v>5812</v>
      </c>
      <c r="D553" s="208"/>
      <c r="E553" s="357"/>
      <c r="F553" s="210"/>
      <c r="G553" s="211"/>
    </row>
    <row r="554" spans="1:7" x14ac:dyDescent="0.2">
      <c r="A554" s="222"/>
      <c r="B554" s="220" t="s">
        <v>2360</v>
      </c>
      <c r="C554" s="221" t="s">
        <v>5827</v>
      </c>
      <c r="D554" s="208"/>
      <c r="E554" s="357"/>
      <c r="F554" s="210"/>
      <c r="G554" s="211"/>
    </row>
    <row r="555" spans="1:7" x14ac:dyDescent="0.2">
      <c r="A555" s="222"/>
      <c r="B555" s="220" t="s">
        <v>2400</v>
      </c>
      <c r="C555" s="221" t="s">
        <v>5836</v>
      </c>
      <c r="D555" s="208"/>
      <c r="E555" s="357"/>
      <c r="F555" s="210"/>
      <c r="G555" s="211"/>
    </row>
    <row r="556" spans="1:7" x14ac:dyDescent="0.2">
      <c r="A556" s="222"/>
      <c r="B556" s="220" t="s">
        <v>2346</v>
      </c>
      <c r="C556" s="221" t="s">
        <v>5800</v>
      </c>
      <c r="D556" s="208"/>
      <c r="E556" s="357"/>
      <c r="F556" s="210"/>
      <c r="G556" s="211"/>
    </row>
    <row r="557" spans="1:7" x14ac:dyDescent="0.2">
      <c r="A557" s="222"/>
      <c r="B557" s="220" t="s">
        <v>2363</v>
      </c>
      <c r="C557" s="221" t="s">
        <v>5815</v>
      </c>
      <c r="D557" s="208"/>
      <c r="E557" s="357"/>
      <c r="F557" s="210"/>
      <c r="G557" s="211"/>
    </row>
    <row r="558" spans="1:7" x14ac:dyDescent="0.2">
      <c r="A558" s="222"/>
      <c r="B558" s="220" t="s">
        <v>1900</v>
      </c>
      <c r="C558" s="221" t="s">
        <v>5339</v>
      </c>
      <c r="D558" s="208"/>
      <c r="E558" s="357"/>
      <c r="F558" s="210"/>
      <c r="G558" s="211"/>
    </row>
    <row r="559" spans="1:7" x14ac:dyDescent="0.2">
      <c r="A559" s="222"/>
      <c r="B559" s="220" t="s">
        <v>1901</v>
      </c>
      <c r="C559" s="221" t="s">
        <v>5340</v>
      </c>
      <c r="D559" s="208"/>
      <c r="E559" s="357"/>
      <c r="F559" s="210"/>
      <c r="G559" s="211"/>
    </row>
    <row r="560" spans="1:7" x14ac:dyDescent="0.2">
      <c r="A560" s="222"/>
      <c r="B560" s="220" t="s">
        <v>2383</v>
      </c>
      <c r="C560" s="221" t="s">
        <v>5816</v>
      </c>
      <c r="D560" s="208"/>
      <c r="E560" s="357"/>
      <c r="F560" s="210"/>
      <c r="G560" s="211"/>
    </row>
    <row r="561" spans="1:7" x14ac:dyDescent="0.2">
      <c r="A561" s="222"/>
      <c r="B561" s="220" t="s">
        <v>2366</v>
      </c>
      <c r="C561" s="221" t="s">
        <v>5817</v>
      </c>
      <c r="D561" s="208"/>
      <c r="E561" s="357"/>
      <c r="F561" s="210"/>
      <c r="G561" s="211"/>
    </row>
    <row r="562" spans="1:7" x14ac:dyDescent="0.2">
      <c r="A562" s="222"/>
      <c r="B562" s="220" t="s">
        <v>2401</v>
      </c>
      <c r="C562" s="221" t="s">
        <v>5837</v>
      </c>
      <c r="D562" s="208"/>
      <c r="E562" s="357"/>
      <c r="F562" s="210"/>
      <c r="G562" s="211"/>
    </row>
    <row r="563" spans="1:7" x14ac:dyDescent="0.2">
      <c r="A563" s="222"/>
      <c r="B563" s="220" t="s">
        <v>2441</v>
      </c>
      <c r="C563" s="221" t="s">
        <v>5872</v>
      </c>
      <c r="D563" s="208"/>
      <c r="E563" s="357"/>
      <c r="F563" s="210"/>
      <c r="G563" s="211"/>
    </row>
    <row r="564" spans="1:7" x14ac:dyDescent="0.2">
      <c r="A564" s="222"/>
      <c r="B564" s="220" t="s">
        <v>2442</v>
      </c>
      <c r="C564" s="221" t="s">
        <v>5873</v>
      </c>
      <c r="D564" s="208"/>
      <c r="E564" s="357"/>
      <c r="F564" s="210"/>
      <c r="G564" s="211"/>
    </row>
    <row r="565" spans="1:7" x14ac:dyDescent="0.2">
      <c r="A565" s="222"/>
      <c r="B565" s="220" t="s">
        <v>2443</v>
      </c>
      <c r="C565" s="221" t="s">
        <v>5874</v>
      </c>
      <c r="D565" s="208"/>
      <c r="E565" s="357"/>
      <c r="F565" s="210"/>
      <c r="G565" s="211"/>
    </row>
    <row r="566" spans="1:7" x14ac:dyDescent="0.2">
      <c r="A566" s="222"/>
      <c r="B566" s="220" t="s">
        <v>1909</v>
      </c>
      <c r="C566" s="221" t="s">
        <v>5348</v>
      </c>
      <c r="D566" s="208"/>
      <c r="E566" s="357"/>
      <c r="F566" s="210"/>
      <c r="G566" s="211"/>
    </row>
    <row r="567" spans="1:7" x14ac:dyDescent="0.2">
      <c r="A567" s="222"/>
      <c r="B567" s="220" t="s">
        <v>2386</v>
      </c>
      <c r="C567" s="221" t="s">
        <v>5821</v>
      </c>
      <c r="D567" s="208"/>
      <c r="E567" s="357"/>
      <c r="F567" s="210"/>
      <c r="G567" s="211"/>
    </row>
    <row r="568" spans="1:7" x14ac:dyDescent="0.2">
      <c r="A568" s="222"/>
      <c r="B568" s="220" t="s">
        <v>2372</v>
      </c>
      <c r="C568" s="221" t="s">
        <v>5350</v>
      </c>
      <c r="D568" s="208"/>
      <c r="E568" s="357"/>
      <c r="F568" s="210"/>
      <c r="G568" s="211"/>
    </row>
    <row r="569" spans="1:7" ht="24" x14ac:dyDescent="0.2">
      <c r="A569" s="222"/>
      <c r="B569" s="220" t="s">
        <v>2387</v>
      </c>
      <c r="C569" s="221" t="s">
        <v>5829</v>
      </c>
      <c r="D569" s="208"/>
      <c r="E569" s="357"/>
      <c r="F569" s="210"/>
      <c r="G569" s="211"/>
    </row>
    <row r="570" spans="1:7" ht="24" x14ac:dyDescent="0.2">
      <c r="A570" s="222"/>
      <c r="B570" s="220" t="s">
        <v>2388</v>
      </c>
      <c r="C570" s="221" t="s">
        <v>5830</v>
      </c>
      <c r="D570" s="208"/>
      <c r="E570" s="357"/>
      <c r="F570" s="210"/>
      <c r="G570" s="211"/>
    </row>
    <row r="571" spans="1:7" x14ac:dyDescent="0.2">
      <c r="A571" s="222"/>
      <c r="B571" s="220" t="s">
        <v>1914</v>
      </c>
      <c r="C571" s="221" t="s">
        <v>5353</v>
      </c>
      <c r="D571" s="208"/>
      <c r="E571" s="357"/>
      <c r="F571" s="210"/>
      <c r="G571" s="211"/>
    </row>
    <row r="572" spans="1:7" x14ac:dyDescent="0.2">
      <c r="A572" s="222"/>
      <c r="B572" s="220" t="s">
        <v>2389</v>
      </c>
      <c r="C572" s="221" t="s">
        <v>5824</v>
      </c>
      <c r="D572" s="208"/>
      <c r="E572" s="357"/>
      <c r="F572" s="210"/>
      <c r="G572" s="211"/>
    </row>
    <row r="573" spans="1:7" x14ac:dyDescent="0.2">
      <c r="A573" s="222"/>
      <c r="B573" s="220" t="s">
        <v>2377</v>
      </c>
      <c r="C573" s="221" t="s">
        <v>5355</v>
      </c>
      <c r="D573" s="208"/>
      <c r="E573" s="357"/>
      <c r="F573" s="210"/>
      <c r="G573" s="211"/>
    </row>
    <row r="574" spans="1:7" x14ac:dyDescent="0.2">
      <c r="A574" s="222"/>
      <c r="B574" s="220" t="s">
        <v>2444</v>
      </c>
      <c r="C574" s="221" t="s">
        <v>5825</v>
      </c>
      <c r="D574" s="208" t="s">
        <v>180</v>
      </c>
      <c r="E574" s="357">
        <v>3</v>
      </c>
      <c r="F574" s="7"/>
      <c r="G574" s="211">
        <f t="shared" ref="G574" si="24">ROUND(E574*F574,2)</f>
        <v>0</v>
      </c>
    </row>
    <row r="575" spans="1:7" x14ac:dyDescent="0.2">
      <c r="A575" s="222"/>
      <c r="B575" s="220"/>
      <c r="C575" s="221"/>
      <c r="D575" s="208"/>
      <c r="E575" s="357"/>
      <c r="F575" s="210"/>
      <c r="G575" s="211"/>
    </row>
    <row r="576" spans="1:7" x14ac:dyDescent="0.2">
      <c r="A576" s="222" t="str">
        <f>CONCATENATE($A$14,".",TEXT(COUNTA(A$15:A575)-COUNTIF(A$15:A575,"*.")-COUNTIF(A$15:A575,"*)")+1,0))</f>
        <v>2.18.26</v>
      </c>
      <c r="B576" s="220" t="s">
        <v>2445</v>
      </c>
      <c r="C576" s="221" t="s">
        <v>5875</v>
      </c>
      <c r="D576" s="208"/>
      <c r="E576" s="357"/>
      <c r="F576" s="210"/>
      <c r="G576" s="211"/>
    </row>
    <row r="577" spans="1:7" ht="36" x14ac:dyDescent="0.2">
      <c r="A577" s="222"/>
      <c r="B577" s="220" t="s">
        <v>2446</v>
      </c>
      <c r="C577" s="221" t="s">
        <v>5876</v>
      </c>
      <c r="D577" s="208"/>
      <c r="E577" s="357"/>
      <c r="F577" s="210"/>
      <c r="G577" s="211"/>
    </row>
    <row r="578" spans="1:7" x14ac:dyDescent="0.2">
      <c r="A578" s="222"/>
      <c r="B578" s="220" t="s">
        <v>2381</v>
      </c>
      <c r="C578" s="221" t="s">
        <v>5812</v>
      </c>
      <c r="D578" s="208"/>
      <c r="E578" s="357"/>
      <c r="F578" s="210"/>
      <c r="G578" s="211"/>
    </row>
    <row r="579" spans="1:7" x14ac:dyDescent="0.2">
      <c r="A579" s="222"/>
      <c r="B579" s="220" t="s">
        <v>2360</v>
      </c>
      <c r="C579" s="221" t="s">
        <v>5813</v>
      </c>
      <c r="D579" s="208"/>
      <c r="E579" s="357"/>
      <c r="F579" s="210"/>
      <c r="G579" s="211"/>
    </row>
    <row r="580" spans="1:7" x14ac:dyDescent="0.2">
      <c r="A580" s="222"/>
      <c r="B580" s="220" t="s">
        <v>2400</v>
      </c>
      <c r="C580" s="221" t="s">
        <v>5836</v>
      </c>
      <c r="D580" s="208"/>
      <c r="E580" s="357"/>
      <c r="F580" s="210"/>
      <c r="G580" s="211"/>
    </row>
    <row r="581" spans="1:7" x14ac:dyDescent="0.2">
      <c r="A581" s="222"/>
      <c r="B581" s="220" t="s">
        <v>2346</v>
      </c>
      <c r="C581" s="221" t="s">
        <v>5800</v>
      </c>
      <c r="D581" s="208"/>
      <c r="E581" s="357"/>
      <c r="F581" s="210"/>
      <c r="G581" s="211"/>
    </row>
    <row r="582" spans="1:7" x14ac:dyDescent="0.2">
      <c r="A582" s="222"/>
      <c r="B582" s="220" t="s">
        <v>2363</v>
      </c>
      <c r="C582" s="221" t="s">
        <v>5815</v>
      </c>
      <c r="D582" s="208"/>
      <c r="E582" s="357"/>
      <c r="F582" s="210"/>
      <c r="G582" s="211"/>
    </row>
    <row r="583" spans="1:7" x14ac:dyDescent="0.2">
      <c r="A583" s="222"/>
      <c r="B583" s="220" t="s">
        <v>1900</v>
      </c>
      <c r="C583" s="221" t="s">
        <v>5339</v>
      </c>
      <c r="D583" s="208"/>
      <c r="E583" s="357"/>
      <c r="F583" s="210"/>
      <c r="G583" s="211"/>
    </row>
    <row r="584" spans="1:7" x14ac:dyDescent="0.2">
      <c r="A584" s="222"/>
      <c r="B584" s="220" t="s">
        <v>1901</v>
      </c>
      <c r="C584" s="221" t="s">
        <v>5340</v>
      </c>
      <c r="D584" s="208"/>
      <c r="E584" s="357"/>
      <c r="F584" s="210"/>
      <c r="G584" s="211"/>
    </row>
    <row r="585" spans="1:7" x14ac:dyDescent="0.2">
      <c r="A585" s="222"/>
      <c r="B585" s="220" t="s">
        <v>2383</v>
      </c>
      <c r="C585" s="221" t="s">
        <v>5816</v>
      </c>
      <c r="D585" s="208"/>
      <c r="E585" s="357"/>
      <c r="F585" s="210"/>
      <c r="G585" s="211"/>
    </row>
    <row r="586" spans="1:7" x14ac:dyDescent="0.2">
      <c r="A586" s="222"/>
      <c r="B586" s="220" t="s">
        <v>2366</v>
      </c>
      <c r="C586" s="221" t="s">
        <v>5817</v>
      </c>
      <c r="D586" s="208"/>
      <c r="E586" s="357"/>
      <c r="F586" s="210"/>
      <c r="G586" s="211"/>
    </row>
    <row r="587" spans="1:7" x14ac:dyDescent="0.2">
      <c r="A587" s="222"/>
      <c r="B587" s="220" t="s">
        <v>2447</v>
      </c>
      <c r="C587" s="221" t="s">
        <v>5877</v>
      </c>
      <c r="D587" s="208"/>
      <c r="E587" s="357"/>
      <c r="F587" s="210"/>
      <c r="G587" s="211"/>
    </row>
    <row r="588" spans="1:7" x14ac:dyDescent="0.2">
      <c r="A588" s="222"/>
      <c r="B588" s="220" t="s">
        <v>2441</v>
      </c>
      <c r="C588" s="221" t="s">
        <v>5872</v>
      </c>
      <c r="D588" s="208"/>
      <c r="E588" s="357"/>
      <c r="F588" s="210"/>
      <c r="G588" s="211"/>
    </row>
    <row r="589" spans="1:7" x14ac:dyDescent="0.2">
      <c r="A589" s="222"/>
      <c r="B589" s="220" t="s">
        <v>2442</v>
      </c>
      <c r="C589" s="221" t="s">
        <v>5873</v>
      </c>
      <c r="D589" s="208"/>
      <c r="E589" s="357"/>
      <c r="F589" s="210"/>
      <c r="G589" s="211"/>
    </row>
    <row r="590" spans="1:7" x14ac:dyDescent="0.2">
      <c r="A590" s="222"/>
      <c r="B590" s="220" t="s">
        <v>2443</v>
      </c>
      <c r="C590" s="221" t="s">
        <v>5874</v>
      </c>
      <c r="D590" s="208"/>
      <c r="E590" s="357"/>
      <c r="F590" s="210"/>
      <c r="G590" s="211"/>
    </row>
    <row r="591" spans="1:7" x14ac:dyDescent="0.2">
      <c r="A591" s="222"/>
      <c r="B591" s="220" t="s">
        <v>1909</v>
      </c>
      <c r="C591" s="221" t="s">
        <v>5348</v>
      </c>
      <c r="D591" s="208"/>
      <c r="E591" s="357"/>
      <c r="F591" s="210"/>
      <c r="G591" s="211"/>
    </row>
    <row r="592" spans="1:7" x14ac:dyDescent="0.2">
      <c r="A592" s="222"/>
      <c r="B592" s="220" t="s">
        <v>2386</v>
      </c>
      <c r="C592" s="221" t="s">
        <v>5821</v>
      </c>
      <c r="D592" s="208"/>
      <c r="E592" s="357"/>
      <c r="F592" s="210"/>
      <c r="G592" s="211"/>
    </row>
    <row r="593" spans="1:7" x14ac:dyDescent="0.2">
      <c r="A593" s="222"/>
      <c r="B593" s="220" t="s">
        <v>2372</v>
      </c>
      <c r="C593" s="221" t="s">
        <v>5350</v>
      </c>
      <c r="D593" s="208"/>
      <c r="E593" s="357"/>
      <c r="F593" s="210"/>
      <c r="G593" s="211"/>
    </row>
    <row r="594" spans="1:7" ht="24" x14ac:dyDescent="0.2">
      <c r="A594" s="222"/>
      <c r="B594" s="220" t="s">
        <v>2387</v>
      </c>
      <c r="C594" s="221" t="s">
        <v>5829</v>
      </c>
      <c r="D594" s="208"/>
      <c r="E594" s="357"/>
      <c r="F594" s="210"/>
      <c r="G594" s="211"/>
    </row>
    <row r="595" spans="1:7" ht="24" x14ac:dyDescent="0.2">
      <c r="A595" s="222"/>
      <c r="B595" s="220" t="s">
        <v>2388</v>
      </c>
      <c r="C595" s="221" t="s">
        <v>5830</v>
      </c>
      <c r="D595" s="208"/>
      <c r="E595" s="357"/>
      <c r="F595" s="210"/>
      <c r="G595" s="211"/>
    </row>
    <row r="596" spans="1:7" x14ac:dyDescent="0.2">
      <c r="A596" s="222"/>
      <c r="B596" s="220" t="s">
        <v>1914</v>
      </c>
      <c r="C596" s="221" t="s">
        <v>5353</v>
      </c>
      <c r="D596" s="208"/>
      <c r="E596" s="357"/>
      <c r="F596" s="210"/>
      <c r="G596" s="211"/>
    </row>
    <row r="597" spans="1:7" x14ac:dyDescent="0.2">
      <c r="A597" s="222"/>
      <c r="B597" s="220" t="s">
        <v>2389</v>
      </c>
      <c r="C597" s="221" t="s">
        <v>5824</v>
      </c>
      <c r="D597" s="208"/>
      <c r="E597" s="357"/>
      <c r="F597" s="210"/>
      <c r="G597" s="211"/>
    </row>
    <row r="598" spans="1:7" x14ac:dyDescent="0.2">
      <c r="A598" s="222"/>
      <c r="B598" s="220" t="s">
        <v>2377</v>
      </c>
      <c r="C598" s="221" t="s">
        <v>5355</v>
      </c>
      <c r="D598" s="208" t="s">
        <v>180</v>
      </c>
      <c r="E598" s="357">
        <v>1</v>
      </c>
      <c r="F598" s="7"/>
      <c r="G598" s="211">
        <f t="shared" ref="G598" si="25">ROUND(E598*F598,2)</f>
        <v>0</v>
      </c>
    </row>
    <row r="599" spans="1:7" x14ac:dyDescent="0.2">
      <c r="A599" s="222"/>
      <c r="B599" s="220"/>
      <c r="C599" s="221"/>
      <c r="D599" s="208"/>
      <c r="E599" s="357"/>
      <c r="F599" s="210"/>
      <c r="G599" s="211"/>
    </row>
    <row r="600" spans="1:7" x14ac:dyDescent="0.2">
      <c r="A600" s="222" t="str">
        <f>CONCATENATE($A$14,".",TEXT(COUNTA(A$15:A599)-COUNTIF(A$15:A599,"*.")-COUNTIF(A$15:A599,"*)")+1,0))</f>
        <v>2.18.27</v>
      </c>
      <c r="B600" s="220" t="s">
        <v>2448</v>
      </c>
      <c r="C600" s="221" t="s">
        <v>2448</v>
      </c>
      <c r="D600" s="208"/>
      <c r="E600" s="357"/>
      <c r="F600" s="210"/>
      <c r="G600" s="211"/>
    </row>
    <row r="601" spans="1:7" ht="24" x14ac:dyDescent="0.2">
      <c r="A601" s="222"/>
      <c r="B601" s="220" t="s">
        <v>2449</v>
      </c>
      <c r="C601" s="221" t="s">
        <v>5878</v>
      </c>
      <c r="D601" s="208"/>
      <c r="E601" s="357"/>
      <c r="F601" s="210"/>
      <c r="G601" s="211"/>
    </row>
    <row r="602" spans="1:7" x14ac:dyDescent="0.2">
      <c r="A602" s="222"/>
      <c r="B602" s="220" t="s">
        <v>2450</v>
      </c>
      <c r="C602" s="221" t="s">
        <v>5879</v>
      </c>
      <c r="D602" s="208"/>
      <c r="E602" s="357"/>
      <c r="F602" s="210"/>
      <c r="G602" s="211"/>
    </row>
    <row r="603" spans="1:7" x14ac:dyDescent="0.2">
      <c r="A603" s="222"/>
      <c r="B603" s="220" t="s">
        <v>2360</v>
      </c>
      <c r="C603" s="221" t="s">
        <v>5827</v>
      </c>
      <c r="D603" s="208"/>
      <c r="E603" s="357"/>
      <c r="F603" s="210"/>
      <c r="G603" s="211"/>
    </row>
    <row r="604" spans="1:7" x14ac:dyDescent="0.2">
      <c r="A604" s="222"/>
      <c r="B604" s="220" t="s">
        <v>2406</v>
      </c>
      <c r="C604" s="221" t="s">
        <v>5814</v>
      </c>
      <c r="D604" s="208"/>
      <c r="E604" s="357"/>
      <c r="F604" s="210"/>
      <c r="G604" s="211"/>
    </row>
    <row r="605" spans="1:7" x14ac:dyDescent="0.2">
      <c r="A605" s="222"/>
      <c r="B605" s="220" t="s">
        <v>2346</v>
      </c>
      <c r="C605" s="221" t="s">
        <v>5800</v>
      </c>
      <c r="D605" s="208"/>
      <c r="E605" s="357"/>
      <c r="F605" s="210"/>
      <c r="G605" s="211"/>
    </row>
    <row r="606" spans="1:7" x14ac:dyDescent="0.2">
      <c r="A606" s="222"/>
      <c r="B606" s="220" t="s">
        <v>2363</v>
      </c>
      <c r="C606" s="221" t="s">
        <v>5815</v>
      </c>
      <c r="D606" s="208"/>
      <c r="E606" s="357"/>
      <c r="F606" s="210"/>
      <c r="G606" s="211"/>
    </row>
    <row r="607" spans="1:7" x14ac:dyDescent="0.2">
      <c r="A607" s="222"/>
      <c r="B607" s="220" t="s">
        <v>1900</v>
      </c>
      <c r="C607" s="221" t="s">
        <v>5339</v>
      </c>
      <c r="D607" s="208"/>
      <c r="E607" s="357"/>
      <c r="F607" s="210"/>
      <c r="G607" s="211"/>
    </row>
    <row r="608" spans="1:7" x14ac:dyDescent="0.2">
      <c r="A608" s="222"/>
      <c r="B608" s="220" t="s">
        <v>1901</v>
      </c>
      <c r="C608" s="221" t="s">
        <v>5340</v>
      </c>
      <c r="D608" s="208"/>
      <c r="E608" s="357"/>
      <c r="F608" s="210"/>
      <c r="G608" s="211"/>
    </row>
    <row r="609" spans="1:7" x14ac:dyDescent="0.2">
      <c r="A609" s="222"/>
      <c r="B609" s="220" t="s">
        <v>2383</v>
      </c>
      <c r="C609" s="221" t="s">
        <v>5816</v>
      </c>
      <c r="D609" s="208"/>
      <c r="E609" s="357"/>
      <c r="F609" s="210"/>
      <c r="G609" s="211"/>
    </row>
    <row r="610" spans="1:7" x14ac:dyDescent="0.2">
      <c r="A610" s="222"/>
      <c r="B610" s="220" t="s">
        <v>2366</v>
      </c>
      <c r="C610" s="221" t="s">
        <v>5817</v>
      </c>
      <c r="D610" s="208"/>
      <c r="E610" s="357"/>
      <c r="F610" s="210"/>
      <c r="G610" s="211"/>
    </row>
    <row r="611" spans="1:7" x14ac:dyDescent="0.2">
      <c r="A611" s="222"/>
      <c r="B611" s="220" t="s">
        <v>2384</v>
      </c>
      <c r="C611" s="221" t="s">
        <v>5342</v>
      </c>
      <c r="D611" s="208"/>
      <c r="E611" s="357"/>
      <c r="F611" s="210"/>
      <c r="G611" s="211"/>
    </row>
    <row r="612" spans="1:7" x14ac:dyDescent="0.2">
      <c r="A612" s="222"/>
      <c r="B612" s="220" t="s">
        <v>2385</v>
      </c>
      <c r="C612" s="221" t="s">
        <v>5828</v>
      </c>
      <c r="D612" s="208"/>
      <c r="E612" s="357"/>
      <c r="F612" s="210"/>
      <c r="G612" s="211"/>
    </row>
    <row r="613" spans="1:7" x14ac:dyDescent="0.2">
      <c r="A613" s="222"/>
      <c r="B613" s="220" t="s">
        <v>1905</v>
      </c>
      <c r="C613" s="221" t="s">
        <v>5344</v>
      </c>
      <c r="D613" s="208"/>
      <c r="E613" s="357"/>
      <c r="F613" s="210"/>
      <c r="G613" s="211"/>
    </row>
    <row r="614" spans="1:7" x14ac:dyDescent="0.2">
      <c r="A614" s="222"/>
      <c r="B614" s="220" t="s">
        <v>2369</v>
      </c>
      <c r="C614" s="221" t="s">
        <v>5820</v>
      </c>
      <c r="D614" s="208"/>
      <c r="E614" s="357"/>
      <c r="F614" s="210"/>
      <c r="G614" s="211"/>
    </row>
    <row r="615" spans="1:7" x14ac:dyDescent="0.2">
      <c r="A615" s="222"/>
      <c r="B615" s="220" t="s">
        <v>1909</v>
      </c>
      <c r="C615" s="221" t="s">
        <v>5348</v>
      </c>
      <c r="D615" s="208"/>
      <c r="E615" s="357"/>
      <c r="F615" s="210"/>
      <c r="G615" s="211"/>
    </row>
    <row r="616" spans="1:7" x14ac:dyDescent="0.2">
      <c r="A616" s="222"/>
      <c r="B616" s="220" t="s">
        <v>2386</v>
      </c>
      <c r="C616" s="221" t="s">
        <v>5821</v>
      </c>
      <c r="D616" s="208"/>
      <c r="E616" s="357"/>
      <c r="F616" s="210"/>
      <c r="G616" s="211"/>
    </row>
    <row r="617" spans="1:7" x14ac:dyDescent="0.2">
      <c r="A617" s="222"/>
      <c r="B617" s="220" t="s">
        <v>2372</v>
      </c>
      <c r="C617" s="221" t="s">
        <v>5350</v>
      </c>
      <c r="D617" s="208"/>
      <c r="E617" s="357"/>
      <c r="F617" s="210"/>
      <c r="G617" s="211"/>
    </row>
    <row r="618" spans="1:7" ht="24" x14ac:dyDescent="0.2">
      <c r="A618" s="222"/>
      <c r="B618" s="220" t="s">
        <v>2387</v>
      </c>
      <c r="C618" s="221" t="s">
        <v>5829</v>
      </c>
      <c r="D618" s="208"/>
      <c r="E618" s="357"/>
      <c r="F618" s="210"/>
      <c r="G618" s="211"/>
    </row>
    <row r="619" spans="1:7" ht="24" x14ac:dyDescent="0.2">
      <c r="A619" s="222"/>
      <c r="B619" s="220" t="s">
        <v>2388</v>
      </c>
      <c r="C619" s="221" t="s">
        <v>5830</v>
      </c>
      <c r="D619" s="208"/>
      <c r="E619" s="357"/>
      <c r="F619" s="210"/>
      <c r="G619" s="211"/>
    </row>
    <row r="620" spans="1:7" x14ac:dyDescent="0.2">
      <c r="A620" s="222"/>
      <c r="B620" s="220" t="s">
        <v>1914</v>
      </c>
      <c r="C620" s="221" t="s">
        <v>5353</v>
      </c>
      <c r="D620" s="208"/>
      <c r="E620" s="357"/>
      <c r="F620" s="210"/>
      <c r="G620" s="211"/>
    </row>
    <row r="621" spans="1:7" x14ac:dyDescent="0.2">
      <c r="A621" s="222"/>
      <c r="B621" s="220" t="s">
        <v>2389</v>
      </c>
      <c r="C621" s="221" t="s">
        <v>5824</v>
      </c>
      <c r="D621" s="208"/>
      <c r="E621" s="357"/>
      <c r="F621" s="210"/>
      <c r="G621" s="211"/>
    </row>
    <row r="622" spans="1:7" x14ac:dyDescent="0.2">
      <c r="A622" s="222"/>
      <c r="B622" s="220" t="s">
        <v>2377</v>
      </c>
      <c r="C622" s="221" t="s">
        <v>5355</v>
      </c>
      <c r="D622" s="208" t="s">
        <v>180</v>
      </c>
      <c r="E622" s="357">
        <v>1</v>
      </c>
      <c r="F622" s="7"/>
      <c r="G622" s="211">
        <f t="shared" ref="G622" si="26">ROUND(E622*F622,2)</f>
        <v>0</v>
      </c>
    </row>
    <row r="623" spans="1:7" x14ac:dyDescent="0.2">
      <c r="A623" s="222"/>
      <c r="B623" s="220"/>
      <c r="C623" s="221"/>
      <c r="D623" s="208"/>
      <c r="E623" s="357"/>
      <c r="F623" s="210"/>
      <c r="G623" s="211"/>
    </row>
    <row r="624" spans="1:7" x14ac:dyDescent="0.2">
      <c r="A624" s="222"/>
      <c r="B624" s="220" t="s">
        <v>2451</v>
      </c>
      <c r="C624" s="221" t="s">
        <v>5880</v>
      </c>
      <c r="D624" s="208"/>
      <c r="E624" s="357"/>
      <c r="F624" s="210"/>
      <c r="G624" s="211"/>
    </row>
    <row r="625" spans="1:7" ht="24" x14ac:dyDescent="0.2">
      <c r="A625" s="222"/>
      <c r="B625" s="220" t="s">
        <v>2452</v>
      </c>
      <c r="C625" s="221" t="s">
        <v>5881</v>
      </c>
      <c r="D625" s="208"/>
      <c r="E625" s="357"/>
      <c r="F625" s="210"/>
      <c r="G625" s="211"/>
    </row>
    <row r="626" spans="1:7" ht="48" x14ac:dyDescent="0.2">
      <c r="A626" s="222"/>
      <c r="B626" s="220" t="s">
        <v>2453</v>
      </c>
      <c r="C626" s="221" t="s">
        <v>5882</v>
      </c>
      <c r="D626" s="208"/>
      <c r="E626" s="357"/>
      <c r="F626" s="210"/>
      <c r="G626" s="211"/>
    </row>
    <row r="627" spans="1:7" ht="24" x14ac:dyDescent="0.2">
      <c r="A627" s="222"/>
      <c r="B627" s="220" t="s">
        <v>2454</v>
      </c>
      <c r="C627" s="221" t="s">
        <v>5883</v>
      </c>
      <c r="D627" s="208"/>
      <c r="E627" s="357"/>
      <c r="F627" s="210"/>
      <c r="G627" s="211"/>
    </row>
    <row r="628" spans="1:7" x14ac:dyDescent="0.2">
      <c r="A628" s="222"/>
      <c r="B628" s="220" t="s">
        <v>2455</v>
      </c>
      <c r="C628" s="221" t="s">
        <v>5884</v>
      </c>
      <c r="D628" s="208"/>
      <c r="E628" s="357"/>
      <c r="F628" s="210"/>
      <c r="G628" s="211"/>
    </row>
    <row r="629" spans="1:7" x14ac:dyDescent="0.2">
      <c r="A629" s="222"/>
      <c r="B629" s="220"/>
      <c r="C629" s="221"/>
      <c r="D629" s="208"/>
      <c r="E629" s="357"/>
      <c r="F629" s="210"/>
      <c r="G629" s="211"/>
    </row>
    <row r="630" spans="1:7" x14ac:dyDescent="0.2">
      <c r="A630" s="222" t="str">
        <f>CONCATENATE($A$14,".",TEXT(COUNTA(A$15:A629)-COUNTIF(A$15:A629,"*.")-COUNTIF(A$15:A629,"*)")+1,0))</f>
        <v>2.18.28</v>
      </c>
      <c r="B630" s="220" t="s">
        <v>2456</v>
      </c>
      <c r="C630" s="221" t="s">
        <v>5885</v>
      </c>
      <c r="D630" s="208"/>
      <c r="E630" s="357"/>
      <c r="F630" s="210"/>
      <c r="G630" s="211"/>
    </row>
    <row r="631" spans="1:7" ht="60" x14ac:dyDescent="0.2">
      <c r="A631" s="222"/>
      <c r="B631" s="220" t="s">
        <v>2457</v>
      </c>
      <c r="C631" s="221" t="s">
        <v>5886</v>
      </c>
      <c r="D631" s="208"/>
      <c r="E631" s="357"/>
      <c r="F631" s="210"/>
      <c r="G631" s="211"/>
    </row>
    <row r="632" spans="1:7" x14ac:dyDescent="0.2">
      <c r="A632" s="222"/>
      <c r="B632" s="220" t="s">
        <v>2458</v>
      </c>
      <c r="C632" s="221" t="s">
        <v>5887</v>
      </c>
      <c r="D632" s="208"/>
      <c r="E632" s="357"/>
      <c r="F632" s="210"/>
      <c r="G632" s="211"/>
    </row>
    <row r="633" spans="1:7" x14ac:dyDescent="0.2">
      <c r="A633" s="222"/>
      <c r="B633" s="220" t="s">
        <v>2459</v>
      </c>
      <c r="C633" s="221" t="s">
        <v>5888</v>
      </c>
      <c r="D633" s="208"/>
      <c r="E633" s="357"/>
      <c r="F633" s="210"/>
      <c r="G633" s="211"/>
    </row>
    <row r="634" spans="1:7" x14ac:dyDescent="0.2">
      <c r="A634" s="222"/>
      <c r="B634" s="220" t="s">
        <v>2460</v>
      </c>
      <c r="C634" s="221" t="s">
        <v>5889</v>
      </c>
      <c r="D634" s="208"/>
      <c r="E634" s="357"/>
      <c r="F634" s="210"/>
      <c r="G634" s="211"/>
    </row>
    <row r="635" spans="1:7" x14ac:dyDescent="0.2">
      <c r="A635" s="222"/>
      <c r="B635" s="220" t="s">
        <v>2461</v>
      </c>
      <c r="C635" s="221" t="s">
        <v>5890</v>
      </c>
      <c r="D635" s="208"/>
      <c r="E635" s="357"/>
      <c r="F635" s="210"/>
      <c r="G635" s="211"/>
    </row>
    <row r="636" spans="1:7" x14ac:dyDescent="0.2">
      <c r="A636" s="222"/>
      <c r="B636" s="220" t="s">
        <v>2462</v>
      </c>
      <c r="C636" s="221" t="s">
        <v>5891</v>
      </c>
      <c r="D636" s="208"/>
      <c r="E636" s="357"/>
      <c r="F636" s="210"/>
      <c r="G636" s="211"/>
    </row>
    <row r="637" spans="1:7" ht="24" x14ac:dyDescent="0.2">
      <c r="A637" s="222"/>
      <c r="B637" s="220" t="s">
        <v>2463</v>
      </c>
      <c r="C637" s="221" t="s">
        <v>5892</v>
      </c>
      <c r="D637" s="208"/>
      <c r="E637" s="357"/>
      <c r="F637" s="210"/>
      <c r="G637" s="211"/>
    </row>
    <row r="638" spans="1:7" x14ac:dyDescent="0.2">
      <c r="A638" s="222"/>
      <c r="B638" s="220" t="s">
        <v>2346</v>
      </c>
      <c r="C638" s="221" t="s">
        <v>5800</v>
      </c>
      <c r="D638" s="208"/>
      <c r="E638" s="357"/>
      <c r="F638" s="210"/>
      <c r="G638" s="211"/>
    </row>
    <row r="639" spans="1:7" x14ac:dyDescent="0.2">
      <c r="A639" s="222"/>
      <c r="B639" s="220" t="s">
        <v>2363</v>
      </c>
      <c r="C639" s="221" t="s">
        <v>5815</v>
      </c>
      <c r="D639" s="208"/>
      <c r="E639" s="357"/>
      <c r="F639" s="210"/>
      <c r="G639" s="211"/>
    </row>
    <row r="640" spans="1:7" x14ac:dyDescent="0.2">
      <c r="A640" s="222"/>
      <c r="B640" s="220" t="s">
        <v>1900</v>
      </c>
      <c r="C640" s="221" t="s">
        <v>5339</v>
      </c>
      <c r="D640" s="208"/>
      <c r="E640" s="357"/>
      <c r="F640" s="210"/>
      <c r="G640" s="211"/>
    </row>
    <row r="641" spans="1:7" x14ac:dyDescent="0.2">
      <c r="A641" s="222"/>
      <c r="B641" s="220" t="s">
        <v>1901</v>
      </c>
      <c r="C641" s="221" t="s">
        <v>5340</v>
      </c>
      <c r="D641" s="208"/>
      <c r="E641" s="357"/>
      <c r="F641" s="210"/>
      <c r="G641" s="211"/>
    </row>
    <row r="642" spans="1:7" x14ac:dyDescent="0.2">
      <c r="A642" s="222"/>
      <c r="B642" s="220" t="s">
        <v>2383</v>
      </c>
      <c r="C642" s="221" t="s">
        <v>5816</v>
      </c>
      <c r="D642" s="208"/>
      <c r="E642" s="357"/>
      <c r="F642" s="210"/>
      <c r="G642" s="211"/>
    </row>
    <row r="643" spans="1:7" x14ac:dyDescent="0.2">
      <c r="A643" s="222"/>
      <c r="B643" s="220" t="s">
        <v>2366</v>
      </c>
      <c r="C643" s="221" t="s">
        <v>5817</v>
      </c>
      <c r="D643" s="208"/>
      <c r="E643" s="357"/>
      <c r="F643" s="210"/>
      <c r="G643" s="211"/>
    </row>
    <row r="644" spans="1:7" x14ac:dyDescent="0.2">
      <c r="A644" s="222"/>
      <c r="B644" s="220" t="s">
        <v>2401</v>
      </c>
      <c r="C644" s="221" t="s">
        <v>5837</v>
      </c>
      <c r="D644" s="208"/>
      <c r="E644" s="357"/>
      <c r="F644" s="210"/>
      <c r="G644" s="211"/>
    </row>
    <row r="645" spans="1:7" x14ac:dyDescent="0.2">
      <c r="A645" s="222"/>
      <c r="B645" s="220" t="s">
        <v>2464</v>
      </c>
      <c r="C645" s="221" t="s">
        <v>5893</v>
      </c>
      <c r="D645" s="208"/>
      <c r="E645" s="357"/>
      <c r="F645" s="210"/>
      <c r="G645" s="211"/>
    </row>
    <row r="646" spans="1:7" x14ac:dyDescent="0.2">
      <c r="A646" s="222"/>
      <c r="B646" s="220" t="s">
        <v>1905</v>
      </c>
      <c r="C646" s="221" t="s">
        <v>5344</v>
      </c>
      <c r="D646" s="208"/>
      <c r="E646" s="357"/>
      <c r="F646" s="210"/>
      <c r="G646" s="211"/>
    </row>
    <row r="647" spans="1:7" x14ac:dyDescent="0.2">
      <c r="A647" s="222"/>
      <c r="B647" s="220" t="s">
        <v>2465</v>
      </c>
      <c r="C647" s="221" t="s">
        <v>5894</v>
      </c>
      <c r="D647" s="208"/>
      <c r="E647" s="357"/>
      <c r="F647" s="210"/>
      <c r="G647" s="211"/>
    </row>
    <row r="648" spans="1:7" x14ac:dyDescent="0.2">
      <c r="A648" s="222"/>
      <c r="B648" s="220" t="s">
        <v>1909</v>
      </c>
      <c r="C648" s="221" t="s">
        <v>5348</v>
      </c>
      <c r="D648" s="208"/>
      <c r="E648" s="357"/>
      <c r="F648" s="210"/>
      <c r="G648" s="211"/>
    </row>
    <row r="649" spans="1:7" ht="24" x14ac:dyDescent="0.2">
      <c r="A649" s="222"/>
      <c r="B649" s="220" t="s">
        <v>2466</v>
      </c>
      <c r="C649" s="221" t="s">
        <v>5895</v>
      </c>
      <c r="D649" s="208"/>
      <c r="E649" s="357"/>
      <c r="F649" s="210"/>
      <c r="G649" s="211"/>
    </row>
    <row r="650" spans="1:7" x14ac:dyDescent="0.2">
      <c r="A650" s="222"/>
      <c r="B650" s="220" t="s">
        <v>2372</v>
      </c>
      <c r="C650" s="221" t="s">
        <v>5350</v>
      </c>
      <c r="D650" s="208"/>
      <c r="E650" s="357"/>
      <c r="F650" s="210"/>
      <c r="G650" s="211"/>
    </row>
    <row r="651" spans="1:7" x14ac:dyDescent="0.2">
      <c r="A651" s="222"/>
      <c r="B651" s="220" t="s">
        <v>1914</v>
      </c>
      <c r="C651" s="221" t="s">
        <v>5353</v>
      </c>
      <c r="D651" s="208"/>
      <c r="E651" s="357"/>
      <c r="F651" s="210"/>
      <c r="G651" s="211"/>
    </row>
    <row r="652" spans="1:7" x14ac:dyDescent="0.2">
      <c r="A652" s="222"/>
      <c r="B652" s="220" t="s">
        <v>2389</v>
      </c>
      <c r="C652" s="221" t="s">
        <v>5824</v>
      </c>
      <c r="D652" s="208"/>
      <c r="E652" s="357"/>
      <c r="F652" s="210"/>
      <c r="G652" s="211"/>
    </row>
    <row r="653" spans="1:7" ht="24" x14ac:dyDescent="0.2">
      <c r="A653" s="222"/>
      <c r="B653" s="220" t="s">
        <v>2467</v>
      </c>
      <c r="C653" s="221" t="s">
        <v>5896</v>
      </c>
      <c r="D653" s="208" t="s">
        <v>253</v>
      </c>
      <c r="E653" s="357">
        <v>1</v>
      </c>
      <c r="F653" s="7"/>
      <c r="G653" s="211">
        <f t="shared" ref="G653" si="27">ROUND(E653*F653,2)</f>
        <v>0</v>
      </c>
    </row>
    <row r="654" spans="1:7" x14ac:dyDescent="0.2">
      <c r="A654" s="222"/>
      <c r="B654" s="220"/>
      <c r="C654" s="221"/>
      <c r="D654" s="208"/>
      <c r="E654" s="357"/>
      <c r="F654" s="210"/>
      <c r="G654" s="211"/>
    </row>
    <row r="655" spans="1:7" x14ac:dyDescent="0.2">
      <c r="A655" s="222"/>
      <c r="B655" s="220" t="s">
        <v>2468</v>
      </c>
      <c r="C655" s="221" t="s">
        <v>5897</v>
      </c>
      <c r="D655" s="208"/>
      <c r="E655" s="357"/>
      <c r="F655" s="210"/>
      <c r="G655" s="211"/>
    </row>
    <row r="656" spans="1:7" ht="24" x14ac:dyDescent="0.2">
      <c r="A656" s="222"/>
      <c r="B656" s="220" t="s">
        <v>2469</v>
      </c>
      <c r="C656" s="221" t="s">
        <v>5881</v>
      </c>
      <c r="D656" s="208"/>
      <c r="E656" s="357"/>
      <c r="F656" s="210"/>
      <c r="G656" s="211"/>
    </row>
    <row r="657" spans="1:7" ht="48" x14ac:dyDescent="0.2">
      <c r="A657" s="222"/>
      <c r="B657" s="220" t="s">
        <v>2453</v>
      </c>
      <c r="C657" s="221" t="s">
        <v>5882</v>
      </c>
      <c r="D657" s="208"/>
      <c r="E657" s="357"/>
      <c r="F657" s="210"/>
      <c r="G657" s="211"/>
    </row>
    <row r="658" spans="1:7" ht="24" x14ac:dyDescent="0.2">
      <c r="A658" s="222"/>
      <c r="B658" s="220" t="s">
        <v>2454</v>
      </c>
      <c r="C658" s="221" t="s">
        <v>5883</v>
      </c>
      <c r="D658" s="208"/>
      <c r="E658" s="357"/>
      <c r="F658" s="210"/>
      <c r="G658" s="211"/>
    </row>
    <row r="659" spans="1:7" x14ac:dyDescent="0.2">
      <c r="A659" s="222"/>
      <c r="B659" s="220" t="s">
        <v>2455</v>
      </c>
      <c r="C659" s="221" t="s">
        <v>5884</v>
      </c>
      <c r="D659" s="208"/>
      <c r="E659" s="357"/>
      <c r="F659" s="210"/>
      <c r="G659" s="211"/>
    </row>
    <row r="660" spans="1:7" x14ac:dyDescent="0.2">
      <c r="A660" s="222"/>
      <c r="B660" s="220"/>
      <c r="C660" s="221"/>
      <c r="D660" s="208"/>
      <c r="E660" s="357"/>
      <c r="F660" s="210"/>
      <c r="G660" s="211"/>
    </row>
    <row r="661" spans="1:7" x14ac:dyDescent="0.2">
      <c r="A661" s="222" t="str">
        <f>CONCATENATE($A$14,".",TEXT(COUNTA(A$15:A660)-COUNTIF(A$15:A660,"*.")-COUNTIF(A$15:A660,"*)")+1,0))</f>
        <v>2.18.29</v>
      </c>
      <c r="B661" s="220" t="s">
        <v>2470</v>
      </c>
      <c r="C661" s="221" t="s">
        <v>5898</v>
      </c>
      <c r="D661" s="208"/>
      <c r="E661" s="357"/>
      <c r="F661" s="210"/>
      <c r="G661" s="211"/>
    </row>
    <row r="662" spans="1:7" ht="48" x14ac:dyDescent="0.2">
      <c r="A662" s="222"/>
      <c r="B662" s="220" t="s">
        <v>2471</v>
      </c>
      <c r="C662" s="221" t="s">
        <v>5899</v>
      </c>
      <c r="D662" s="208"/>
      <c r="E662" s="357"/>
      <c r="F662" s="210"/>
      <c r="G662" s="211"/>
    </row>
    <row r="663" spans="1:7" x14ac:dyDescent="0.2">
      <c r="A663" s="222"/>
      <c r="B663" s="220" t="s">
        <v>2472</v>
      </c>
      <c r="C663" s="221" t="s">
        <v>5900</v>
      </c>
      <c r="D663" s="208"/>
      <c r="E663" s="357"/>
      <c r="F663" s="210"/>
      <c r="G663" s="211"/>
    </row>
    <row r="664" spans="1:7" x14ac:dyDescent="0.2">
      <c r="A664" s="222"/>
      <c r="B664" s="220" t="s">
        <v>2473</v>
      </c>
      <c r="C664" s="221" t="s">
        <v>5901</v>
      </c>
      <c r="D664" s="208"/>
      <c r="E664" s="357"/>
      <c r="F664" s="210"/>
      <c r="G664" s="211"/>
    </row>
    <row r="665" spans="1:7" x14ac:dyDescent="0.2">
      <c r="A665" s="222"/>
      <c r="B665" s="220" t="s">
        <v>2474</v>
      </c>
      <c r="C665" s="221" t="s">
        <v>5902</v>
      </c>
      <c r="D665" s="208"/>
      <c r="E665" s="357"/>
      <c r="F665" s="210"/>
      <c r="G665" s="211"/>
    </row>
    <row r="666" spans="1:7" x14ac:dyDescent="0.2">
      <c r="A666" s="222"/>
      <c r="B666" s="220" t="s">
        <v>2475</v>
      </c>
      <c r="C666" s="221" t="s">
        <v>5903</v>
      </c>
      <c r="D666" s="208"/>
      <c r="E666" s="357"/>
      <c r="F666" s="210"/>
      <c r="G666" s="211"/>
    </row>
    <row r="667" spans="1:7" ht="24" x14ac:dyDescent="0.2">
      <c r="A667" s="222"/>
      <c r="B667" s="220" t="s">
        <v>2476</v>
      </c>
      <c r="C667" s="221" t="s">
        <v>5904</v>
      </c>
      <c r="D667" s="208"/>
      <c r="E667" s="357"/>
      <c r="F667" s="210"/>
      <c r="G667" s="211"/>
    </row>
    <row r="668" spans="1:7" x14ac:dyDescent="0.2">
      <c r="A668" s="222"/>
      <c r="B668" s="220" t="s">
        <v>2346</v>
      </c>
      <c r="C668" s="221" t="s">
        <v>5800</v>
      </c>
      <c r="D668" s="208"/>
      <c r="E668" s="357"/>
      <c r="F668" s="210"/>
      <c r="G668" s="211"/>
    </row>
    <row r="669" spans="1:7" x14ac:dyDescent="0.2">
      <c r="A669" s="222"/>
      <c r="B669" s="220" t="s">
        <v>2363</v>
      </c>
      <c r="C669" s="221" t="s">
        <v>5815</v>
      </c>
      <c r="D669" s="208"/>
      <c r="E669" s="357"/>
      <c r="F669" s="210"/>
      <c r="G669" s="211"/>
    </row>
    <row r="670" spans="1:7" x14ac:dyDescent="0.2">
      <c r="A670" s="222"/>
      <c r="B670" s="220" t="s">
        <v>1900</v>
      </c>
      <c r="C670" s="221" t="s">
        <v>5339</v>
      </c>
      <c r="D670" s="208"/>
      <c r="E670" s="357"/>
      <c r="F670" s="210"/>
      <c r="G670" s="211"/>
    </row>
    <row r="671" spans="1:7" x14ac:dyDescent="0.2">
      <c r="A671" s="222"/>
      <c r="B671" s="220" t="s">
        <v>1901</v>
      </c>
      <c r="C671" s="221" t="s">
        <v>5340</v>
      </c>
      <c r="D671" s="208"/>
      <c r="E671" s="357"/>
      <c r="F671" s="210"/>
      <c r="G671" s="211"/>
    </row>
    <row r="672" spans="1:7" x14ac:dyDescent="0.2">
      <c r="A672" s="222"/>
      <c r="B672" s="220" t="s">
        <v>2383</v>
      </c>
      <c r="C672" s="221" t="s">
        <v>5816</v>
      </c>
      <c r="D672" s="208"/>
      <c r="E672" s="357"/>
      <c r="F672" s="210"/>
      <c r="G672" s="211"/>
    </row>
    <row r="673" spans="1:7" x14ac:dyDescent="0.2">
      <c r="A673" s="222"/>
      <c r="B673" s="220" t="s">
        <v>2366</v>
      </c>
      <c r="C673" s="221" t="s">
        <v>5817</v>
      </c>
      <c r="D673" s="208"/>
      <c r="E673" s="357"/>
      <c r="F673" s="210"/>
      <c r="G673" s="211"/>
    </row>
    <row r="674" spans="1:7" x14ac:dyDescent="0.2">
      <c r="A674" s="222"/>
      <c r="B674" s="220" t="s">
        <v>2401</v>
      </c>
      <c r="C674" s="221" t="s">
        <v>5837</v>
      </c>
      <c r="D674" s="208"/>
      <c r="E674" s="357"/>
      <c r="F674" s="210"/>
      <c r="G674" s="211"/>
    </row>
    <row r="675" spans="1:7" x14ac:dyDescent="0.2">
      <c r="A675" s="222"/>
      <c r="B675" s="220" t="s">
        <v>2464</v>
      </c>
      <c r="C675" s="221" t="s">
        <v>5893</v>
      </c>
      <c r="D675" s="208"/>
      <c r="E675" s="357"/>
      <c r="F675" s="210"/>
      <c r="G675" s="211"/>
    </row>
    <row r="676" spans="1:7" x14ac:dyDescent="0.2">
      <c r="A676" s="222"/>
      <c r="B676" s="220" t="s">
        <v>1905</v>
      </c>
      <c r="C676" s="221" t="s">
        <v>5344</v>
      </c>
      <c r="D676" s="208"/>
      <c r="E676" s="357"/>
      <c r="F676" s="210"/>
      <c r="G676" s="211"/>
    </row>
    <row r="677" spans="1:7" x14ac:dyDescent="0.2">
      <c r="A677" s="222"/>
      <c r="B677" s="220" t="s">
        <v>2465</v>
      </c>
      <c r="C677" s="221" t="s">
        <v>5894</v>
      </c>
      <c r="D677" s="208"/>
      <c r="E677" s="357"/>
      <c r="F677" s="210"/>
      <c r="G677" s="211"/>
    </row>
    <row r="678" spans="1:7" x14ac:dyDescent="0.2">
      <c r="A678" s="222"/>
      <c r="B678" s="220" t="s">
        <v>1909</v>
      </c>
      <c r="C678" s="221" t="s">
        <v>5348</v>
      </c>
      <c r="D678" s="208"/>
      <c r="E678" s="357"/>
      <c r="F678" s="210"/>
      <c r="G678" s="211"/>
    </row>
    <row r="679" spans="1:7" ht="24" x14ac:dyDescent="0.2">
      <c r="A679" s="222"/>
      <c r="B679" s="220" t="s">
        <v>2466</v>
      </c>
      <c r="C679" s="221" t="s">
        <v>5895</v>
      </c>
      <c r="D679" s="208"/>
      <c r="E679" s="357"/>
      <c r="F679" s="210"/>
      <c r="G679" s="211"/>
    </row>
    <row r="680" spans="1:7" x14ac:dyDescent="0.2">
      <c r="A680" s="222"/>
      <c r="B680" s="220" t="s">
        <v>2477</v>
      </c>
      <c r="C680" s="221" t="s">
        <v>5905</v>
      </c>
      <c r="D680" s="208"/>
      <c r="E680" s="357"/>
      <c r="F680" s="210"/>
      <c r="G680" s="211"/>
    </row>
    <row r="681" spans="1:7" x14ac:dyDescent="0.2">
      <c r="A681" s="222"/>
      <c r="B681" s="220" t="s">
        <v>1914</v>
      </c>
      <c r="C681" s="221" t="s">
        <v>5353</v>
      </c>
      <c r="D681" s="208"/>
      <c r="E681" s="357"/>
      <c r="F681" s="210"/>
      <c r="G681" s="211"/>
    </row>
    <row r="682" spans="1:7" x14ac:dyDescent="0.2">
      <c r="A682" s="222"/>
      <c r="B682" s="220" t="s">
        <v>2389</v>
      </c>
      <c r="C682" s="221" t="s">
        <v>5824</v>
      </c>
      <c r="D682" s="208"/>
      <c r="E682" s="357"/>
      <c r="F682" s="210"/>
      <c r="G682" s="211"/>
    </row>
    <row r="683" spans="1:7" ht="24" x14ac:dyDescent="0.2">
      <c r="A683" s="222"/>
      <c r="B683" s="220" t="s">
        <v>2467</v>
      </c>
      <c r="C683" s="221" t="s">
        <v>5896</v>
      </c>
      <c r="D683" s="208" t="s">
        <v>253</v>
      </c>
      <c r="E683" s="357">
        <v>1</v>
      </c>
      <c r="F683" s="7"/>
      <c r="G683" s="211">
        <f t="shared" ref="G683" si="28">ROUND(E683*F683,2)</f>
        <v>0</v>
      </c>
    </row>
    <row r="684" spans="1:7" x14ac:dyDescent="0.2">
      <c r="A684" s="222"/>
      <c r="B684" s="220"/>
      <c r="C684" s="221"/>
      <c r="D684" s="208"/>
      <c r="E684" s="357"/>
      <c r="F684" s="210"/>
      <c r="G684" s="211"/>
    </row>
    <row r="685" spans="1:7" x14ac:dyDescent="0.2">
      <c r="A685" s="222" t="str">
        <f>CONCATENATE($A$14,".",TEXT(COUNTA(A$15:A684)-COUNTIF(A$15:A684,"*.")-COUNTIF(A$15:A684,"*)")+1,0))</f>
        <v>2.18.30</v>
      </c>
      <c r="B685" s="220" t="s">
        <v>2478</v>
      </c>
      <c r="C685" s="221" t="s">
        <v>2478</v>
      </c>
      <c r="D685" s="208"/>
      <c r="E685" s="357"/>
      <c r="F685" s="210"/>
      <c r="G685" s="211"/>
    </row>
    <row r="686" spans="1:7" ht="48" x14ac:dyDescent="0.2">
      <c r="A686" s="222"/>
      <c r="B686" s="220" t="s">
        <v>2479</v>
      </c>
      <c r="C686" s="221" t="s">
        <v>5906</v>
      </c>
      <c r="D686" s="208"/>
      <c r="E686" s="357"/>
      <c r="F686" s="210"/>
      <c r="G686" s="211"/>
    </row>
    <row r="687" spans="1:7" x14ac:dyDescent="0.2">
      <c r="A687" s="222"/>
      <c r="B687" s="220" t="s">
        <v>2480</v>
      </c>
      <c r="C687" s="221" t="s">
        <v>5907</v>
      </c>
      <c r="D687" s="208"/>
      <c r="E687" s="357"/>
      <c r="F687" s="210"/>
      <c r="G687" s="211"/>
    </row>
    <row r="688" spans="1:7" x14ac:dyDescent="0.2">
      <c r="A688" s="222"/>
      <c r="B688" s="220" t="s">
        <v>2473</v>
      </c>
      <c r="C688" s="221" t="s">
        <v>5901</v>
      </c>
      <c r="D688" s="208"/>
      <c r="E688" s="357"/>
      <c r="F688" s="210"/>
      <c r="G688" s="211"/>
    </row>
    <row r="689" spans="1:7" x14ac:dyDescent="0.2">
      <c r="A689" s="222"/>
      <c r="B689" s="220" t="s">
        <v>2474</v>
      </c>
      <c r="C689" s="221" t="s">
        <v>5902</v>
      </c>
      <c r="D689" s="208"/>
      <c r="E689" s="357"/>
      <c r="F689" s="210"/>
      <c r="G689" s="211"/>
    </row>
    <row r="690" spans="1:7" x14ac:dyDescent="0.2">
      <c r="A690" s="222"/>
      <c r="B690" s="220" t="s">
        <v>2475</v>
      </c>
      <c r="C690" s="221" t="s">
        <v>5903</v>
      </c>
      <c r="D690" s="208"/>
      <c r="E690" s="357"/>
      <c r="F690" s="210"/>
      <c r="G690" s="211"/>
    </row>
    <row r="691" spans="1:7" ht="24" x14ac:dyDescent="0.2">
      <c r="A691" s="222"/>
      <c r="B691" s="220" t="s">
        <v>2481</v>
      </c>
      <c r="C691" s="221" t="s">
        <v>5908</v>
      </c>
      <c r="D691" s="208"/>
      <c r="E691" s="357"/>
      <c r="F691" s="210"/>
      <c r="G691" s="211"/>
    </row>
    <row r="692" spans="1:7" x14ac:dyDescent="0.2">
      <c r="A692" s="222"/>
      <c r="B692" s="220" t="s">
        <v>2346</v>
      </c>
      <c r="C692" s="221" t="s">
        <v>5800</v>
      </c>
      <c r="D692" s="208"/>
      <c r="E692" s="357"/>
      <c r="F692" s="210"/>
      <c r="G692" s="211"/>
    </row>
    <row r="693" spans="1:7" x14ac:dyDescent="0.2">
      <c r="A693" s="222"/>
      <c r="B693" s="220" t="s">
        <v>2363</v>
      </c>
      <c r="C693" s="221" t="s">
        <v>5815</v>
      </c>
      <c r="D693" s="208"/>
      <c r="E693" s="357"/>
      <c r="F693" s="210"/>
      <c r="G693" s="211"/>
    </row>
    <row r="694" spans="1:7" x14ac:dyDescent="0.2">
      <c r="A694" s="222"/>
      <c r="B694" s="220" t="s">
        <v>1900</v>
      </c>
      <c r="C694" s="221" t="s">
        <v>5339</v>
      </c>
      <c r="D694" s="208"/>
      <c r="E694" s="357"/>
      <c r="F694" s="210"/>
      <c r="G694" s="211"/>
    </row>
    <row r="695" spans="1:7" x14ac:dyDescent="0.2">
      <c r="A695" s="222"/>
      <c r="B695" s="220" t="s">
        <v>1901</v>
      </c>
      <c r="C695" s="221" t="s">
        <v>5340</v>
      </c>
      <c r="D695" s="208"/>
      <c r="E695" s="357"/>
      <c r="F695" s="210"/>
      <c r="G695" s="211"/>
    </row>
    <row r="696" spans="1:7" x14ac:dyDescent="0.2">
      <c r="A696" s="222"/>
      <c r="B696" s="220" t="s">
        <v>2383</v>
      </c>
      <c r="C696" s="221" t="s">
        <v>5816</v>
      </c>
      <c r="D696" s="208"/>
      <c r="E696" s="357"/>
      <c r="F696" s="210"/>
      <c r="G696" s="211"/>
    </row>
    <row r="697" spans="1:7" x14ac:dyDescent="0.2">
      <c r="A697" s="222"/>
      <c r="B697" s="220" t="s">
        <v>2366</v>
      </c>
      <c r="C697" s="221" t="s">
        <v>5817</v>
      </c>
      <c r="D697" s="208"/>
      <c r="E697" s="357"/>
      <c r="F697" s="210"/>
      <c r="G697" s="211"/>
    </row>
    <row r="698" spans="1:7" x14ac:dyDescent="0.2">
      <c r="A698" s="222"/>
      <c r="B698" s="220" t="s">
        <v>2401</v>
      </c>
      <c r="C698" s="221" t="s">
        <v>5837</v>
      </c>
      <c r="D698" s="208"/>
      <c r="E698" s="357"/>
      <c r="F698" s="210"/>
      <c r="G698" s="211"/>
    </row>
    <row r="699" spans="1:7" x14ac:dyDescent="0.2">
      <c r="A699" s="222"/>
      <c r="B699" s="220" t="s">
        <v>2464</v>
      </c>
      <c r="C699" s="221" t="s">
        <v>5893</v>
      </c>
      <c r="D699" s="208"/>
      <c r="E699" s="357"/>
      <c r="F699" s="210"/>
      <c r="G699" s="211"/>
    </row>
    <row r="700" spans="1:7" x14ac:dyDescent="0.2">
      <c r="A700" s="222"/>
      <c r="B700" s="220" t="s">
        <v>1905</v>
      </c>
      <c r="C700" s="221" t="s">
        <v>5344</v>
      </c>
      <c r="D700" s="208"/>
      <c r="E700" s="357"/>
      <c r="F700" s="210"/>
      <c r="G700" s="211"/>
    </row>
    <row r="701" spans="1:7" x14ac:dyDescent="0.2">
      <c r="A701" s="222"/>
      <c r="B701" s="220" t="s">
        <v>2465</v>
      </c>
      <c r="C701" s="221" t="s">
        <v>5894</v>
      </c>
      <c r="D701" s="208"/>
      <c r="E701" s="357"/>
      <c r="F701" s="210"/>
      <c r="G701" s="211"/>
    </row>
    <row r="702" spans="1:7" x14ac:dyDescent="0.2">
      <c r="A702" s="222"/>
      <c r="B702" s="220" t="s">
        <v>1909</v>
      </c>
      <c r="C702" s="221" t="s">
        <v>5348</v>
      </c>
      <c r="D702" s="208"/>
      <c r="E702" s="357"/>
      <c r="F702" s="210"/>
      <c r="G702" s="211"/>
    </row>
    <row r="703" spans="1:7" ht="24" x14ac:dyDescent="0.2">
      <c r="A703" s="222"/>
      <c r="B703" s="220" t="s">
        <v>2466</v>
      </c>
      <c r="C703" s="221" t="s">
        <v>5895</v>
      </c>
      <c r="D703" s="208"/>
      <c r="E703" s="357"/>
      <c r="F703" s="210"/>
      <c r="G703" s="211"/>
    </row>
    <row r="704" spans="1:7" x14ac:dyDescent="0.2">
      <c r="A704" s="222"/>
      <c r="B704" s="220" t="s">
        <v>2477</v>
      </c>
      <c r="C704" s="221" t="s">
        <v>5905</v>
      </c>
      <c r="D704" s="208"/>
      <c r="E704" s="357"/>
      <c r="F704" s="210"/>
      <c r="G704" s="211"/>
    </row>
    <row r="705" spans="1:7" x14ac:dyDescent="0.2">
      <c r="A705" s="222"/>
      <c r="B705" s="220" t="s">
        <v>1914</v>
      </c>
      <c r="C705" s="221" t="s">
        <v>5353</v>
      </c>
      <c r="D705" s="208"/>
      <c r="E705" s="357"/>
      <c r="F705" s="210"/>
      <c r="G705" s="211"/>
    </row>
    <row r="706" spans="1:7" x14ac:dyDescent="0.2">
      <c r="A706" s="222"/>
      <c r="B706" s="220" t="s">
        <v>2389</v>
      </c>
      <c r="C706" s="221" t="s">
        <v>5824</v>
      </c>
      <c r="D706" s="208"/>
      <c r="E706" s="357"/>
      <c r="F706" s="210"/>
      <c r="G706" s="211"/>
    </row>
    <row r="707" spans="1:7" ht="24" x14ac:dyDescent="0.2">
      <c r="A707" s="222"/>
      <c r="B707" s="220" t="s">
        <v>2482</v>
      </c>
      <c r="C707" s="221" t="s">
        <v>5909</v>
      </c>
      <c r="D707" s="208" t="s">
        <v>253</v>
      </c>
      <c r="E707" s="357">
        <v>1</v>
      </c>
      <c r="F707" s="7"/>
      <c r="G707" s="211">
        <f t="shared" ref="G707" si="29">ROUND(E707*F707,2)</f>
        <v>0</v>
      </c>
    </row>
    <row r="708" spans="1:7" x14ac:dyDescent="0.2">
      <c r="A708" s="222"/>
      <c r="B708" s="220"/>
      <c r="C708" s="221"/>
      <c r="D708" s="208"/>
      <c r="E708" s="357"/>
      <c r="F708" s="210"/>
      <c r="G708" s="211"/>
    </row>
    <row r="709" spans="1:7" x14ac:dyDescent="0.2">
      <c r="A709" s="222" t="str">
        <f>CONCATENATE($A$14,".",TEXT(COUNTA(A$15:A708)-COUNTIF(A$15:A708,"*.")-COUNTIF(A$15:A708,"*)")+1,0))</f>
        <v>2.18.31</v>
      </c>
      <c r="B709" s="220" t="s">
        <v>2483</v>
      </c>
      <c r="C709" s="221" t="s">
        <v>2483</v>
      </c>
      <c r="D709" s="208"/>
      <c r="E709" s="357"/>
      <c r="F709" s="210"/>
      <c r="G709" s="211"/>
    </row>
    <row r="710" spans="1:7" ht="48" x14ac:dyDescent="0.2">
      <c r="A710" s="222"/>
      <c r="B710" s="220" t="s">
        <v>2479</v>
      </c>
      <c r="C710" s="221" t="s">
        <v>5906</v>
      </c>
      <c r="D710" s="208"/>
      <c r="E710" s="357"/>
      <c r="F710" s="210"/>
      <c r="G710" s="211"/>
    </row>
    <row r="711" spans="1:7" x14ac:dyDescent="0.2">
      <c r="A711" s="222"/>
      <c r="B711" s="220" t="s">
        <v>2484</v>
      </c>
      <c r="C711" s="221" t="s">
        <v>5910</v>
      </c>
      <c r="D711" s="208"/>
      <c r="E711" s="357"/>
      <c r="F711" s="210"/>
      <c r="G711" s="211"/>
    </row>
    <row r="712" spans="1:7" x14ac:dyDescent="0.2">
      <c r="A712" s="222"/>
      <c r="B712" s="220" t="s">
        <v>2485</v>
      </c>
      <c r="C712" s="221" t="s">
        <v>5911</v>
      </c>
      <c r="D712" s="208"/>
      <c r="E712" s="357"/>
      <c r="F712" s="210"/>
      <c r="G712" s="211"/>
    </row>
    <row r="713" spans="1:7" x14ac:dyDescent="0.2">
      <c r="A713" s="222"/>
      <c r="B713" s="220" t="s">
        <v>2486</v>
      </c>
      <c r="C713" s="221" t="s">
        <v>5912</v>
      </c>
      <c r="D713" s="208"/>
      <c r="E713" s="357"/>
      <c r="F713" s="210"/>
      <c r="G713" s="211"/>
    </row>
    <row r="714" spans="1:7" x14ac:dyDescent="0.2">
      <c r="A714" s="222"/>
      <c r="B714" s="220" t="s">
        <v>2487</v>
      </c>
      <c r="C714" s="221" t="s">
        <v>5913</v>
      </c>
      <c r="D714" s="208"/>
      <c r="E714" s="357"/>
      <c r="F714" s="210"/>
      <c r="G714" s="211"/>
    </row>
    <row r="715" spans="1:7" ht="24" x14ac:dyDescent="0.2">
      <c r="A715" s="222"/>
      <c r="B715" s="220" t="s">
        <v>2488</v>
      </c>
      <c r="C715" s="221" t="s">
        <v>5914</v>
      </c>
      <c r="D715" s="208"/>
      <c r="E715" s="357"/>
      <c r="F715" s="210"/>
      <c r="G715" s="211"/>
    </row>
    <row r="716" spans="1:7" x14ac:dyDescent="0.2">
      <c r="A716" s="222"/>
      <c r="B716" s="220" t="s">
        <v>2346</v>
      </c>
      <c r="C716" s="221" t="s">
        <v>5800</v>
      </c>
      <c r="D716" s="208"/>
      <c r="E716" s="357"/>
      <c r="F716" s="210"/>
      <c r="G716" s="211"/>
    </row>
    <row r="717" spans="1:7" x14ac:dyDescent="0.2">
      <c r="A717" s="222"/>
      <c r="B717" s="220" t="s">
        <v>2363</v>
      </c>
      <c r="C717" s="221" t="s">
        <v>5815</v>
      </c>
      <c r="D717" s="208"/>
      <c r="E717" s="357"/>
      <c r="F717" s="210"/>
      <c r="G717" s="211"/>
    </row>
    <row r="718" spans="1:7" x14ac:dyDescent="0.2">
      <c r="A718" s="222"/>
      <c r="B718" s="220" t="s">
        <v>1900</v>
      </c>
      <c r="C718" s="221" t="s">
        <v>5339</v>
      </c>
      <c r="D718" s="208"/>
      <c r="E718" s="357"/>
      <c r="F718" s="210"/>
      <c r="G718" s="211"/>
    </row>
    <row r="719" spans="1:7" x14ac:dyDescent="0.2">
      <c r="A719" s="222"/>
      <c r="B719" s="220" t="s">
        <v>1901</v>
      </c>
      <c r="C719" s="221" t="s">
        <v>5340</v>
      </c>
      <c r="D719" s="208"/>
      <c r="E719" s="357"/>
      <c r="F719" s="210"/>
      <c r="G719" s="211"/>
    </row>
    <row r="720" spans="1:7" x14ac:dyDescent="0.2">
      <c r="A720" s="222"/>
      <c r="B720" s="220" t="s">
        <v>2383</v>
      </c>
      <c r="C720" s="221" t="s">
        <v>5816</v>
      </c>
      <c r="D720" s="208"/>
      <c r="E720" s="357"/>
      <c r="F720" s="210"/>
      <c r="G720" s="211"/>
    </row>
    <row r="721" spans="1:7" x14ac:dyDescent="0.2">
      <c r="A721" s="222"/>
      <c r="B721" s="220" t="s">
        <v>2366</v>
      </c>
      <c r="C721" s="221" t="s">
        <v>5817</v>
      </c>
      <c r="D721" s="208"/>
      <c r="E721" s="357"/>
      <c r="F721" s="210"/>
      <c r="G721" s="211"/>
    </row>
    <row r="722" spans="1:7" x14ac:dyDescent="0.2">
      <c r="A722" s="222"/>
      <c r="B722" s="220" t="s">
        <v>2401</v>
      </c>
      <c r="C722" s="221" t="s">
        <v>5837</v>
      </c>
      <c r="D722" s="208"/>
      <c r="E722" s="357"/>
      <c r="F722" s="210"/>
      <c r="G722" s="211"/>
    </row>
    <row r="723" spans="1:7" x14ac:dyDescent="0.2">
      <c r="A723" s="222"/>
      <c r="B723" s="220" t="s">
        <v>2464</v>
      </c>
      <c r="C723" s="221" t="s">
        <v>5893</v>
      </c>
      <c r="D723" s="208"/>
      <c r="E723" s="357"/>
      <c r="F723" s="210"/>
      <c r="G723" s="211"/>
    </row>
    <row r="724" spans="1:7" x14ac:dyDescent="0.2">
      <c r="A724" s="222"/>
      <c r="B724" s="220" t="s">
        <v>1905</v>
      </c>
      <c r="C724" s="221" t="s">
        <v>5344</v>
      </c>
      <c r="D724" s="208"/>
      <c r="E724" s="357"/>
      <c r="F724" s="210"/>
      <c r="G724" s="211"/>
    </row>
    <row r="725" spans="1:7" x14ac:dyDescent="0.2">
      <c r="A725" s="222"/>
      <c r="B725" s="220" t="s">
        <v>2465</v>
      </c>
      <c r="C725" s="221" t="s">
        <v>5894</v>
      </c>
      <c r="D725" s="208"/>
      <c r="E725" s="357"/>
      <c r="F725" s="210"/>
      <c r="G725" s="211"/>
    </row>
    <row r="726" spans="1:7" x14ac:dyDescent="0.2">
      <c r="A726" s="222"/>
      <c r="B726" s="220" t="s">
        <v>1909</v>
      </c>
      <c r="C726" s="221" t="s">
        <v>5348</v>
      </c>
      <c r="D726" s="208"/>
      <c r="E726" s="357"/>
      <c r="F726" s="210"/>
      <c r="G726" s="211"/>
    </row>
    <row r="727" spans="1:7" ht="24" x14ac:dyDescent="0.2">
      <c r="A727" s="222"/>
      <c r="B727" s="220" t="s">
        <v>2466</v>
      </c>
      <c r="C727" s="221" t="s">
        <v>5895</v>
      </c>
      <c r="D727" s="208"/>
      <c r="E727" s="357"/>
      <c r="F727" s="210"/>
      <c r="G727" s="211"/>
    </row>
    <row r="728" spans="1:7" x14ac:dyDescent="0.2">
      <c r="A728" s="222"/>
      <c r="B728" s="220" t="s">
        <v>2477</v>
      </c>
      <c r="C728" s="221" t="s">
        <v>5905</v>
      </c>
      <c r="D728" s="208"/>
      <c r="E728" s="357"/>
      <c r="F728" s="210"/>
      <c r="G728" s="211"/>
    </row>
    <row r="729" spans="1:7" x14ac:dyDescent="0.2">
      <c r="A729" s="222"/>
      <c r="B729" s="220" t="s">
        <v>1914</v>
      </c>
      <c r="C729" s="221" t="s">
        <v>5353</v>
      </c>
      <c r="D729" s="208"/>
      <c r="E729" s="357"/>
      <c r="F729" s="210"/>
      <c r="G729" s="211"/>
    </row>
    <row r="730" spans="1:7" x14ac:dyDescent="0.2">
      <c r="A730" s="222"/>
      <c r="B730" s="220" t="s">
        <v>2389</v>
      </c>
      <c r="C730" s="221" t="s">
        <v>5824</v>
      </c>
      <c r="D730" s="208"/>
      <c r="E730" s="357"/>
      <c r="F730" s="210"/>
      <c r="G730" s="211"/>
    </row>
    <row r="731" spans="1:7" ht="24" x14ac:dyDescent="0.2">
      <c r="A731" s="222"/>
      <c r="B731" s="220" t="s">
        <v>2482</v>
      </c>
      <c r="C731" s="221" t="s">
        <v>5909</v>
      </c>
      <c r="D731" s="208" t="s">
        <v>253</v>
      </c>
      <c r="E731" s="357">
        <v>1</v>
      </c>
      <c r="F731" s="7"/>
      <c r="G731" s="211">
        <f t="shared" ref="G731" si="30">ROUND(E731*F731,2)</f>
        <v>0</v>
      </c>
    </row>
    <row r="732" spans="1:7" x14ac:dyDescent="0.2">
      <c r="A732" s="222"/>
      <c r="B732" s="220"/>
      <c r="C732" s="221"/>
      <c r="D732" s="208"/>
      <c r="E732" s="357"/>
      <c r="F732" s="210"/>
      <c r="G732" s="211"/>
    </row>
    <row r="733" spans="1:7" x14ac:dyDescent="0.2">
      <c r="A733" s="222" t="str">
        <f>CONCATENATE($A$14,".",TEXT(COUNTA(A$15:A732)-COUNTIF(A$15:A732,"*.")-COUNTIF(A$15:A732,"*)")+1,0))</f>
        <v>2.18.32</v>
      </c>
      <c r="B733" s="220" t="s">
        <v>2489</v>
      </c>
      <c r="C733" s="221" t="s">
        <v>2489</v>
      </c>
      <c r="D733" s="208"/>
      <c r="E733" s="357"/>
      <c r="F733" s="210"/>
      <c r="G733" s="211"/>
    </row>
    <row r="734" spans="1:7" ht="48" x14ac:dyDescent="0.2">
      <c r="A734" s="222"/>
      <c r="B734" s="220" t="s">
        <v>2471</v>
      </c>
      <c r="C734" s="221" t="s">
        <v>5899</v>
      </c>
      <c r="D734" s="208"/>
      <c r="E734" s="357"/>
      <c r="F734" s="210"/>
      <c r="G734" s="211"/>
    </row>
    <row r="735" spans="1:7" x14ac:dyDescent="0.2">
      <c r="A735" s="222"/>
      <c r="B735" s="220" t="s">
        <v>2490</v>
      </c>
      <c r="C735" s="221" t="s">
        <v>5915</v>
      </c>
      <c r="D735" s="208"/>
      <c r="E735" s="357"/>
      <c r="F735" s="210"/>
      <c r="G735" s="211"/>
    </row>
    <row r="736" spans="1:7" x14ac:dyDescent="0.2">
      <c r="A736" s="222"/>
      <c r="B736" s="220" t="s">
        <v>2491</v>
      </c>
      <c r="C736" s="221" t="s">
        <v>5916</v>
      </c>
      <c r="D736" s="208"/>
      <c r="E736" s="357"/>
      <c r="F736" s="210"/>
      <c r="G736" s="211"/>
    </row>
    <row r="737" spans="1:7" x14ac:dyDescent="0.2">
      <c r="A737" s="222"/>
      <c r="B737" s="220" t="s">
        <v>2492</v>
      </c>
      <c r="C737" s="221" t="s">
        <v>5902</v>
      </c>
      <c r="D737" s="208"/>
      <c r="E737" s="357"/>
      <c r="F737" s="210"/>
      <c r="G737" s="211"/>
    </row>
    <row r="738" spans="1:7" x14ac:dyDescent="0.2">
      <c r="A738" s="222"/>
      <c r="B738" s="220" t="s">
        <v>2493</v>
      </c>
      <c r="C738" s="221" t="s">
        <v>5917</v>
      </c>
      <c r="D738" s="208"/>
      <c r="E738" s="357"/>
      <c r="F738" s="210"/>
      <c r="G738" s="211"/>
    </row>
    <row r="739" spans="1:7" ht="24" x14ac:dyDescent="0.2">
      <c r="A739" s="222"/>
      <c r="B739" s="220" t="s">
        <v>2494</v>
      </c>
      <c r="C739" s="221" t="s">
        <v>5918</v>
      </c>
      <c r="D739" s="208"/>
      <c r="E739" s="357"/>
      <c r="F739" s="210"/>
      <c r="G739" s="211"/>
    </row>
    <row r="740" spans="1:7" x14ac:dyDescent="0.2">
      <c r="A740" s="222"/>
      <c r="B740" s="220" t="s">
        <v>2346</v>
      </c>
      <c r="C740" s="221" t="s">
        <v>5800</v>
      </c>
      <c r="D740" s="208"/>
      <c r="E740" s="357"/>
      <c r="F740" s="210"/>
      <c r="G740" s="211"/>
    </row>
    <row r="741" spans="1:7" x14ac:dyDescent="0.2">
      <c r="A741" s="222"/>
      <c r="B741" s="220" t="s">
        <v>2363</v>
      </c>
      <c r="C741" s="221" t="s">
        <v>5815</v>
      </c>
      <c r="D741" s="208"/>
      <c r="E741" s="357"/>
      <c r="F741" s="210"/>
      <c r="G741" s="211"/>
    </row>
    <row r="742" spans="1:7" x14ac:dyDescent="0.2">
      <c r="A742" s="222"/>
      <c r="B742" s="220" t="s">
        <v>1900</v>
      </c>
      <c r="C742" s="221" t="s">
        <v>5339</v>
      </c>
      <c r="D742" s="208"/>
      <c r="E742" s="357"/>
      <c r="F742" s="210"/>
      <c r="G742" s="211"/>
    </row>
    <row r="743" spans="1:7" x14ac:dyDescent="0.2">
      <c r="A743" s="222"/>
      <c r="B743" s="220" t="s">
        <v>1901</v>
      </c>
      <c r="C743" s="221" t="s">
        <v>5340</v>
      </c>
      <c r="D743" s="208"/>
      <c r="E743" s="357"/>
      <c r="F743" s="210"/>
      <c r="G743" s="211"/>
    </row>
    <row r="744" spans="1:7" x14ac:dyDescent="0.2">
      <c r="A744" s="222"/>
      <c r="B744" s="220" t="s">
        <v>2383</v>
      </c>
      <c r="C744" s="221" t="s">
        <v>5816</v>
      </c>
      <c r="D744" s="208"/>
      <c r="E744" s="357"/>
      <c r="F744" s="210"/>
      <c r="G744" s="211"/>
    </row>
    <row r="745" spans="1:7" x14ac:dyDescent="0.2">
      <c r="A745" s="222"/>
      <c r="B745" s="220" t="s">
        <v>2366</v>
      </c>
      <c r="C745" s="221" t="s">
        <v>5817</v>
      </c>
      <c r="D745" s="208"/>
      <c r="E745" s="357"/>
      <c r="F745" s="210"/>
      <c r="G745" s="211"/>
    </row>
    <row r="746" spans="1:7" x14ac:dyDescent="0.2">
      <c r="A746" s="222"/>
      <c r="B746" s="220" t="s">
        <v>2401</v>
      </c>
      <c r="C746" s="221" t="s">
        <v>5837</v>
      </c>
      <c r="D746" s="208"/>
      <c r="E746" s="357"/>
      <c r="F746" s="210"/>
      <c r="G746" s="211"/>
    </row>
    <row r="747" spans="1:7" x14ac:dyDescent="0.2">
      <c r="A747" s="222"/>
      <c r="B747" s="220" t="s">
        <v>2464</v>
      </c>
      <c r="C747" s="221" t="s">
        <v>5893</v>
      </c>
      <c r="D747" s="208"/>
      <c r="E747" s="357"/>
      <c r="F747" s="210"/>
      <c r="G747" s="211"/>
    </row>
    <row r="748" spans="1:7" x14ac:dyDescent="0.2">
      <c r="A748" s="222"/>
      <c r="B748" s="220" t="s">
        <v>1905</v>
      </c>
      <c r="C748" s="221" t="s">
        <v>5344</v>
      </c>
      <c r="D748" s="208"/>
      <c r="E748" s="357"/>
      <c r="F748" s="210"/>
      <c r="G748" s="211"/>
    </row>
    <row r="749" spans="1:7" x14ac:dyDescent="0.2">
      <c r="A749" s="222"/>
      <c r="B749" s="220" t="s">
        <v>2465</v>
      </c>
      <c r="C749" s="221" t="s">
        <v>5894</v>
      </c>
      <c r="D749" s="208"/>
      <c r="E749" s="357"/>
      <c r="F749" s="210"/>
      <c r="G749" s="211"/>
    </row>
    <row r="750" spans="1:7" x14ac:dyDescent="0.2">
      <c r="A750" s="222"/>
      <c r="B750" s="220" t="s">
        <v>1909</v>
      </c>
      <c r="C750" s="221" t="s">
        <v>5348</v>
      </c>
      <c r="D750" s="208"/>
      <c r="E750" s="357"/>
      <c r="F750" s="210"/>
      <c r="G750" s="211"/>
    </row>
    <row r="751" spans="1:7" ht="24" x14ac:dyDescent="0.2">
      <c r="A751" s="222"/>
      <c r="B751" s="220" t="s">
        <v>2466</v>
      </c>
      <c r="C751" s="221" t="s">
        <v>5895</v>
      </c>
      <c r="D751" s="208"/>
      <c r="E751" s="357"/>
      <c r="F751" s="210"/>
      <c r="G751" s="211"/>
    </row>
    <row r="752" spans="1:7" x14ac:dyDescent="0.2">
      <c r="A752" s="222"/>
      <c r="B752" s="220" t="s">
        <v>2477</v>
      </c>
      <c r="C752" s="221" t="s">
        <v>5905</v>
      </c>
      <c r="D752" s="208"/>
      <c r="E752" s="357"/>
      <c r="F752" s="210"/>
      <c r="G752" s="211"/>
    </row>
    <row r="753" spans="1:7" x14ac:dyDescent="0.2">
      <c r="A753" s="222"/>
      <c r="B753" s="220" t="s">
        <v>1914</v>
      </c>
      <c r="C753" s="221" t="s">
        <v>5353</v>
      </c>
      <c r="D753" s="208"/>
      <c r="E753" s="357"/>
      <c r="F753" s="210"/>
      <c r="G753" s="211"/>
    </row>
    <row r="754" spans="1:7" x14ac:dyDescent="0.2">
      <c r="A754" s="222"/>
      <c r="B754" s="220" t="s">
        <v>2389</v>
      </c>
      <c r="C754" s="221" t="s">
        <v>5824</v>
      </c>
      <c r="D754" s="208"/>
      <c r="E754" s="357"/>
      <c r="F754" s="210"/>
      <c r="G754" s="211"/>
    </row>
    <row r="755" spans="1:7" ht="24" x14ac:dyDescent="0.2">
      <c r="A755" s="222"/>
      <c r="B755" s="220" t="s">
        <v>2467</v>
      </c>
      <c r="C755" s="221" t="s">
        <v>5896</v>
      </c>
      <c r="D755" s="208" t="s">
        <v>253</v>
      </c>
      <c r="E755" s="357">
        <v>1</v>
      </c>
      <c r="F755" s="7"/>
      <c r="G755" s="211">
        <f t="shared" ref="G755" si="31">ROUND(E755*F755,2)</f>
        <v>0</v>
      </c>
    </row>
    <row r="756" spans="1:7" x14ac:dyDescent="0.2">
      <c r="A756" s="222"/>
      <c r="B756" s="220"/>
      <c r="C756" s="221"/>
      <c r="D756" s="208"/>
      <c r="E756" s="357"/>
      <c r="F756" s="210"/>
      <c r="G756" s="211"/>
    </row>
    <row r="757" spans="1:7" x14ac:dyDescent="0.2">
      <c r="A757" s="222" t="str">
        <f>CONCATENATE($A$14,".",TEXT(COUNTA(A$15:A756)-COUNTIF(A$15:A756,"*.")-COUNTIF(A$15:A756,"*)")+1,0))</f>
        <v>2.18.33</v>
      </c>
      <c r="B757" s="220" t="s">
        <v>2495</v>
      </c>
      <c r="C757" s="221" t="s">
        <v>5919</v>
      </c>
      <c r="D757" s="208"/>
      <c r="E757" s="357"/>
      <c r="F757" s="210"/>
      <c r="G757" s="211"/>
    </row>
    <row r="758" spans="1:7" ht="48" x14ac:dyDescent="0.2">
      <c r="A758" s="222"/>
      <c r="B758" s="220" t="s">
        <v>2471</v>
      </c>
      <c r="C758" s="221" t="s">
        <v>5899</v>
      </c>
      <c r="D758" s="208"/>
      <c r="E758" s="357"/>
      <c r="F758" s="210"/>
      <c r="G758" s="211"/>
    </row>
    <row r="759" spans="1:7" x14ac:dyDescent="0.2">
      <c r="A759" s="222"/>
      <c r="B759" s="220" t="s">
        <v>2496</v>
      </c>
      <c r="C759" s="221" t="s">
        <v>5920</v>
      </c>
      <c r="D759" s="208"/>
      <c r="E759" s="357"/>
      <c r="F759" s="210"/>
      <c r="G759" s="211"/>
    </row>
    <row r="760" spans="1:7" x14ac:dyDescent="0.2">
      <c r="A760" s="222"/>
      <c r="B760" s="220" t="s">
        <v>2497</v>
      </c>
      <c r="C760" s="221" t="s">
        <v>5921</v>
      </c>
      <c r="D760" s="208"/>
      <c r="E760" s="357"/>
      <c r="F760" s="210"/>
      <c r="G760" s="211"/>
    </row>
    <row r="761" spans="1:7" x14ac:dyDescent="0.2">
      <c r="A761" s="222"/>
      <c r="B761" s="220" t="s">
        <v>2498</v>
      </c>
      <c r="C761" s="221" t="s">
        <v>5911</v>
      </c>
      <c r="D761" s="208"/>
      <c r="E761" s="357"/>
      <c r="F761" s="210"/>
      <c r="G761" s="211"/>
    </row>
    <row r="762" spans="1:7" x14ac:dyDescent="0.2">
      <c r="A762" s="222"/>
      <c r="B762" s="220" t="s">
        <v>2499</v>
      </c>
      <c r="C762" s="221" t="s">
        <v>5912</v>
      </c>
      <c r="D762" s="208"/>
      <c r="E762" s="357"/>
      <c r="F762" s="210"/>
      <c r="G762" s="211"/>
    </row>
    <row r="763" spans="1:7" x14ac:dyDescent="0.2">
      <c r="A763" s="222"/>
      <c r="B763" s="220" t="s">
        <v>2500</v>
      </c>
      <c r="C763" s="221" t="s">
        <v>5913</v>
      </c>
      <c r="D763" s="208"/>
      <c r="E763" s="357"/>
      <c r="F763" s="210"/>
      <c r="G763" s="211"/>
    </row>
    <row r="764" spans="1:7" ht="24" x14ac:dyDescent="0.2">
      <c r="A764" s="222"/>
      <c r="B764" s="220" t="s">
        <v>2501</v>
      </c>
      <c r="C764" s="221" t="s">
        <v>5922</v>
      </c>
      <c r="D764" s="208"/>
      <c r="E764" s="357"/>
      <c r="F764" s="210"/>
      <c r="G764" s="211"/>
    </row>
    <row r="765" spans="1:7" x14ac:dyDescent="0.2">
      <c r="A765" s="222"/>
      <c r="B765" s="220" t="s">
        <v>2346</v>
      </c>
      <c r="C765" s="221" t="s">
        <v>5800</v>
      </c>
      <c r="D765" s="208"/>
      <c r="E765" s="357"/>
      <c r="F765" s="210"/>
      <c r="G765" s="211"/>
    </row>
    <row r="766" spans="1:7" x14ac:dyDescent="0.2">
      <c r="A766" s="222"/>
      <c r="B766" s="220" t="s">
        <v>2363</v>
      </c>
      <c r="C766" s="221" t="s">
        <v>5815</v>
      </c>
      <c r="D766" s="208"/>
      <c r="E766" s="357"/>
      <c r="F766" s="210"/>
      <c r="G766" s="211"/>
    </row>
    <row r="767" spans="1:7" x14ac:dyDescent="0.2">
      <c r="A767" s="222"/>
      <c r="B767" s="220" t="s">
        <v>1900</v>
      </c>
      <c r="C767" s="221" t="s">
        <v>5339</v>
      </c>
      <c r="D767" s="208"/>
      <c r="E767" s="357"/>
      <c r="F767" s="210"/>
      <c r="G767" s="211"/>
    </row>
    <row r="768" spans="1:7" x14ac:dyDescent="0.2">
      <c r="A768" s="222"/>
      <c r="B768" s="220" t="s">
        <v>1901</v>
      </c>
      <c r="C768" s="221" t="s">
        <v>5340</v>
      </c>
      <c r="D768" s="208"/>
      <c r="E768" s="357"/>
      <c r="F768" s="210"/>
      <c r="G768" s="211"/>
    </row>
    <row r="769" spans="1:7" x14ac:dyDescent="0.2">
      <c r="A769" s="222"/>
      <c r="B769" s="220" t="s">
        <v>2383</v>
      </c>
      <c r="C769" s="221" t="s">
        <v>5816</v>
      </c>
      <c r="D769" s="208"/>
      <c r="E769" s="357"/>
      <c r="F769" s="210"/>
      <c r="G769" s="211"/>
    </row>
    <row r="770" spans="1:7" x14ac:dyDescent="0.2">
      <c r="A770" s="222"/>
      <c r="B770" s="220" t="s">
        <v>2366</v>
      </c>
      <c r="C770" s="221" t="s">
        <v>5817</v>
      </c>
      <c r="D770" s="208"/>
      <c r="E770" s="357"/>
      <c r="F770" s="210"/>
      <c r="G770" s="211"/>
    </row>
    <row r="771" spans="1:7" x14ac:dyDescent="0.2">
      <c r="A771" s="222"/>
      <c r="B771" s="220" t="s">
        <v>2401</v>
      </c>
      <c r="C771" s="221" t="s">
        <v>5837</v>
      </c>
      <c r="D771" s="208"/>
      <c r="E771" s="357"/>
      <c r="F771" s="210"/>
      <c r="G771" s="211"/>
    </row>
    <row r="772" spans="1:7" x14ac:dyDescent="0.2">
      <c r="A772" s="222"/>
      <c r="B772" s="220" t="s">
        <v>2464</v>
      </c>
      <c r="C772" s="221" t="s">
        <v>5893</v>
      </c>
      <c r="D772" s="208"/>
      <c r="E772" s="357"/>
      <c r="F772" s="210"/>
      <c r="G772" s="211"/>
    </row>
    <row r="773" spans="1:7" x14ac:dyDescent="0.2">
      <c r="A773" s="222"/>
      <c r="B773" s="220" t="s">
        <v>1905</v>
      </c>
      <c r="C773" s="221" t="s">
        <v>5344</v>
      </c>
      <c r="D773" s="208"/>
      <c r="E773" s="357"/>
      <c r="F773" s="210"/>
      <c r="G773" s="211"/>
    </row>
    <row r="774" spans="1:7" x14ac:dyDescent="0.2">
      <c r="A774" s="222"/>
      <c r="B774" s="220" t="s">
        <v>2465</v>
      </c>
      <c r="C774" s="221" t="s">
        <v>5894</v>
      </c>
      <c r="D774" s="208"/>
      <c r="E774" s="357"/>
      <c r="F774" s="210"/>
      <c r="G774" s="211"/>
    </row>
    <row r="775" spans="1:7" x14ac:dyDescent="0.2">
      <c r="A775" s="222"/>
      <c r="B775" s="220" t="s">
        <v>1909</v>
      </c>
      <c r="C775" s="221" t="s">
        <v>5348</v>
      </c>
      <c r="D775" s="208"/>
      <c r="E775" s="357"/>
      <c r="F775" s="210"/>
      <c r="G775" s="211"/>
    </row>
    <row r="776" spans="1:7" ht="24" x14ac:dyDescent="0.2">
      <c r="A776" s="222"/>
      <c r="B776" s="220" t="s">
        <v>2466</v>
      </c>
      <c r="C776" s="221" t="s">
        <v>5895</v>
      </c>
      <c r="D776" s="208"/>
      <c r="E776" s="357"/>
      <c r="F776" s="210"/>
      <c r="G776" s="211"/>
    </row>
    <row r="777" spans="1:7" x14ac:dyDescent="0.2">
      <c r="A777" s="222"/>
      <c r="B777" s="220" t="s">
        <v>2477</v>
      </c>
      <c r="C777" s="221" t="s">
        <v>5905</v>
      </c>
      <c r="D777" s="208"/>
      <c r="E777" s="357"/>
      <c r="F777" s="210"/>
      <c r="G777" s="211"/>
    </row>
    <row r="778" spans="1:7" x14ac:dyDescent="0.2">
      <c r="A778" s="222"/>
      <c r="B778" s="220" t="s">
        <v>1914</v>
      </c>
      <c r="C778" s="221" t="s">
        <v>5353</v>
      </c>
      <c r="D778" s="208"/>
      <c r="E778" s="357"/>
      <c r="F778" s="210"/>
      <c r="G778" s="211"/>
    </row>
    <row r="779" spans="1:7" x14ac:dyDescent="0.2">
      <c r="A779" s="222"/>
      <c r="B779" s="220" t="s">
        <v>2389</v>
      </c>
      <c r="C779" s="221" t="s">
        <v>5824</v>
      </c>
      <c r="D779" s="208"/>
      <c r="E779" s="357"/>
      <c r="F779" s="210"/>
      <c r="G779" s="211"/>
    </row>
    <row r="780" spans="1:7" ht="24" x14ac:dyDescent="0.2">
      <c r="A780" s="222"/>
      <c r="B780" s="220" t="s">
        <v>2467</v>
      </c>
      <c r="C780" s="221" t="s">
        <v>5896</v>
      </c>
      <c r="D780" s="208" t="s">
        <v>253</v>
      </c>
      <c r="E780" s="357">
        <v>1</v>
      </c>
      <c r="F780" s="7"/>
      <c r="G780" s="211">
        <f t="shared" ref="G780" si="32">ROUND(E780*F780,2)</f>
        <v>0</v>
      </c>
    </row>
    <row r="781" spans="1:7" x14ac:dyDescent="0.2">
      <c r="A781" s="222"/>
      <c r="B781" s="220"/>
      <c r="C781" s="221"/>
      <c r="D781" s="208"/>
      <c r="E781" s="357"/>
      <c r="F781" s="210"/>
      <c r="G781" s="211"/>
    </row>
    <row r="782" spans="1:7" x14ac:dyDescent="0.2">
      <c r="A782" s="222" t="str">
        <f>CONCATENATE($A$14,".",TEXT(COUNTA(A$15:A781)-COUNTIF(A$15:A781,"*.")-COUNTIF(A$15:A781,"*)")+1,0))</f>
        <v>2.18.34</v>
      </c>
      <c r="B782" s="220" t="s">
        <v>2502</v>
      </c>
      <c r="C782" s="221" t="s">
        <v>2502</v>
      </c>
      <c r="D782" s="208"/>
      <c r="E782" s="357"/>
      <c r="F782" s="210"/>
      <c r="G782" s="211"/>
    </row>
    <row r="783" spans="1:7" ht="48" x14ac:dyDescent="0.2">
      <c r="A783" s="222"/>
      <c r="B783" s="220" t="s">
        <v>2471</v>
      </c>
      <c r="C783" s="221" t="s">
        <v>5899</v>
      </c>
      <c r="D783" s="208"/>
      <c r="E783" s="357"/>
      <c r="F783" s="210"/>
      <c r="G783" s="211"/>
    </row>
    <row r="784" spans="1:7" x14ac:dyDescent="0.2">
      <c r="A784" s="222"/>
      <c r="B784" s="220" t="s">
        <v>2503</v>
      </c>
      <c r="C784" s="221" t="s">
        <v>5923</v>
      </c>
      <c r="D784" s="208"/>
      <c r="E784" s="357"/>
      <c r="F784" s="210"/>
      <c r="G784" s="211"/>
    </row>
    <row r="785" spans="1:7" x14ac:dyDescent="0.2">
      <c r="A785" s="222"/>
      <c r="B785" s="220" t="s">
        <v>2504</v>
      </c>
      <c r="C785" s="221" t="s">
        <v>5924</v>
      </c>
      <c r="D785" s="208"/>
      <c r="E785" s="357"/>
      <c r="F785" s="210"/>
      <c r="G785" s="211"/>
    </row>
    <row r="786" spans="1:7" x14ac:dyDescent="0.2">
      <c r="A786" s="222"/>
      <c r="B786" s="220" t="s">
        <v>2499</v>
      </c>
      <c r="C786" s="221" t="s">
        <v>5912</v>
      </c>
      <c r="D786" s="208"/>
      <c r="E786" s="357"/>
      <c r="F786" s="210"/>
      <c r="G786" s="211"/>
    </row>
    <row r="787" spans="1:7" x14ac:dyDescent="0.2">
      <c r="A787" s="222"/>
      <c r="B787" s="220" t="s">
        <v>2500</v>
      </c>
      <c r="C787" s="221" t="s">
        <v>5913</v>
      </c>
      <c r="D787" s="208"/>
      <c r="E787" s="357"/>
      <c r="F787" s="210"/>
      <c r="G787" s="211"/>
    </row>
    <row r="788" spans="1:7" ht="24" x14ac:dyDescent="0.2">
      <c r="A788" s="222"/>
      <c r="B788" s="220" t="s">
        <v>2505</v>
      </c>
      <c r="C788" s="221" t="s">
        <v>5925</v>
      </c>
      <c r="D788" s="208"/>
      <c r="E788" s="357"/>
      <c r="F788" s="210"/>
      <c r="G788" s="211"/>
    </row>
    <row r="789" spans="1:7" x14ac:dyDescent="0.2">
      <c r="A789" s="222"/>
      <c r="B789" s="220" t="s">
        <v>2346</v>
      </c>
      <c r="C789" s="221" t="s">
        <v>5800</v>
      </c>
      <c r="D789" s="208"/>
      <c r="E789" s="357"/>
      <c r="F789" s="210"/>
      <c r="G789" s="211"/>
    </row>
    <row r="790" spans="1:7" x14ac:dyDescent="0.2">
      <c r="A790" s="222"/>
      <c r="B790" s="220" t="s">
        <v>2363</v>
      </c>
      <c r="C790" s="221" t="s">
        <v>5815</v>
      </c>
      <c r="D790" s="208"/>
      <c r="E790" s="357"/>
      <c r="F790" s="210"/>
      <c r="G790" s="211"/>
    </row>
    <row r="791" spans="1:7" x14ac:dyDescent="0.2">
      <c r="A791" s="222"/>
      <c r="B791" s="220" t="s">
        <v>1900</v>
      </c>
      <c r="C791" s="221" t="s">
        <v>5339</v>
      </c>
      <c r="D791" s="208"/>
      <c r="E791" s="357"/>
      <c r="F791" s="210"/>
      <c r="G791" s="211"/>
    </row>
    <row r="792" spans="1:7" x14ac:dyDescent="0.2">
      <c r="A792" s="222"/>
      <c r="B792" s="220" t="s">
        <v>1901</v>
      </c>
      <c r="C792" s="221" t="s">
        <v>5340</v>
      </c>
      <c r="D792" s="208"/>
      <c r="E792" s="357"/>
      <c r="F792" s="210"/>
      <c r="G792" s="211"/>
    </row>
    <row r="793" spans="1:7" x14ac:dyDescent="0.2">
      <c r="A793" s="222"/>
      <c r="B793" s="220" t="s">
        <v>2383</v>
      </c>
      <c r="C793" s="221" t="s">
        <v>5816</v>
      </c>
      <c r="D793" s="208"/>
      <c r="E793" s="357"/>
      <c r="F793" s="210"/>
      <c r="G793" s="211"/>
    </row>
    <row r="794" spans="1:7" x14ac:dyDescent="0.2">
      <c r="A794" s="222"/>
      <c r="B794" s="220" t="s">
        <v>2366</v>
      </c>
      <c r="C794" s="221" t="s">
        <v>5817</v>
      </c>
      <c r="D794" s="208"/>
      <c r="E794" s="357"/>
      <c r="F794" s="210"/>
      <c r="G794" s="211"/>
    </row>
    <row r="795" spans="1:7" x14ac:dyDescent="0.2">
      <c r="A795" s="222"/>
      <c r="B795" s="220" t="s">
        <v>2401</v>
      </c>
      <c r="C795" s="221" t="s">
        <v>5837</v>
      </c>
      <c r="D795" s="208"/>
      <c r="E795" s="357"/>
      <c r="F795" s="210"/>
      <c r="G795" s="211"/>
    </row>
    <row r="796" spans="1:7" x14ac:dyDescent="0.2">
      <c r="A796" s="222"/>
      <c r="B796" s="220" t="s">
        <v>2464</v>
      </c>
      <c r="C796" s="221" t="s">
        <v>5893</v>
      </c>
      <c r="D796" s="208"/>
      <c r="E796" s="357"/>
      <c r="F796" s="210"/>
      <c r="G796" s="211"/>
    </row>
    <row r="797" spans="1:7" x14ac:dyDescent="0.2">
      <c r="A797" s="222"/>
      <c r="B797" s="220" t="s">
        <v>1905</v>
      </c>
      <c r="C797" s="221" t="s">
        <v>5344</v>
      </c>
      <c r="D797" s="208"/>
      <c r="E797" s="357"/>
      <c r="F797" s="210"/>
      <c r="G797" s="211"/>
    </row>
    <row r="798" spans="1:7" x14ac:dyDescent="0.2">
      <c r="A798" s="222"/>
      <c r="B798" s="220" t="s">
        <v>2465</v>
      </c>
      <c r="C798" s="221" t="s">
        <v>5894</v>
      </c>
      <c r="D798" s="208"/>
      <c r="E798" s="357"/>
      <c r="F798" s="210"/>
      <c r="G798" s="211"/>
    </row>
    <row r="799" spans="1:7" x14ac:dyDescent="0.2">
      <c r="A799" s="222"/>
      <c r="B799" s="220" t="s">
        <v>1909</v>
      </c>
      <c r="C799" s="221" t="s">
        <v>5348</v>
      </c>
      <c r="D799" s="208"/>
      <c r="E799" s="357"/>
      <c r="F799" s="210"/>
      <c r="G799" s="211"/>
    </row>
    <row r="800" spans="1:7" ht="24" x14ac:dyDescent="0.2">
      <c r="A800" s="222"/>
      <c r="B800" s="220" t="s">
        <v>2466</v>
      </c>
      <c r="C800" s="221" t="s">
        <v>5895</v>
      </c>
      <c r="D800" s="208"/>
      <c r="E800" s="357"/>
      <c r="F800" s="210"/>
      <c r="G800" s="211"/>
    </row>
    <row r="801" spans="1:7" x14ac:dyDescent="0.2">
      <c r="A801" s="222"/>
      <c r="B801" s="220" t="s">
        <v>2477</v>
      </c>
      <c r="C801" s="221" t="s">
        <v>5905</v>
      </c>
      <c r="D801" s="208"/>
      <c r="E801" s="357"/>
      <c r="F801" s="210"/>
      <c r="G801" s="211"/>
    </row>
    <row r="802" spans="1:7" x14ac:dyDescent="0.2">
      <c r="A802" s="222"/>
      <c r="B802" s="220" t="s">
        <v>1914</v>
      </c>
      <c r="C802" s="221" t="s">
        <v>5353</v>
      </c>
      <c r="D802" s="208"/>
      <c r="E802" s="357"/>
      <c r="F802" s="210"/>
      <c r="G802" s="211"/>
    </row>
    <row r="803" spans="1:7" x14ac:dyDescent="0.2">
      <c r="A803" s="222"/>
      <c r="B803" s="220" t="s">
        <v>2389</v>
      </c>
      <c r="C803" s="221" t="s">
        <v>5824</v>
      </c>
      <c r="D803" s="208"/>
      <c r="E803" s="357"/>
      <c r="F803" s="210"/>
      <c r="G803" s="211"/>
    </row>
    <row r="804" spans="1:7" ht="24" x14ac:dyDescent="0.2">
      <c r="A804" s="222"/>
      <c r="B804" s="220" t="s">
        <v>2467</v>
      </c>
      <c r="C804" s="221" t="s">
        <v>5896</v>
      </c>
      <c r="D804" s="208" t="s">
        <v>253</v>
      </c>
      <c r="E804" s="357">
        <v>1</v>
      </c>
      <c r="F804" s="7"/>
      <c r="G804" s="211">
        <f t="shared" ref="G804" si="33">ROUND(E804*F804,2)</f>
        <v>0</v>
      </c>
    </row>
    <row r="805" spans="1:7" x14ac:dyDescent="0.2">
      <c r="A805" s="222"/>
      <c r="B805" s="220"/>
      <c r="C805" s="221"/>
      <c r="D805" s="208"/>
      <c r="E805" s="357"/>
      <c r="F805" s="210"/>
      <c r="G805" s="211"/>
    </row>
    <row r="806" spans="1:7" x14ac:dyDescent="0.2">
      <c r="A806" s="222" t="str">
        <f>CONCATENATE($A$14,".",TEXT(COUNTA(A$15:A805)-COUNTIF(A$15:A805,"*.")-COUNTIF(A$15:A805,"*)")+1,0))</f>
        <v>2.18.35</v>
      </c>
      <c r="B806" s="220" t="s">
        <v>2506</v>
      </c>
      <c r="C806" s="221" t="s">
        <v>2506</v>
      </c>
      <c r="D806" s="208"/>
      <c r="E806" s="357"/>
      <c r="F806" s="210"/>
      <c r="G806" s="211"/>
    </row>
    <row r="807" spans="1:7" ht="48" x14ac:dyDescent="0.2">
      <c r="A807" s="222"/>
      <c r="B807" s="220" t="s">
        <v>2507</v>
      </c>
      <c r="C807" s="221" t="s">
        <v>5926</v>
      </c>
      <c r="D807" s="208"/>
      <c r="E807" s="357"/>
      <c r="F807" s="210"/>
      <c r="G807" s="211"/>
    </row>
    <row r="808" spans="1:7" x14ac:dyDescent="0.2">
      <c r="A808" s="222"/>
      <c r="B808" s="220" t="s">
        <v>2508</v>
      </c>
      <c r="C808" s="221" t="s">
        <v>5927</v>
      </c>
      <c r="D808" s="208"/>
      <c r="E808" s="357"/>
      <c r="F808" s="210"/>
      <c r="G808" s="211"/>
    </row>
    <row r="809" spans="1:7" x14ac:dyDescent="0.2">
      <c r="A809" s="222"/>
      <c r="B809" s="220" t="s">
        <v>2509</v>
      </c>
      <c r="C809" s="221" t="s">
        <v>5928</v>
      </c>
      <c r="D809" s="208"/>
      <c r="E809" s="357"/>
      <c r="F809" s="210"/>
      <c r="G809" s="211"/>
    </row>
    <row r="810" spans="1:7" x14ac:dyDescent="0.2">
      <c r="A810" s="222"/>
      <c r="B810" s="220" t="s">
        <v>2504</v>
      </c>
      <c r="C810" s="221" t="s">
        <v>5924</v>
      </c>
      <c r="D810" s="208"/>
      <c r="E810" s="357"/>
      <c r="F810" s="210"/>
      <c r="G810" s="211"/>
    </row>
    <row r="811" spans="1:7" x14ac:dyDescent="0.2">
      <c r="A811" s="222"/>
      <c r="B811" s="220" t="s">
        <v>2499</v>
      </c>
      <c r="C811" s="221" t="s">
        <v>5912</v>
      </c>
      <c r="D811" s="208"/>
      <c r="E811" s="357"/>
      <c r="F811" s="210"/>
      <c r="G811" s="211"/>
    </row>
    <row r="812" spans="1:7" x14ac:dyDescent="0.2">
      <c r="A812" s="222"/>
      <c r="B812" s="220" t="s">
        <v>2500</v>
      </c>
      <c r="C812" s="221" t="s">
        <v>5913</v>
      </c>
      <c r="D812" s="208"/>
      <c r="E812" s="357"/>
      <c r="F812" s="210"/>
      <c r="G812" s="211"/>
    </row>
    <row r="813" spans="1:7" ht="24" x14ac:dyDescent="0.2">
      <c r="A813" s="222"/>
      <c r="B813" s="220" t="s">
        <v>2510</v>
      </c>
      <c r="C813" s="221" t="s">
        <v>5929</v>
      </c>
      <c r="D813" s="208"/>
      <c r="E813" s="357"/>
      <c r="F813" s="210"/>
      <c r="G813" s="211"/>
    </row>
    <row r="814" spans="1:7" x14ac:dyDescent="0.2">
      <c r="A814" s="222"/>
      <c r="B814" s="220" t="s">
        <v>2346</v>
      </c>
      <c r="C814" s="221" t="s">
        <v>5800</v>
      </c>
      <c r="D814" s="208"/>
      <c r="E814" s="357"/>
      <c r="F814" s="210"/>
      <c r="G814" s="211"/>
    </row>
    <row r="815" spans="1:7" x14ac:dyDescent="0.2">
      <c r="A815" s="222"/>
      <c r="B815" s="220" t="s">
        <v>2363</v>
      </c>
      <c r="C815" s="221" t="s">
        <v>5815</v>
      </c>
      <c r="D815" s="208"/>
      <c r="E815" s="357"/>
      <c r="F815" s="210"/>
      <c r="G815" s="211"/>
    </row>
    <row r="816" spans="1:7" x14ac:dyDescent="0.2">
      <c r="A816" s="222"/>
      <c r="B816" s="220" t="s">
        <v>1900</v>
      </c>
      <c r="C816" s="221" t="s">
        <v>5339</v>
      </c>
      <c r="D816" s="208"/>
      <c r="E816" s="357"/>
      <c r="F816" s="210"/>
      <c r="G816" s="211"/>
    </row>
    <row r="817" spans="1:7" x14ac:dyDescent="0.2">
      <c r="A817" s="222"/>
      <c r="B817" s="220" t="s">
        <v>1901</v>
      </c>
      <c r="C817" s="221" t="s">
        <v>5340</v>
      </c>
      <c r="D817" s="208"/>
      <c r="E817" s="357"/>
      <c r="F817" s="210"/>
      <c r="G817" s="211"/>
    </row>
    <row r="818" spans="1:7" x14ac:dyDescent="0.2">
      <c r="A818" s="222"/>
      <c r="B818" s="220" t="s">
        <v>2383</v>
      </c>
      <c r="C818" s="221" t="s">
        <v>5816</v>
      </c>
      <c r="D818" s="208"/>
      <c r="E818" s="357"/>
      <c r="F818" s="210"/>
      <c r="G818" s="211"/>
    </row>
    <row r="819" spans="1:7" x14ac:dyDescent="0.2">
      <c r="A819" s="222"/>
      <c r="B819" s="220" t="s">
        <v>2366</v>
      </c>
      <c r="C819" s="221" t="s">
        <v>5817</v>
      </c>
      <c r="D819" s="208"/>
      <c r="E819" s="357"/>
      <c r="F819" s="210"/>
      <c r="G819" s="211"/>
    </row>
    <row r="820" spans="1:7" x14ac:dyDescent="0.2">
      <c r="A820" s="222"/>
      <c r="B820" s="220" t="s">
        <v>2401</v>
      </c>
      <c r="C820" s="221" t="s">
        <v>5837</v>
      </c>
      <c r="D820" s="208"/>
      <c r="E820" s="357"/>
      <c r="F820" s="210"/>
      <c r="G820" s="211"/>
    </row>
    <row r="821" spans="1:7" x14ac:dyDescent="0.2">
      <c r="A821" s="222"/>
      <c r="B821" s="220" t="s">
        <v>2464</v>
      </c>
      <c r="C821" s="221" t="s">
        <v>5893</v>
      </c>
      <c r="D821" s="208"/>
      <c r="E821" s="357"/>
      <c r="F821" s="210"/>
      <c r="G821" s="211"/>
    </row>
    <row r="822" spans="1:7" x14ac:dyDescent="0.2">
      <c r="A822" s="222"/>
      <c r="B822" s="220" t="s">
        <v>1905</v>
      </c>
      <c r="C822" s="221" t="s">
        <v>5344</v>
      </c>
      <c r="D822" s="208"/>
      <c r="E822" s="357"/>
      <c r="F822" s="210"/>
      <c r="G822" s="211"/>
    </row>
    <row r="823" spans="1:7" x14ac:dyDescent="0.2">
      <c r="A823" s="222"/>
      <c r="B823" s="220" t="s">
        <v>2465</v>
      </c>
      <c r="C823" s="221" t="s">
        <v>5894</v>
      </c>
      <c r="D823" s="208"/>
      <c r="E823" s="357"/>
      <c r="F823" s="210"/>
      <c r="G823" s="211"/>
    </row>
    <row r="824" spans="1:7" x14ac:dyDescent="0.2">
      <c r="A824" s="222"/>
      <c r="B824" s="220" t="s">
        <v>1909</v>
      </c>
      <c r="C824" s="221" t="s">
        <v>5348</v>
      </c>
      <c r="D824" s="208"/>
      <c r="E824" s="357"/>
      <c r="F824" s="210"/>
      <c r="G824" s="211"/>
    </row>
    <row r="825" spans="1:7" ht="24" x14ac:dyDescent="0.2">
      <c r="A825" s="222"/>
      <c r="B825" s="220" t="s">
        <v>2466</v>
      </c>
      <c r="C825" s="221" t="s">
        <v>5895</v>
      </c>
      <c r="D825" s="208"/>
      <c r="E825" s="357"/>
      <c r="F825" s="210"/>
      <c r="G825" s="211"/>
    </row>
    <row r="826" spans="1:7" x14ac:dyDescent="0.2">
      <c r="A826" s="222"/>
      <c r="B826" s="220" t="s">
        <v>2477</v>
      </c>
      <c r="C826" s="221" t="s">
        <v>5905</v>
      </c>
      <c r="D826" s="208"/>
      <c r="E826" s="357"/>
      <c r="F826" s="210"/>
      <c r="G826" s="211"/>
    </row>
    <row r="827" spans="1:7" x14ac:dyDescent="0.2">
      <c r="A827" s="222"/>
      <c r="B827" s="220" t="s">
        <v>1914</v>
      </c>
      <c r="C827" s="221" t="s">
        <v>5353</v>
      </c>
      <c r="D827" s="208"/>
      <c r="E827" s="357"/>
      <c r="F827" s="210"/>
      <c r="G827" s="211"/>
    </row>
    <row r="828" spans="1:7" x14ac:dyDescent="0.2">
      <c r="A828" s="222"/>
      <c r="B828" s="220" t="s">
        <v>2389</v>
      </c>
      <c r="C828" s="221" t="s">
        <v>5824</v>
      </c>
      <c r="D828" s="208"/>
      <c r="E828" s="357"/>
      <c r="F828" s="210"/>
      <c r="G828" s="211"/>
    </row>
    <row r="829" spans="1:7" ht="24" x14ac:dyDescent="0.2">
      <c r="A829" s="222"/>
      <c r="B829" s="220" t="s">
        <v>2511</v>
      </c>
      <c r="C829" s="221" t="s">
        <v>5930</v>
      </c>
      <c r="D829" s="208" t="s">
        <v>253</v>
      </c>
      <c r="E829" s="357">
        <v>1</v>
      </c>
      <c r="F829" s="7"/>
      <c r="G829" s="211">
        <f t="shared" ref="G829" si="34">ROUND(E829*F829,2)</f>
        <v>0</v>
      </c>
    </row>
    <row r="830" spans="1:7" x14ac:dyDescent="0.2">
      <c r="A830" s="222"/>
      <c r="B830" s="220"/>
      <c r="C830" s="221"/>
      <c r="D830" s="208"/>
      <c r="E830" s="357"/>
      <c r="F830" s="210"/>
      <c r="G830" s="211"/>
    </row>
    <row r="831" spans="1:7" x14ac:dyDescent="0.2">
      <c r="A831" s="222" t="str">
        <f>CONCATENATE($A$14,".",TEXT(COUNTA(A$15:A830)-COUNTIF(A$15:A830,"*.")-COUNTIF(A$15:A830,"*)")+1,0))</f>
        <v>2.18.36</v>
      </c>
      <c r="B831" s="220" t="s">
        <v>2512</v>
      </c>
      <c r="C831" s="221" t="s">
        <v>2512</v>
      </c>
      <c r="D831" s="208"/>
      <c r="E831" s="357"/>
      <c r="F831" s="210"/>
      <c r="G831" s="211"/>
    </row>
    <row r="832" spans="1:7" ht="60" x14ac:dyDescent="0.2">
      <c r="A832" s="222"/>
      <c r="B832" s="220" t="s">
        <v>2513</v>
      </c>
      <c r="C832" s="221" t="s">
        <v>5931</v>
      </c>
      <c r="D832" s="208"/>
      <c r="E832" s="357"/>
      <c r="F832" s="210"/>
      <c r="G832" s="211"/>
    </row>
    <row r="833" spans="1:7" x14ac:dyDescent="0.2">
      <c r="A833" s="222"/>
      <c r="B833" s="220" t="s">
        <v>2514</v>
      </c>
      <c r="C833" s="221" t="s">
        <v>5932</v>
      </c>
      <c r="D833" s="208"/>
      <c r="E833" s="357"/>
      <c r="F833" s="210"/>
      <c r="G833" s="211"/>
    </row>
    <row r="834" spans="1:7" x14ac:dyDescent="0.2">
      <c r="A834" s="222"/>
      <c r="B834" s="220" t="s">
        <v>2515</v>
      </c>
      <c r="C834" s="221" t="s">
        <v>5933</v>
      </c>
      <c r="D834" s="208"/>
      <c r="E834" s="357"/>
      <c r="F834" s="210"/>
      <c r="G834" s="211"/>
    </row>
    <row r="835" spans="1:7" ht="24" x14ac:dyDescent="0.2">
      <c r="A835" s="222"/>
      <c r="B835" s="220" t="s">
        <v>2516</v>
      </c>
      <c r="C835" s="221" t="s">
        <v>5934</v>
      </c>
      <c r="D835" s="208" t="s">
        <v>253</v>
      </c>
      <c r="E835" s="357">
        <v>1</v>
      </c>
      <c r="F835" s="7"/>
      <c r="G835" s="211">
        <f t="shared" ref="G835" si="35">ROUND(E835*F835,2)</f>
        <v>0</v>
      </c>
    </row>
    <row r="836" spans="1:7" x14ac:dyDescent="0.2">
      <c r="A836" s="222"/>
      <c r="B836" s="220"/>
      <c r="C836" s="221"/>
      <c r="D836" s="208"/>
      <c r="E836" s="357"/>
      <c r="F836" s="210"/>
      <c r="G836" s="211"/>
    </row>
    <row r="837" spans="1:7" x14ac:dyDescent="0.2">
      <c r="A837" s="222" t="str">
        <f>CONCATENATE($A$14,".",TEXT(COUNTA(A$15:A836)-COUNTIF(A$15:A836,"*.")-COUNTIF(A$15:A836,"*)")+1,0))</f>
        <v>2.18.37</v>
      </c>
      <c r="B837" s="220" t="s">
        <v>2517</v>
      </c>
      <c r="C837" s="221" t="s">
        <v>2517</v>
      </c>
      <c r="D837" s="208"/>
      <c r="E837" s="357"/>
      <c r="F837" s="210"/>
      <c r="G837" s="211"/>
    </row>
    <row r="838" spans="1:7" ht="48" x14ac:dyDescent="0.2">
      <c r="A838" s="222"/>
      <c r="B838" s="220" t="s">
        <v>2518</v>
      </c>
      <c r="C838" s="221" t="s">
        <v>5935</v>
      </c>
      <c r="D838" s="208"/>
      <c r="E838" s="357"/>
      <c r="F838" s="210"/>
      <c r="G838" s="211"/>
    </row>
    <row r="839" spans="1:7" x14ac:dyDescent="0.2">
      <c r="A839" s="222"/>
      <c r="B839" s="220" t="s">
        <v>2519</v>
      </c>
      <c r="C839" s="221" t="s">
        <v>5936</v>
      </c>
      <c r="D839" s="208"/>
      <c r="E839" s="357"/>
      <c r="F839" s="210"/>
      <c r="G839" s="211"/>
    </row>
    <row r="840" spans="1:7" x14ac:dyDescent="0.2">
      <c r="A840" s="222"/>
      <c r="B840" s="220" t="s">
        <v>2504</v>
      </c>
      <c r="C840" s="221" t="s">
        <v>5924</v>
      </c>
      <c r="D840" s="208"/>
      <c r="E840" s="357"/>
      <c r="F840" s="210"/>
      <c r="G840" s="211"/>
    </row>
    <row r="841" spans="1:7" x14ac:dyDescent="0.2">
      <c r="A841" s="222"/>
      <c r="B841" s="220" t="s">
        <v>2499</v>
      </c>
      <c r="C841" s="221" t="s">
        <v>5912</v>
      </c>
      <c r="D841" s="208"/>
      <c r="E841" s="357"/>
      <c r="F841" s="210"/>
      <c r="G841" s="211"/>
    </row>
    <row r="842" spans="1:7" x14ac:dyDescent="0.2">
      <c r="A842" s="222"/>
      <c r="B842" s="220" t="s">
        <v>2500</v>
      </c>
      <c r="C842" s="221" t="s">
        <v>5913</v>
      </c>
      <c r="D842" s="208"/>
      <c r="E842" s="357"/>
      <c r="F842" s="210"/>
      <c r="G842" s="211"/>
    </row>
    <row r="843" spans="1:7" ht="24" x14ac:dyDescent="0.2">
      <c r="A843" s="222"/>
      <c r="B843" s="220" t="s">
        <v>2520</v>
      </c>
      <c r="C843" s="221" t="s">
        <v>5937</v>
      </c>
      <c r="D843" s="208"/>
      <c r="E843" s="357"/>
      <c r="F843" s="210"/>
      <c r="G843" s="211"/>
    </row>
    <row r="844" spans="1:7" x14ac:dyDescent="0.2">
      <c r="A844" s="222"/>
      <c r="B844" s="220" t="s">
        <v>2346</v>
      </c>
      <c r="C844" s="221" t="s">
        <v>5800</v>
      </c>
      <c r="D844" s="208"/>
      <c r="E844" s="357"/>
      <c r="F844" s="210"/>
      <c r="G844" s="211"/>
    </row>
    <row r="845" spans="1:7" x14ac:dyDescent="0.2">
      <c r="A845" s="222"/>
      <c r="B845" s="220" t="s">
        <v>2363</v>
      </c>
      <c r="C845" s="221" t="s">
        <v>5815</v>
      </c>
      <c r="D845" s="208"/>
      <c r="E845" s="357"/>
      <c r="F845" s="210"/>
      <c r="G845" s="211"/>
    </row>
    <row r="846" spans="1:7" x14ac:dyDescent="0.2">
      <c r="A846" s="222"/>
      <c r="B846" s="220" t="s">
        <v>1900</v>
      </c>
      <c r="C846" s="221" t="s">
        <v>5339</v>
      </c>
      <c r="D846" s="208"/>
      <c r="E846" s="357"/>
      <c r="F846" s="210"/>
      <c r="G846" s="211"/>
    </row>
    <row r="847" spans="1:7" x14ac:dyDescent="0.2">
      <c r="A847" s="222"/>
      <c r="B847" s="220" t="s">
        <v>1901</v>
      </c>
      <c r="C847" s="221" t="s">
        <v>5340</v>
      </c>
      <c r="D847" s="208"/>
      <c r="E847" s="357"/>
      <c r="F847" s="210"/>
      <c r="G847" s="211"/>
    </row>
    <row r="848" spans="1:7" x14ac:dyDescent="0.2">
      <c r="A848" s="222"/>
      <c r="B848" s="220" t="s">
        <v>2383</v>
      </c>
      <c r="C848" s="221" t="s">
        <v>5816</v>
      </c>
      <c r="D848" s="208"/>
      <c r="E848" s="357"/>
      <c r="F848" s="210"/>
      <c r="G848" s="211"/>
    </row>
    <row r="849" spans="1:7" x14ac:dyDescent="0.2">
      <c r="A849" s="222"/>
      <c r="B849" s="220" t="s">
        <v>2366</v>
      </c>
      <c r="C849" s="221" t="s">
        <v>5817</v>
      </c>
      <c r="D849" s="208"/>
      <c r="E849" s="357"/>
      <c r="F849" s="210"/>
      <c r="G849" s="211"/>
    </row>
    <row r="850" spans="1:7" x14ac:dyDescent="0.2">
      <c r="A850" s="222"/>
      <c r="B850" s="220" t="s">
        <v>2401</v>
      </c>
      <c r="C850" s="221" t="s">
        <v>5837</v>
      </c>
      <c r="D850" s="208"/>
      <c r="E850" s="357"/>
      <c r="F850" s="210"/>
      <c r="G850" s="211"/>
    </row>
    <row r="851" spans="1:7" x14ac:dyDescent="0.2">
      <c r="A851" s="222"/>
      <c r="B851" s="220" t="s">
        <v>2464</v>
      </c>
      <c r="C851" s="221" t="s">
        <v>5893</v>
      </c>
      <c r="D851" s="208"/>
      <c r="E851" s="357"/>
      <c r="F851" s="210"/>
      <c r="G851" s="211"/>
    </row>
    <row r="852" spans="1:7" x14ac:dyDescent="0.2">
      <c r="A852" s="222"/>
      <c r="B852" s="220" t="s">
        <v>1905</v>
      </c>
      <c r="C852" s="221" t="s">
        <v>5344</v>
      </c>
      <c r="D852" s="208"/>
      <c r="E852" s="357"/>
      <c r="F852" s="210"/>
      <c r="G852" s="211"/>
    </row>
    <row r="853" spans="1:7" x14ac:dyDescent="0.2">
      <c r="A853" s="222"/>
      <c r="B853" s="220" t="s">
        <v>2465</v>
      </c>
      <c r="C853" s="221" t="s">
        <v>5894</v>
      </c>
      <c r="D853" s="208"/>
      <c r="E853" s="357"/>
      <c r="F853" s="210"/>
      <c r="G853" s="211"/>
    </row>
    <row r="854" spans="1:7" x14ac:dyDescent="0.2">
      <c r="A854" s="222"/>
      <c r="B854" s="220" t="s">
        <v>1909</v>
      </c>
      <c r="C854" s="221" t="s">
        <v>5348</v>
      </c>
      <c r="D854" s="208"/>
      <c r="E854" s="357"/>
      <c r="F854" s="210"/>
      <c r="G854" s="211"/>
    </row>
    <row r="855" spans="1:7" ht="24" x14ac:dyDescent="0.2">
      <c r="A855" s="222"/>
      <c r="B855" s="220" t="s">
        <v>2466</v>
      </c>
      <c r="C855" s="221" t="s">
        <v>5895</v>
      </c>
      <c r="D855" s="208"/>
      <c r="E855" s="357"/>
      <c r="F855" s="210"/>
      <c r="G855" s="211"/>
    </row>
    <row r="856" spans="1:7" x14ac:dyDescent="0.2">
      <c r="A856" s="222"/>
      <c r="B856" s="220" t="s">
        <v>2477</v>
      </c>
      <c r="C856" s="221" t="s">
        <v>5905</v>
      </c>
      <c r="D856" s="208"/>
      <c r="E856" s="357"/>
      <c r="F856" s="210"/>
      <c r="G856" s="211"/>
    </row>
    <row r="857" spans="1:7" x14ac:dyDescent="0.2">
      <c r="A857" s="222"/>
      <c r="B857" s="220" t="s">
        <v>1914</v>
      </c>
      <c r="C857" s="221" t="s">
        <v>5353</v>
      </c>
      <c r="D857" s="208"/>
      <c r="E857" s="357"/>
      <c r="F857" s="210"/>
      <c r="G857" s="211"/>
    </row>
    <row r="858" spans="1:7" x14ac:dyDescent="0.2">
      <c r="A858" s="222"/>
      <c r="B858" s="220" t="s">
        <v>2389</v>
      </c>
      <c r="C858" s="221" t="s">
        <v>5824</v>
      </c>
      <c r="D858" s="208"/>
      <c r="E858" s="357"/>
      <c r="F858" s="210"/>
      <c r="G858" s="211"/>
    </row>
    <row r="859" spans="1:7" ht="24" x14ac:dyDescent="0.2">
      <c r="A859" s="222"/>
      <c r="B859" s="220" t="s">
        <v>2521</v>
      </c>
      <c r="C859" s="221" t="s">
        <v>5938</v>
      </c>
      <c r="D859" s="208" t="s">
        <v>253</v>
      </c>
      <c r="E859" s="357">
        <v>1</v>
      </c>
      <c r="F859" s="7"/>
      <c r="G859" s="211">
        <f t="shared" ref="G859" si="36">ROUND(E859*F859,2)</f>
        <v>0</v>
      </c>
    </row>
    <row r="860" spans="1:7" x14ac:dyDescent="0.2">
      <c r="A860" s="222"/>
      <c r="B860" s="220"/>
      <c r="C860" s="221"/>
      <c r="D860" s="208"/>
      <c r="E860" s="357"/>
      <c r="F860" s="210"/>
      <c r="G860" s="211"/>
    </row>
    <row r="861" spans="1:7" x14ac:dyDescent="0.2">
      <c r="A861" s="222" t="str">
        <f>CONCATENATE($A$14,".",TEXT(COUNTA(A$15:A860)-COUNTIF(A$15:A860,"*.")-COUNTIF(A$15:A860,"*)")+1,0))</f>
        <v>2.18.38</v>
      </c>
      <c r="B861" s="220" t="s">
        <v>2522</v>
      </c>
      <c r="C861" s="221" t="s">
        <v>2522</v>
      </c>
      <c r="D861" s="208"/>
      <c r="E861" s="357"/>
      <c r="F861" s="210"/>
      <c r="G861" s="211"/>
    </row>
    <row r="862" spans="1:7" ht="48" x14ac:dyDescent="0.2">
      <c r="A862" s="222"/>
      <c r="B862" s="220" t="s">
        <v>2523</v>
      </c>
      <c r="C862" s="221" t="s">
        <v>5939</v>
      </c>
      <c r="D862" s="208"/>
      <c r="E862" s="357"/>
      <c r="F862" s="210"/>
      <c r="G862" s="211"/>
    </row>
    <row r="863" spans="1:7" x14ac:dyDescent="0.2">
      <c r="A863" s="222"/>
      <c r="B863" s="220" t="s">
        <v>2524</v>
      </c>
      <c r="C863" s="221" t="s">
        <v>5932</v>
      </c>
      <c r="D863" s="208"/>
      <c r="E863" s="357"/>
      <c r="F863" s="210"/>
      <c r="G863" s="211"/>
    </row>
    <row r="864" spans="1:7" x14ac:dyDescent="0.2">
      <c r="A864" s="222"/>
      <c r="B864" s="220" t="s">
        <v>2525</v>
      </c>
      <c r="C864" s="221" t="s">
        <v>5933</v>
      </c>
      <c r="D864" s="208"/>
      <c r="E864" s="357"/>
      <c r="F864" s="210"/>
      <c r="G864" s="211"/>
    </row>
    <row r="865" spans="1:7" x14ac:dyDescent="0.2">
      <c r="A865" s="222"/>
      <c r="B865" s="220" t="s">
        <v>2498</v>
      </c>
      <c r="C865" s="221" t="s">
        <v>5911</v>
      </c>
      <c r="D865" s="208"/>
      <c r="E865" s="357"/>
      <c r="F865" s="210"/>
      <c r="G865" s="211"/>
    </row>
    <row r="866" spans="1:7" x14ac:dyDescent="0.2">
      <c r="A866" s="222"/>
      <c r="B866" s="220" t="s">
        <v>2499</v>
      </c>
      <c r="C866" s="221" t="s">
        <v>5912</v>
      </c>
      <c r="D866" s="208"/>
      <c r="E866" s="357"/>
      <c r="F866" s="210"/>
      <c r="G866" s="211"/>
    </row>
    <row r="867" spans="1:7" x14ac:dyDescent="0.2">
      <c r="A867" s="222"/>
      <c r="B867" s="220" t="s">
        <v>2500</v>
      </c>
      <c r="C867" s="221" t="s">
        <v>5913</v>
      </c>
      <c r="D867" s="208"/>
      <c r="E867" s="357"/>
      <c r="F867" s="210"/>
      <c r="G867" s="211"/>
    </row>
    <row r="868" spans="1:7" ht="24" x14ac:dyDescent="0.2">
      <c r="A868" s="222"/>
      <c r="B868" s="220" t="s">
        <v>2526</v>
      </c>
      <c r="C868" s="221" t="s">
        <v>5940</v>
      </c>
      <c r="D868" s="208"/>
      <c r="E868" s="357"/>
      <c r="F868" s="210"/>
      <c r="G868" s="211"/>
    </row>
    <row r="869" spans="1:7" x14ac:dyDescent="0.2">
      <c r="A869" s="222"/>
      <c r="B869" s="220" t="s">
        <v>2346</v>
      </c>
      <c r="C869" s="221" t="s">
        <v>5800</v>
      </c>
      <c r="D869" s="208"/>
      <c r="E869" s="357"/>
      <c r="F869" s="210"/>
      <c r="G869" s="211"/>
    </row>
    <row r="870" spans="1:7" x14ac:dyDescent="0.2">
      <c r="A870" s="222"/>
      <c r="B870" s="220" t="s">
        <v>2363</v>
      </c>
      <c r="C870" s="221" t="s">
        <v>5815</v>
      </c>
      <c r="D870" s="208"/>
      <c r="E870" s="357"/>
      <c r="F870" s="210"/>
      <c r="G870" s="211"/>
    </row>
    <row r="871" spans="1:7" x14ac:dyDescent="0.2">
      <c r="A871" s="222"/>
      <c r="B871" s="220" t="s">
        <v>1900</v>
      </c>
      <c r="C871" s="221" t="s">
        <v>5339</v>
      </c>
      <c r="D871" s="208"/>
      <c r="E871" s="357"/>
      <c r="F871" s="210"/>
      <c r="G871" s="211"/>
    </row>
    <row r="872" spans="1:7" x14ac:dyDescent="0.2">
      <c r="A872" s="222"/>
      <c r="B872" s="220" t="s">
        <v>1901</v>
      </c>
      <c r="C872" s="221" t="s">
        <v>5340</v>
      </c>
      <c r="D872" s="208"/>
      <c r="E872" s="357"/>
      <c r="F872" s="210"/>
      <c r="G872" s="211"/>
    </row>
    <row r="873" spans="1:7" x14ac:dyDescent="0.2">
      <c r="A873" s="222"/>
      <c r="B873" s="220" t="s">
        <v>2383</v>
      </c>
      <c r="C873" s="221" t="s">
        <v>5816</v>
      </c>
      <c r="D873" s="208"/>
      <c r="E873" s="357"/>
      <c r="F873" s="210"/>
      <c r="G873" s="211"/>
    </row>
    <row r="874" spans="1:7" x14ac:dyDescent="0.2">
      <c r="A874" s="222"/>
      <c r="B874" s="220" t="s">
        <v>2366</v>
      </c>
      <c r="C874" s="221" t="s">
        <v>5817</v>
      </c>
      <c r="D874" s="208"/>
      <c r="E874" s="357"/>
      <c r="F874" s="210"/>
      <c r="G874" s="211"/>
    </row>
    <row r="875" spans="1:7" x14ac:dyDescent="0.2">
      <c r="A875" s="222"/>
      <c r="B875" s="220" t="s">
        <v>2401</v>
      </c>
      <c r="C875" s="221" t="s">
        <v>5837</v>
      </c>
      <c r="D875" s="208"/>
      <c r="E875" s="357"/>
      <c r="F875" s="210"/>
      <c r="G875" s="211"/>
    </row>
    <row r="876" spans="1:7" x14ac:dyDescent="0.2">
      <c r="A876" s="222"/>
      <c r="B876" s="220" t="s">
        <v>2464</v>
      </c>
      <c r="C876" s="221" t="s">
        <v>5893</v>
      </c>
      <c r="D876" s="208"/>
      <c r="E876" s="357"/>
      <c r="F876" s="210"/>
      <c r="G876" s="211"/>
    </row>
    <row r="877" spans="1:7" x14ac:dyDescent="0.2">
      <c r="A877" s="222"/>
      <c r="B877" s="220" t="s">
        <v>1905</v>
      </c>
      <c r="C877" s="221" t="s">
        <v>5344</v>
      </c>
      <c r="D877" s="208"/>
      <c r="E877" s="357"/>
      <c r="F877" s="210"/>
      <c r="G877" s="211"/>
    </row>
    <row r="878" spans="1:7" x14ac:dyDescent="0.2">
      <c r="A878" s="222"/>
      <c r="B878" s="220" t="s">
        <v>2465</v>
      </c>
      <c r="C878" s="221" t="s">
        <v>5894</v>
      </c>
      <c r="D878" s="208"/>
      <c r="E878" s="357"/>
      <c r="F878" s="210"/>
      <c r="G878" s="211"/>
    </row>
    <row r="879" spans="1:7" x14ac:dyDescent="0.2">
      <c r="A879" s="222"/>
      <c r="B879" s="220" t="s">
        <v>1909</v>
      </c>
      <c r="C879" s="221" t="s">
        <v>5348</v>
      </c>
      <c r="D879" s="208"/>
      <c r="E879" s="357"/>
      <c r="F879" s="210"/>
      <c r="G879" s="211"/>
    </row>
    <row r="880" spans="1:7" ht="24" x14ac:dyDescent="0.2">
      <c r="A880" s="222"/>
      <c r="B880" s="220" t="s">
        <v>2466</v>
      </c>
      <c r="C880" s="221" t="s">
        <v>5895</v>
      </c>
      <c r="D880" s="208"/>
      <c r="E880" s="357"/>
      <c r="F880" s="210"/>
      <c r="G880" s="211"/>
    </row>
    <row r="881" spans="1:7" x14ac:dyDescent="0.2">
      <c r="A881" s="222"/>
      <c r="B881" s="220" t="s">
        <v>2477</v>
      </c>
      <c r="C881" s="221" t="s">
        <v>5905</v>
      </c>
      <c r="D881" s="208"/>
      <c r="E881" s="357"/>
      <c r="F881" s="210"/>
      <c r="G881" s="211"/>
    </row>
    <row r="882" spans="1:7" x14ac:dyDescent="0.2">
      <c r="A882" s="222"/>
      <c r="B882" s="220" t="s">
        <v>1914</v>
      </c>
      <c r="C882" s="221" t="s">
        <v>5353</v>
      </c>
      <c r="D882" s="208"/>
      <c r="E882" s="357"/>
      <c r="F882" s="210"/>
      <c r="G882" s="211"/>
    </row>
    <row r="883" spans="1:7" x14ac:dyDescent="0.2">
      <c r="A883" s="222"/>
      <c r="B883" s="220" t="s">
        <v>2389</v>
      </c>
      <c r="C883" s="221" t="s">
        <v>5824</v>
      </c>
      <c r="D883" s="208"/>
      <c r="E883" s="357"/>
      <c r="F883" s="210"/>
      <c r="G883" s="211"/>
    </row>
    <row r="884" spans="1:7" ht="24" x14ac:dyDescent="0.2">
      <c r="A884" s="222"/>
      <c r="B884" s="220" t="s">
        <v>2527</v>
      </c>
      <c r="C884" s="221" t="s">
        <v>5941</v>
      </c>
      <c r="D884" s="208" t="s">
        <v>253</v>
      </c>
      <c r="E884" s="357">
        <v>1</v>
      </c>
      <c r="F884" s="7"/>
      <c r="G884" s="211">
        <f t="shared" ref="G884" si="37">ROUND(E884*F884,2)</f>
        <v>0</v>
      </c>
    </row>
    <row r="885" spans="1:7" x14ac:dyDescent="0.2">
      <c r="A885" s="222"/>
      <c r="B885" s="220"/>
      <c r="C885" s="221"/>
      <c r="D885" s="208"/>
      <c r="E885" s="357"/>
      <c r="F885" s="210"/>
      <c r="G885" s="211"/>
    </row>
    <row r="886" spans="1:7" x14ac:dyDescent="0.2">
      <c r="A886" s="222" t="str">
        <f>CONCATENATE($A$14,".",TEXT(COUNTA(A$15:A885)-COUNTIF(A$15:A885,"*.")-COUNTIF(A$15:A885,"*)")+1,0))</f>
        <v>2.18.39</v>
      </c>
      <c r="B886" s="220" t="s">
        <v>2528</v>
      </c>
      <c r="C886" s="221" t="s">
        <v>2528</v>
      </c>
      <c r="D886" s="208"/>
      <c r="E886" s="357"/>
      <c r="F886" s="210"/>
      <c r="G886" s="211"/>
    </row>
    <row r="887" spans="1:7" ht="48" x14ac:dyDescent="0.2">
      <c r="A887" s="222"/>
      <c r="B887" s="220" t="s">
        <v>2523</v>
      </c>
      <c r="C887" s="221" t="s">
        <v>5939</v>
      </c>
      <c r="D887" s="208"/>
      <c r="E887" s="357"/>
      <c r="F887" s="210"/>
      <c r="G887" s="211"/>
    </row>
    <row r="888" spans="1:7" x14ac:dyDescent="0.2">
      <c r="A888" s="222"/>
      <c r="B888" s="220" t="s">
        <v>2529</v>
      </c>
      <c r="C888" s="221" t="s">
        <v>5942</v>
      </c>
      <c r="D888" s="208"/>
      <c r="E888" s="357"/>
      <c r="F888" s="210"/>
      <c r="G888" s="211"/>
    </row>
    <row r="889" spans="1:7" x14ac:dyDescent="0.2">
      <c r="A889" s="222"/>
      <c r="B889" s="220" t="s">
        <v>2530</v>
      </c>
      <c r="C889" s="221" t="s">
        <v>5943</v>
      </c>
      <c r="D889" s="208"/>
      <c r="E889" s="357"/>
      <c r="F889" s="210"/>
      <c r="G889" s="211"/>
    </row>
    <row r="890" spans="1:7" x14ac:dyDescent="0.2">
      <c r="A890" s="222"/>
      <c r="B890" s="220" t="s">
        <v>2498</v>
      </c>
      <c r="C890" s="221" t="s">
        <v>5911</v>
      </c>
      <c r="D890" s="208"/>
      <c r="E890" s="357"/>
      <c r="F890" s="210"/>
      <c r="G890" s="211"/>
    </row>
    <row r="891" spans="1:7" x14ac:dyDescent="0.2">
      <c r="A891" s="222"/>
      <c r="B891" s="220" t="s">
        <v>2499</v>
      </c>
      <c r="C891" s="221" t="s">
        <v>5912</v>
      </c>
      <c r="D891" s="208"/>
      <c r="E891" s="357"/>
      <c r="F891" s="210"/>
      <c r="G891" s="211"/>
    </row>
    <row r="892" spans="1:7" x14ac:dyDescent="0.2">
      <c r="A892" s="222"/>
      <c r="B892" s="220" t="s">
        <v>2500</v>
      </c>
      <c r="C892" s="221" t="s">
        <v>5913</v>
      </c>
      <c r="D892" s="208"/>
      <c r="E892" s="357"/>
      <c r="F892" s="210"/>
      <c r="G892" s="211"/>
    </row>
    <row r="893" spans="1:7" ht="36" x14ac:dyDescent="0.2">
      <c r="A893" s="222"/>
      <c r="B893" s="220" t="s">
        <v>2531</v>
      </c>
      <c r="C893" s="221" t="s">
        <v>5944</v>
      </c>
      <c r="D893" s="208"/>
      <c r="E893" s="357"/>
      <c r="F893" s="210"/>
      <c r="G893" s="211"/>
    </row>
    <row r="894" spans="1:7" x14ac:dyDescent="0.2">
      <c r="A894" s="222"/>
      <c r="B894" s="220" t="s">
        <v>2346</v>
      </c>
      <c r="C894" s="221" t="s">
        <v>5800</v>
      </c>
      <c r="D894" s="208"/>
      <c r="E894" s="357"/>
      <c r="F894" s="210"/>
      <c r="G894" s="211"/>
    </row>
    <row r="895" spans="1:7" x14ac:dyDescent="0.2">
      <c r="A895" s="222"/>
      <c r="B895" s="220" t="s">
        <v>2363</v>
      </c>
      <c r="C895" s="221" t="s">
        <v>5815</v>
      </c>
      <c r="D895" s="208"/>
      <c r="E895" s="357"/>
      <c r="F895" s="210"/>
      <c r="G895" s="211"/>
    </row>
    <row r="896" spans="1:7" x14ac:dyDescent="0.2">
      <c r="A896" s="222"/>
      <c r="B896" s="220" t="s">
        <v>1900</v>
      </c>
      <c r="C896" s="221" t="s">
        <v>5339</v>
      </c>
      <c r="D896" s="208"/>
      <c r="E896" s="357"/>
      <c r="F896" s="210"/>
      <c r="G896" s="211"/>
    </row>
    <row r="897" spans="1:7" x14ac:dyDescent="0.2">
      <c r="A897" s="222"/>
      <c r="B897" s="220" t="s">
        <v>1901</v>
      </c>
      <c r="C897" s="221" t="s">
        <v>5340</v>
      </c>
      <c r="D897" s="208"/>
      <c r="E897" s="357"/>
      <c r="F897" s="210"/>
      <c r="G897" s="211"/>
    </row>
    <row r="898" spans="1:7" x14ac:dyDescent="0.2">
      <c r="A898" s="222"/>
      <c r="B898" s="220" t="s">
        <v>2383</v>
      </c>
      <c r="C898" s="221" t="s">
        <v>5816</v>
      </c>
      <c r="D898" s="208"/>
      <c r="E898" s="357"/>
      <c r="F898" s="210"/>
      <c r="G898" s="211"/>
    </row>
    <row r="899" spans="1:7" x14ac:dyDescent="0.2">
      <c r="A899" s="222"/>
      <c r="B899" s="220" t="s">
        <v>2366</v>
      </c>
      <c r="C899" s="221" t="s">
        <v>5817</v>
      </c>
      <c r="D899" s="208"/>
      <c r="E899" s="357"/>
      <c r="F899" s="210"/>
      <c r="G899" s="211"/>
    </row>
    <row r="900" spans="1:7" x14ac:dyDescent="0.2">
      <c r="A900" s="222"/>
      <c r="B900" s="220" t="s">
        <v>2401</v>
      </c>
      <c r="C900" s="221" t="s">
        <v>5837</v>
      </c>
      <c r="D900" s="208"/>
      <c r="E900" s="357"/>
      <c r="F900" s="210"/>
      <c r="G900" s="211"/>
    </row>
    <row r="901" spans="1:7" x14ac:dyDescent="0.2">
      <c r="A901" s="222"/>
      <c r="B901" s="220" t="s">
        <v>2464</v>
      </c>
      <c r="C901" s="221" t="s">
        <v>5893</v>
      </c>
      <c r="D901" s="208"/>
      <c r="E901" s="357"/>
      <c r="F901" s="210"/>
      <c r="G901" s="211"/>
    </row>
    <row r="902" spans="1:7" x14ac:dyDescent="0.2">
      <c r="A902" s="222"/>
      <c r="B902" s="220" t="s">
        <v>1905</v>
      </c>
      <c r="C902" s="221" t="s">
        <v>5344</v>
      </c>
      <c r="D902" s="208"/>
      <c r="E902" s="357"/>
      <c r="F902" s="210"/>
      <c r="G902" s="211"/>
    </row>
    <row r="903" spans="1:7" x14ac:dyDescent="0.2">
      <c r="A903" s="222"/>
      <c r="B903" s="220" t="s">
        <v>2465</v>
      </c>
      <c r="C903" s="221" t="s">
        <v>5894</v>
      </c>
      <c r="D903" s="208"/>
      <c r="E903" s="357"/>
      <c r="F903" s="210"/>
      <c r="G903" s="211"/>
    </row>
    <row r="904" spans="1:7" x14ac:dyDescent="0.2">
      <c r="A904" s="222"/>
      <c r="B904" s="220" t="s">
        <v>1909</v>
      </c>
      <c r="C904" s="221" t="s">
        <v>5348</v>
      </c>
      <c r="D904" s="208"/>
      <c r="E904" s="357"/>
      <c r="F904" s="210"/>
      <c r="G904" s="211"/>
    </row>
    <row r="905" spans="1:7" ht="24" x14ac:dyDescent="0.2">
      <c r="A905" s="222"/>
      <c r="B905" s="220" t="s">
        <v>2466</v>
      </c>
      <c r="C905" s="221" t="s">
        <v>5895</v>
      </c>
      <c r="D905" s="208"/>
      <c r="E905" s="357"/>
      <c r="F905" s="210"/>
      <c r="G905" s="211"/>
    </row>
    <row r="906" spans="1:7" x14ac:dyDescent="0.2">
      <c r="A906" s="222"/>
      <c r="B906" s="220" t="s">
        <v>2477</v>
      </c>
      <c r="C906" s="221" t="s">
        <v>5905</v>
      </c>
      <c r="D906" s="208"/>
      <c r="E906" s="357"/>
      <c r="F906" s="210"/>
      <c r="G906" s="211"/>
    </row>
    <row r="907" spans="1:7" x14ac:dyDescent="0.2">
      <c r="A907" s="222"/>
      <c r="B907" s="220" t="s">
        <v>1914</v>
      </c>
      <c r="C907" s="221" t="s">
        <v>5353</v>
      </c>
      <c r="D907" s="208"/>
      <c r="E907" s="357"/>
      <c r="F907" s="210"/>
      <c r="G907" s="211"/>
    </row>
    <row r="908" spans="1:7" x14ac:dyDescent="0.2">
      <c r="A908" s="222"/>
      <c r="B908" s="220" t="s">
        <v>2389</v>
      </c>
      <c r="C908" s="221" t="s">
        <v>5824</v>
      </c>
      <c r="D908" s="208"/>
      <c r="E908" s="357"/>
      <c r="F908" s="210"/>
      <c r="G908" s="211"/>
    </row>
    <row r="909" spans="1:7" ht="24" x14ac:dyDescent="0.2">
      <c r="A909" s="222"/>
      <c r="B909" s="220" t="s">
        <v>2527</v>
      </c>
      <c r="C909" s="221" t="s">
        <v>5941</v>
      </c>
      <c r="D909" s="208" t="s">
        <v>253</v>
      </c>
      <c r="E909" s="357">
        <v>1</v>
      </c>
      <c r="F909" s="7"/>
      <c r="G909" s="211">
        <f t="shared" ref="G909" si="38">ROUND(E909*F909,2)</f>
        <v>0</v>
      </c>
    </row>
    <row r="910" spans="1:7" x14ac:dyDescent="0.2">
      <c r="A910" s="222"/>
      <c r="B910" s="220"/>
      <c r="C910" s="221"/>
      <c r="D910" s="208"/>
      <c r="E910" s="357"/>
      <c r="F910" s="210"/>
      <c r="G910" s="211"/>
    </row>
    <row r="911" spans="1:7" x14ac:dyDescent="0.2">
      <c r="A911" s="222" t="str">
        <f>CONCATENATE($A$14,".",TEXT(COUNTA(A$15:A910)-COUNTIF(A$15:A910,"*.")-COUNTIF(A$15:A910,"*)")+1,0))</f>
        <v>2.18.40</v>
      </c>
      <c r="B911" s="220" t="s">
        <v>2532</v>
      </c>
      <c r="C911" s="221" t="s">
        <v>2532</v>
      </c>
      <c r="D911" s="208"/>
      <c r="E911" s="357"/>
      <c r="F911" s="210"/>
      <c r="G911" s="211"/>
    </row>
    <row r="912" spans="1:7" ht="60" x14ac:dyDescent="0.2">
      <c r="A912" s="222"/>
      <c r="B912" s="220" t="s">
        <v>2513</v>
      </c>
      <c r="C912" s="221" t="s">
        <v>5931</v>
      </c>
      <c r="D912" s="208"/>
      <c r="E912" s="357"/>
      <c r="F912" s="210"/>
      <c r="G912" s="211"/>
    </row>
    <row r="913" spans="1:7" ht="24" x14ac:dyDescent="0.2">
      <c r="A913" s="222"/>
      <c r="B913" s="220" t="s">
        <v>2533</v>
      </c>
      <c r="C913" s="221" t="s">
        <v>5945</v>
      </c>
      <c r="D913" s="208"/>
      <c r="E913" s="357"/>
      <c r="F913" s="210"/>
      <c r="G913" s="211"/>
    </row>
    <row r="914" spans="1:7" x14ac:dyDescent="0.2">
      <c r="A914" s="222"/>
      <c r="B914" s="220" t="s">
        <v>2534</v>
      </c>
      <c r="C914" s="221" t="s">
        <v>5946</v>
      </c>
      <c r="D914" s="208" t="s">
        <v>253</v>
      </c>
      <c r="E914" s="357">
        <v>1</v>
      </c>
      <c r="F914" s="7"/>
      <c r="G914" s="211">
        <f t="shared" ref="G914" si="39">ROUND(E914*F914,2)</f>
        <v>0</v>
      </c>
    </row>
    <row r="915" spans="1:7" x14ac:dyDescent="0.2">
      <c r="A915" s="222"/>
      <c r="B915" s="220"/>
      <c r="C915" s="221"/>
      <c r="D915" s="208"/>
      <c r="E915" s="357"/>
      <c r="F915" s="210"/>
      <c r="G915" s="211"/>
    </row>
    <row r="916" spans="1:7" x14ac:dyDescent="0.2">
      <c r="A916" s="222" t="str">
        <f>CONCATENATE($A$14,".",TEXT(COUNTA(A$15:A915)-COUNTIF(A$15:A915,"*.")-COUNTIF(A$15:A915,"*)")+1,0))</f>
        <v>2.18.41</v>
      </c>
      <c r="B916" s="220" t="s">
        <v>2535</v>
      </c>
      <c r="C916" s="221" t="s">
        <v>2535</v>
      </c>
      <c r="D916" s="208"/>
      <c r="E916" s="357"/>
      <c r="F916" s="210"/>
      <c r="G916" s="211"/>
    </row>
    <row r="917" spans="1:7" ht="48" x14ac:dyDescent="0.2">
      <c r="A917" s="222"/>
      <c r="B917" s="220" t="s">
        <v>2479</v>
      </c>
      <c r="C917" s="221" t="s">
        <v>5906</v>
      </c>
      <c r="D917" s="208"/>
      <c r="E917" s="357"/>
      <c r="F917" s="210"/>
      <c r="G917" s="211"/>
    </row>
    <row r="918" spans="1:7" x14ac:dyDescent="0.2">
      <c r="A918" s="222"/>
      <c r="B918" s="220" t="s">
        <v>2536</v>
      </c>
      <c r="C918" s="221" t="s">
        <v>5947</v>
      </c>
      <c r="D918" s="208"/>
      <c r="E918" s="357"/>
      <c r="F918" s="210"/>
      <c r="G918" s="211"/>
    </row>
    <row r="919" spans="1:7" x14ac:dyDescent="0.2">
      <c r="A919" s="222"/>
      <c r="B919" s="220" t="s">
        <v>2504</v>
      </c>
      <c r="C919" s="221" t="s">
        <v>5924</v>
      </c>
      <c r="D919" s="208"/>
      <c r="E919" s="357"/>
      <c r="F919" s="210"/>
      <c r="G919" s="211"/>
    </row>
    <row r="920" spans="1:7" x14ac:dyDescent="0.2">
      <c r="A920" s="222"/>
      <c r="B920" s="220" t="s">
        <v>2499</v>
      </c>
      <c r="C920" s="221" t="s">
        <v>5912</v>
      </c>
      <c r="D920" s="208"/>
      <c r="E920" s="357"/>
      <c r="F920" s="210"/>
      <c r="G920" s="211"/>
    </row>
    <row r="921" spans="1:7" x14ac:dyDescent="0.2">
      <c r="A921" s="222"/>
      <c r="B921" s="220" t="s">
        <v>2500</v>
      </c>
      <c r="C921" s="221" t="s">
        <v>5913</v>
      </c>
      <c r="D921" s="208"/>
      <c r="E921" s="357"/>
      <c r="F921" s="210"/>
      <c r="G921" s="211"/>
    </row>
    <row r="922" spans="1:7" ht="24" x14ac:dyDescent="0.2">
      <c r="A922" s="222"/>
      <c r="B922" s="220" t="s">
        <v>2537</v>
      </c>
      <c r="C922" s="221" t="s">
        <v>5948</v>
      </c>
      <c r="D922" s="208"/>
      <c r="E922" s="357"/>
      <c r="F922" s="210"/>
      <c r="G922" s="211"/>
    </row>
    <row r="923" spans="1:7" x14ac:dyDescent="0.2">
      <c r="A923" s="222"/>
      <c r="B923" s="220" t="s">
        <v>2346</v>
      </c>
      <c r="C923" s="221" t="s">
        <v>5800</v>
      </c>
      <c r="D923" s="208"/>
      <c r="E923" s="357"/>
      <c r="F923" s="210"/>
      <c r="G923" s="211"/>
    </row>
    <row r="924" spans="1:7" x14ac:dyDescent="0.2">
      <c r="A924" s="222"/>
      <c r="B924" s="220" t="s">
        <v>2363</v>
      </c>
      <c r="C924" s="221" t="s">
        <v>5815</v>
      </c>
      <c r="D924" s="208"/>
      <c r="E924" s="357"/>
      <c r="F924" s="210"/>
      <c r="G924" s="211"/>
    </row>
    <row r="925" spans="1:7" x14ac:dyDescent="0.2">
      <c r="A925" s="222"/>
      <c r="B925" s="220" t="s">
        <v>1900</v>
      </c>
      <c r="C925" s="221" t="s">
        <v>5339</v>
      </c>
      <c r="D925" s="208"/>
      <c r="E925" s="357"/>
      <c r="F925" s="210"/>
      <c r="G925" s="211"/>
    </row>
    <row r="926" spans="1:7" x14ac:dyDescent="0.2">
      <c r="A926" s="222"/>
      <c r="B926" s="220" t="s">
        <v>1901</v>
      </c>
      <c r="C926" s="221" t="s">
        <v>5340</v>
      </c>
      <c r="D926" s="208"/>
      <c r="E926" s="357"/>
      <c r="F926" s="210"/>
      <c r="G926" s="211"/>
    </row>
    <row r="927" spans="1:7" x14ac:dyDescent="0.2">
      <c r="A927" s="222"/>
      <c r="B927" s="220" t="s">
        <v>2383</v>
      </c>
      <c r="C927" s="221" t="s">
        <v>5816</v>
      </c>
      <c r="D927" s="208"/>
      <c r="E927" s="357"/>
      <c r="F927" s="210"/>
      <c r="G927" s="211"/>
    </row>
    <row r="928" spans="1:7" x14ac:dyDescent="0.2">
      <c r="A928" s="222"/>
      <c r="B928" s="220" t="s">
        <v>2366</v>
      </c>
      <c r="C928" s="221" t="s">
        <v>5817</v>
      </c>
      <c r="D928" s="208"/>
      <c r="E928" s="357"/>
      <c r="F928" s="210"/>
      <c r="G928" s="211"/>
    </row>
    <row r="929" spans="1:7" x14ac:dyDescent="0.2">
      <c r="A929" s="222"/>
      <c r="B929" s="220" t="s">
        <v>2401</v>
      </c>
      <c r="C929" s="221" t="s">
        <v>5837</v>
      </c>
      <c r="D929" s="208"/>
      <c r="E929" s="357"/>
      <c r="F929" s="210"/>
      <c r="G929" s="211"/>
    </row>
    <row r="930" spans="1:7" x14ac:dyDescent="0.2">
      <c r="A930" s="222"/>
      <c r="B930" s="220" t="s">
        <v>2464</v>
      </c>
      <c r="C930" s="221" t="s">
        <v>5893</v>
      </c>
      <c r="D930" s="208"/>
      <c r="E930" s="357"/>
      <c r="F930" s="210"/>
      <c r="G930" s="211"/>
    </row>
    <row r="931" spans="1:7" x14ac:dyDescent="0.2">
      <c r="A931" s="222"/>
      <c r="B931" s="220" t="s">
        <v>1905</v>
      </c>
      <c r="C931" s="221" t="s">
        <v>5344</v>
      </c>
      <c r="D931" s="208"/>
      <c r="E931" s="357"/>
      <c r="F931" s="210"/>
      <c r="G931" s="211"/>
    </row>
    <row r="932" spans="1:7" x14ac:dyDescent="0.2">
      <c r="A932" s="222"/>
      <c r="B932" s="220" t="s">
        <v>2465</v>
      </c>
      <c r="C932" s="221" t="s">
        <v>5894</v>
      </c>
      <c r="D932" s="208"/>
      <c r="E932" s="357"/>
      <c r="F932" s="210"/>
      <c r="G932" s="211"/>
    </row>
    <row r="933" spans="1:7" x14ac:dyDescent="0.2">
      <c r="A933" s="222"/>
      <c r="B933" s="220" t="s">
        <v>1909</v>
      </c>
      <c r="C933" s="221" t="s">
        <v>5348</v>
      </c>
      <c r="D933" s="208"/>
      <c r="E933" s="357"/>
      <c r="F933" s="210"/>
      <c r="G933" s="211"/>
    </row>
    <row r="934" spans="1:7" ht="24" x14ac:dyDescent="0.2">
      <c r="A934" s="222"/>
      <c r="B934" s="220" t="s">
        <v>2466</v>
      </c>
      <c r="C934" s="221" t="s">
        <v>5895</v>
      </c>
      <c r="D934" s="208"/>
      <c r="E934" s="357"/>
      <c r="F934" s="210"/>
      <c r="G934" s="211"/>
    </row>
    <row r="935" spans="1:7" x14ac:dyDescent="0.2">
      <c r="A935" s="222"/>
      <c r="B935" s="220" t="s">
        <v>2477</v>
      </c>
      <c r="C935" s="221" t="s">
        <v>5905</v>
      </c>
      <c r="D935" s="208"/>
      <c r="E935" s="357"/>
      <c r="F935" s="210"/>
      <c r="G935" s="211"/>
    </row>
    <row r="936" spans="1:7" x14ac:dyDescent="0.2">
      <c r="A936" s="222"/>
      <c r="B936" s="220" t="s">
        <v>1914</v>
      </c>
      <c r="C936" s="221" t="s">
        <v>5353</v>
      </c>
      <c r="D936" s="208"/>
      <c r="E936" s="357"/>
      <c r="F936" s="210"/>
      <c r="G936" s="211"/>
    </row>
    <row r="937" spans="1:7" x14ac:dyDescent="0.2">
      <c r="A937" s="222"/>
      <c r="B937" s="220" t="s">
        <v>2389</v>
      </c>
      <c r="C937" s="221" t="s">
        <v>5824</v>
      </c>
      <c r="D937" s="208"/>
      <c r="E937" s="357"/>
      <c r="F937" s="210"/>
      <c r="G937" s="211"/>
    </row>
    <row r="938" spans="1:7" ht="24" x14ac:dyDescent="0.2">
      <c r="A938" s="222"/>
      <c r="B938" s="220" t="s">
        <v>2482</v>
      </c>
      <c r="C938" s="221" t="s">
        <v>5909</v>
      </c>
      <c r="D938" s="208" t="s">
        <v>253</v>
      </c>
      <c r="E938" s="357">
        <v>1</v>
      </c>
      <c r="F938" s="7"/>
      <c r="G938" s="211">
        <f t="shared" ref="G938" si="40">ROUND(E938*F938,2)</f>
        <v>0</v>
      </c>
    </row>
    <row r="939" spans="1:7" x14ac:dyDescent="0.2">
      <c r="A939" s="222"/>
      <c r="B939" s="220"/>
      <c r="C939" s="221"/>
      <c r="D939" s="208"/>
      <c r="E939" s="357"/>
      <c r="F939" s="210"/>
      <c r="G939" s="211"/>
    </row>
    <row r="940" spans="1:7" x14ac:dyDescent="0.2">
      <c r="A940" s="222" t="str">
        <f>CONCATENATE($A$14,".",TEXT(COUNTA(A$15:A939)-COUNTIF(A$15:A939,"*.")-COUNTIF(A$15:A939,"*)")+1,0))</f>
        <v>2.18.42</v>
      </c>
      <c r="B940" s="220" t="s">
        <v>2538</v>
      </c>
      <c r="C940" s="221" t="s">
        <v>2538</v>
      </c>
      <c r="D940" s="208"/>
      <c r="E940" s="357"/>
      <c r="F940" s="210"/>
      <c r="G940" s="211"/>
    </row>
    <row r="941" spans="1:7" ht="48" x14ac:dyDescent="0.2">
      <c r="A941" s="222"/>
      <c r="B941" s="220" t="s">
        <v>2523</v>
      </c>
      <c r="C941" s="221" t="s">
        <v>5939</v>
      </c>
      <c r="D941" s="208"/>
      <c r="E941" s="357"/>
      <c r="F941" s="210"/>
      <c r="G941" s="211"/>
    </row>
    <row r="942" spans="1:7" x14ac:dyDescent="0.2">
      <c r="A942" s="222"/>
      <c r="B942" s="220" t="s">
        <v>2539</v>
      </c>
      <c r="C942" s="221" t="s">
        <v>5949</v>
      </c>
      <c r="D942" s="208"/>
      <c r="E942" s="357"/>
      <c r="F942" s="210"/>
      <c r="G942" s="211"/>
    </row>
    <row r="943" spans="1:7" x14ac:dyDescent="0.2">
      <c r="A943" s="222"/>
      <c r="B943" s="220" t="s">
        <v>2498</v>
      </c>
      <c r="C943" s="221" t="s">
        <v>5911</v>
      </c>
      <c r="D943" s="208"/>
      <c r="E943" s="357"/>
      <c r="F943" s="210"/>
      <c r="G943" s="211"/>
    </row>
    <row r="944" spans="1:7" x14ac:dyDescent="0.2">
      <c r="A944" s="222"/>
      <c r="B944" s="220" t="s">
        <v>2499</v>
      </c>
      <c r="C944" s="221" t="s">
        <v>5912</v>
      </c>
      <c r="D944" s="208"/>
      <c r="E944" s="357"/>
      <c r="F944" s="210"/>
      <c r="G944" s="211"/>
    </row>
    <row r="945" spans="1:7" x14ac:dyDescent="0.2">
      <c r="A945" s="222"/>
      <c r="B945" s="220" t="s">
        <v>2500</v>
      </c>
      <c r="C945" s="221" t="s">
        <v>5913</v>
      </c>
      <c r="D945" s="208"/>
      <c r="E945" s="357"/>
      <c r="F945" s="210"/>
      <c r="G945" s="211"/>
    </row>
    <row r="946" spans="1:7" ht="36" x14ac:dyDescent="0.2">
      <c r="A946" s="222"/>
      <c r="B946" s="220" t="s">
        <v>2540</v>
      </c>
      <c r="C946" s="221" t="s">
        <v>5950</v>
      </c>
      <c r="D946" s="208"/>
      <c r="E946" s="357"/>
      <c r="F946" s="210"/>
      <c r="G946" s="211"/>
    </row>
    <row r="947" spans="1:7" x14ac:dyDescent="0.2">
      <c r="A947" s="222"/>
      <c r="B947" s="220" t="s">
        <v>2346</v>
      </c>
      <c r="C947" s="221" t="s">
        <v>5800</v>
      </c>
      <c r="D947" s="208"/>
      <c r="E947" s="357"/>
      <c r="F947" s="210"/>
      <c r="G947" s="211"/>
    </row>
    <row r="948" spans="1:7" x14ac:dyDescent="0.2">
      <c r="A948" s="222"/>
      <c r="B948" s="220" t="s">
        <v>2363</v>
      </c>
      <c r="C948" s="221" t="s">
        <v>5815</v>
      </c>
      <c r="D948" s="208"/>
      <c r="E948" s="357"/>
      <c r="F948" s="210"/>
      <c r="G948" s="211"/>
    </row>
    <row r="949" spans="1:7" x14ac:dyDescent="0.2">
      <c r="A949" s="222"/>
      <c r="B949" s="220" t="s">
        <v>1900</v>
      </c>
      <c r="C949" s="221" t="s">
        <v>5339</v>
      </c>
      <c r="D949" s="208"/>
      <c r="E949" s="357"/>
      <c r="F949" s="210"/>
      <c r="G949" s="211"/>
    </row>
    <row r="950" spans="1:7" x14ac:dyDescent="0.2">
      <c r="A950" s="222"/>
      <c r="B950" s="220" t="s">
        <v>1901</v>
      </c>
      <c r="C950" s="221" t="s">
        <v>5340</v>
      </c>
      <c r="D950" s="208"/>
      <c r="E950" s="357"/>
      <c r="F950" s="210"/>
      <c r="G950" s="211"/>
    </row>
    <row r="951" spans="1:7" x14ac:dyDescent="0.2">
      <c r="A951" s="222"/>
      <c r="B951" s="220" t="s">
        <v>2383</v>
      </c>
      <c r="C951" s="221" t="s">
        <v>5816</v>
      </c>
      <c r="D951" s="208"/>
      <c r="E951" s="357"/>
      <c r="F951" s="210"/>
      <c r="G951" s="211"/>
    </row>
    <row r="952" spans="1:7" x14ac:dyDescent="0.2">
      <c r="A952" s="222"/>
      <c r="B952" s="220" t="s">
        <v>2366</v>
      </c>
      <c r="C952" s="221" t="s">
        <v>5817</v>
      </c>
      <c r="D952" s="208"/>
      <c r="E952" s="357"/>
      <c r="F952" s="210"/>
      <c r="G952" s="211"/>
    </row>
    <row r="953" spans="1:7" x14ac:dyDescent="0.2">
      <c r="A953" s="222"/>
      <c r="B953" s="220" t="s">
        <v>2401</v>
      </c>
      <c r="C953" s="221" t="s">
        <v>5837</v>
      </c>
      <c r="D953" s="208"/>
      <c r="E953" s="357"/>
      <c r="F953" s="210"/>
      <c r="G953" s="211"/>
    </row>
    <row r="954" spans="1:7" x14ac:dyDescent="0.2">
      <c r="A954" s="222"/>
      <c r="B954" s="220" t="s">
        <v>2464</v>
      </c>
      <c r="C954" s="221" t="s">
        <v>5893</v>
      </c>
      <c r="D954" s="208"/>
      <c r="E954" s="357"/>
      <c r="F954" s="210"/>
      <c r="G954" s="211"/>
    </row>
    <row r="955" spans="1:7" x14ac:dyDescent="0.2">
      <c r="A955" s="222"/>
      <c r="B955" s="220" t="s">
        <v>1905</v>
      </c>
      <c r="C955" s="221" t="s">
        <v>5344</v>
      </c>
      <c r="D955" s="208"/>
      <c r="E955" s="357"/>
      <c r="F955" s="210"/>
      <c r="G955" s="211"/>
    </row>
    <row r="956" spans="1:7" x14ac:dyDescent="0.2">
      <c r="A956" s="222"/>
      <c r="B956" s="220" t="s">
        <v>2465</v>
      </c>
      <c r="C956" s="221" t="s">
        <v>5894</v>
      </c>
      <c r="D956" s="208"/>
      <c r="E956" s="357"/>
      <c r="F956" s="210"/>
      <c r="G956" s="211"/>
    </row>
    <row r="957" spans="1:7" x14ac:dyDescent="0.2">
      <c r="A957" s="222"/>
      <c r="B957" s="220" t="s">
        <v>1909</v>
      </c>
      <c r="C957" s="221" t="s">
        <v>5348</v>
      </c>
      <c r="D957" s="208"/>
      <c r="E957" s="357"/>
      <c r="F957" s="210"/>
      <c r="G957" s="211"/>
    </row>
    <row r="958" spans="1:7" ht="24" x14ac:dyDescent="0.2">
      <c r="A958" s="222"/>
      <c r="B958" s="220" t="s">
        <v>2466</v>
      </c>
      <c r="C958" s="221" t="s">
        <v>5895</v>
      </c>
      <c r="D958" s="208"/>
      <c r="E958" s="357"/>
      <c r="F958" s="210"/>
      <c r="G958" s="211"/>
    </row>
    <row r="959" spans="1:7" x14ac:dyDescent="0.2">
      <c r="A959" s="222"/>
      <c r="B959" s="220" t="s">
        <v>2477</v>
      </c>
      <c r="C959" s="221" t="s">
        <v>5905</v>
      </c>
      <c r="D959" s="208"/>
      <c r="E959" s="357"/>
      <c r="F959" s="210"/>
      <c r="G959" s="211"/>
    </row>
    <row r="960" spans="1:7" x14ac:dyDescent="0.2">
      <c r="A960" s="222"/>
      <c r="B960" s="220" t="s">
        <v>1914</v>
      </c>
      <c r="C960" s="221" t="s">
        <v>5353</v>
      </c>
      <c r="D960" s="208"/>
      <c r="E960" s="357"/>
      <c r="F960" s="210"/>
      <c r="G960" s="211"/>
    </row>
    <row r="961" spans="1:7" x14ac:dyDescent="0.2">
      <c r="A961" s="222"/>
      <c r="B961" s="220" t="s">
        <v>2389</v>
      </c>
      <c r="C961" s="221" t="s">
        <v>5824</v>
      </c>
      <c r="D961" s="208"/>
      <c r="E961" s="357"/>
      <c r="F961" s="210"/>
      <c r="G961" s="211"/>
    </row>
    <row r="962" spans="1:7" ht="24" x14ac:dyDescent="0.2">
      <c r="A962" s="222"/>
      <c r="B962" s="220" t="s">
        <v>2521</v>
      </c>
      <c r="C962" s="221" t="s">
        <v>5938</v>
      </c>
      <c r="D962" s="208" t="s">
        <v>253</v>
      </c>
      <c r="E962" s="357">
        <v>1</v>
      </c>
      <c r="F962" s="7"/>
      <c r="G962" s="211">
        <f t="shared" ref="G962" si="41">ROUND(E962*F962,2)</f>
        <v>0</v>
      </c>
    </row>
    <row r="963" spans="1:7" x14ac:dyDescent="0.2">
      <c r="A963" s="222"/>
      <c r="B963" s="220"/>
      <c r="C963" s="221"/>
      <c r="D963" s="208"/>
      <c r="E963" s="357"/>
      <c r="F963" s="210"/>
      <c r="G963" s="211"/>
    </row>
    <row r="964" spans="1:7" x14ac:dyDescent="0.2">
      <c r="A964" s="222" t="str">
        <f>CONCATENATE($A$14,".",TEXT(COUNTA(A$15:A963)-COUNTIF(A$15:A963,"*.")-COUNTIF(A$15:A963,"*)")+1,0))</f>
        <v>2.18.43</v>
      </c>
      <c r="B964" s="220" t="s">
        <v>2541</v>
      </c>
      <c r="C964" s="221" t="s">
        <v>2541</v>
      </c>
      <c r="D964" s="208"/>
      <c r="E964" s="357"/>
      <c r="F964" s="210"/>
      <c r="G964" s="211"/>
    </row>
    <row r="965" spans="1:7" ht="60" x14ac:dyDescent="0.2">
      <c r="A965" s="222"/>
      <c r="B965" s="220" t="s">
        <v>2513</v>
      </c>
      <c r="C965" s="221" t="s">
        <v>5931</v>
      </c>
      <c r="D965" s="208"/>
      <c r="E965" s="357"/>
      <c r="F965" s="210"/>
      <c r="G965" s="211"/>
    </row>
    <row r="966" spans="1:7" ht="24" x14ac:dyDescent="0.2">
      <c r="A966" s="222"/>
      <c r="B966" s="220" t="s">
        <v>2542</v>
      </c>
      <c r="C966" s="221" t="s">
        <v>5951</v>
      </c>
      <c r="D966" s="208"/>
      <c r="E966" s="357"/>
      <c r="F966" s="210"/>
      <c r="G966" s="211"/>
    </row>
    <row r="967" spans="1:7" x14ac:dyDescent="0.2">
      <c r="A967" s="222"/>
      <c r="B967" s="220" t="s">
        <v>2543</v>
      </c>
      <c r="C967" s="221" t="s">
        <v>5952</v>
      </c>
      <c r="D967" s="208" t="s">
        <v>253</v>
      </c>
      <c r="E967" s="357">
        <v>1</v>
      </c>
      <c r="F967" s="7"/>
      <c r="G967" s="211">
        <f t="shared" ref="G967" si="42">ROUND(E967*F967,2)</f>
        <v>0</v>
      </c>
    </row>
    <row r="968" spans="1:7" x14ac:dyDescent="0.2">
      <c r="A968" s="222"/>
      <c r="B968" s="220"/>
      <c r="C968" s="221"/>
      <c r="D968" s="208"/>
      <c r="E968" s="357"/>
      <c r="F968" s="210"/>
      <c r="G968" s="211"/>
    </row>
    <row r="969" spans="1:7" x14ac:dyDescent="0.2">
      <c r="A969" s="222" t="str">
        <f>CONCATENATE($A$14,".",TEXT(COUNTA(A$15:A968)-COUNTIF(A$15:A968,"*.")-COUNTIF(A$15:A968,"*)")+1,0))</f>
        <v>2.18.44</v>
      </c>
      <c r="B969" s="220" t="s">
        <v>2544</v>
      </c>
      <c r="C969" s="221" t="s">
        <v>2544</v>
      </c>
      <c r="D969" s="208"/>
      <c r="E969" s="357"/>
      <c r="F969" s="210"/>
      <c r="G969" s="211"/>
    </row>
    <row r="970" spans="1:7" ht="48" x14ac:dyDescent="0.2">
      <c r="A970" s="222"/>
      <c r="B970" s="220" t="s">
        <v>2518</v>
      </c>
      <c r="C970" s="221" t="s">
        <v>5935</v>
      </c>
      <c r="D970" s="208"/>
      <c r="E970" s="357"/>
      <c r="F970" s="210"/>
      <c r="G970" s="211"/>
    </row>
    <row r="971" spans="1:7" x14ac:dyDescent="0.2">
      <c r="A971" s="222"/>
      <c r="B971" s="220" t="s">
        <v>2539</v>
      </c>
      <c r="C971" s="221" t="s">
        <v>5949</v>
      </c>
      <c r="D971" s="208"/>
      <c r="E971" s="357"/>
      <c r="F971" s="210"/>
      <c r="G971" s="211"/>
    </row>
    <row r="972" spans="1:7" x14ac:dyDescent="0.2">
      <c r="A972" s="222"/>
      <c r="B972" s="220" t="s">
        <v>2498</v>
      </c>
      <c r="C972" s="221" t="s">
        <v>5911</v>
      </c>
      <c r="D972" s="208"/>
      <c r="E972" s="357"/>
      <c r="F972" s="210"/>
      <c r="G972" s="211"/>
    </row>
    <row r="973" spans="1:7" x14ac:dyDescent="0.2">
      <c r="A973" s="222"/>
      <c r="B973" s="220" t="s">
        <v>2499</v>
      </c>
      <c r="C973" s="221" t="s">
        <v>5912</v>
      </c>
      <c r="D973" s="208"/>
      <c r="E973" s="357"/>
      <c r="F973" s="210"/>
      <c r="G973" s="211"/>
    </row>
    <row r="974" spans="1:7" x14ac:dyDescent="0.2">
      <c r="A974" s="222"/>
      <c r="B974" s="220" t="s">
        <v>2500</v>
      </c>
      <c r="C974" s="221" t="s">
        <v>5913</v>
      </c>
      <c r="D974" s="208"/>
      <c r="E974" s="357"/>
      <c r="F974" s="210"/>
      <c r="G974" s="211"/>
    </row>
    <row r="975" spans="1:7" ht="36" x14ac:dyDescent="0.2">
      <c r="A975" s="222"/>
      <c r="B975" s="220" t="s">
        <v>2545</v>
      </c>
      <c r="C975" s="221" t="s">
        <v>5953</v>
      </c>
      <c r="D975" s="208"/>
      <c r="E975" s="357"/>
      <c r="F975" s="210"/>
      <c r="G975" s="211"/>
    </row>
    <row r="976" spans="1:7" x14ac:dyDescent="0.2">
      <c r="A976" s="222"/>
      <c r="B976" s="220" t="s">
        <v>2346</v>
      </c>
      <c r="C976" s="221" t="s">
        <v>5800</v>
      </c>
      <c r="D976" s="208"/>
      <c r="E976" s="357"/>
      <c r="F976" s="210"/>
      <c r="G976" s="211"/>
    </row>
    <row r="977" spans="1:7" x14ac:dyDescent="0.2">
      <c r="A977" s="222"/>
      <c r="B977" s="220" t="s">
        <v>2363</v>
      </c>
      <c r="C977" s="221" t="s">
        <v>5815</v>
      </c>
      <c r="D977" s="208"/>
      <c r="E977" s="357"/>
      <c r="F977" s="210"/>
      <c r="G977" s="211"/>
    </row>
    <row r="978" spans="1:7" x14ac:dyDescent="0.2">
      <c r="A978" s="222"/>
      <c r="B978" s="220" t="s">
        <v>1900</v>
      </c>
      <c r="C978" s="221" t="s">
        <v>5339</v>
      </c>
      <c r="D978" s="208"/>
      <c r="E978" s="357"/>
      <c r="F978" s="210"/>
      <c r="G978" s="211"/>
    </row>
    <row r="979" spans="1:7" x14ac:dyDescent="0.2">
      <c r="A979" s="222"/>
      <c r="B979" s="220" t="s">
        <v>1901</v>
      </c>
      <c r="C979" s="221" t="s">
        <v>5340</v>
      </c>
      <c r="D979" s="208"/>
      <c r="E979" s="357"/>
      <c r="F979" s="210"/>
      <c r="G979" s="211"/>
    </row>
    <row r="980" spans="1:7" x14ac:dyDescent="0.2">
      <c r="A980" s="222"/>
      <c r="B980" s="220" t="s">
        <v>2383</v>
      </c>
      <c r="C980" s="221" t="s">
        <v>5816</v>
      </c>
      <c r="D980" s="208"/>
      <c r="E980" s="357"/>
      <c r="F980" s="210"/>
      <c r="G980" s="211"/>
    </row>
    <row r="981" spans="1:7" x14ac:dyDescent="0.2">
      <c r="A981" s="222"/>
      <c r="B981" s="220" t="s">
        <v>2366</v>
      </c>
      <c r="C981" s="221" t="s">
        <v>5817</v>
      </c>
      <c r="D981" s="208"/>
      <c r="E981" s="357"/>
      <c r="F981" s="210"/>
      <c r="G981" s="211"/>
    </row>
    <row r="982" spans="1:7" x14ac:dyDescent="0.2">
      <c r="A982" s="222"/>
      <c r="B982" s="220" t="s">
        <v>2401</v>
      </c>
      <c r="C982" s="221" t="s">
        <v>5837</v>
      </c>
      <c r="D982" s="208"/>
      <c r="E982" s="357"/>
      <c r="F982" s="210"/>
      <c r="G982" s="211"/>
    </row>
    <row r="983" spans="1:7" x14ac:dyDescent="0.2">
      <c r="A983" s="222"/>
      <c r="B983" s="220" t="s">
        <v>2464</v>
      </c>
      <c r="C983" s="221" t="s">
        <v>5893</v>
      </c>
      <c r="D983" s="208"/>
      <c r="E983" s="357"/>
      <c r="F983" s="210"/>
      <c r="G983" s="211"/>
    </row>
    <row r="984" spans="1:7" x14ac:dyDescent="0.2">
      <c r="A984" s="222"/>
      <c r="B984" s="220" t="s">
        <v>1905</v>
      </c>
      <c r="C984" s="221" t="s">
        <v>5344</v>
      </c>
      <c r="D984" s="208"/>
      <c r="E984" s="357"/>
      <c r="F984" s="210"/>
      <c r="G984" s="211"/>
    </row>
    <row r="985" spans="1:7" x14ac:dyDescent="0.2">
      <c r="A985" s="222"/>
      <c r="B985" s="220" t="s">
        <v>2465</v>
      </c>
      <c r="C985" s="221" t="s">
        <v>5894</v>
      </c>
      <c r="D985" s="208"/>
      <c r="E985" s="357"/>
      <c r="F985" s="210"/>
      <c r="G985" s="211"/>
    </row>
    <row r="986" spans="1:7" x14ac:dyDescent="0.2">
      <c r="A986" s="222"/>
      <c r="B986" s="220" t="s">
        <v>1909</v>
      </c>
      <c r="C986" s="221" t="s">
        <v>5348</v>
      </c>
      <c r="D986" s="208"/>
      <c r="E986" s="357"/>
      <c r="F986" s="210"/>
      <c r="G986" s="211"/>
    </row>
    <row r="987" spans="1:7" ht="24" x14ac:dyDescent="0.2">
      <c r="A987" s="222"/>
      <c r="B987" s="220" t="s">
        <v>2466</v>
      </c>
      <c r="C987" s="221" t="s">
        <v>5895</v>
      </c>
      <c r="D987" s="208"/>
      <c r="E987" s="357"/>
      <c r="F987" s="210"/>
      <c r="G987" s="211"/>
    </row>
    <row r="988" spans="1:7" x14ac:dyDescent="0.2">
      <c r="A988" s="222"/>
      <c r="B988" s="220" t="s">
        <v>2477</v>
      </c>
      <c r="C988" s="221" t="s">
        <v>5905</v>
      </c>
      <c r="D988" s="208"/>
      <c r="E988" s="357"/>
      <c r="F988" s="210"/>
      <c r="G988" s="211"/>
    </row>
    <row r="989" spans="1:7" x14ac:dyDescent="0.2">
      <c r="A989" s="222"/>
      <c r="B989" s="220" t="s">
        <v>1914</v>
      </c>
      <c r="C989" s="221" t="s">
        <v>5353</v>
      </c>
      <c r="D989" s="208"/>
      <c r="E989" s="357"/>
      <c r="F989" s="210"/>
      <c r="G989" s="211"/>
    </row>
    <row r="990" spans="1:7" x14ac:dyDescent="0.2">
      <c r="A990" s="222"/>
      <c r="B990" s="220" t="s">
        <v>2389</v>
      </c>
      <c r="C990" s="221" t="s">
        <v>5824</v>
      </c>
      <c r="D990" s="208"/>
      <c r="E990" s="357"/>
      <c r="F990" s="210"/>
      <c r="G990" s="211"/>
    </row>
    <row r="991" spans="1:7" ht="24" x14ac:dyDescent="0.2">
      <c r="A991" s="222"/>
      <c r="B991" s="220" t="s">
        <v>2521</v>
      </c>
      <c r="C991" s="221" t="s">
        <v>5938</v>
      </c>
      <c r="D991" s="208" t="s">
        <v>253</v>
      </c>
      <c r="E991" s="357">
        <v>1</v>
      </c>
      <c r="F991" s="7"/>
      <c r="G991" s="211">
        <f t="shared" ref="G991" si="43">ROUND(E991*F991,2)</f>
        <v>0</v>
      </c>
    </row>
    <row r="992" spans="1:7" x14ac:dyDescent="0.2">
      <c r="A992" s="222"/>
      <c r="B992" s="220"/>
      <c r="C992" s="221"/>
      <c r="D992" s="208"/>
      <c r="E992" s="357"/>
      <c r="F992" s="210"/>
      <c r="G992" s="211"/>
    </row>
    <row r="993" spans="1:7" x14ac:dyDescent="0.2">
      <c r="A993" s="222" t="str">
        <f>CONCATENATE($A$14,".",TEXT(COUNTA(A$15:A992)-COUNTIF(A$15:A992,"*.")-COUNTIF(A$15:A992,"*)")+1,0))</f>
        <v>2.18.45</v>
      </c>
      <c r="B993" s="220" t="s">
        <v>2546</v>
      </c>
      <c r="C993" s="221" t="s">
        <v>2546</v>
      </c>
      <c r="D993" s="208"/>
      <c r="E993" s="357"/>
      <c r="F993" s="210"/>
      <c r="G993" s="211"/>
    </row>
    <row r="994" spans="1:7" ht="60" x14ac:dyDescent="0.2">
      <c r="A994" s="222"/>
      <c r="B994" s="220" t="s">
        <v>2513</v>
      </c>
      <c r="C994" s="221" t="s">
        <v>5931</v>
      </c>
      <c r="D994" s="208"/>
      <c r="E994" s="357"/>
      <c r="F994" s="210"/>
      <c r="G994" s="211"/>
    </row>
    <row r="995" spans="1:7" ht="24" x14ac:dyDescent="0.2">
      <c r="A995" s="222"/>
      <c r="B995" s="220" t="s">
        <v>2547</v>
      </c>
      <c r="C995" s="221" t="s">
        <v>5954</v>
      </c>
      <c r="D995" s="208"/>
      <c r="E995" s="357"/>
      <c r="F995" s="210"/>
      <c r="G995" s="211"/>
    </row>
    <row r="996" spans="1:7" x14ac:dyDescent="0.2">
      <c r="A996" s="222"/>
      <c r="B996" s="220" t="s">
        <v>2548</v>
      </c>
      <c r="C996" s="221" t="s">
        <v>5955</v>
      </c>
      <c r="D996" s="208" t="s">
        <v>253</v>
      </c>
      <c r="E996" s="357">
        <v>1</v>
      </c>
      <c r="F996" s="7"/>
      <c r="G996" s="211">
        <f t="shared" ref="G996" si="44">ROUND(E996*F996,2)</f>
        <v>0</v>
      </c>
    </row>
    <row r="997" spans="1:7" x14ac:dyDescent="0.2">
      <c r="A997" s="222"/>
      <c r="B997" s="220"/>
      <c r="C997" s="221"/>
      <c r="D997" s="208"/>
      <c r="E997" s="357"/>
      <c r="F997" s="210"/>
      <c r="G997" s="211"/>
    </row>
    <row r="998" spans="1:7" x14ac:dyDescent="0.2">
      <c r="A998" s="222" t="str">
        <f>CONCATENATE($A$14,".",TEXT(COUNTA(A$15:A997)-COUNTIF(A$15:A997,"*.")-COUNTIF(A$15:A997,"*)")+1,0))</f>
        <v>2.18.46</v>
      </c>
      <c r="B998" s="220" t="s">
        <v>2549</v>
      </c>
      <c r="C998" s="221" t="s">
        <v>2549</v>
      </c>
      <c r="D998" s="208"/>
      <c r="E998" s="357"/>
      <c r="F998" s="210"/>
      <c r="G998" s="211"/>
    </row>
    <row r="999" spans="1:7" ht="48" x14ac:dyDescent="0.2">
      <c r="A999" s="222"/>
      <c r="B999" s="220" t="s">
        <v>2518</v>
      </c>
      <c r="C999" s="221" t="s">
        <v>5935</v>
      </c>
      <c r="D999" s="208"/>
      <c r="E999" s="357"/>
      <c r="F999" s="210"/>
      <c r="G999" s="211"/>
    </row>
    <row r="1000" spans="1:7" x14ac:dyDescent="0.2">
      <c r="A1000" s="222"/>
      <c r="B1000" s="220" t="s">
        <v>2550</v>
      </c>
      <c r="C1000" s="221" t="s">
        <v>5956</v>
      </c>
      <c r="D1000" s="208"/>
      <c r="E1000" s="357"/>
      <c r="F1000" s="210"/>
      <c r="G1000" s="211"/>
    </row>
    <row r="1001" spans="1:7" x14ac:dyDescent="0.2">
      <c r="A1001" s="222"/>
      <c r="B1001" s="220" t="s">
        <v>2539</v>
      </c>
      <c r="C1001" s="221" t="s">
        <v>5949</v>
      </c>
      <c r="D1001" s="208"/>
      <c r="E1001" s="357"/>
      <c r="F1001" s="210"/>
      <c r="G1001" s="211"/>
    </row>
    <row r="1002" spans="1:7" x14ac:dyDescent="0.2">
      <c r="A1002" s="222"/>
      <c r="B1002" s="220" t="s">
        <v>2498</v>
      </c>
      <c r="C1002" s="221" t="s">
        <v>5911</v>
      </c>
      <c r="D1002" s="208"/>
      <c r="E1002" s="357"/>
      <c r="F1002" s="210"/>
      <c r="G1002" s="211"/>
    </row>
    <row r="1003" spans="1:7" x14ac:dyDescent="0.2">
      <c r="A1003" s="222"/>
      <c r="B1003" s="220" t="s">
        <v>2499</v>
      </c>
      <c r="C1003" s="221" t="s">
        <v>5912</v>
      </c>
      <c r="D1003" s="208"/>
      <c r="E1003" s="357"/>
      <c r="F1003" s="210"/>
      <c r="G1003" s="211"/>
    </row>
    <row r="1004" spans="1:7" x14ac:dyDescent="0.2">
      <c r="A1004" s="222"/>
      <c r="B1004" s="220" t="s">
        <v>2500</v>
      </c>
      <c r="C1004" s="221" t="s">
        <v>5913</v>
      </c>
      <c r="D1004" s="208"/>
      <c r="E1004" s="357"/>
      <c r="F1004" s="210"/>
      <c r="G1004" s="211"/>
    </row>
    <row r="1005" spans="1:7" ht="36" x14ac:dyDescent="0.2">
      <c r="A1005" s="222"/>
      <c r="B1005" s="220" t="s">
        <v>2551</v>
      </c>
      <c r="C1005" s="221" t="s">
        <v>5957</v>
      </c>
      <c r="D1005" s="208"/>
      <c r="E1005" s="357"/>
      <c r="F1005" s="210"/>
      <c r="G1005" s="211"/>
    </row>
    <row r="1006" spans="1:7" x14ac:dyDescent="0.2">
      <c r="A1006" s="222"/>
      <c r="B1006" s="220" t="s">
        <v>2346</v>
      </c>
      <c r="C1006" s="221" t="s">
        <v>5800</v>
      </c>
      <c r="D1006" s="208"/>
      <c r="E1006" s="357"/>
      <c r="F1006" s="210"/>
      <c r="G1006" s="211"/>
    </row>
    <row r="1007" spans="1:7" x14ac:dyDescent="0.2">
      <c r="A1007" s="222"/>
      <c r="B1007" s="220" t="s">
        <v>2363</v>
      </c>
      <c r="C1007" s="221" t="s">
        <v>5815</v>
      </c>
      <c r="D1007" s="208"/>
      <c r="E1007" s="357"/>
      <c r="F1007" s="210"/>
      <c r="G1007" s="211"/>
    </row>
    <row r="1008" spans="1:7" x14ac:dyDescent="0.2">
      <c r="A1008" s="222"/>
      <c r="B1008" s="220" t="s">
        <v>1900</v>
      </c>
      <c r="C1008" s="221" t="s">
        <v>5339</v>
      </c>
      <c r="D1008" s="208"/>
      <c r="E1008" s="357"/>
      <c r="F1008" s="210"/>
      <c r="G1008" s="211"/>
    </row>
    <row r="1009" spans="1:7" x14ac:dyDescent="0.2">
      <c r="A1009" s="222"/>
      <c r="B1009" s="220" t="s">
        <v>1901</v>
      </c>
      <c r="C1009" s="221" t="s">
        <v>5340</v>
      </c>
      <c r="D1009" s="208"/>
      <c r="E1009" s="357"/>
      <c r="F1009" s="210"/>
      <c r="G1009" s="211"/>
    </row>
    <row r="1010" spans="1:7" x14ac:dyDescent="0.2">
      <c r="A1010" s="222"/>
      <c r="B1010" s="220" t="s">
        <v>2383</v>
      </c>
      <c r="C1010" s="221" t="s">
        <v>5816</v>
      </c>
      <c r="D1010" s="208"/>
      <c r="E1010" s="357"/>
      <c r="F1010" s="210"/>
      <c r="G1010" s="211"/>
    </row>
    <row r="1011" spans="1:7" x14ac:dyDescent="0.2">
      <c r="A1011" s="222"/>
      <c r="B1011" s="220" t="s">
        <v>2366</v>
      </c>
      <c r="C1011" s="221" t="s">
        <v>5817</v>
      </c>
      <c r="D1011" s="208"/>
      <c r="E1011" s="357"/>
      <c r="F1011" s="210"/>
      <c r="G1011" s="211"/>
    </row>
    <row r="1012" spans="1:7" x14ac:dyDescent="0.2">
      <c r="A1012" s="222"/>
      <c r="B1012" s="220" t="s">
        <v>2401</v>
      </c>
      <c r="C1012" s="221" t="s">
        <v>5837</v>
      </c>
      <c r="D1012" s="208"/>
      <c r="E1012" s="357"/>
      <c r="F1012" s="210"/>
      <c r="G1012" s="211"/>
    </row>
    <row r="1013" spans="1:7" x14ac:dyDescent="0.2">
      <c r="A1013" s="222"/>
      <c r="B1013" s="220" t="s">
        <v>2464</v>
      </c>
      <c r="C1013" s="221" t="s">
        <v>5893</v>
      </c>
      <c r="D1013" s="208"/>
      <c r="E1013" s="357"/>
      <c r="F1013" s="210"/>
      <c r="G1013" s="211"/>
    </row>
    <row r="1014" spans="1:7" x14ac:dyDescent="0.2">
      <c r="A1014" s="222"/>
      <c r="B1014" s="220" t="s">
        <v>1905</v>
      </c>
      <c r="C1014" s="221" t="s">
        <v>5344</v>
      </c>
      <c r="D1014" s="208"/>
      <c r="E1014" s="357"/>
      <c r="F1014" s="210"/>
      <c r="G1014" s="211"/>
    </row>
    <row r="1015" spans="1:7" x14ac:dyDescent="0.2">
      <c r="A1015" s="222"/>
      <c r="B1015" s="220" t="s">
        <v>2465</v>
      </c>
      <c r="C1015" s="221" t="s">
        <v>5894</v>
      </c>
      <c r="D1015" s="208"/>
      <c r="E1015" s="357"/>
      <c r="F1015" s="210"/>
      <c r="G1015" s="211"/>
    </row>
    <row r="1016" spans="1:7" x14ac:dyDescent="0.2">
      <c r="A1016" s="222"/>
      <c r="B1016" s="220" t="s">
        <v>1909</v>
      </c>
      <c r="C1016" s="221" t="s">
        <v>5348</v>
      </c>
      <c r="D1016" s="208"/>
      <c r="E1016" s="357"/>
      <c r="F1016" s="210"/>
      <c r="G1016" s="211"/>
    </row>
    <row r="1017" spans="1:7" ht="24" x14ac:dyDescent="0.2">
      <c r="A1017" s="222"/>
      <c r="B1017" s="220" t="s">
        <v>2466</v>
      </c>
      <c r="C1017" s="221" t="s">
        <v>5895</v>
      </c>
      <c r="D1017" s="208"/>
      <c r="E1017" s="357"/>
      <c r="F1017" s="210"/>
      <c r="G1017" s="211"/>
    </row>
    <row r="1018" spans="1:7" x14ac:dyDescent="0.2">
      <c r="A1018" s="222"/>
      <c r="B1018" s="220" t="s">
        <v>2477</v>
      </c>
      <c r="C1018" s="221" t="s">
        <v>5905</v>
      </c>
      <c r="D1018" s="208"/>
      <c r="E1018" s="357"/>
      <c r="F1018" s="210"/>
      <c r="G1018" s="211"/>
    </row>
    <row r="1019" spans="1:7" x14ac:dyDescent="0.2">
      <c r="A1019" s="222"/>
      <c r="B1019" s="220" t="s">
        <v>1914</v>
      </c>
      <c r="C1019" s="221" t="s">
        <v>5353</v>
      </c>
      <c r="D1019" s="208"/>
      <c r="E1019" s="357"/>
      <c r="F1019" s="210"/>
      <c r="G1019" s="211"/>
    </row>
    <row r="1020" spans="1:7" x14ac:dyDescent="0.2">
      <c r="A1020" s="222"/>
      <c r="B1020" s="220" t="s">
        <v>2389</v>
      </c>
      <c r="C1020" s="221" t="s">
        <v>5824</v>
      </c>
      <c r="D1020" s="208"/>
      <c r="E1020" s="357"/>
      <c r="F1020" s="210"/>
      <c r="G1020" s="211"/>
    </row>
    <row r="1021" spans="1:7" ht="24" x14ac:dyDescent="0.2">
      <c r="A1021" s="222"/>
      <c r="B1021" s="220" t="s">
        <v>2521</v>
      </c>
      <c r="C1021" s="221" t="s">
        <v>5938</v>
      </c>
      <c r="D1021" s="208" t="s">
        <v>253</v>
      </c>
      <c r="E1021" s="357">
        <v>1</v>
      </c>
      <c r="F1021" s="7"/>
      <c r="G1021" s="211">
        <f t="shared" ref="G1021" si="45">ROUND(E1021*F1021,2)</f>
        <v>0</v>
      </c>
    </row>
    <row r="1022" spans="1:7" x14ac:dyDescent="0.2">
      <c r="A1022" s="222"/>
      <c r="B1022" s="220"/>
      <c r="C1022" s="221"/>
      <c r="D1022" s="208"/>
      <c r="E1022" s="357"/>
      <c r="F1022" s="210"/>
      <c r="G1022" s="211"/>
    </row>
    <row r="1023" spans="1:7" x14ac:dyDescent="0.2">
      <c r="A1023" s="222" t="str">
        <f>CONCATENATE($A$14,".",TEXT(COUNTA(A$15:A1022)-COUNTIF(A$15:A1022,"*.")-COUNTIF(A$15:A1022,"*)")+1,0))</f>
        <v>2.18.47</v>
      </c>
      <c r="B1023" s="220" t="s">
        <v>2552</v>
      </c>
      <c r="C1023" s="221" t="s">
        <v>2552</v>
      </c>
      <c r="D1023" s="208"/>
      <c r="E1023" s="357"/>
      <c r="F1023" s="210"/>
      <c r="G1023" s="211"/>
    </row>
    <row r="1024" spans="1:7" ht="48" x14ac:dyDescent="0.2">
      <c r="A1024" s="222"/>
      <c r="B1024" s="220" t="s">
        <v>2518</v>
      </c>
      <c r="C1024" s="221" t="s">
        <v>5935</v>
      </c>
      <c r="D1024" s="208"/>
      <c r="E1024" s="357"/>
      <c r="F1024" s="210"/>
      <c r="G1024" s="211"/>
    </row>
    <row r="1025" spans="1:7" x14ac:dyDescent="0.2">
      <c r="A1025" s="222"/>
      <c r="B1025" s="220" t="s">
        <v>2553</v>
      </c>
      <c r="C1025" s="221" t="s">
        <v>5958</v>
      </c>
      <c r="D1025" s="208"/>
      <c r="E1025" s="357"/>
      <c r="F1025" s="210"/>
      <c r="G1025" s="211"/>
    </row>
    <row r="1026" spans="1:7" x14ac:dyDescent="0.2">
      <c r="A1026" s="222"/>
      <c r="B1026" s="220" t="s">
        <v>2554</v>
      </c>
      <c r="C1026" s="221" t="s">
        <v>5959</v>
      </c>
      <c r="D1026" s="208"/>
      <c r="E1026" s="357"/>
      <c r="F1026" s="210"/>
      <c r="G1026" s="211"/>
    </row>
    <row r="1027" spans="1:7" x14ac:dyDescent="0.2">
      <c r="A1027" s="222"/>
      <c r="B1027" s="220" t="s">
        <v>2499</v>
      </c>
      <c r="C1027" s="221" t="s">
        <v>5912</v>
      </c>
      <c r="D1027" s="208"/>
      <c r="E1027" s="357"/>
      <c r="F1027" s="210"/>
      <c r="G1027" s="211"/>
    </row>
    <row r="1028" spans="1:7" x14ac:dyDescent="0.2">
      <c r="A1028" s="222"/>
      <c r="B1028" s="220" t="s">
        <v>2500</v>
      </c>
      <c r="C1028" s="221" t="s">
        <v>5913</v>
      </c>
      <c r="D1028" s="208"/>
      <c r="E1028" s="357"/>
      <c r="F1028" s="210"/>
      <c r="G1028" s="211"/>
    </row>
    <row r="1029" spans="1:7" ht="24" x14ac:dyDescent="0.2">
      <c r="A1029" s="222"/>
      <c r="B1029" s="220" t="s">
        <v>2555</v>
      </c>
      <c r="C1029" s="221" t="s">
        <v>5960</v>
      </c>
      <c r="D1029" s="208"/>
      <c r="E1029" s="357"/>
      <c r="F1029" s="210"/>
      <c r="G1029" s="211"/>
    </row>
    <row r="1030" spans="1:7" x14ac:dyDescent="0.2">
      <c r="A1030" s="222"/>
      <c r="B1030" s="220" t="s">
        <v>2346</v>
      </c>
      <c r="C1030" s="221" t="s">
        <v>5800</v>
      </c>
      <c r="D1030" s="208"/>
      <c r="E1030" s="357"/>
      <c r="F1030" s="210"/>
      <c r="G1030" s="211"/>
    </row>
    <row r="1031" spans="1:7" x14ac:dyDescent="0.2">
      <c r="A1031" s="222"/>
      <c r="B1031" s="220" t="s">
        <v>2363</v>
      </c>
      <c r="C1031" s="221" t="s">
        <v>5815</v>
      </c>
      <c r="D1031" s="208"/>
      <c r="E1031" s="357"/>
      <c r="F1031" s="210"/>
      <c r="G1031" s="211"/>
    </row>
    <row r="1032" spans="1:7" x14ac:dyDescent="0.2">
      <c r="A1032" s="222"/>
      <c r="B1032" s="220" t="s">
        <v>1900</v>
      </c>
      <c r="C1032" s="221" t="s">
        <v>5339</v>
      </c>
      <c r="D1032" s="208"/>
      <c r="E1032" s="357"/>
      <c r="F1032" s="210"/>
      <c r="G1032" s="211"/>
    </row>
    <row r="1033" spans="1:7" x14ac:dyDescent="0.2">
      <c r="A1033" s="222"/>
      <c r="B1033" s="220" t="s">
        <v>1901</v>
      </c>
      <c r="C1033" s="221" t="s">
        <v>5340</v>
      </c>
      <c r="D1033" s="208"/>
      <c r="E1033" s="357"/>
      <c r="F1033" s="210"/>
      <c r="G1033" s="211"/>
    </row>
    <row r="1034" spans="1:7" x14ac:dyDescent="0.2">
      <c r="A1034" s="222"/>
      <c r="B1034" s="220" t="s">
        <v>2383</v>
      </c>
      <c r="C1034" s="221" t="s">
        <v>5816</v>
      </c>
      <c r="D1034" s="208"/>
      <c r="E1034" s="357"/>
      <c r="F1034" s="210"/>
      <c r="G1034" s="211"/>
    </row>
    <row r="1035" spans="1:7" x14ac:dyDescent="0.2">
      <c r="A1035" s="222"/>
      <c r="B1035" s="220" t="s">
        <v>2366</v>
      </c>
      <c r="C1035" s="221" t="s">
        <v>5817</v>
      </c>
      <c r="D1035" s="208"/>
      <c r="E1035" s="357"/>
      <c r="F1035" s="210"/>
      <c r="G1035" s="211"/>
    </row>
    <row r="1036" spans="1:7" x14ac:dyDescent="0.2">
      <c r="A1036" s="222"/>
      <c r="B1036" s="220" t="s">
        <v>2401</v>
      </c>
      <c r="C1036" s="221" t="s">
        <v>5837</v>
      </c>
      <c r="D1036" s="208"/>
      <c r="E1036" s="357"/>
      <c r="F1036" s="210"/>
      <c r="G1036" s="211"/>
    </row>
    <row r="1037" spans="1:7" x14ac:dyDescent="0.2">
      <c r="A1037" s="222"/>
      <c r="B1037" s="220" t="s">
        <v>2464</v>
      </c>
      <c r="C1037" s="221" t="s">
        <v>5893</v>
      </c>
      <c r="D1037" s="208"/>
      <c r="E1037" s="357"/>
      <c r="F1037" s="210"/>
      <c r="G1037" s="211"/>
    </row>
    <row r="1038" spans="1:7" x14ac:dyDescent="0.2">
      <c r="A1038" s="222"/>
      <c r="B1038" s="220" t="s">
        <v>1905</v>
      </c>
      <c r="C1038" s="221" t="s">
        <v>5344</v>
      </c>
      <c r="D1038" s="208"/>
      <c r="E1038" s="357"/>
      <c r="F1038" s="210"/>
      <c r="G1038" s="211"/>
    </row>
    <row r="1039" spans="1:7" x14ac:dyDescent="0.2">
      <c r="A1039" s="222"/>
      <c r="B1039" s="220" t="s">
        <v>2465</v>
      </c>
      <c r="C1039" s="221" t="s">
        <v>5894</v>
      </c>
      <c r="D1039" s="208"/>
      <c r="E1039" s="357"/>
      <c r="F1039" s="210"/>
      <c r="G1039" s="211"/>
    </row>
    <row r="1040" spans="1:7" x14ac:dyDescent="0.2">
      <c r="A1040" s="222"/>
      <c r="B1040" s="220" t="s">
        <v>1909</v>
      </c>
      <c r="C1040" s="221" t="s">
        <v>5348</v>
      </c>
      <c r="D1040" s="208"/>
      <c r="E1040" s="357"/>
      <c r="F1040" s="210"/>
      <c r="G1040" s="211"/>
    </row>
    <row r="1041" spans="1:7" ht="24" x14ac:dyDescent="0.2">
      <c r="A1041" s="222"/>
      <c r="B1041" s="220" t="s">
        <v>2466</v>
      </c>
      <c r="C1041" s="221" t="s">
        <v>5895</v>
      </c>
      <c r="D1041" s="208"/>
      <c r="E1041" s="357"/>
      <c r="F1041" s="210"/>
      <c r="G1041" s="211"/>
    </row>
    <row r="1042" spans="1:7" x14ac:dyDescent="0.2">
      <c r="A1042" s="222"/>
      <c r="B1042" s="220" t="s">
        <v>2477</v>
      </c>
      <c r="C1042" s="221" t="s">
        <v>5905</v>
      </c>
      <c r="D1042" s="208"/>
      <c r="E1042" s="357"/>
      <c r="F1042" s="210"/>
      <c r="G1042" s="211"/>
    </row>
    <row r="1043" spans="1:7" x14ac:dyDescent="0.2">
      <c r="A1043" s="222"/>
      <c r="B1043" s="220" t="s">
        <v>1914</v>
      </c>
      <c r="C1043" s="221" t="s">
        <v>5353</v>
      </c>
      <c r="D1043" s="208"/>
      <c r="E1043" s="357"/>
      <c r="F1043" s="210"/>
      <c r="G1043" s="211"/>
    </row>
    <row r="1044" spans="1:7" x14ac:dyDescent="0.2">
      <c r="A1044" s="222"/>
      <c r="B1044" s="220" t="s">
        <v>2389</v>
      </c>
      <c r="C1044" s="221" t="s">
        <v>5824</v>
      </c>
      <c r="D1044" s="208"/>
      <c r="E1044" s="357"/>
      <c r="F1044" s="210"/>
      <c r="G1044" s="211"/>
    </row>
    <row r="1045" spans="1:7" ht="24" x14ac:dyDescent="0.2">
      <c r="A1045" s="222"/>
      <c r="B1045" s="220" t="s">
        <v>2521</v>
      </c>
      <c r="C1045" s="221" t="s">
        <v>5938</v>
      </c>
      <c r="D1045" s="208" t="s">
        <v>253</v>
      </c>
      <c r="E1045" s="357">
        <v>1</v>
      </c>
      <c r="F1045" s="7"/>
      <c r="G1045" s="211">
        <f t="shared" ref="G1045" si="46">ROUND(E1045*F1045,2)</f>
        <v>0</v>
      </c>
    </row>
    <row r="1046" spans="1:7" x14ac:dyDescent="0.2">
      <c r="A1046" s="222"/>
      <c r="B1046" s="220"/>
      <c r="C1046" s="221"/>
      <c r="D1046" s="208"/>
      <c r="E1046" s="357"/>
      <c r="F1046" s="210"/>
      <c r="G1046" s="211"/>
    </row>
    <row r="1047" spans="1:7" x14ac:dyDescent="0.2">
      <c r="A1047" s="222" t="str">
        <f>CONCATENATE($A$14,".",TEXT(COUNTA(A$15:A1046)-COUNTIF(A$15:A1046,"*.")-COUNTIF(A$15:A1046,"*)")+1,0))</f>
        <v>2.18.48</v>
      </c>
      <c r="B1047" s="220" t="s">
        <v>2556</v>
      </c>
      <c r="C1047" s="221" t="s">
        <v>2556</v>
      </c>
      <c r="D1047" s="208"/>
      <c r="E1047" s="357"/>
      <c r="F1047" s="210"/>
      <c r="G1047" s="211"/>
    </row>
    <row r="1048" spans="1:7" ht="48" x14ac:dyDescent="0.2">
      <c r="A1048" s="222"/>
      <c r="B1048" s="220" t="s">
        <v>2557</v>
      </c>
      <c r="C1048" s="221" t="s">
        <v>5961</v>
      </c>
      <c r="D1048" s="208"/>
      <c r="E1048" s="357"/>
      <c r="F1048" s="210"/>
      <c r="G1048" s="211"/>
    </row>
    <row r="1049" spans="1:7" x14ac:dyDescent="0.2">
      <c r="A1049" s="222"/>
      <c r="B1049" s="220" t="s">
        <v>2558</v>
      </c>
      <c r="C1049" s="221" t="s">
        <v>5962</v>
      </c>
      <c r="D1049" s="208"/>
      <c r="E1049" s="357"/>
      <c r="F1049" s="210"/>
      <c r="G1049" s="211"/>
    </row>
    <row r="1050" spans="1:7" x14ac:dyDescent="0.2">
      <c r="A1050" s="222"/>
      <c r="B1050" s="220" t="s">
        <v>2504</v>
      </c>
      <c r="C1050" s="221" t="s">
        <v>5924</v>
      </c>
      <c r="D1050" s="208"/>
      <c r="E1050" s="357"/>
      <c r="F1050" s="210"/>
      <c r="G1050" s="211"/>
    </row>
    <row r="1051" spans="1:7" x14ac:dyDescent="0.2">
      <c r="A1051" s="222"/>
      <c r="B1051" s="220" t="s">
        <v>2499</v>
      </c>
      <c r="C1051" s="221" t="s">
        <v>5912</v>
      </c>
      <c r="D1051" s="208"/>
      <c r="E1051" s="357"/>
      <c r="F1051" s="210"/>
      <c r="G1051" s="211"/>
    </row>
    <row r="1052" spans="1:7" x14ac:dyDescent="0.2">
      <c r="A1052" s="222"/>
      <c r="B1052" s="220" t="s">
        <v>2500</v>
      </c>
      <c r="C1052" s="221" t="s">
        <v>5913</v>
      </c>
      <c r="D1052" s="208"/>
      <c r="E1052" s="357"/>
      <c r="F1052" s="210"/>
      <c r="G1052" s="211"/>
    </row>
    <row r="1053" spans="1:7" ht="36" x14ac:dyDescent="0.2">
      <c r="A1053" s="222"/>
      <c r="B1053" s="220" t="s">
        <v>2559</v>
      </c>
      <c r="C1053" s="221" t="s">
        <v>5963</v>
      </c>
      <c r="D1053" s="208"/>
      <c r="E1053" s="357"/>
      <c r="F1053" s="210"/>
      <c r="G1053" s="211"/>
    </row>
    <row r="1054" spans="1:7" x14ac:dyDescent="0.2">
      <c r="A1054" s="222"/>
      <c r="B1054" s="220" t="s">
        <v>2346</v>
      </c>
      <c r="C1054" s="221" t="s">
        <v>5800</v>
      </c>
      <c r="D1054" s="208"/>
      <c r="E1054" s="357"/>
      <c r="F1054" s="210"/>
      <c r="G1054" s="211"/>
    </row>
    <row r="1055" spans="1:7" x14ac:dyDescent="0.2">
      <c r="A1055" s="222"/>
      <c r="B1055" s="220" t="s">
        <v>2363</v>
      </c>
      <c r="C1055" s="221" t="s">
        <v>5815</v>
      </c>
      <c r="D1055" s="208"/>
      <c r="E1055" s="357"/>
      <c r="F1055" s="210"/>
      <c r="G1055" s="211"/>
    </row>
    <row r="1056" spans="1:7" x14ac:dyDescent="0.2">
      <c r="A1056" s="222"/>
      <c r="B1056" s="220" t="s">
        <v>1900</v>
      </c>
      <c r="C1056" s="221" t="s">
        <v>5339</v>
      </c>
      <c r="D1056" s="208"/>
      <c r="E1056" s="357"/>
      <c r="F1056" s="210"/>
      <c r="G1056" s="211"/>
    </row>
    <row r="1057" spans="1:7" x14ac:dyDescent="0.2">
      <c r="A1057" s="222"/>
      <c r="B1057" s="220" t="s">
        <v>1901</v>
      </c>
      <c r="C1057" s="221" t="s">
        <v>5340</v>
      </c>
      <c r="D1057" s="208"/>
      <c r="E1057" s="357"/>
      <c r="F1057" s="210"/>
      <c r="G1057" s="211"/>
    </row>
    <row r="1058" spans="1:7" x14ac:dyDescent="0.2">
      <c r="A1058" s="222"/>
      <c r="B1058" s="220" t="s">
        <v>2383</v>
      </c>
      <c r="C1058" s="221" t="s">
        <v>5816</v>
      </c>
      <c r="D1058" s="208"/>
      <c r="E1058" s="357"/>
      <c r="F1058" s="210"/>
      <c r="G1058" s="211"/>
    </row>
    <row r="1059" spans="1:7" x14ac:dyDescent="0.2">
      <c r="A1059" s="222"/>
      <c r="B1059" s="220" t="s">
        <v>2366</v>
      </c>
      <c r="C1059" s="221" t="s">
        <v>5817</v>
      </c>
      <c r="D1059" s="208"/>
      <c r="E1059" s="357"/>
      <c r="F1059" s="210"/>
      <c r="G1059" s="211"/>
    </row>
    <row r="1060" spans="1:7" x14ac:dyDescent="0.2">
      <c r="A1060" s="222"/>
      <c r="B1060" s="220" t="s">
        <v>2401</v>
      </c>
      <c r="C1060" s="221" t="s">
        <v>5837</v>
      </c>
      <c r="D1060" s="208"/>
      <c r="E1060" s="357"/>
      <c r="F1060" s="210"/>
      <c r="G1060" s="211"/>
    </row>
    <row r="1061" spans="1:7" x14ac:dyDescent="0.2">
      <c r="A1061" s="222"/>
      <c r="B1061" s="220" t="s">
        <v>2464</v>
      </c>
      <c r="C1061" s="221" t="s">
        <v>5893</v>
      </c>
      <c r="D1061" s="208"/>
      <c r="E1061" s="357"/>
      <c r="F1061" s="210"/>
      <c r="G1061" s="211"/>
    </row>
    <row r="1062" spans="1:7" x14ac:dyDescent="0.2">
      <c r="A1062" s="222"/>
      <c r="B1062" s="220" t="s">
        <v>1905</v>
      </c>
      <c r="C1062" s="221" t="s">
        <v>5344</v>
      </c>
      <c r="D1062" s="208"/>
      <c r="E1062" s="357"/>
      <c r="F1062" s="210"/>
      <c r="G1062" s="211"/>
    </row>
    <row r="1063" spans="1:7" x14ac:dyDescent="0.2">
      <c r="A1063" s="222"/>
      <c r="B1063" s="220" t="s">
        <v>2465</v>
      </c>
      <c r="C1063" s="221" t="s">
        <v>5894</v>
      </c>
      <c r="D1063" s="208"/>
      <c r="E1063" s="357"/>
      <c r="F1063" s="210"/>
      <c r="G1063" s="211"/>
    </row>
    <row r="1064" spans="1:7" x14ac:dyDescent="0.2">
      <c r="A1064" s="222"/>
      <c r="B1064" s="220" t="s">
        <v>1909</v>
      </c>
      <c r="C1064" s="221" t="s">
        <v>5348</v>
      </c>
      <c r="D1064" s="208"/>
      <c r="E1064" s="357"/>
      <c r="F1064" s="210"/>
      <c r="G1064" s="211"/>
    </row>
    <row r="1065" spans="1:7" ht="24" x14ac:dyDescent="0.2">
      <c r="A1065" s="222"/>
      <c r="B1065" s="220" t="s">
        <v>2466</v>
      </c>
      <c r="C1065" s="221" t="s">
        <v>5895</v>
      </c>
      <c r="D1065" s="208"/>
      <c r="E1065" s="357"/>
      <c r="F1065" s="210"/>
      <c r="G1065" s="211"/>
    </row>
    <row r="1066" spans="1:7" x14ac:dyDescent="0.2">
      <c r="A1066" s="222"/>
      <c r="B1066" s="220" t="s">
        <v>2477</v>
      </c>
      <c r="C1066" s="221" t="s">
        <v>5905</v>
      </c>
      <c r="D1066" s="208"/>
      <c r="E1066" s="357"/>
      <c r="F1066" s="210"/>
      <c r="G1066" s="211"/>
    </row>
    <row r="1067" spans="1:7" x14ac:dyDescent="0.2">
      <c r="A1067" s="222"/>
      <c r="B1067" s="220" t="s">
        <v>1914</v>
      </c>
      <c r="C1067" s="221" t="s">
        <v>5353</v>
      </c>
      <c r="D1067" s="208"/>
      <c r="E1067" s="357"/>
      <c r="F1067" s="210"/>
      <c r="G1067" s="211"/>
    </row>
    <row r="1068" spans="1:7" x14ac:dyDescent="0.2">
      <c r="A1068" s="222"/>
      <c r="B1068" s="220" t="s">
        <v>2389</v>
      </c>
      <c r="C1068" s="221" t="s">
        <v>5824</v>
      </c>
      <c r="D1068" s="208"/>
      <c r="E1068" s="357"/>
      <c r="F1068" s="210"/>
      <c r="G1068" s="211"/>
    </row>
    <row r="1069" spans="1:7" ht="24" x14ac:dyDescent="0.2">
      <c r="A1069" s="222"/>
      <c r="B1069" s="220" t="s">
        <v>2560</v>
      </c>
      <c r="C1069" s="221" t="s">
        <v>5964</v>
      </c>
      <c r="D1069" s="208" t="s">
        <v>253</v>
      </c>
      <c r="E1069" s="357">
        <v>1</v>
      </c>
      <c r="F1069" s="7"/>
      <c r="G1069" s="211">
        <f t="shared" ref="G1069" si="47">ROUND(E1069*F1069,2)</f>
        <v>0</v>
      </c>
    </row>
    <row r="1070" spans="1:7" x14ac:dyDescent="0.2">
      <c r="A1070" s="222"/>
      <c r="B1070" s="220"/>
      <c r="C1070" s="221"/>
      <c r="D1070" s="208"/>
      <c r="E1070" s="357"/>
      <c r="F1070" s="210"/>
      <c r="G1070" s="211"/>
    </row>
    <row r="1071" spans="1:7" x14ac:dyDescent="0.2">
      <c r="A1071" s="222" t="str">
        <f>CONCATENATE($A$14,".",TEXT(COUNTA(A$15:A1070)-COUNTIF(A$15:A1070,"*.")-COUNTIF(A$15:A1070,"*)")+1,0))</f>
        <v>2.18.49</v>
      </c>
      <c r="B1071" s="220" t="s">
        <v>2561</v>
      </c>
      <c r="C1071" s="221" t="s">
        <v>2561</v>
      </c>
      <c r="D1071" s="208"/>
      <c r="E1071" s="357"/>
      <c r="F1071" s="210"/>
      <c r="G1071" s="211"/>
    </row>
    <row r="1072" spans="1:7" ht="60" x14ac:dyDescent="0.2">
      <c r="A1072" s="222"/>
      <c r="B1072" s="220" t="s">
        <v>2513</v>
      </c>
      <c r="C1072" s="221" t="s">
        <v>5931</v>
      </c>
      <c r="D1072" s="208"/>
      <c r="E1072" s="357"/>
      <c r="F1072" s="210"/>
      <c r="G1072" s="211"/>
    </row>
    <row r="1073" spans="1:7" ht="24" x14ac:dyDescent="0.2">
      <c r="A1073" s="222"/>
      <c r="B1073" s="220" t="s">
        <v>2562</v>
      </c>
      <c r="C1073" s="221" t="s">
        <v>5965</v>
      </c>
      <c r="D1073" s="208"/>
      <c r="E1073" s="357"/>
      <c r="F1073" s="210"/>
      <c r="G1073" s="211"/>
    </row>
    <row r="1074" spans="1:7" x14ac:dyDescent="0.2">
      <c r="A1074" s="222"/>
      <c r="B1074" s="220" t="s">
        <v>2563</v>
      </c>
      <c r="C1074" s="221" t="s">
        <v>5966</v>
      </c>
      <c r="D1074" s="208" t="s">
        <v>253</v>
      </c>
      <c r="E1074" s="357">
        <v>1</v>
      </c>
      <c r="F1074" s="7"/>
      <c r="G1074" s="211">
        <f t="shared" ref="G1074" si="48">ROUND(E1074*F1074,2)</f>
        <v>0</v>
      </c>
    </row>
    <row r="1075" spans="1:7" x14ac:dyDescent="0.2">
      <c r="A1075" s="222"/>
      <c r="B1075" s="220"/>
      <c r="C1075" s="221"/>
      <c r="D1075" s="208"/>
      <c r="E1075" s="357"/>
      <c r="F1075" s="210"/>
      <c r="G1075" s="211"/>
    </row>
    <row r="1076" spans="1:7" x14ac:dyDescent="0.2">
      <c r="A1076" s="222" t="str">
        <f>CONCATENATE($A$14,".",TEXT(COUNTA(A$15:A1075)-COUNTIF(A$15:A1075,"*.")-COUNTIF(A$15:A1075,"*)")+1,0))</f>
        <v>2.18.50</v>
      </c>
      <c r="B1076" s="220" t="s">
        <v>2564</v>
      </c>
      <c r="C1076" s="221" t="s">
        <v>2564</v>
      </c>
      <c r="D1076" s="208"/>
      <c r="E1076" s="357"/>
      <c r="F1076" s="210"/>
      <c r="G1076" s="211"/>
    </row>
    <row r="1077" spans="1:7" ht="48" x14ac:dyDescent="0.2">
      <c r="A1077" s="222"/>
      <c r="B1077" s="220" t="s">
        <v>2471</v>
      </c>
      <c r="C1077" s="221" t="s">
        <v>5899</v>
      </c>
      <c r="D1077" s="208"/>
      <c r="E1077" s="357"/>
      <c r="F1077" s="210"/>
      <c r="G1077" s="211"/>
    </row>
    <row r="1078" spans="1:7" x14ac:dyDescent="0.2">
      <c r="A1078" s="222"/>
      <c r="B1078" s="220" t="s">
        <v>2565</v>
      </c>
      <c r="C1078" s="221" t="s">
        <v>5967</v>
      </c>
      <c r="D1078" s="208"/>
      <c r="E1078" s="357"/>
      <c r="F1078" s="210"/>
      <c r="G1078" s="211"/>
    </row>
    <row r="1079" spans="1:7" x14ac:dyDescent="0.2">
      <c r="A1079" s="222"/>
      <c r="B1079" s="220" t="s">
        <v>2504</v>
      </c>
      <c r="C1079" s="221" t="s">
        <v>5924</v>
      </c>
      <c r="D1079" s="208"/>
      <c r="E1079" s="357"/>
      <c r="F1079" s="210"/>
      <c r="G1079" s="211"/>
    </row>
    <row r="1080" spans="1:7" x14ac:dyDescent="0.2">
      <c r="A1080" s="222"/>
      <c r="B1080" s="220" t="s">
        <v>2499</v>
      </c>
      <c r="C1080" s="221" t="s">
        <v>5912</v>
      </c>
      <c r="D1080" s="208"/>
      <c r="E1080" s="357"/>
      <c r="F1080" s="210"/>
      <c r="G1080" s="211"/>
    </row>
    <row r="1081" spans="1:7" x14ac:dyDescent="0.2">
      <c r="A1081" s="222"/>
      <c r="B1081" s="220" t="s">
        <v>2500</v>
      </c>
      <c r="C1081" s="221" t="s">
        <v>5913</v>
      </c>
      <c r="D1081" s="208"/>
      <c r="E1081" s="357"/>
      <c r="F1081" s="210"/>
      <c r="G1081" s="211"/>
    </row>
    <row r="1082" spans="1:7" ht="24" x14ac:dyDescent="0.2">
      <c r="A1082" s="222"/>
      <c r="B1082" s="220" t="s">
        <v>2566</v>
      </c>
      <c r="C1082" s="221" t="s">
        <v>5968</v>
      </c>
      <c r="D1082" s="208"/>
      <c r="E1082" s="357"/>
      <c r="F1082" s="210"/>
      <c r="G1082" s="211"/>
    </row>
    <row r="1083" spans="1:7" x14ac:dyDescent="0.2">
      <c r="A1083" s="222"/>
      <c r="B1083" s="220" t="s">
        <v>2346</v>
      </c>
      <c r="C1083" s="221" t="s">
        <v>5800</v>
      </c>
      <c r="D1083" s="208"/>
      <c r="E1083" s="357"/>
      <c r="F1083" s="210"/>
      <c r="G1083" s="211"/>
    </row>
    <row r="1084" spans="1:7" x14ac:dyDescent="0.2">
      <c r="A1084" s="222"/>
      <c r="B1084" s="220" t="s">
        <v>2363</v>
      </c>
      <c r="C1084" s="221" t="s">
        <v>5815</v>
      </c>
      <c r="D1084" s="208"/>
      <c r="E1084" s="357"/>
      <c r="F1084" s="210"/>
      <c r="G1084" s="211"/>
    </row>
    <row r="1085" spans="1:7" x14ac:dyDescent="0.2">
      <c r="A1085" s="222"/>
      <c r="B1085" s="220" t="s">
        <v>1900</v>
      </c>
      <c r="C1085" s="221" t="s">
        <v>5339</v>
      </c>
      <c r="D1085" s="208"/>
      <c r="E1085" s="357"/>
      <c r="F1085" s="210"/>
      <c r="G1085" s="211"/>
    </row>
    <row r="1086" spans="1:7" x14ac:dyDescent="0.2">
      <c r="A1086" s="222"/>
      <c r="B1086" s="220" t="s">
        <v>1901</v>
      </c>
      <c r="C1086" s="221" t="s">
        <v>5340</v>
      </c>
      <c r="D1086" s="208"/>
      <c r="E1086" s="357"/>
      <c r="F1086" s="210"/>
      <c r="G1086" s="211"/>
    </row>
    <row r="1087" spans="1:7" x14ac:dyDescent="0.2">
      <c r="A1087" s="222"/>
      <c r="B1087" s="220" t="s">
        <v>2383</v>
      </c>
      <c r="C1087" s="221" t="s">
        <v>5816</v>
      </c>
      <c r="D1087" s="208"/>
      <c r="E1087" s="357"/>
      <c r="F1087" s="210"/>
      <c r="G1087" s="211"/>
    </row>
    <row r="1088" spans="1:7" x14ac:dyDescent="0.2">
      <c r="A1088" s="222"/>
      <c r="B1088" s="220" t="s">
        <v>2366</v>
      </c>
      <c r="C1088" s="221" t="s">
        <v>5817</v>
      </c>
      <c r="D1088" s="208"/>
      <c r="E1088" s="357"/>
      <c r="F1088" s="210"/>
      <c r="G1088" s="211"/>
    </row>
    <row r="1089" spans="1:7" x14ac:dyDescent="0.2">
      <c r="A1089" s="222"/>
      <c r="B1089" s="220" t="s">
        <v>2401</v>
      </c>
      <c r="C1089" s="221" t="s">
        <v>5837</v>
      </c>
      <c r="D1089" s="208"/>
      <c r="E1089" s="357"/>
      <c r="F1089" s="210"/>
      <c r="G1089" s="211"/>
    </row>
    <row r="1090" spans="1:7" x14ac:dyDescent="0.2">
      <c r="A1090" s="222"/>
      <c r="B1090" s="220" t="s">
        <v>2464</v>
      </c>
      <c r="C1090" s="221" t="s">
        <v>5893</v>
      </c>
      <c r="D1090" s="208"/>
      <c r="E1090" s="357"/>
      <c r="F1090" s="210"/>
      <c r="G1090" s="211"/>
    </row>
    <row r="1091" spans="1:7" x14ac:dyDescent="0.2">
      <c r="A1091" s="222"/>
      <c r="B1091" s="220" t="s">
        <v>1905</v>
      </c>
      <c r="C1091" s="221" t="s">
        <v>5344</v>
      </c>
      <c r="D1091" s="208"/>
      <c r="E1091" s="357"/>
      <c r="F1091" s="210"/>
      <c r="G1091" s="211"/>
    </row>
    <row r="1092" spans="1:7" x14ac:dyDescent="0.2">
      <c r="A1092" s="222"/>
      <c r="B1092" s="220" t="s">
        <v>2465</v>
      </c>
      <c r="C1092" s="221" t="s">
        <v>5894</v>
      </c>
      <c r="D1092" s="208"/>
      <c r="E1092" s="357"/>
      <c r="F1092" s="210"/>
      <c r="G1092" s="211"/>
    </row>
    <row r="1093" spans="1:7" x14ac:dyDescent="0.2">
      <c r="A1093" s="222"/>
      <c r="B1093" s="220" t="s">
        <v>1909</v>
      </c>
      <c r="C1093" s="221" t="s">
        <v>5348</v>
      </c>
      <c r="D1093" s="208"/>
      <c r="E1093" s="357"/>
      <c r="F1093" s="210"/>
      <c r="G1093" s="211"/>
    </row>
    <row r="1094" spans="1:7" ht="24" x14ac:dyDescent="0.2">
      <c r="A1094" s="222"/>
      <c r="B1094" s="220" t="s">
        <v>2466</v>
      </c>
      <c r="C1094" s="221" t="s">
        <v>5895</v>
      </c>
      <c r="D1094" s="208"/>
      <c r="E1094" s="357"/>
      <c r="F1094" s="210"/>
      <c r="G1094" s="211"/>
    </row>
    <row r="1095" spans="1:7" x14ac:dyDescent="0.2">
      <c r="A1095" s="222"/>
      <c r="B1095" s="220" t="s">
        <v>2477</v>
      </c>
      <c r="C1095" s="221" t="s">
        <v>5905</v>
      </c>
      <c r="D1095" s="208"/>
      <c r="E1095" s="357"/>
      <c r="F1095" s="210"/>
      <c r="G1095" s="211"/>
    </row>
    <row r="1096" spans="1:7" x14ac:dyDescent="0.2">
      <c r="A1096" s="222"/>
      <c r="B1096" s="220" t="s">
        <v>1914</v>
      </c>
      <c r="C1096" s="221" t="s">
        <v>5353</v>
      </c>
      <c r="D1096" s="208"/>
      <c r="E1096" s="357"/>
      <c r="F1096" s="210"/>
      <c r="G1096" s="211"/>
    </row>
    <row r="1097" spans="1:7" x14ac:dyDescent="0.2">
      <c r="A1097" s="222"/>
      <c r="B1097" s="220" t="s">
        <v>2389</v>
      </c>
      <c r="C1097" s="221" t="s">
        <v>5824</v>
      </c>
      <c r="D1097" s="208"/>
      <c r="E1097" s="357"/>
      <c r="F1097" s="210"/>
      <c r="G1097" s="211"/>
    </row>
    <row r="1098" spans="1:7" ht="24" x14ac:dyDescent="0.2">
      <c r="A1098" s="222"/>
      <c r="B1098" s="220" t="s">
        <v>2467</v>
      </c>
      <c r="C1098" s="221" t="s">
        <v>5896</v>
      </c>
      <c r="D1098" s="208" t="s">
        <v>253</v>
      </c>
      <c r="E1098" s="357">
        <v>1</v>
      </c>
      <c r="F1098" s="7"/>
      <c r="G1098" s="211">
        <f t="shared" ref="G1098" si="49">ROUND(E1098*F1098,2)</f>
        <v>0</v>
      </c>
    </row>
    <row r="1099" spans="1:7" x14ac:dyDescent="0.2">
      <c r="A1099" s="222"/>
      <c r="B1099" s="220"/>
      <c r="C1099" s="221"/>
      <c r="D1099" s="208"/>
      <c r="E1099" s="357"/>
      <c r="F1099" s="210"/>
      <c r="G1099" s="211"/>
    </row>
    <row r="1100" spans="1:7" x14ac:dyDescent="0.2">
      <c r="A1100" s="222" t="str">
        <f>CONCATENATE($A$14,".",TEXT(COUNTA(A$15:A1099)-COUNTIF(A$15:A1099,"*.")-COUNTIF(A$15:A1099,"*)")+1,0))</f>
        <v>2.18.51</v>
      </c>
      <c r="B1100" s="220" t="s">
        <v>2567</v>
      </c>
      <c r="C1100" s="221" t="s">
        <v>2567</v>
      </c>
      <c r="D1100" s="208"/>
      <c r="E1100" s="357"/>
      <c r="F1100" s="210"/>
      <c r="G1100" s="211"/>
    </row>
    <row r="1101" spans="1:7" ht="60" x14ac:dyDescent="0.2">
      <c r="A1101" s="222"/>
      <c r="B1101" s="220" t="s">
        <v>2513</v>
      </c>
      <c r="C1101" s="221" t="s">
        <v>5931</v>
      </c>
      <c r="D1101" s="208"/>
      <c r="E1101" s="357"/>
      <c r="F1101" s="210"/>
      <c r="G1101" s="211"/>
    </row>
    <row r="1102" spans="1:7" ht="24" x14ac:dyDescent="0.2">
      <c r="A1102" s="222"/>
      <c r="B1102" s="220" t="s">
        <v>2568</v>
      </c>
      <c r="C1102" s="221" t="s">
        <v>5969</v>
      </c>
      <c r="D1102" s="208"/>
      <c r="E1102" s="357"/>
      <c r="F1102" s="210"/>
      <c r="G1102" s="211"/>
    </row>
    <row r="1103" spans="1:7" x14ac:dyDescent="0.2">
      <c r="A1103" s="222"/>
      <c r="B1103" s="220" t="s">
        <v>2569</v>
      </c>
      <c r="C1103" s="221" t="s">
        <v>5966</v>
      </c>
      <c r="D1103" s="208" t="s">
        <v>253</v>
      </c>
      <c r="E1103" s="357">
        <v>1</v>
      </c>
      <c r="F1103" s="7"/>
      <c r="G1103" s="211">
        <f t="shared" ref="G1103" si="50">ROUND(E1103*F1103,2)</f>
        <v>0</v>
      </c>
    </row>
    <row r="1104" spans="1:7" x14ac:dyDescent="0.2">
      <c r="A1104" s="222"/>
      <c r="B1104" s="220"/>
      <c r="C1104" s="221"/>
      <c r="D1104" s="208"/>
      <c r="E1104" s="357"/>
      <c r="F1104" s="210"/>
      <c r="G1104" s="211"/>
    </row>
    <row r="1105" spans="1:7" x14ac:dyDescent="0.2">
      <c r="A1105" s="222" t="str">
        <f>CONCATENATE($A$14,".",TEXT(COUNTA(A$15:A1104)-COUNTIF(A$15:A1104,"*.")-COUNTIF(A$15:A1104,"*)")+1,0))</f>
        <v>2.18.52</v>
      </c>
      <c r="B1105" s="220" t="s">
        <v>3210</v>
      </c>
      <c r="C1105" s="221" t="s">
        <v>3210</v>
      </c>
      <c r="D1105" s="208"/>
      <c r="E1105" s="357"/>
      <c r="F1105" s="210"/>
      <c r="G1105" s="211"/>
    </row>
    <row r="1106" spans="1:7" ht="48" x14ac:dyDescent="0.2">
      <c r="A1106" s="222"/>
      <c r="B1106" s="220" t="s">
        <v>2453</v>
      </c>
      <c r="C1106" s="221" t="s">
        <v>5882</v>
      </c>
      <c r="D1106" s="208"/>
      <c r="E1106" s="357"/>
      <c r="F1106" s="210"/>
      <c r="G1106" s="211"/>
    </row>
    <row r="1107" spans="1:7" x14ac:dyDescent="0.2">
      <c r="A1107" s="222"/>
      <c r="B1107" s="220" t="s">
        <v>3211</v>
      </c>
      <c r="C1107" s="221" t="s">
        <v>5970</v>
      </c>
      <c r="D1107" s="208"/>
      <c r="E1107" s="357"/>
      <c r="F1107" s="210"/>
      <c r="G1107" s="211"/>
    </row>
    <row r="1108" spans="1:7" ht="24" x14ac:dyDescent="0.2">
      <c r="A1108" s="222"/>
      <c r="B1108" s="220" t="s">
        <v>3212</v>
      </c>
      <c r="C1108" s="221" t="s">
        <v>5971</v>
      </c>
      <c r="D1108" s="208"/>
      <c r="E1108" s="357"/>
      <c r="F1108" s="210"/>
      <c r="G1108" s="211"/>
    </row>
    <row r="1109" spans="1:7" x14ac:dyDescent="0.2">
      <c r="A1109" s="222"/>
      <c r="B1109" s="220" t="s">
        <v>3213</v>
      </c>
      <c r="C1109" s="221" t="s">
        <v>5972</v>
      </c>
      <c r="D1109" s="208"/>
      <c r="E1109" s="357"/>
      <c r="F1109" s="210"/>
      <c r="G1109" s="211"/>
    </row>
    <row r="1110" spans="1:7" ht="36" x14ac:dyDescent="0.2">
      <c r="A1110" s="222"/>
      <c r="B1110" s="220" t="s">
        <v>3214</v>
      </c>
      <c r="C1110" s="221" t="s">
        <v>5973</v>
      </c>
      <c r="D1110" s="208"/>
      <c r="E1110" s="357"/>
      <c r="F1110" s="210"/>
      <c r="G1110" s="211"/>
    </row>
    <row r="1111" spans="1:7" x14ac:dyDescent="0.2">
      <c r="A1111" s="222"/>
      <c r="B1111" s="220" t="s">
        <v>3215</v>
      </c>
      <c r="C1111" s="221" t="s">
        <v>5974</v>
      </c>
      <c r="D1111" s="208"/>
      <c r="E1111" s="357"/>
      <c r="F1111" s="210"/>
      <c r="G1111" s="211"/>
    </row>
    <row r="1112" spans="1:7" x14ac:dyDescent="0.2">
      <c r="A1112" s="222"/>
      <c r="B1112" s="220" t="s">
        <v>2499</v>
      </c>
      <c r="C1112" s="221" t="s">
        <v>5912</v>
      </c>
      <c r="D1112" s="208"/>
      <c r="E1112" s="357"/>
      <c r="F1112" s="210"/>
      <c r="G1112" s="211"/>
    </row>
    <row r="1113" spans="1:7" x14ac:dyDescent="0.2">
      <c r="A1113" s="222"/>
      <c r="B1113" s="220" t="s">
        <v>2500</v>
      </c>
      <c r="C1113" s="221" t="s">
        <v>5913</v>
      </c>
      <c r="D1113" s="208"/>
      <c r="E1113" s="357"/>
      <c r="F1113" s="210"/>
      <c r="G1113" s="211"/>
    </row>
    <row r="1114" spans="1:7" x14ac:dyDescent="0.2">
      <c r="A1114" s="222"/>
      <c r="B1114" s="220" t="s">
        <v>3216</v>
      </c>
      <c r="C1114" s="221" t="s">
        <v>5975</v>
      </c>
      <c r="D1114" s="208"/>
      <c r="E1114" s="357"/>
      <c r="F1114" s="210"/>
      <c r="G1114" s="211"/>
    </row>
    <row r="1115" spans="1:7" x14ac:dyDescent="0.2">
      <c r="A1115" s="222"/>
      <c r="B1115" s="220" t="s">
        <v>2346</v>
      </c>
      <c r="C1115" s="221" t="s">
        <v>5800</v>
      </c>
      <c r="D1115" s="208"/>
      <c r="E1115" s="357"/>
      <c r="F1115" s="210"/>
      <c r="G1115" s="211"/>
    </row>
    <row r="1116" spans="1:7" x14ac:dyDescent="0.2">
      <c r="A1116" s="222"/>
      <c r="B1116" s="220" t="s">
        <v>2363</v>
      </c>
      <c r="C1116" s="221" t="s">
        <v>5815</v>
      </c>
      <c r="D1116" s="208"/>
      <c r="E1116" s="357"/>
      <c r="F1116" s="210"/>
      <c r="G1116" s="211"/>
    </row>
    <row r="1117" spans="1:7" x14ac:dyDescent="0.2">
      <c r="A1117" s="222"/>
      <c r="B1117" s="220" t="s">
        <v>1900</v>
      </c>
      <c r="C1117" s="221" t="s">
        <v>5339</v>
      </c>
      <c r="D1117" s="208"/>
      <c r="E1117" s="357"/>
      <c r="F1117" s="210"/>
      <c r="G1117" s="211"/>
    </row>
    <row r="1118" spans="1:7" x14ac:dyDescent="0.2">
      <c r="A1118" s="222"/>
      <c r="B1118" s="220" t="s">
        <v>1901</v>
      </c>
      <c r="C1118" s="221" t="s">
        <v>5340</v>
      </c>
      <c r="D1118" s="208"/>
      <c r="E1118" s="357"/>
      <c r="F1118" s="210"/>
      <c r="G1118" s="211"/>
    </row>
    <row r="1119" spans="1:7" x14ac:dyDescent="0.2">
      <c r="A1119" s="222"/>
      <c r="B1119" s="220" t="s">
        <v>2383</v>
      </c>
      <c r="C1119" s="221" t="s">
        <v>5816</v>
      </c>
      <c r="D1119" s="208"/>
      <c r="E1119" s="357"/>
      <c r="F1119" s="210"/>
      <c r="G1119" s="211"/>
    </row>
    <row r="1120" spans="1:7" x14ac:dyDescent="0.2">
      <c r="A1120" s="222"/>
      <c r="B1120" s="220" t="s">
        <v>2366</v>
      </c>
      <c r="C1120" s="221" t="s">
        <v>5817</v>
      </c>
      <c r="D1120" s="208"/>
      <c r="E1120" s="357"/>
      <c r="F1120" s="210"/>
      <c r="G1120" s="211"/>
    </row>
    <row r="1121" spans="1:7" x14ac:dyDescent="0.2">
      <c r="A1121" s="222"/>
      <c r="B1121" s="220" t="s">
        <v>2401</v>
      </c>
      <c r="C1121" s="221" t="s">
        <v>5837</v>
      </c>
      <c r="D1121" s="208"/>
      <c r="E1121" s="357"/>
      <c r="F1121" s="210"/>
      <c r="G1121" s="211"/>
    </row>
    <row r="1122" spans="1:7" x14ac:dyDescent="0.2">
      <c r="A1122" s="222"/>
      <c r="B1122" s="220" t="s">
        <v>2464</v>
      </c>
      <c r="C1122" s="221" t="s">
        <v>5893</v>
      </c>
      <c r="D1122" s="208"/>
      <c r="E1122" s="357"/>
      <c r="F1122" s="210"/>
      <c r="G1122" s="211"/>
    </row>
    <row r="1123" spans="1:7" x14ac:dyDescent="0.2">
      <c r="A1123" s="222"/>
      <c r="B1123" s="220" t="s">
        <v>1905</v>
      </c>
      <c r="C1123" s="221" t="s">
        <v>5344</v>
      </c>
      <c r="D1123" s="208"/>
      <c r="E1123" s="357"/>
      <c r="F1123" s="210"/>
      <c r="G1123" s="211"/>
    </row>
    <row r="1124" spans="1:7" x14ac:dyDescent="0.2">
      <c r="A1124" s="222"/>
      <c r="B1124" s="220" t="s">
        <v>2465</v>
      </c>
      <c r="C1124" s="221" t="s">
        <v>5894</v>
      </c>
      <c r="D1124" s="208"/>
      <c r="E1124" s="357"/>
      <c r="F1124" s="210"/>
      <c r="G1124" s="211"/>
    </row>
    <row r="1125" spans="1:7" x14ac:dyDescent="0.2">
      <c r="A1125" s="222"/>
      <c r="B1125" s="220" t="s">
        <v>1909</v>
      </c>
      <c r="C1125" s="221" t="s">
        <v>5348</v>
      </c>
      <c r="D1125" s="208"/>
      <c r="E1125" s="357"/>
      <c r="F1125" s="210"/>
      <c r="G1125" s="211"/>
    </row>
    <row r="1126" spans="1:7" ht="24" x14ac:dyDescent="0.2">
      <c r="A1126" s="222"/>
      <c r="B1126" s="220" t="s">
        <v>2466</v>
      </c>
      <c r="C1126" s="221" t="s">
        <v>5895</v>
      </c>
      <c r="D1126" s="208"/>
      <c r="E1126" s="357"/>
      <c r="F1126" s="210"/>
      <c r="G1126" s="211"/>
    </row>
    <row r="1127" spans="1:7" x14ac:dyDescent="0.2">
      <c r="A1127" s="222"/>
      <c r="B1127" s="220" t="s">
        <v>2477</v>
      </c>
      <c r="C1127" s="221" t="s">
        <v>5905</v>
      </c>
      <c r="D1127" s="208"/>
      <c r="E1127" s="357"/>
      <c r="F1127" s="210"/>
      <c r="G1127" s="211"/>
    </row>
    <row r="1128" spans="1:7" x14ac:dyDescent="0.2">
      <c r="A1128" s="222"/>
      <c r="B1128" s="220" t="s">
        <v>1914</v>
      </c>
      <c r="C1128" s="221" t="s">
        <v>5353</v>
      </c>
      <c r="D1128" s="208"/>
      <c r="E1128" s="357"/>
      <c r="F1128" s="210"/>
      <c r="G1128" s="211"/>
    </row>
    <row r="1129" spans="1:7" x14ac:dyDescent="0.2">
      <c r="A1129" s="222"/>
      <c r="B1129" s="220" t="s">
        <v>2389</v>
      </c>
      <c r="C1129" s="221" t="s">
        <v>5824</v>
      </c>
      <c r="D1129" s="208"/>
      <c r="E1129" s="357"/>
      <c r="F1129" s="210"/>
      <c r="G1129" s="211"/>
    </row>
    <row r="1130" spans="1:7" ht="24" x14ac:dyDescent="0.2">
      <c r="A1130" s="222"/>
      <c r="B1130" s="220" t="s">
        <v>3217</v>
      </c>
      <c r="C1130" s="221" t="s">
        <v>5976</v>
      </c>
      <c r="D1130" s="208"/>
      <c r="E1130" s="357"/>
      <c r="F1130" s="210"/>
      <c r="G1130" s="211"/>
    </row>
    <row r="1131" spans="1:7" ht="24" x14ac:dyDescent="0.2">
      <c r="A1131" s="222"/>
      <c r="B1131" s="220" t="s">
        <v>3218</v>
      </c>
      <c r="C1131" s="221" t="s">
        <v>5977</v>
      </c>
      <c r="D1131" s="208" t="s">
        <v>180</v>
      </c>
      <c r="E1131" s="357">
        <v>1</v>
      </c>
      <c r="F1131" s="7"/>
      <c r="G1131" s="211">
        <f t="shared" ref="G1131" si="51">ROUND(E1131*F1131,2)</f>
        <v>0</v>
      </c>
    </row>
    <row r="1132" spans="1:7" x14ac:dyDescent="0.2">
      <c r="A1132" s="222"/>
      <c r="B1132" s="220"/>
      <c r="C1132" s="221"/>
      <c r="D1132" s="208"/>
      <c r="E1132" s="357"/>
      <c r="F1132" s="210"/>
      <c r="G1132" s="211"/>
    </row>
    <row r="1133" spans="1:7" x14ac:dyDescent="0.2">
      <c r="A1133" s="222" t="str">
        <f>CONCATENATE($A$14,".",TEXT(COUNTA(A$15:A1132)-COUNTIF(A$15:A1132,"*.")-COUNTIF(A$15:A1132,"*)")+1,0))</f>
        <v>2.18.53</v>
      </c>
      <c r="B1133" s="220" t="s">
        <v>2570</v>
      </c>
      <c r="C1133" s="221" t="s">
        <v>2570</v>
      </c>
      <c r="D1133" s="208"/>
      <c r="E1133" s="357"/>
      <c r="F1133" s="210"/>
      <c r="G1133" s="211"/>
    </row>
    <row r="1134" spans="1:7" ht="48" x14ac:dyDescent="0.2">
      <c r="A1134" s="222"/>
      <c r="B1134" s="220" t="s">
        <v>2571</v>
      </c>
      <c r="C1134" s="221" t="s">
        <v>5978</v>
      </c>
      <c r="D1134" s="208"/>
      <c r="E1134" s="357"/>
      <c r="F1134" s="210"/>
      <c r="G1134" s="211"/>
    </row>
    <row r="1135" spans="1:7" x14ac:dyDescent="0.2">
      <c r="A1135" s="222"/>
      <c r="B1135" s="220" t="s">
        <v>2572</v>
      </c>
      <c r="C1135" s="221" t="s">
        <v>5979</v>
      </c>
      <c r="D1135" s="208"/>
      <c r="E1135" s="357"/>
      <c r="F1135" s="210"/>
      <c r="G1135" s="211"/>
    </row>
    <row r="1136" spans="1:7" x14ac:dyDescent="0.2">
      <c r="A1136" s="222"/>
      <c r="B1136" s="220" t="s">
        <v>2498</v>
      </c>
      <c r="C1136" s="221" t="s">
        <v>5911</v>
      </c>
      <c r="D1136" s="208"/>
      <c r="E1136" s="357"/>
      <c r="F1136" s="210"/>
      <c r="G1136" s="211"/>
    </row>
    <row r="1137" spans="1:7" x14ac:dyDescent="0.2">
      <c r="A1137" s="222"/>
      <c r="B1137" s="220" t="s">
        <v>2499</v>
      </c>
      <c r="C1137" s="221" t="s">
        <v>5912</v>
      </c>
      <c r="D1137" s="208"/>
      <c r="E1137" s="357"/>
      <c r="F1137" s="210"/>
      <c r="G1137" s="211"/>
    </row>
    <row r="1138" spans="1:7" x14ac:dyDescent="0.2">
      <c r="A1138" s="222"/>
      <c r="B1138" s="220" t="s">
        <v>2500</v>
      </c>
      <c r="C1138" s="221" t="s">
        <v>5913</v>
      </c>
      <c r="D1138" s="208"/>
      <c r="E1138" s="357"/>
      <c r="F1138" s="210"/>
      <c r="G1138" s="211"/>
    </row>
    <row r="1139" spans="1:7" ht="36" x14ac:dyDescent="0.2">
      <c r="A1139" s="222"/>
      <c r="B1139" s="220" t="s">
        <v>2573</v>
      </c>
      <c r="C1139" s="221" t="s">
        <v>5980</v>
      </c>
      <c r="D1139" s="208"/>
      <c r="E1139" s="357"/>
      <c r="F1139" s="210"/>
      <c r="G1139" s="211"/>
    </row>
    <row r="1140" spans="1:7" x14ac:dyDescent="0.2">
      <c r="A1140" s="222"/>
      <c r="B1140" s="220" t="s">
        <v>2346</v>
      </c>
      <c r="C1140" s="221" t="s">
        <v>5800</v>
      </c>
      <c r="D1140" s="208"/>
      <c r="E1140" s="357"/>
      <c r="F1140" s="210"/>
      <c r="G1140" s="211"/>
    </row>
    <row r="1141" spans="1:7" x14ac:dyDescent="0.2">
      <c r="A1141" s="222"/>
      <c r="B1141" s="220" t="s">
        <v>2363</v>
      </c>
      <c r="C1141" s="221" t="s">
        <v>5815</v>
      </c>
      <c r="D1141" s="208"/>
      <c r="E1141" s="357"/>
      <c r="F1141" s="210"/>
      <c r="G1141" s="211"/>
    </row>
    <row r="1142" spans="1:7" x14ac:dyDescent="0.2">
      <c r="A1142" s="222"/>
      <c r="B1142" s="220" t="s">
        <v>1900</v>
      </c>
      <c r="C1142" s="221" t="s">
        <v>5339</v>
      </c>
      <c r="D1142" s="208"/>
      <c r="E1142" s="357"/>
      <c r="F1142" s="210"/>
      <c r="G1142" s="211"/>
    </row>
    <row r="1143" spans="1:7" x14ac:dyDescent="0.2">
      <c r="A1143" s="222"/>
      <c r="B1143" s="220" t="s">
        <v>1901</v>
      </c>
      <c r="C1143" s="221" t="s">
        <v>5340</v>
      </c>
      <c r="D1143" s="208"/>
      <c r="E1143" s="357"/>
      <c r="F1143" s="210"/>
      <c r="G1143" s="211"/>
    </row>
    <row r="1144" spans="1:7" x14ac:dyDescent="0.2">
      <c r="A1144" s="222"/>
      <c r="B1144" s="220" t="s">
        <v>2383</v>
      </c>
      <c r="C1144" s="221" t="s">
        <v>5816</v>
      </c>
      <c r="D1144" s="208"/>
      <c r="E1144" s="357"/>
      <c r="F1144" s="210"/>
      <c r="G1144" s="211"/>
    </row>
    <row r="1145" spans="1:7" x14ac:dyDescent="0.2">
      <c r="A1145" s="222"/>
      <c r="B1145" s="220" t="s">
        <v>2366</v>
      </c>
      <c r="C1145" s="221" t="s">
        <v>5817</v>
      </c>
      <c r="D1145" s="208"/>
      <c r="E1145" s="357"/>
      <c r="F1145" s="210"/>
      <c r="G1145" s="211"/>
    </row>
    <row r="1146" spans="1:7" x14ac:dyDescent="0.2">
      <c r="A1146" s="222"/>
      <c r="B1146" s="220" t="s">
        <v>2401</v>
      </c>
      <c r="C1146" s="221" t="s">
        <v>5837</v>
      </c>
      <c r="D1146" s="208"/>
      <c r="E1146" s="357"/>
      <c r="F1146" s="210"/>
      <c r="G1146" s="211"/>
    </row>
    <row r="1147" spans="1:7" x14ac:dyDescent="0.2">
      <c r="A1147" s="222"/>
      <c r="B1147" s="220" t="s">
        <v>2464</v>
      </c>
      <c r="C1147" s="221" t="s">
        <v>5893</v>
      </c>
      <c r="D1147" s="208"/>
      <c r="E1147" s="357"/>
      <c r="F1147" s="210"/>
      <c r="G1147" s="211"/>
    </row>
    <row r="1148" spans="1:7" x14ac:dyDescent="0.2">
      <c r="A1148" s="222"/>
      <c r="B1148" s="220" t="s">
        <v>1905</v>
      </c>
      <c r="C1148" s="221" t="s">
        <v>5344</v>
      </c>
      <c r="D1148" s="208"/>
      <c r="E1148" s="357"/>
      <c r="F1148" s="210"/>
      <c r="G1148" s="211"/>
    </row>
    <row r="1149" spans="1:7" x14ac:dyDescent="0.2">
      <c r="A1149" s="222"/>
      <c r="B1149" s="220" t="s">
        <v>2465</v>
      </c>
      <c r="C1149" s="221" t="s">
        <v>5894</v>
      </c>
      <c r="D1149" s="208"/>
      <c r="E1149" s="357"/>
      <c r="F1149" s="210"/>
      <c r="G1149" s="211"/>
    </row>
    <row r="1150" spans="1:7" x14ac:dyDescent="0.2">
      <c r="A1150" s="222"/>
      <c r="B1150" s="220" t="s">
        <v>1909</v>
      </c>
      <c r="C1150" s="221" t="s">
        <v>5348</v>
      </c>
      <c r="D1150" s="208"/>
      <c r="E1150" s="357"/>
      <c r="F1150" s="210"/>
      <c r="G1150" s="211"/>
    </row>
    <row r="1151" spans="1:7" ht="24" x14ac:dyDescent="0.2">
      <c r="A1151" s="222"/>
      <c r="B1151" s="220" t="s">
        <v>2466</v>
      </c>
      <c r="C1151" s="221" t="s">
        <v>5895</v>
      </c>
      <c r="D1151" s="208"/>
      <c r="E1151" s="357"/>
      <c r="F1151" s="210"/>
      <c r="G1151" s="211"/>
    </row>
    <row r="1152" spans="1:7" x14ac:dyDescent="0.2">
      <c r="A1152" s="222"/>
      <c r="B1152" s="220" t="s">
        <v>2477</v>
      </c>
      <c r="C1152" s="221" t="s">
        <v>5905</v>
      </c>
      <c r="D1152" s="208"/>
      <c r="E1152" s="357"/>
      <c r="F1152" s="210"/>
      <c r="G1152" s="211"/>
    </row>
    <row r="1153" spans="1:7" x14ac:dyDescent="0.2">
      <c r="A1153" s="222"/>
      <c r="B1153" s="220" t="s">
        <v>1914</v>
      </c>
      <c r="C1153" s="221" t="s">
        <v>5353</v>
      </c>
      <c r="D1153" s="208"/>
      <c r="E1153" s="357"/>
      <c r="F1153" s="210"/>
      <c r="G1153" s="211"/>
    </row>
    <row r="1154" spans="1:7" x14ac:dyDescent="0.2">
      <c r="A1154" s="222"/>
      <c r="B1154" s="220" t="s">
        <v>2389</v>
      </c>
      <c r="C1154" s="221" t="s">
        <v>5824</v>
      </c>
      <c r="D1154" s="208"/>
      <c r="E1154" s="357"/>
      <c r="F1154" s="210"/>
      <c r="G1154" s="211"/>
    </row>
    <row r="1155" spans="1:7" ht="24" x14ac:dyDescent="0.2">
      <c r="A1155" s="222"/>
      <c r="B1155" s="220" t="s">
        <v>2511</v>
      </c>
      <c r="C1155" s="221" t="s">
        <v>5930</v>
      </c>
      <c r="D1155" s="208" t="s">
        <v>253</v>
      </c>
      <c r="E1155" s="357">
        <v>1</v>
      </c>
      <c r="F1155" s="7"/>
      <c r="G1155" s="211">
        <f t="shared" ref="G1155" si="52">ROUND(E1155*F1155,2)</f>
        <v>0</v>
      </c>
    </row>
    <row r="1156" spans="1:7" x14ac:dyDescent="0.2">
      <c r="A1156" s="222"/>
      <c r="B1156" s="220"/>
      <c r="C1156" s="221"/>
      <c r="D1156" s="208"/>
      <c r="E1156" s="357"/>
      <c r="F1156" s="210"/>
      <c r="G1156" s="211"/>
    </row>
    <row r="1157" spans="1:7" x14ac:dyDescent="0.2">
      <c r="A1157" s="222" t="str">
        <f>CONCATENATE($A$14,".",TEXT(COUNTA(A$15:A1156)-COUNTIF(A$15:A1156,"*.")-COUNTIF(A$15:A1156,"*)")+1,0))</f>
        <v>2.18.54</v>
      </c>
      <c r="B1157" s="220" t="s">
        <v>2574</v>
      </c>
      <c r="C1157" s="221" t="s">
        <v>2574</v>
      </c>
      <c r="D1157" s="208"/>
      <c r="E1157" s="357"/>
      <c r="F1157" s="210"/>
      <c r="G1157" s="211"/>
    </row>
    <row r="1158" spans="1:7" ht="60" x14ac:dyDescent="0.2">
      <c r="A1158" s="222"/>
      <c r="B1158" s="220" t="s">
        <v>2513</v>
      </c>
      <c r="C1158" s="221" t="s">
        <v>5931</v>
      </c>
      <c r="D1158" s="208"/>
      <c r="E1158" s="357"/>
      <c r="F1158" s="210"/>
      <c r="G1158" s="211"/>
    </row>
    <row r="1159" spans="1:7" ht="24" x14ac:dyDescent="0.2">
      <c r="A1159" s="222"/>
      <c r="B1159" s="220" t="s">
        <v>2575</v>
      </c>
      <c r="C1159" s="221" t="s">
        <v>5981</v>
      </c>
      <c r="D1159" s="208"/>
      <c r="E1159" s="357"/>
      <c r="F1159" s="210"/>
      <c r="G1159" s="211"/>
    </row>
    <row r="1160" spans="1:7" x14ac:dyDescent="0.2">
      <c r="A1160" s="222"/>
      <c r="B1160" s="220" t="s">
        <v>2576</v>
      </c>
      <c r="C1160" s="221" t="s">
        <v>5982</v>
      </c>
      <c r="D1160" s="208" t="s">
        <v>253</v>
      </c>
      <c r="E1160" s="357">
        <v>1</v>
      </c>
      <c r="F1160" s="7"/>
      <c r="G1160" s="211">
        <f t="shared" ref="G1160" si="53">ROUND(E1160*F1160,2)</f>
        <v>0</v>
      </c>
    </row>
    <row r="1161" spans="1:7" x14ac:dyDescent="0.2">
      <c r="A1161" s="222"/>
      <c r="B1161" s="220"/>
      <c r="C1161" s="221"/>
      <c r="D1161" s="208"/>
      <c r="E1161" s="357"/>
      <c r="F1161" s="210"/>
      <c r="G1161" s="211"/>
    </row>
    <row r="1162" spans="1:7" x14ac:dyDescent="0.2">
      <c r="A1162" s="222" t="str">
        <f>CONCATENATE($A$14,".",TEXT(COUNTA(A$15:A1161)-COUNTIF(A$15:A1161,"*.")-COUNTIF(A$15:A1161,"*)")+1,0))</f>
        <v>2.18.55</v>
      </c>
      <c r="B1162" s="220" t="s">
        <v>2577</v>
      </c>
      <c r="C1162" s="221" t="s">
        <v>2577</v>
      </c>
      <c r="D1162" s="208"/>
      <c r="E1162" s="357"/>
      <c r="F1162" s="210"/>
      <c r="G1162" s="211"/>
    </row>
    <row r="1163" spans="1:7" ht="60" x14ac:dyDescent="0.2">
      <c r="A1163" s="222"/>
      <c r="B1163" s="220" t="s">
        <v>2513</v>
      </c>
      <c r="C1163" s="221" t="s">
        <v>5931</v>
      </c>
      <c r="D1163" s="208"/>
      <c r="E1163" s="357"/>
      <c r="F1163" s="210"/>
      <c r="G1163" s="211"/>
    </row>
    <row r="1164" spans="1:7" ht="36" x14ac:dyDescent="0.2">
      <c r="A1164" s="222"/>
      <c r="B1164" s="220" t="s">
        <v>2578</v>
      </c>
      <c r="C1164" s="221" t="s">
        <v>5983</v>
      </c>
      <c r="D1164" s="208"/>
      <c r="E1164" s="357"/>
      <c r="F1164" s="210"/>
      <c r="G1164" s="211"/>
    </row>
    <row r="1165" spans="1:7" x14ac:dyDescent="0.2">
      <c r="A1165" s="222"/>
      <c r="B1165" s="220" t="s">
        <v>2579</v>
      </c>
      <c r="C1165" s="221" t="s">
        <v>5979</v>
      </c>
      <c r="D1165" s="208" t="s">
        <v>253</v>
      </c>
      <c r="E1165" s="357">
        <v>1</v>
      </c>
      <c r="F1165" s="7"/>
      <c r="G1165" s="211">
        <f t="shared" ref="G1165" si="54">ROUND(E1165*F1165,2)</f>
        <v>0</v>
      </c>
    </row>
    <row r="1166" spans="1:7" x14ac:dyDescent="0.2">
      <c r="A1166" s="222"/>
      <c r="B1166" s="220"/>
      <c r="C1166" s="221"/>
      <c r="D1166" s="208"/>
      <c r="E1166" s="357"/>
      <c r="F1166" s="210"/>
      <c r="G1166" s="211"/>
    </row>
    <row r="1167" spans="1:7" x14ac:dyDescent="0.2">
      <c r="A1167" s="222" t="str">
        <f>CONCATENATE($A$14,".",TEXT(COUNTA(A$15:A1166)-COUNTIF(A$15:A1166,"*.")-COUNTIF(A$15:A1166,"*)")+1,0))</f>
        <v>2.18.56</v>
      </c>
      <c r="B1167" s="220" t="s">
        <v>2580</v>
      </c>
      <c r="C1167" s="221" t="s">
        <v>2580</v>
      </c>
      <c r="D1167" s="208"/>
      <c r="E1167" s="357"/>
      <c r="F1167" s="210"/>
      <c r="G1167" s="211"/>
    </row>
    <row r="1168" spans="1:7" ht="60" x14ac:dyDescent="0.2">
      <c r="A1168" s="222"/>
      <c r="B1168" s="220" t="s">
        <v>2513</v>
      </c>
      <c r="C1168" s="221" t="s">
        <v>5931</v>
      </c>
      <c r="D1168" s="208"/>
      <c r="E1168" s="357"/>
      <c r="F1168" s="210"/>
      <c r="G1168" s="211"/>
    </row>
    <row r="1169" spans="1:7" ht="24" x14ac:dyDescent="0.2">
      <c r="A1169" s="222"/>
      <c r="B1169" s="220" t="s">
        <v>2581</v>
      </c>
      <c r="C1169" s="221" t="s">
        <v>5984</v>
      </c>
      <c r="D1169" s="208"/>
      <c r="E1169" s="357"/>
      <c r="F1169" s="210"/>
      <c r="G1169" s="211"/>
    </row>
    <row r="1170" spans="1:7" x14ac:dyDescent="0.2">
      <c r="A1170" s="222"/>
      <c r="B1170" s="220" t="s">
        <v>2576</v>
      </c>
      <c r="C1170" s="221" t="s">
        <v>5982</v>
      </c>
      <c r="D1170" s="208" t="s">
        <v>253</v>
      </c>
      <c r="E1170" s="357">
        <v>1</v>
      </c>
      <c r="F1170" s="7"/>
      <c r="G1170" s="211">
        <f t="shared" ref="G1170" si="55">ROUND(E1170*F1170,2)</f>
        <v>0</v>
      </c>
    </row>
    <row r="1171" spans="1:7" x14ac:dyDescent="0.2">
      <c r="A1171" s="222"/>
      <c r="B1171" s="220"/>
      <c r="C1171" s="221"/>
      <c r="D1171" s="208"/>
      <c r="E1171" s="357"/>
      <c r="F1171" s="210"/>
      <c r="G1171" s="211"/>
    </row>
    <row r="1172" spans="1:7" x14ac:dyDescent="0.2">
      <c r="A1172" s="222" t="str">
        <f>CONCATENATE($A$14,".",TEXT(COUNTA(A$15:A1171)-COUNTIF(A$15:A1171,"*.")-COUNTIF(A$15:A1171,"*)")+1,0))</f>
        <v>2.18.57</v>
      </c>
      <c r="B1172" s="220" t="s">
        <v>2582</v>
      </c>
      <c r="C1172" s="221" t="s">
        <v>2582</v>
      </c>
      <c r="D1172" s="208"/>
      <c r="E1172" s="357"/>
      <c r="F1172" s="210"/>
      <c r="G1172" s="211"/>
    </row>
    <row r="1173" spans="1:7" ht="48" x14ac:dyDescent="0.2">
      <c r="A1173" s="222"/>
      <c r="B1173" s="220" t="s">
        <v>2557</v>
      </c>
      <c r="C1173" s="221" t="s">
        <v>5961</v>
      </c>
      <c r="D1173" s="208"/>
      <c r="E1173" s="357"/>
      <c r="F1173" s="210"/>
      <c r="G1173" s="211"/>
    </row>
    <row r="1174" spans="1:7" x14ac:dyDescent="0.2">
      <c r="A1174" s="222"/>
      <c r="B1174" s="220" t="s">
        <v>2583</v>
      </c>
      <c r="C1174" s="221" t="s">
        <v>5985</v>
      </c>
      <c r="D1174" s="208"/>
      <c r="E1174" s="357"/>
      <c r="F1174" s="210"/>
      <c r="G1174" s="211"/>
    </row>
    <row r="1175" spans="1:7" x14ac:dyDescent="0.2">
      <c r="A1175" s="222"/>
      <c r="B1175" s="220" t="s">
        <v>2584</v>
      </c>
      <c r="C1175" s="221" t="s">
        <v>5986</v>
      </c>
      <c r="D1175" s="208"/>
      <c r="E1175" s="357"/>
      <c r="F1175" s="210"/>
      <c r="G1175" s="211"/>
    </row>
    <row r="1176" spans="1:7" x14ac:dyDescent="0.2">
      <c r="A1176" s="222"/>
      <c r="B1176" s="220" t="s">
        <v>2498</v>
      </c>
      <c r="C1176" s="221" t="s">
        <v>5911</v>
      </c>
      <c r="D1176" s="208"/>
      <c r="E1176" s="357"/>
      <c r="F1176" s="210"/>
      <c r="G1176" s="211"/>
    </row>
    <row r="1177" spans="1:7" x14ac:dyDescent="0.2">
      <c r="A1177" s="222"/>
      <c r="B1177" s="220" t="s">
        <v>2499</v>
      </c>
      <c r="C1177" s="221" t="s">
        <v>5912</v>
      </c>
      <c r="D1177" s="208"/>
      <c r="E1177" s="357"/>
      <c r="F1177" s="210"/>
      <c r="G1177" s="211"/>
    </row>
    <row r="1178" spans="1:7" ht="24" x14ac:dyDescent="0.2">
      <c r="A1178" s="222"/>
      <c r="B1178" s="220" t="s">
        <v>2585</v>
      </c>
      <c r="C1178" s="221" t="s">
        <v>5987</v>
      </c>
      <c r="D1178" s="208"/>
      <c r="E1178" s="357"/>
      <c r="F1178" s="210"/>
      <c r="G1178" s="211"/>
    </row>
    <row r="1179" spans="1:7" x14ac:dyDescent="0.2">
      <c r="A1179" s="222"/>
      <c r="B1179" s="220" t="s">
        <v>2346</v>
      </c>
      <c r="C1179" s="221" t="s">
        <v>5800</v>
      </c>
      <c r="D1179" s="208"/>
      <c r="E1179" s="357"/>
      <c r="F1179" s="210"/>
      <c r="G1179" s="211"/>
    </row>
    <row r="1180" spans="1:7" x14ac:dyDescent="0.2">
      <c r="A1180" s="222"/>
      <c r="B1180" s="220" t="s">
        <v>2363</v>
      </c>
      <c r="C1180" s="221" t="s">
        <v>5815</v>
      </c>
      <c r="D1180" s="208"/>
      <c r="E1180" s="357"/>
      <c r="F1180" s="210"/>
      <c r="G1180" s="211"/>
    </row>
    <row r="1181" spans="1:7" x14ac:dyDescent="0.2">
      <c r="A1181" s="222"/>
      <c r="B1181" s="220" t="s">
        <v>1900</v>
      </c>
      <c r="C1181" s="221" t="s">
        <v>5339</v>
      </c>
      <c r="D1181" s="208"/>
      <c r="E1181" s="357"/>
      <c r="F1181" s="210"/>
      <c r="G1181" s="211"/>
    </row>
    <row r="1182" spans="1:7" x14ac:dyDescent="0.2">
      <c r="A1182" s="222"/>
      <c r="B1182" s="220" t="s">
        <v>1901</v>
      </c>
      <c r="C1182" s="221" t="s">
        <v>5340</v>
      </c>
      <c r="D1182" s="208"/>
      <c r="E1182" s="357"/>
      <c r="F1182" s="210"/>
      <c r="G1182" s="211"/>
    </row>
    <row r="1183" spans="1:7" x14ac:dyDescent="0.2">
      <c r="A1183" s="222"/>
      <c r="B1183" s="220" t="s">
        <v>2383</v>
      </c>
      <c r="C1183" s="221" t="s">
        <v>5816</v>
      </c>
      <c r="D1183" s="208"/>
      <c r="E1183" s="357"/>
      <c r="F1183" s="210"/>
      <c r="G1183" s="211"/>
    </row>
    <row r="1184" spans="1:7" x14ac:dyDescent="0.2">
      <c r="A1184" s="222"/>
      <c r="B1184" s="220" t="s">
        <v>2366</v>
      </c>
      <c r="C1184" s="221" t="s">
        <v>5817</v>
      </c>
      <c r="D1184" s="208"/>
      <c r="E1184" s="357"/>
      <c r="F1184" s="210"/>
      <c r="G1184" s="211"/>
    </row>
    <row r="1185" spans="1:7" x14ac:dyDescent="0.2">
      <c r="A1185" s="222"/>
      <c r="B1185" s="220" t="s">
        <v>2401</v>
      </c>
      <c r="C1185" s="221" t="s">
        <v>5837</v>
      </c>
      <c r="D1185" s="208"/>
      <c r="E1185" s="357"/>
      <c r="F1185" s="210"/>
      <c r="G1185" s="211"/>
    </row>
    <row r="1186" spans="1:7" x14ac:dyDescent="0.2">
      <c r="A1186" s="222"/>
      <c r="B1186" s="220" t="s">
        <v>2464</v>
      </c>
      <c r="C1186" s="221" t="s">
        <v>5893</v>
      </c>
      <c r="D1186" s="208"/>
      <c r="E1186" s="357"/>
      <c r="F1186" s="210"/>
      <c r="G1186" s="211"/>
    </row>
    <row r="1187" spans="1:7" x14ac:dyDescent="0.2">
      <c r="A1187" s="222"/>
      <c r="B1187" s="220" t="s">
        <v>1905</v>
      </c>
      <c r="C1187" s="221" t="s">
        <v>5344</v>
      </c>
      <c r="D1187" s="208"/>
      <c r="E1187" s="357"/>
      <c r="F1187" s="210"/>
      <c r="G1187" s="211"/>
    </row>
    <row r="1188" spans="1:7" x14ac:dyDescent="0.2">
      <c r="A1188" s="222"/>
      <c r="B1188" s="220" t="s">
        <v>2465</v>
      </c>
      <c r="C1188" s="221" t="s">
        <v>5894</v>
      </c>
      <c r="D1188" s="208"/>
      <c r="E1188" s="357"/>
      <c r="F1188" s="210"/>
      <c r="G1188" s="211"/>
    </row>
    <row r="1189" spans="1:7" x14ac:dyDescent="0.2">
      <c r="A1189" s="222"/>
      <c r="B1189" s="220" t="s">
        <v>1909</v>
      </c>
      <c r="C1189" s="221" t="s">
        <v>5348</v>
      </c>
      <c r="D1189" s="208"/>
      <c r="E1189" s="357"/>
      <c r="F1189" s="210"/>
      <c r="G1189" s="211"/>
    </row>
    <row r="1190" spans="1:7" ht="24" x14ac:dyDescent="0.2">
      <c r="A1190" s="222"/>
      <c r="B1190" s="220" t="s">
        <v>2466</v>
      </c>
      <c r="C1190" s="221" t="s">
        <v>5895</v>
      </c>
      <c r="D1190" s="208"/>
      <c r="E1190" s="357"/>
      <c r="F1190" s="210"/>
      <c r="G1190" s="211"/>
    </row>
    <row r="1191" spans="1:7" x14ac:dyDescent="0.2">
      <c r="A1191" s="222"/>
      <c r="B1191" s="220" t="s">
        <v>2477</v>
      </c>
      <c r="C1191" s="221" t="s">
        <v>5905</v>
      </c>
      <c r="D1191" s="208"/>
      <c r="E1191" s="357"/>
      <c r="F1191" s="210"/>
      <c r="G1191" s="211"/>
    </row>
    <row r="1192" spans="1:7" x14ac:dyDescent="0.2">
      <c r="A1192" s="222"/>
      <c r="B1192" s="220" t="s">
        <v>1914</v>
      </c>
      <c r="C1192" s="221" t="s">
        <v>5353</v>
      </c>
      <c r="D1192" s="208"/>
      <c r="E1192" s="357"/>
      <c r="F1192" s="210"/>
      <c r="G1192" s="211"/>
    </row>
    <row r="1193" spans="1:7" x14ac:dyDescent="0.2">
      <c r="A1193" s="222"/>
      <c r="B1193" s="220" t="s">
        <v>2389</v>
      </c>
      <c r="C1193" s="221" t="s">
        <v>5824</v>
      </c>
      <c r="D1193" s="208"/>
      <c r="E1193" s="357"/>
      <c r="F1193" s="210"/>
      <c r="G1193" s="211"/>
    </row>
    <row r="1194" spans="1:7" ht="24" x14ac:dyDescent="0.2">
      <c r="A1194" s="222"/>
      <c r="B1194" s="220" t="s">
        <v>2560</v>
      </c>
      <c r="C1194" s="221" t="s">
        <v>5964</v>
      </c>
      <c r="D1194" s="208" t="s">
        <v>253</v>
      </c>
      <c r="E1194" s="357">
        <v>1</v>
      </c>
      <c r="F1194" s="7"/>
      <c r="G1194" s="211">
        <f t="shared" ref="G1194" si="56">ROUND(E1194*F1194,2)</f>
        <v>0</v>
      </c>
    </row>
    <row r="1195" spans="1:7" x14ac:dyDescent="0.2">
      <c r="A1195" s="222"/>
      <c r="B1195" s="220"/>
      <c r="C1195" s="221"/>
      <c r="D1195" s="208"/>
      <c r="E1195" s="357"/>
      <c r="F1195" s="210"/>
      <c r="G1195" s="211"/>
    </row>
    <row r="1196" spans="1:7" x14ac:dyDescent="0.2">
      <c r="A1196" s="222" t="str">
        <f>CONCATENATE($A$14,".",TEXT(COUNTA(A$15:A1195)-COUNTIF(A$15:A1195,"*.")-COUNTIF(A$15:A1195,"*)")+1,0))</f>
        <v>2.18.58</v>
      </c>
      <c r="B1196" s="220" t="s">
        <v>2586</v>
      </c>
      <c r="C1196" s="221" t="s">
        <v>2586</v>
      </c>
      <c r="D1196" s="208"/>
      <c r="E1196" s="357"/>
      <c r="F1196" s="210"/>
      <c r="G1196" s="211"/>
    </row>
    <row r="1197" spans="1:7" ht="48" x14ac:dyDescent="0.2">
      <c r="A1197" s="222"/>
      <c r="B1197" s="220" t="s">
        <v>2471</v>
      </c>
      <c r="C1197" s="221" t="s">
        <v>5899</v>
      </c>
      <c r="D1197" s="208"/>
      <c r="E1197" s="357"/>
      <c r="F1197" s="210"/>
      <c r="G1197" s="211"/>
    </row>
    <row r="1198" spans="1:7" x14ac:dyDescent="0.2">
      <c r="A1198" s="222"/>
      <c r="B1198" s="220" t="s">
        <v>2587</v>
      </c>
      <c r="C1198" s="221" t="s">
        <v>5988</v>
      </c>
      <c r="D1198" s="208"/>
      <c r="E1198" s="357"/>
      <c r="F1198" s="210"/>
      <c r="G1198" s="211"/>
    </row>
    <row r="1199" spans="1:7" x14ac:dyDescent="0.2">
      <c r="A1199" s="222"/>
      <c r="B1199" s="220" t="s">
        <v>2498</v>
      </c>
      <c r="C1199" s="221" t="s">
        <v>5911</v>
      </c>
      <c r="D1199" s="208"/>
      <c r="E1199" s="357"/>
      <c r="F1199" s="210"/>
      <c r="G1199" s="211"/>
    </row>
    <row r="1200" spans="1:7" x14ac:dyDescent="0.2">
      <c r="A1200" s="222"/>
      <c r="B1200" s="220" t="s">
        <v>2499</v>
      </c>
      <c r="C1200" s="221" t="s">
        <v>5912</v>
      </c>
      <c r="D1200" s="208"/>
      <c r="E1200" s="357"/>
      <c r="F1200" s="210"/>
      <c r="G1200" s="211"/>
    </row>
    <row r="1201" spans="1:7" x14ac:dyDescent="0.2">
      <c r="A1201" s="222"/>
      <c r="B1201" s="220" t="s">
        <v>2500</v>
      </c>
      <c r="C1201" s="221" t="s">
        <v>5913</v>
      </c>
      <c r="D1201" s="208"/>
      <c r="E1201" s="357"/>
      <c r="F1201" s="210"/>
      <c r="G1201" s="211"/>
    </row>
    <row r="1202" spans="1:7" ht="24" x14ac:dyDescent="0.2">
      <c r="A1202" s="222"/>
      <c r="B1202" s="220" t="s">
        <v>2588</v>
      </c>
      <c r="C1202" s="221" t="s">
        <v>5989</v>
      </c>
      <c r="D1202" s="208"/>
      <c r="E1202" s="357"/>
      <c r="F1202" s="210"/>
      <c r="G1202" s="211"/>
    </row>
    <row r="1203" spans="1:7" x14ac:dyDescent="0.2">
      <c r="A1203" s="222"/>
      <c r="B1203" s="220" t="s">
        <v>2346</v>
      </c>
      <c r="C1203" s="221" t="s">
        <v>5800</v>
      </c>
      <c r="D1203" s="208"/>
      <c r="E1203" s="357"/>
      <c r="F1203" s="210"/>
      <c r="G1203" s="211"/>
    </row>
    <row r="1204" spans="1:7" x14ac:dyDescent="0.2">
      <c r="A1204" s="222"/>
      <c r="B1204" s="220" t="s">
        <v>2363</v>
      </c>
      <c r="C1204" s="221" t="s">
        <v>5815</v>
      </c>
      <c r="D1204" s="208"/>
      <c r="E1204" s="357"/>
      <c r="F1204" s="210"/>
      <c r="G1204" s="211"/>
    </row>
    <row r="1205" spans="1:7" x14ac:dyDescent="0.2">
      <c r="A1205" s="222"/>
      <c r="B1205" s="220" t="s">
        <v>1900</v>
      </c>
      <c r="C1205" s="221" t="s">
        <v>5339</v>
      </c>
      <c r="D1205" s="208"/>
      <c r="E1205" s="357"/>
      <c r="F1205" s="210"/>
      <c r="G1205" s="211"/>
    </row>
    <row r="1206" spans="1:7" x14ac:dyDescent="0.2">
      <c r="A1206" s="222"/>
      <c r="B1206" s="220" t="s">
        <v>1901</v>
      </c>
      <c r="C1206" s="221" t="s">
        <v>5340</v>
      </c>
      <c r="D1206" s="208"/>
      <c r="E1206" s="357"/>
      <c r="F1206" s="210"/>
      <c r="G1206" s="211"/>
    </row>
    <row r="1207" spans="1:7" x14ac:dyDescent="0.2">
      <c r="A1207" s="222"/>
      <c r="B1207" s="220" t="s">
        <v>2383</v>
      </c>
      <c r="C1207" s="221" t="s">
        <v>5816</v>
      </c>
      <c r="D1207" s="208"/>
      <c r="E1207" s="357"/>
      <c r="F1207" s="210"/>
      <c r="G1207" s="211"/>
    </row>
    <row r="1208" spans="1:7" x14ac:dyDescent="0.2">
      <c r="A1208" s="222"/>
      <c r="B1208" s="220" t="s">
        <v>2366</v>
      </c>
      <c r="C1208" s="221" t="s">
        <v>5817</v>
      </c>
      <c r="D1208" s="208"/>
      <c r="E1208" s="357"/>
      <c r="F1208" s="210"/>
      <c r="G1208" s="211"/>
    </row>
    <row r="1209" spans="1:7" x14ac:dyDescent="0.2">
      <c r="A1209" s="222"/>
      <c r="B1209" s="220" t="s">
        <v>2401</v>
      </c>
      <c r="C1209" s="221" t="s">
        <v>5837</v>
      </c>
      <c r="D1209" s="208"/>
      <c r="E1209" s="357"/>
      <c r="F1209" s="210"/>
      <c r="G1209" s="211"/>
    </row>
    <row r="1210" spans="1:7" x14ac:dyDescent="0.2">
      <c r="A1210" s="222"/>
      <c r="B1210" s="220" t="s">
        <v>2464</v>
      </c>
      <c r="C1210" s="221" t="s">
        <v>5893</v>
      </c>
      <c r="D1210" s="208"/>
      <c r="E1210" s="357"/>
      <c r="F1210" s="210"/>
      <c r="G1210" s="211"/>
    </row>
    <row r="1211" spans="1:7" x14ac:dyDescent="0.2">
      <c r="A1211" s="222"/>
      <c r="B1211" s="220" t="s">
        <v>1905</v>
      </c>
      <c r="C1211" s="221" t="s">
        <v>5344</v>
      </c>
      <c r="D1211" s="208"/>
      <c r="E1211" s="357"/>
      <c r="F1211" s="210"/>
      <c r="G1211" s="211"/>
    </row>
    <row r="1212" spans="1:7" x14ac:dyDescent="0.2">
      <c r="A1212" s="222"/>
      <c r="B1212" s="220" t="s">
        <v>2465</v>
      </c>
      <c r="C1212" s="221" t="s">
        <v>5894</v>
      </c>
      <c r="D1212" s="208"/>
      <c r="E1212" s="357"/>
      <c r="F1212" s="210"/>
      <c r="G1212" s="211"/>
    </row>
    <row r="1213" spans="1:7" x14ac:dyDescent="0.2">
      <c r="A1213" s="222"/>
      <c r="B1213" s="220" t="s">
        <v>1909</v>
      </c>
      <c r="C1213" s="221" t="s">
        <v>5348</v>
      </c>
      <c r="D1213" s="208"/>
      <c r="E1213" s="357"/>
      <c r="F1213" s="210"/>
      <c r="G1213" s="211"/>
    </row>
    <row r="1214" spans="1:7" ht="24" x14ac:dyDescent="0.2">
      <c r="A1214" s="222"/>
      <c r="B1214" s="220" t="s">
        <v>2466</v>
      </c>
      <c r="C1214" s="221" t="s">
        <v>5895</v>
      </c>
      <c r="D1214" s="208"/>
      <c r="E1214" s="357"/>
      <c r="F1214" s="210"/>
      <c r="G1214" s="211"/>
    </row>
    <row r="1215" spans="1:7" x14ac:dyDescent="0.2">
      <c r="A1215" s="222"/>
      <c r="B1215" s="220" t="s">
        <v>2477</v>
      </c>
      <c r="C1215" s="221" t="s">
        <v>5905</v>
      </c>
      <c r="D1215" s="208"/>
      <c r="E1215" s="357"/>
      <c r="F1215" s="210"/>
      <c r="G1215" s="211"/>
    </row>
    <row r="1216" spans="1:7" x14ac:dyDescent="0.2">
      <c r="A1216" s="222"/>
      <c r="B1216" s="220" t="s">
        <v>1914</v>
      </c>
      <c r="C1216" s="221" t="s">
        <v>5353</v>
      </c>
      <c r="D1216" s="208"/>
      <c r="E1216" s="357"/>
      <c r="F1216" s="210"/>
      <c r="G1216" s="211"/>
    </row>
    <row r="1217" spans="1:7" x14ac:dyDescent="0.2">
      <c r="A1217" s="222"/>
      <c r="B1217" s="220" t="s">
        <v>2389</v>
      </c>
      <c r="C1217" s="221" t="s">
        <v>5824</v>
      </c>
      <c r="D1217" s="208"/>
      <c r="E1217" s="357"/>
      <c r="F1217" s="210"/>
      <c r="G1217" s="211"/>
    </row>
    <row r="1218" spans="1:7" ht="24" x14ac:dyDescent="0.2">
      <c r="A1218" s="222"/>
      <c r="B1218" s="220" t="s">
        <v>2467</v>
      </c>
      <c r="C1218" s="221" t="s">
        <v>5896</v>
      </c>
      <c r="D1218" s="208" t="s">
        <v>253</v>
      </c>
      <c r="E1218" s="357">
        <v>1</v>
      </c>
      <c r="F1218" s="7"/>
      <c r="G1218" s="211">
        <f t="shared" ref="G1218" si="57">ROUND(E1218*F1218,2)</f>
        <v>0</v>
      </c>
    </row>
    <row r="1219" spans="1:7" x14ac:dyDescent="0.2">
      <c r="A1219" s="222"/>
      <c r="B1219" s="220"/>
      <c r="C1219" s="221"/>
      <c r="D1219" s="208"/>
      <c r="E1219" s="357"/>
      <c r="F1219" s="210"/>
      <c r="G1219" s="211"/>
    </row>
    <row r="1220" spans="1:7" x14ac:dyDescent="0.2">
      <c r="A1220" s="222" t="str">
        <f>CONCATENATE($A$14,".",TEXT(COUNTA(A$15:A1219)-COUNTIF(A$15:A1219,"*.")-COUNTIF(A$15:A1219,"*)")+1,0))</f>
        <v>2.18.59</v>
      </c>
      <c r="B1220" s="220" t="s">
        <v>2589</v>
      </c>
      <c r="C1220" s="221" t="s">
        <v>2589</v>
      </c>
      <c r="D1220" s="208"/>
      <c r="E1220" s="357"/>
      <c r="F1220" s="210"/>
      <c r="G1220" s="211"/>
    </row>
    <row r="1221" spans="1:7" ht="48" x14ac:dyDescent="0.2">
      <c r="A1221" s="222"/>
      <c r="B1221" s="220" t="s">
        <v>2471</v>
      </c>
      <c r="C1221" s="221" t="s">
        <v>5899</v>
      </c>
      <c r="D1221" s="208"/>
      <c r="E1221" s="357"/>
      <c r="F1221" s="210"/>
      <c r="G1221" s="211"/>
    </row>
    <row r="1222" spans="1:7" x14ac:dyDescent="0.2">
      <c r="A1222" s="222"/>
      <c r="B1222" s="220" t="s">
        <v>2590</v>
      </c>
      <c r="C1222" s="221" t="s">
        <v>5990</v>
      </c>
      <c r="D1222" s="208"/>
      <c r="E1222" s="357"/>
      <c r="F1222" s="210"/>
      <c r="G1222" s="211"/>
    </row>
    <row r="1223" spans="1:7" x14ac:dyDescent="0.2">
      <c r="A1223" s="222"/>
      <c r="B1223" s="220" t="s">
        <v>2498</v>
      </c>
      <c r="C1223" s="221" t="s">
        <v>5911</v>
      </c>
      <c r="D1223" s="208"/>
      <c r="E1223" s="357"/>
      <c r="F1223" s="210"/>
      <c r="G1223" s="211"/>
    </row>
    <row r="1224" spans="1:7" x14ac:dyDescent="0.2">
      <c r="A1224" s="222"/>
      <c r="B1224" s="220" t="s">
        <v>2499</v>
      </c>
      <c r="C1224" s="221" t="s">
        <v>5912</v>
      </c>
      <c r="D1224" s="208"/>
      <c r="E1224" s="357"/>
      <c r="F1224" s="210"/>
      <c r="G1224" s="211"/>
    </row>
    <row r="1225" spans="1:7" x14ac:dyDescent="0.2">
      <c r="A1225" s="222"/>
      <c r="B1225" s="220" t="s">
        <v>2500</v>
      </c>
      <c r="C1225" s="221" t="s">
        <v>5913</v>
      </c>
      <c r="D1225" s="208"/>
      <c r="E1225" s="357"/>
      <c r="F1225" s="210"/>
      <c r="G1225" s="211"/>
    </row>
    <row r="1226" spans="1:7" ht="24" x14ac:dyDescent="0.2">
      <c r="A1226" s="222"/>
      <c r="B1226" s="220" t="s">
        <v>2591</v>
      </c>
      <c r="C1226" s="221" t="s">
        <v>5991</v>
      </c>
      <c r="D1226" s="208"/>
      <c r="E1226" s="357"/>
      <c r="F1226" s="210"/>
      <c r="G1226" s="211"/>
    </row>
    <row r="1227" spans="1:7" x14ac:dyDescent="0.2">
      <c r="A1227" s="222"/>
      <c r="B1227" s="220" t="s">
        <v>2346</v>
      </c>
      <c r="C1227" s="221" t="s">
        <v>5800</v>
      </c>
      <c r="D1227" s="208"/>
      <c r="E1227" s="357"/>
      <c r="F1227" s="210"/>
      <c r="G1227" s="211"/>
    </row>
    <row r="1228" spans="1:7" x14ac:dyDescent="0.2">
      <c r="A1228" s="222"/>
      <c r="B1228" s="220" t="s">
        <v>2363</v>
      </c>
      <c r="C1228" s="221" t="s">
        <v>5815</v>
      </c>
      <c r="D1228" s="208"/>
      <c r="E1228" s="357"/>
      <c r="F1228" s="210"/>
      <c r="G1228" s="211"/>
    </row>
    <row r="1229" spans="1:7" x14ac:dyDescent="0.2">
      <c r="A1229" s="222"/>
      <c r="B1229" s="220" t="s">
        <v>1900</v>
      </c>
      <c r="C1229" s="221" t="s">
        <v>5339</v>
      </c>
      <c r="D1229" s="208"/>
      <c r="E1229" s="357"/>
      <c r="F1229" s="210"/>
      <c r="G1229" s="211"/>
    </row>
    <row r="1230" spans="1:7" x14ac:dyDescent="0.2">
      <c r="A1230" s="222"/>
      <c r="B1230" s="220" t="s">
        <v>1901</v>
      </c>
      <c r="C1230" s="221" t="s">
        <v>5340</v>
      </c>
      <c r="D1230" s="208"/>
      <c r="E1230" s="357"/>
      <c r="F1230" s="210"/>
      <c r="G1230" s="211"/>
    </row>
    <row r="1231" spans="1:7" x14ac:dyDescent="0.2">
      <c r="A1231" s="222"/>
      <c r="B1231" s="220" t="s">
        <v>2383</v>
      </c>
      <c r="C1231" s="221" t="s">
        <v>5816</v>
      </c>
      <c r="D1231" s="208"/>
      <c r="E1231" s="357"/>
      <c r="F1231" s="210"/>
      <c r="G1231" s="211"/>
    </row>
    <row r="1232" spans="1:7" x14ac:dyDescent="0.2">
      <c r="A1232" s="222"/>
      <c r="B1232" s="220" t="s">
        <v>2366</v>
      </c>
      <c r="C1232" s="221" t="s">
        <v>5817</v>
      </c>
      <c r="D1232" s="208"/>
      <c r="E1232" s="357"/>
      <c r="F1232" s="210"/>
      <c r="G1232" s="211"/>
    </row>
    <row r="1233" spans="1:7" x14ac:dyDescent="0.2">
      <c r="A1233" s="222"/>
      <c r="B1233" s="220" t="s">
        <v>2401</v>
      </c>
      <c r="C1233" s="221" t="s">
        <v>5837</v>
      </c>
      <c r="D1233" s="208"/>
      <c r="E1233" s="357"/>
      <c r="F1233" s="210"/>
      <c r="G1233" s="211"/>
    </row>
    <row r="1234" spans="1:7" x14ac:dyDescent="0.2">
      <c r="A1234" s="222"/>
      <c r="B1234" s="220" t="s">
        <v>2464</v>
      </c>
      <c r="C1234" s="221" t="s">
        <v>5893</v>
      </c>
      <c r="D1234" s="208"/>
      <c r="E1234" s="357"/>
      <c r="F1234" s="210"/>
      <c r="G1234" s="211"/>
    </row>
    <row r="1235" spans="1:7" x14ac:dyDescent="0.2">
      <c r="A1235" s="222"/>
      <c r="B1235" s="220" t="s">
        <v>1905</v>
      </c>
      <c r="C1235" s="221" t="s">
        <v>5344</v>
      </c>
      <c r="D1235" s="208"/>
      <c r="E1235" s="357"/>
      <c r="F1235" s="210"/>
      <c r="G1235" s="211"/>
    </row>
    <row r="1236" spans="1:7" x14ac:dyDescent="0.2">
      <c r="A1236" s="222"/>
      <c r="B1236" s="220" t="s">
        <v>2465</v>
      </c>
      <c r="C1236" s="221" t="s">
        <v>5894</v>
      </c>
      <c r="D1236" s="208"/>
      <c r="E1236" s="357"/>
      <c r="F1236" s="210"/>
      <c r="G1236" s="211"/>
    </row>
    <row r="1237" spans="1:7" x14ac:dyDescent="0.2">
      <c r="A1237" s="222"/>
      <c r="B1237" s="220" t="s">
        <v>1909</v>
      </c>
      <c r="C1237" s="221" t="s">
        <v>5348</v>
      </c>
      <c r="D1237" s="208"/>
      <c r="E1237" s="357"/>
      <c r="F1237" s="210"/>
      <c r="G1237" s="211"/>
    </row>
    <row r="1238" spans="1:7" ht="24" x14ac:dyDescent="0.2">
      <c r="A1238" s="222"/>
      <c r="B1238" s="220" t="s">
        <v>2466</v>
      </c>
      <c r="C1238" s="221" t="s">
        <v>5895</v>
      </c>
      <c r="D1238" s="208"/>
      <c r="E1238" s="357"/>
      <c r="F1238" s="210"/>
      <c r="G1238" s="211"/>
    </row>
    <row r="1239" spans="1:7" x14ac:dyDescent="0.2">
      <c r="A1239" s="222"/>
      <c r="B1239" s="220" t="s">
        <v>2477</v>
      </c>
      <c r="C1239" s="221" t="s">
        <v>5905</v>
      </c>
      <c r="D1239" s="208"/>
      <c r="E1239" s="357"/>
      <c r="F1239" s="210"/>
      <c r="G1239" s="211"/>
    </row>
    <row r="1240" spans="1:7" x14ac:dyDescent="0.2">
      <c r="A1240" s="222"/>
      <c r="B1240" s="220" t="s">
        <v>1914</v>
      </c>
      <c r="C1240" s="221" t="s">
        <v>5353</v>
      </c>
      <c r="D1240" s="208"/>
      <c r="E1240" s="357"/>
      <c r="F1240" s="210"/>
      <c r="G1240" s="211"/>
    </row>
    <row r="1241" spans="1:7" x14ac:dyDescent="0.2">
      <c r="A1241" s="222"/>
      <c r="B1241" s="220" t="s">
        <v>2389</v>
      </c>
      <c r="C1241" s="221" t="s">
        <v>5824</v>
      </c>
      <c r="D1241" s="208"/>
      <c r="E1241" s="357"/>
      <c r="F1241" s="210"/>
      <c r="G1241" s="211"/>
    </row>
    <row r="1242" spans="1:7" ht="24" x14ac:dyDescent="0.2">
      <c r="A1242" s="222"/>
      <c r="B1242" s="220" t="s">
        <v>2467</v>
      </c>
      <c r="C1242" s="221" t="s">
        <v>5896</v>
      </c>
      <c r="D1242" s="208" t="s">
        <v>253</v>
      </c>
      <c r="E1242" s="357">
        <v>1</v>
      </c>
      <c r="F1242" s="7"/>
      <c r="G1242" s="211">
        <f t="shared" ref="G1242" si="58">ROUND(E1242*F1242,2)</f>
        <v>0</v>
      </c>
    </row>
    <row r="1243" spans="1:7" x14ac:dyDescent="0.2">
      <c r="A1243" s="222"/>
      <c r="B1243" s="220"/>
      <c r="C1243" s="221"/>
      <c r="D1243" s="208"/>
      <c r="E1243" s="357"/>
      <c r="F1243" s="210"/>
      <c r="G1243" s="211"/>
    </row>
    <row r="1244" spans="1:7" x14ac:dyDescent="0.2">
      <c r="A1244" s="222" t="str">
        <f>CONCATENATE($A$14,".",TEXT(COUNTA(A$15:A1243)-COUNTIF(A$15:A1243,"*.")-COUNTIF(A$15:A1243,"*)")+1,0))</f>
        <v>2.18.60</v>
      </c>
      <c r="B1244" s="220" t="s">
        <v>2592</v>
      </c>
      <c r="C1244" s="221" t="s">
        <v>2592</v>
      </c>
      <c r="D1244" s="208"/>
      <c r="E1244" s="357"/>
      <c r="F1244" s="210"/>
      <c r="G1244" s="211"/>
    </row>
    <row r="1245" spans="1:7" ht="60" x14ac:dyDescent="0.2">
      <c r="A1245" s="222"/>
      <c r="B1245" s="220" t="s">
        <v>2513</v>
      </c>
      <c r="C1245" s="221" t="s">
        <v>5931</v>
      </c>
      <c r="D1245" s="208"/>
      <c r="E1245" s="357"/>
      <c r="F1245" s="210"/>
      <c r="G1245" s="211"/>
    </row>
    <row r="1246" spans="1:7" x14ac:dyDescent="0.2">
      <c r="A1246" s="222"/>
      <c r="B1246" s="220" t="s">
        <v>2583</v>
      </c>
      <c r="C1246" s="221" t="s">
        <v>5985</v>
      </c>
      <c r="D1246" s="208"/>
      <c r="E1246" s="357"/>
      <c r="F1246" s="210"/>
      <c r="G1246" s="211"/>
    </row>
    <row r="1247" spans="1:7" ht="24" x14ac:dyDescent="0.2">
      <c r="A1247" s="222"/>
      <c r="B1247" s="220" t="s">
        <v>2593</v>
      </c>
      <c r="C1247" s="221" t="s">
        <v>5992</v>
      </c>
      <c r="D1247" s="208"/>
      <c r="E1247" s="357"/>
      <c r="F1247" s="210"/>
      <c r="G1247" s="211"/>
    </row>
    <row r="1248" spans="1:7" x14ac:dyDescent="0.2">
      <c r="A1248" s="222"/>
      <c r="B1248" s="220" t="s">
        <v>2594</v>
      </c>
      <c r="C1248" s="221" t="s">
        <v>5993</v>
      </c>
      <c r="D1248" s="208" t="s">
        <v>253</v>
      </c>
      <c r="E1248" s="357">
        <v>1</v>
      </c>
      <c r="F1248" s="7"/>
      <c r="G1248" s="211">
        <f t="shared" ref="G1248" si="59">ROUND(E1248*F1248,2)</f>
        <v>0</v>
      </c>
    </row>
    <row r="1249" spans="1:7" x14ac:dyDescent="0.2">
      <c r="A1249" s="222"/>
      <c r="B1249" s="220"/>
      <c r="C1249" s="221"/>
      <c r="D1249" s="208"/>
      <c r="E1249" s="357"/>
      <c r="F1249" s="210"/>
      <c r="G1249" s="211"/>
    </row>
    <row r="1250" spans="1:7" x14ac:dyDescent="0.2">
      <c r="A1250" s="222" t="str">
        <f>CONCATENATE($A$14,".",TEXT(COUNTA(A$15:A1249)-COUNTIF(A$15:A1249,"*.")-COUNTIF(A$15:A1249,"*)")+1,0))</f>
        <v>2.18.61</v>
      </c>
      <c r="B1250" s="220" t="s">
        <v>2595</v>
      </c>
      <c r="C1250" s="221" t="s">
        <v>2595</v>
      </c>
      <c r="D1250" s="208"/>
      <c r="E1250" s="357"/>
      <c r="F1250" s="210"/>
      <c r="G1250" s="211"/>
    </row>
    <row r="1251" spans="1:7" ht="48" x14ac:dyDescent="0.2">
      <c r="A1251" s="222"/>
      <c r="B1251" s="220" t="s">
        <v>2596</v>
      </c>
      <c r="C1251" s="221" t="s">
        <v>5994</v>
      </c>
      <c r="D1251" s="208"/>
      <c r="E1251" s="357"/>
      <c r="F1251" s="210"/>
      <c r="G1251" s="211"/>
    </row>
    <row r="1252" spans="1:7" x14ac:dyDescent="0.2">
      <c r="A1252" s="222"/>
      <c r="B1252" s="220" t="s">
        <v>2597</v>
      </c>
      <c r="C1252" s="221" t="s">
        <v>5995</v>
      </c>
      <c r="D1252" s="208"/>
      <c r="E1252" s="357"/>
      <c r="F1252" s="210"/>
      <c r="G1252" s="211"/>
    </row>
    <row r="1253" spans="1:7" ht="24" x14ac:dyDescent="0.2">
      <c r="A1253" s="222"/>
      <c r="B1253" s="220" t="s">
        <v>2598</v>
      </c>
      <c r="C1253" s="221" t="s">
        <v>5996</v>
      </c>
      <c r="D1253" s="208"/>
      <c r="E1253" s="357"/>
      <c r="F1253" s="210"/>
      <c r="G1253" s="211"/>
    </row>
    <row r="1254" spans="1:7" ht="24" x14ac:dyDescent="0.2">
      <c r="A1254" s="222"/>
      <c r="B1254" s="220" t="s">
        <v>2599</v>
      </c>
      <c r="C1254" s="221" t="s">
        <v>5997</v>
      </c>
      <c r="D1254" s="208"/>
      <c r="E1254" s="357"/>
      <c r="F1254" s="210"/>
      <c r="G1254" s="211"/>
    </row>
    <row r="1255" spans="1:7" x14ac:dyDescent="0.2">
      <c r="A1255" s="222"/>
      <c r="B1255" s="220" t="s">
        <v>2600</v>
      </c>
      <c r="C1255" s="221" t="s">
        <v>5998</v>
      </c>
      <c r="D1255" s="208"/>
      <c r="E1255" s="357"/>
      <c r="F1255" s="210"/>
      <c r="G1255" s="211"/>
    </row>
    <row r="1256" spans="1:7" ht="24" x14ac:dyDescent="0.2">
      <c r="A1256" s="222"/>
      <c r="B1256" s="220" t="s">
        <v>2601</v>
      </c>
      <c r="C1256" s="221" t="s">
        <v>5999</v>
      </c>
      <c r="D1256" s="208"/>
      <c r="E1256" s="357"/>
      <c r="F1256" s="210"/>
      <c r="G1256" s="211"/>
    </row>
    <row r="1257" spans="1:7" x14ac:dyDescent="0.2">
      <c r="A1257" s="222"/>
      <c r="B1257" s="220" t="s">
        <v>2346</v>
      </c>
      <c r="C1257" s="221" t="s">
        <v>5800</v>
      </c>
      <c r="D1257" s="208"/>
      <c r="E1257" s="357"/>
      <c r="F1257" s="210"/>
      <c r="G1257" s="211"/>
    </row>
    <row r="1258" spans="1:7" x14ac:dyDescent="0.2">
      <c r="A1258" s="222"/>
      <c r="B1258" s="220" t="s">
        <v>2363</v>
      </c>
      <c r="C1258" s="221" t="s">
        <v>5815</v>
      </c>
      <c r="D1258" s="208"/>
      <c r="E1258" s="357"/>
      <c r="F1258" s="210"/>
      <c r="G1258" s="211"/>
    </row>
    <row r="1259" spans="1:7" x14ac:dyDescent="0.2">
      <c r="A1259" s="222"/>
      <c r="B1259" s="220" t="s">
        <v>1900</v>
      </c>
      <c r="C1259" s="221" t="s">
        <v>5339</v>
      </c>
      <c r="D1259" s="208"/>
      <c r="E1259" s="357"/>
      <c r="F1259" s="210"/>
      <c r="G1259" s="211"/>
    </row>
    <row r="1260" spans="1:7" x14ac:dyDescent="0.2">
      <c r="A1260" s="222"/>
      <c r="B1260" s="220" t="s">
        <v>1901</v>
      </c>
      <c r="C1260" s="221" t="s">
        <v>5340</v>
      </c>
      <c r="D1260" s="208"/>
      <c r="E1260" s="357"/>
      <c r="F1260" s="210"/>
      <c r="G1260" s="211"/>
    </row>
    <row r="1261" spans="1:7" x14ac:dyDescent="0.2">
      <c r="A1261" s="222"/>
      <c r="B1261" s="220" t="s">
        <v>2383</v>
      </c>
      <c r="C1261" s="221" t="s">
        <v>5816</v>
      </c>
      <c r="D1261" s="208"/>
      <c r="E1261" s="357"/>
      <c r="F1261" s="210"/>
      <c r="G1261" s="211"/>
    </row>
    <row r="1262" spans="1:7" x14ac:dyDescent="0.2">
      <c r="A1262" s="222"/>
      <c r="B1262" s="220" t="s">
        <v>2366</v>
      </c>
      <c r="C1262" s="221" t="s">
        <v>5817</v>
      </c>
      <c r="D1262" s="208"/>
      <c r="E1262" s="357"/>
      <c r="F1262" s="210"/>
      <c r="G1262" s="211"/>
    </row>
    <row r="1263" spans="1:7" x14ac:dyDescent="0.2">
      <c r="A1263" s="222"/>
      <c r="B1263" s="220" t="s">
        <v>2401</v>
      </c>
      <c r="C1263" s="221" t="s">
        <v>5837</v>
      </c>
      <c r="D1263" s="208"/>
      <c r="E1263" s="357"/>
      <c r="F1263" s="210"/>
      <c r="G1263" s="211"/>
    </row>
    <row r="1264" spans="1:7" x14ac:dyDescent="0.2">
      <c r="A1264" s="222"/>
      <c r="B1264" s="220" t="s">
        <v>2464</v>
      </c>
      <c r="C1264" s="221" t="s">
        <v>5893</v>
      </c>
      <c r="D1264" s="208"/>
      <c r="E1264" s="357"/>
      <c r="F1264" s="210"/>
      <c r="G1264" s="211"/>
    </row>
    <row r="1265" spans="1:7" x14ac:dyDescent="0.2">
      <c r="A1265" s="222"/>
      <c r="B1265" s="220" t="s">
        <v>1905</v>
      </c>
      <c r="C1265" s="221" t="s">
        <v>5344</v>
      </c>
      <c r="D1265" s="208"/>
      <c r="E1265" s="357"/>
      <c r="F1265" s="210"/>
      <c r="G1265" s="211"/>
    </row>
    <row r="1266" spans="1:7" x14ac:dyDescent="0.2">
      <c r="A1266" s="222"/>
      <c r="B1266" s="220" t="s">
        <v>2465</v>
      </c>
      <c r="C1266" s="221" t="s">
        <v>5894</v>
      </c>
      <c r="D1266" s="208"/>
      <c r="E1266" s="357"/>
      <c r="F1266" s="210"/>
      <c r="G1266" s="211"/>
    </row>
    <row r="1267" spans="1:7" x14ac:dyDescent="0.2">
      <c r="A1267" s="222"/>
      <c r="B1267" s="220" t="s">
        <v>1909</v>
      </c>
      <c r="C1267" s="221" t="s">
        <v>5348</v>
      </c>
      <c r="D1267" s="208"/>
      <c r="E1267" s="357"/>
      <c r="F1267" s="210"/>
      <c r="G1267" s="211"/>
    </row>
    <row r="1268" spans="1:7" ht="24" x14ac:dyDescent="0.2">
      <c r="A1268" s="222"/>
      <c r="B1268" s="220" t="s">
        <v>2466</v>
      </c>
      <c r="C1268" s="221" t="s">
        <v>5895</v>
      </c>
      <c r="D1268" s="208"/>
      <c r="E1268" s="357"/>
      <c r="F1268" s="210"/>
      <c r="G1268" s="211"/>
    </row>
    <row r="1269" spans="1:7" x14ac:dyDescent="0.2">
      <c r="A1269" s="222"/>
      <c r="B1269" s="220" t="s">
        <v>2477</v>
      </c>
      <c r="C1269" s="221" t="s">
        <v>5905</v>
      </c>
      <c r="D1269" s="208"/>
      <c r="E1269" s="357"/>
      <c r="F1269" s="210"/>
      <c r="G1269" s="211"/>
    </row>
    <row r="1270" spans="1:7" x14ac:dyDescent="0.2">
      <c r="A1270" s="222"/>
      <c r="B1270" s="220" t="s">
        <v>1914</v>
      </c>
      <c r="C1270" s="221" t="s">
        <v>5353</v>
      </c>
      <c r="D1270" s="208"/>
      <c r="E1270" s="357"/>
      <c r="F1270" s="210"/>
      <c r="G1270" s="211"/>
    </row>
    <row r="1271" spans="1:7" x14ac:dyDescent="0.2">
      <c r="A1271" s="222"/>
      <c r="B1271" s="220" t="s">
        <v>2389</v>
      </c>
      <c r="C1271" s="221" t="s">
        <v>5824</v>
      </c>
      <c r="D1271" s="208"/>
      <c r="E1271" s="357"/>
      <c r="F1271" s="210"/>
      <c r="G1271" s="211"/>
    </row>
    <row r="1272" spans="1:7" ht="24" x14ac:dyDescent="0.2">
      <c r="A1272" s="222"/>
      <c r="B1272" s="220" t="s">
        <v>2527</v>
      </c>
      <c r="C1272" s="221" t="s">
        <v>5941</v>
      </c>
      <c r="D1272" s="208" t="s">
        <v>253</v>
      </c>
      <c r="E1272" s="357">
        <v>1</v>
      </c>
      <c r="F1272" s="7"/>
      <c r="G1272" s="211">
        <f t="shared" ref="G1272" si="60">ROUND(E1272*F1272,2)</f>
        <v>0</v>
      </c>
    </row>
    <row r="1273" spans="1:7" x14ac:dyDescent="0.2">
      <c r="A1273" s="222"/>
      <c r="B1273" s="220"/>
      <c r="C1273" s="221"/>
      <c r="D1273" s="208"/>
      <c r="E1273" s="357"/>
      <c r="F1273" s="210"/>
      <c r="G1273" s="211"/>
    </row>
    <row r="1274" spans="1:7" x14ac:dyDescent="0.2">
      <c r="A1274" s="222" t="str">
        <f>CONCATENATE($A$14,".",TEXT(COUNTA(A$15:A1273)-COUNTIF(A$15:A1273,"*.")-COUNTIF(A$15:A1273,"*)")+1,0))</f>
        <v>2.18.62</v>
      </c>
      <c r="B1274" s="220" t="s">
        <v>2602</v>
      </c>
      <c r="C1274" s="221" t="s">
        <v>2602</v>
      </c>
      <c r="D1274" s="208"/>
      <c r="E1274" s="357"/>
      <c r="F1274" s="210"/>
      <c r="G1274" s="211"/>
    </row>
    <row r="1275" spans="1:7" ht="48" x14ac:dyDescent="0.2">
      <c r="A1275" s="222"/>
      <c r="B1275" s="220" t="s">
        <v>2603</v>
      </c>
      <c r="C1275" s="221" t="s">
        <v>6000</v>
      </c>
      <c r="D1275" s="208"/>
      <c r="E1275" s="357"/>
      <c r="F1275" s="210"/>
      <c r="G1275" s="211"/>
    </row>
    <row r="1276" spans="1:7" x14ac:dyDescent="0.2">
      <c r="A1276" s="222"/>
      <c r="B1276" s="220" t="s">
        <v>2604</v>
      </c>
      <c r="C1276" s="221" t="s">
        <v>6001</v>
      </c>
      <c r="D1276" s="208"/>
      <c r="E1276" s="357"/>
      <c r="F1276" s="210"/>
      <c r="G1276" s="211"/>
    </row>
    <row r="1277" spans="1:7" x14ac:dyDescent="0.2">
      <c r="A1277" s="222"/>
      <c r="B1277" s="220" t="s">
        <v>2485</v>
      </c>
      <c r="C1277" s="221" t="s">
        <v>5911</v>
      </c>
      <c r="D1277" s="208"/>
      <c r="E1277" s="357"/>
      <c r="F1277" s="210"/>
      <c r="G1277" s="211"/>
    </row>
    <row r="1278" spans="1:7" x14ac:dyDescent="0.2">
      <c r="A1278" s="222"/>
      <c r="B1278" s="220" t="s">
        <v>2605</v>
      </c>
      <c r="C1278" s="221" t="s">
        <v>6002</v>
      </c>
      <c r="D1278" s="208"/>
      <c r="E1278" s="357"/>
      <c r="F1278" s="210"/>
      <c r="G1278" s="211"/>
    </row>
    <row r="1279" spans="1:7" x14ac:dyDescent="0.2">
      <c r="A1279" s="222"/>
      <c r="B1279" s="220" t="s">
        <v>2606</v>
      </c>
      <c r="C1279" s="221" t="s">
        <v>6003</v>
      </c>
      <c r="D1279" s="208"/>
      <c r="E1279" s="357"/>
      <c r="F1279" s="210"/>
      <c r="G1279" s="211"/>
    </row>
    <row r="1280" spans="1:7" ht="48" x14ac:dyDescent="0.2">
      <c r="A1280" s="222"/>
      <c r="B1280" s="220" t="s">
        <v>2607</v>
      </c>
      <c r="C1280" s="221" t="s">
        <v>6004</v>
      </c>
      <c r="D1280" s="208"/>
      <c r="E1280" s="357"/>
      <c r="F1280" s="210"/>
      <c r="G1280" s="211"/>
    </row>
    <row r="1281" spans="1:7" x14ac:dyDescent="0.2">
      <c r="A1281" s="222"/>
      <c r="B1281" s="220" t="s">
        <v>2346</v>
      </c>
      <c r="C1281" s="221" t="s">
        <v>5800</v>
      </c>
      <c r="D1281" s="208"/>
      <c r="E1281" s="357"/>
      <c r="F1281" s="210"/>
      <c r="G1281" s="211"/>
    </row>
    <row r="1282" spans="1:7" x14ac:dyDescent="0.2">
      <c r="A1282" s="222"/>
      <c r="B1282" s="220" t="s">
        <v>2363</v>
      </c>
      <c r="C1282" s="221" t="s">
        <v>5815</v>
      </c>
      <c r="D1282" s="208"/>
      <c r="E1282" s="357"/>
      <c r="F1282" s="210"/>
      <c r="G1282" s="211"/>
    </row>
    <row r="1283" spans="1:7" x14ac:dyDescent="0.2">
      <c r="A1283" s="222"/>
      <c r="B1283" s="220" t="s">
        <v>1900</v>
      </c>
      <c r="C1283" s="221" t="s">
        <v>5339</v>
      </c>
      <c r="D1283" s="208"/>
      <c r="E1283" s="357"/>
      <c r="F1283" s="210"/>
      <c r="G1283" s="211"/>
    </row>
    <row r="1284" spans="1:7" x14ac:dyDescent="0.2">
      <c r="A1284" s="222"/>
      <c r="B1284" s="220" t="s">
        <v>1901</v>
      </c>
      <c r="C1284" s="221" t="s">
        <v>5340</v>
      </c>
      <c r="D1284" s="208"/>
      <c r="E1284" s="357"/>
      <c r="F1284" s="210"/>
      <c r="G1284" s="211"/>
    </row>
    <row r="1285" spans="1:7" x14ac:dyDescent="0.2">
      <c r="A1285" s="222"/>
      <c r="B1285" s="220" t="s">
        <v>2383</v>
      </c>
      <c r="C1285" s="221" t="s">
        <v>5816</v>
      </c>
      <c r="D1285" s="208"/>
      <c r="E1285" s="357"/>
      <c r="F1285" s="210"/>
      <c r="G1285" s="211"/>
    </row>
    <row r="1286" spans="1:7" x14ac:dyDescent="0.2">
      <c r="A1286" s="222"/>
      <c r="B1286" s="220" t="s">
        <v>2366</v>
      </c>
      <c r="C1286" s="221" t="s">
        <v>5817</v>
      </c>
      <c r="D1286" s="208"/>
      <c r="E1286" s="357"/>
      <c r="F1286" s="210"/>
      <c r="G1286" s="211"/>
    </row>
    <row r="1287" spans="1:7" x14ac:dyDescent="0.2">
      <c r="A1287" s="222"/>
      <c r="B1287" s="220" t="s">
        <v>2401</v>
      </c>
      <c r="C1287" s="221" t="s">
        <v>5837</v>
      </c>
      <c r="D1287" s="208"/>
      <c r="E1287" s="357"/>
      <c r="F1287" s="210"/>
      <c r="G1287" s="211"/>
    </row>
    <row r="1288" spans="1:7" x14ac:dyDescent="0.2">
      <c r="A1288" s="222"/>
      <c r="B1288" s="220" t="s">
        <v>2464</v>
      </c>
      <c r="C1288" s="221" t="s">
        <v>5893</v>
      </c>
      <c r="D1288" s="208"/>
      <c r="E1288" s="357"/>
      <c r="F1288" s="210"/>
      <c r="G1288" s="211"/>
    </row>
    <row r="1289" spans="1:7" x14ac:dyDescent="0.2">
      <c r="A1289" s="222"/>
      <c r="B1289" s="220" t="s">
        <v>1905</v>
      </c>
      <c r="C1289" s="221" t="s">
        <v>5344</v>
      </c>
      <c r="D1289" s="208"/>
      <c r="E1289" s="357"/>
      <c r="F1289" s="210"/>
      <c r="G1289" s="211"/>
    </row>
    <row r="1290" spans="1:7" x14ac:dyDescent="0.2">
      <c r="A1290" s="222"/>
      <c r="B1290" s="220" t="s">
        <v>2465</v>
      </c>
      <c r="C1290" s="221" t="s">
        <v>5894</v>
      </c>
      <c r="D1290" s="208"/>
      <c r="E1290" s="357"/>
      <c r="F1290" s="210"/>
      <c r="G1290" s="211"/>
    </row>
    <row r="1291" spans="1:7" x14ac:dyDescent="0.2">
      <c r="A1291" s="222"/>
      <c r="B1291" s="220" t="s">
        <v>1909</v>
      </c>
      <c r="C1291" s="221" t="s">
        <v>5348</v>
      </c>
      <c r="D1291" s="208"/>
      <c r="E1291" s="357"/>
      <c r="F1291" s="210"/>
      <c r="G1291" s="211"/>
    </row>
    <row r="1292" spans="1:7" ht="24" x14ac:dyDescent="0.2">
      <c r="A1292" s="222"/>
      <c r="B1292" s="220" t="s">
        <v>2466</v>
      </c>
      <c r="C1292" s="221" t="s">
        <v>5895</v>
      </c>
      <c r="D1292" s="208"/>
      <c r="E1292" s="357"/>
      <c r="F1292" s="210"/>
      <c r="G1292" s="211"/>
    </row>
    <row r="1293" spans="1:7" x14ac:dyDescent="0.2">
      <c r="A1293" s="222"/>
      <c r="B1293" s="220" t="s">
        <v>2477</v>
      </c>
      <c r="C1293" s="221" t="s">
        <v>5905</v>
      </c>
      <c r="D1293" s="208"/>
      <c r="E1293" s="357"/>
      <c r="F1293" s="210"/>
      <c r="G1293" s="211"/>
    </row>
    <row r="1294" spans="1:7" x14ac:dyDescent="0.2">
      <c r="A1294" s="222"/>
      <c r="B1294" s="220" t="s">
        <v>1914</v>
      </c>
      <c r="C1294" s="221" t="s">
        <v>5353</v>
      </c>
      <c r="D1294" s="208"/>
      <c r="E1294" s="357"/>
      <c r="F1294" s="210"/>
      <c r="G1294" s="211"/>
    </row>
    <row r="1295" spans="1:7" x14ac:dyDescent="0.2">
      <c r="A1295" s="222"/>
      <c r="B1295" s="220" t="s">
        <v>2389</v>
      </c>
      <c r="C1295" s="221" t="s">
        <v>5824</v>
      </c>
      <c r="D1295" s="208"/>
      <c r="E1295" s="357"/>
      <c r="F1295" s="210"/>
      <c r="G1295" s="211"/>
    </row>
    <row r="1296" spans="1:7" ht="24" x14ac:dyDescent="0.2">
      <c r="A1296" s="222"/>
      <c r="B1296" s="220" t="s">
        <v>2608</v>
      </c>
      <c r="C1296" s="221" t="s">
        <v>6005</v>
      </c>
      <c r="D1296" s="208" t="s">
        <v>253</v>
      </c>
      <c r="E1296" s="357">
        <v>1</v>
      </c>
      <c r="F1296" s="7"/>
      <c r="G1296" s="211">
        <f t="shared" ref="G1296" si="61">ROUND(E1296*F1296,2)</f>
        <v>0</v>
      </c>
    </row>
    <row r="1297" spans="1:7" x14ac:dyDescent="0.2">
      <c r="A1297" s="222"/>
      <c r="B1297" s="220"/>
      <c r="C1297" s="221"/>
      <c r="D1297" s="208"/>
      <c r="E1297" s="357"/>
      <c r="F1297" s="210"/>
      <c r="G1297" s="211"/>
    </row>
    <row r="1298" spans="1:7" x14ac:dyDescent="0.2">
      <c r="A1298" s="222" t="str">
        <f>CONCATENATE($A$14,".",TEXT(COUNTA(A$15:A1297)-COUNTIF(A$15:A1297,"*.")-COUNTIF(A$15:A1297,"*)")+1,0))</f>
        <v>2.18.63</v>
      </c>
      <c r="B1298" s="220" t="s">
        <v>2609</v>
      </c>
      <c r="C1298" s="221" t="s">
        <v>2609</v>
      </c>
      <c r="D1298" s="208"/>
      <c r="E1298" s="357"/>
      <c r="F1298" s="210"/>
      <c r="G1298" s="211"/>
    </row>
    <row r="1299" spans="1:7" ht="48" x14ac:dyDescent="0.2">
      <c r="A1299" s="222"/>
      <c r="B1299" s="220" t="s">
        <v>2610</v>
      </c>
      <c r="C1299" s="221" t="s">
        <v>6006</v>
      </c>
      <c r="D1299" s="208"/>
      <c r="E1299" s="357"/>
      <c r="F1299" s="210"/>
      <c r="G1299" s="211"/>
    </row>
    <row r="1300" spans="1:7" x14ac:dyDescent="0.2">
      <c r="A1300" s="222"/>
      <c r="B1300" s="220" t="s">
        <v>2611</v>
      </c>
      <c r="C1300" s="221" t="s">
        <v>6007</v>
      </c>
      <c r="D1300" s="208"/>
      <c r="E1300" s="357"/>
      <c r="F1300" s="210"/>
      <c r="G1300" s="211"/>
    </row>
    <row r="1301" spans="1:7" x14ac:dyDescent="0.2">
      <c r="A1301" s="222"/>
      <c r="B1301" s="220" t="s">
        <v>2612</v>
      </c>
      <c r="C1301" s="221" t="s">
        <v>6008</v>
      </c>
      <c r="D1301" s="208"/>
      <c r="E1301" s="357"/>
      <c r="F1301" s="210"/>
      <c r="G1301" s="211"/>
    </row>
    <row r="1302" spans="1:7" x14ac:dyDescent="0.2">
      <c r="A1302" s="222"/>
      <c r="B1302" s="220" t="s">
        <v>2613</v>
      </c>
      <c r="C1302" s="221" t="s">
        <v>6009</v>
      </c>
      <c r="D1302" s="208"/>
      <c r="E1302" s="357"/>
      <c r="F1302" s="210"/>
      <c r="G1302" s="211"/>
    </row>
    <row r="1303" spans="1:7" x14ac:dyDescent="0.2">
      <c r="A1303" s="222"/>
      <c r="B1303" s="220" t="s">
        <v>2605</v>
      </c>
      <c r="C1303" s="221" t="s">
        <v>6002</v>
      </c>
      <c r="D1303" s="208"/>
      <c r="E1303" s="357"/>
      <c r="F1303" s="210"/>
      <c r="G1303" s="211"/>
    </row>
    <row r="1304" spans="1:7" x14ac:dyDescent="0.2">
      <c r="A1304" s="222"/>
      <c r="B1304" s="220" t="s">
        <v>2614</v>
      </c>
      <c r="C1304" s="221" t="s">
        <v>5903</v>
      </c>
      <c r="D1304" s="208"/>
      <c r="E1304" s="357"/>
      <c r="F1304" s="210"/>
      <c r="G1304" s="211"/>
    </row>
    <row r="1305" spans="1:7" ht="24" x14ac:dyDescent="0.2">
      <c r="A1305" s="222"/>
      <c r="B1305" s="220" t="s">
        <v>2615</v>
      </c>
      <c r="C1305" s="221" t="s">
        <v>6010</v>
      </c>
      <c r="D1305" s="208"/>
      <c r="E1305" s="357"/>
      <c r="F1305" s="210"/>
      <c r="G1305" s="211"/>
    </row>
    <row r="1306" spans="1:7" x14ac:dyDescent="0.2">
      <c r="A1306" s="222"/>
      <c r="B1306" s="220" t="s">
        <v>2346</v>
      </c>
      <c r="C1306" s="221" t="s">
        <v>5800</v>
      </c>
      <c r="D1306" s="208"/>
      <c r="E1306" s="357"/>
      <c r="F1306" s="210"/>
      <c r="G1306" s="211"/>
    </row>
    <row r="1307" spans="1:7" x14ac:dyDescent="0.2">
      <c r="A1307" s="222"/>
      <c r="B1307" s="220" t="s">
        <v>2363</v>
      </c>
      <c r="C1307" s="221" t="s">
        <v>5815</v>
      </c>
      <c r="D1307" s="208"/>
      <c r="E1307" s="357"/>
      <c r="F1307" s="210"/>
      <c r="G1307" s="211"/>
    </row>
    <row r="1308" spans="1:7" x14ac:dyDescent="0.2">
      <c r="A1308" s="222"/>
      <c r="B1308" s="220" t="s">
        <v>1900</v>
      </c>
      <c r="C1308" s="221" t="s">
        <v>5339</v>
      </c>
      <c r="D1308" s="208"/>
      <c r="E1308" s="357"/>
      <c r="F1308" s="210"/>
      <c r="G1308" s="211"/>
    </row>
    <row r="1309" spans="1:7" x14ac:dyDescent="0.2">
      <c r="A1309" s="222"/>
      <c r="B1309" s="220" t="s">
        <v>1901</v>
      </c>
      <c r="C1309" s="221" t="s">
        <v>5340</v>
      </c>
      <c r="D1309" s="208"/>
      <c r="E1309" s="357"/>
      <c r="F1309" s="210"/>
      <c r="G1309" s="211"/>
    </row>
    <row r="1310" spans="1:7" x14ac:dyDescent="0.2">
      <c r="A1310" s="222"/>
      <c r="B1310" s="220" t="s">
        <v>2383</v>
      </c>
      <c r="C1310" s="221" t="s">
        <v>5816</v>
      </c>
      <c r="D1310" s="208"/>
      <c r="E1310" s="357"/>
      <c r="F1310" s="210"/>
      <c r="G1310" s="211"/>
    </row>
    <row r="1311" spans="1:7" x14ac:dyDescent="0.2">
      <c r="A1311" s="222"/>
      <c r="B1311" s="220" t="s">
        <v>2366</v>
      </c>
      <c r="C1311" s="221" t="s">
        <v>5817</v>
      </c>
      <c r="D1311" s="208"/>
      <c r="E1311" s="357"/>
      <c r="F1311" s="210"/>
      <c r="G1311" s="211"/>
    </row>
    <row r="1312" spans="1:7" x14ac:dyDescent="0.2">
      <c r="A1312" s="222"/>
      <c r="B1312" s="220" t="s">
        <v>2401</v>
      </c>
      <c r="C1312" s="221" t="s">
        <v>5837</v>
      </c>
      <c r="D1312" s="208"/>
      <c r="E1312" s="357"/>
      <c r="F1312" s="210"/>
      <c r="G1312" s="211"/>
    </row>
    <row r="1313" spans="1:7" x14ac:dyDescent="0.2">
      <c r="A1313" s="222"/>
      <c r="B1313" s="220" t="s">
        <v>2464</v>
      </c>
      <c r="C1313" s="221" t="s">
        <v>5893</v>
      </c>
      <c r="D1313" s="208"/>
      <c r="E1313" s="357"/>
      <c r="F1313" s="210"/>
      <c r="G1313" s="211"/>
    </row>
    <row r="1314" spans="1:7" x14ac:dyDescent="0.2">
      <c r="A1314" s="222"/>
      <c r="B1314" s="220" t="s">
        <v>1905</v>
      </c>
      <c r="C1314" s="221" t="s">
        <v>5344</v>
      </c>
      <c r="D1314" s="208"/>
      <c r="E1314" s="357"/>
      <c r="F1314" s="210"/>
      <c r="G1314" s="211"/>
    </row>
    <row r="1315" spans="1:7" x14ac:dyDescent="0.2">
      <c r="A1315" s="222"/>
      <c r="B1315" s="220" t="s">
        <v>2465</v>
      </c>
      <c r="C1315" s="221" t="s">
        <v>5894</v>
      </c>
      <c r="D1315" s="208"/>
      <c r="E1315" s="357"/>
      <c r="F1315" s="210"/>
      <c r="G1315" s="211"/>
    </row>
    <row r="1316" spans="1:7" x14ac:dyDescent="0.2">
      <c r="A1316" s="222"/>
      <c r="B1316" s="220" t="s">
        <v>1909</v>
      </c>
      <c r="C1316" s="221" t="s">
        <v>5348</v>
      </c>
      <c r="D1316" s="208"/>
      <c r="E1316" s="357"/>
      <c r="F1316" s="210"/>
      <c r="G1316" s="211"/>
    </row>
    <row r="1317" spans="1:7" ht="24" x14ac:dyDescent="0.2">
      <c r="A1317" s="222"/>
      <c r="B1317" s="220" t="s">
        <v>2466</v>
      </c>
      <c r="C1317" s="221" t="s">
        <v>5895</v>
      </c>
      <c r="D1317" s="208"/>
      <c r="E1317" s="357"/>
      <c r="F1317" s="210"/>
      <c r="G1317" s="211"/>
    </row>
    <row r="1318" spans="1:7" x14ac:dyDescent="0.2">
      <c r="A1318" s="222"/>
      <c r="B1318" s="220" t="s">
        <v>2477</v>
      </c>
      <c r="C1318" s="221" t="s">
        <v>5905</v>
      </c>
      <c r="D1318" s="208"/>
      <c r="E1318" s="357"/>
      <c r="F1318" s="210"/>
      <c r="G1318" s="211"/>
    </row>
    <row r="1319" spans="1:7" x14ac:dyDescent="0.2">
      <c r="A1319" s="222"/>
      <c r="B1319" s="220" t="s">
        <v>1914</v>
      </c>
      <c r="C1319" s="221" t="s">
        <v>5353</v>
      </c>
      <c r="D1319" s="208"/>
      <c r="E1319" s="357"/>
      <c r="F1319" s="210"/>
      <c r="G1319" s="211"/>
    </row>
    <row r="1320" spans="1:7" x14ac:dyDescent="0.2">
      <c r="A1320" s="222"/>
      <c r="B1320" s="220" t="s">
        <v>2389</v>
      </c>
      <c r="C1320" s="221" t="s">
        <v>5824</v>
      </c>
      <c r="D1320" s="208"/>
      <c r="E1320" s="357"/>
      <c r="F1320" s="210"/>
      <c r="G1320" s="211"/>
    </row>
    <row r="1321" spans="1:7" ht="24" x14ac:dyDescent="0.2">
      <c r="A1321" s="222"/>
      <c r="B1321" s="220" t="s">
        <v>2467</v>
      </c>
      <c r="C1321" s="221" t="s">
        <v>5896</v>
      </c>
      <c r="D1321" s="208" t="s">
        <v>253</v>
      </c>
      <c r="E1321" s="357">
        <v>1</v>
      </c>
      <c r="F1321" s="7"/>
      <c r="G1321" s="211">
        <f t="shared" ref="G1321" si="62">ROUND(E1321*F1321,2)</f>
        <v>0</v>
      </c>
    </row>
    <row r="1322" spans="1:7" x14ac:dyDescent="0.2">
      <c r="A1322" s="222"/>
      <c r="B1322" s="220"/>
      <c r="C1322" s="221"/>
      <c r="D1322" s="208"/>
      <c r="E1322" s="357"/>
      <c r="F1322" s="210"/>
      <c r="G1322" s="211"/>
    </row>
    <row r="1323" spans="1:7" x14ac:dyDescent="0.2">
      <c r="A1323" s="222" t="str">
        <f>CONCATENATE($A$14,".",TEXT(COUNTA(A$15:A1322)-COUNTIF(A$15:A1322,"*.")-COUNTIF(A$15:A1322,"*)")+1,0))</f>
        <v>2.18.64</v>
      </c>
      <c r="B1323" s="220" t="s">
        <v>2616</v>
      </c>
      <c r="C1323" s="221" t="s">
        <v>2616</v>
      </c>
      <c r="D1323" s="208"/>
      <c r="E1323" s="357"/>
      <c r="F1323" s="210"/>
      <c r="G1323" s="211"/>
    </row>
    <row r="1324" spans="1:7" ht="48" x14ac:dyDescent="0.2">
      <c r="A1324" s="222"/>
      <c r="B1324" s="220" t="s">
        <v>2610</v>
      </c>
      <c r="C1324" s="221" t="s">
        <v>6006</v>
      </c>
      <c r="D1324" s="208"/>
      <c r="E1324" s="357"/>
      <c r="F1324" s="210"/>
      <c r="G1324" s="211"/>
    </row>
    <row r="1325" spans="1:7" x14ac:dyDescent="0.2">
      <c r="A1325" s="222"/>
      <c r="B1325" s="220" t="s">
        <v>2617</v>
      </c>
      <c r="C1325" s="221" t="s">
        <v>6011</v>
      </c>
      <c r="D1325" s="208"/>
      <c r="E1325" s="357"/>
      <c r="F1325" s="210"/>
      <c r="G1325" s="211"/>
    </row>
    <row r="1326" spans="1:7" x14ac:dyDescent="0.2">
      <c r="A1326" s="222"/>
      <c r="B1326" s="220" t="s">
        <v>2554</v>
      </c>
      <c r="C1326" s="221" t="s">
        <v>5959</v>
      </c>
      <c r="D1326" s="208"/>
      <c r="E1326" s="357"/>
      <c r="F1326" s="210"/>
      <c r="G1326" s="211"/>
    </row>
    <row r="1327" spans="1:7" x14ac:dyDescent="0.2">
      <c r="A1327" s="222"/>
      <c r="B1327" s="220" t="s">
        <v>2618</v>
      </c>
      <c r="C1327" s="221" t="s">
        <v>5912</v>
      </c>
      <c r="D1327" s="208"/>
      <c r="E1327" s="357"/>
      <c r="F1327" s="210"/>
      <c r="G1327" s="211"/>
    </row>
    <row r="1328" spans="1:7" x14ac:dyDescent="0.2">
      <c r="A1328" s="222"/>
      <c r="B1328" s="220" t="s">
        <v>2619</v>
      </c>
      <c r="C1328" s="221" t="s">
        <v>5913</v>
      </c>
      <c r="D1328" s="208"/>
      <c r="E1328" s="357"/>
      <c r="F1328" s="210"/>
      <c r="G1328" s="211"/>
    </row>
    <row r="1329" spans="1:7" ht="24" x14ac:dyDescent="0.2">
      <c r="A1329" s="222"/>
      <c r="B1329" s="220" t="s">
        <v>2620</v>
      </c>
      <c r="C1329" s="221" t="s">
        <v>6012</v>
      </c>
      <c r="D1329" s="208"/>
      <c r="E1329" s="357"/>
      <c r="F1329" s="210"/>
      <c r="G1329" s="211"/>
    </row>
    <row r="1330" spans="1:7" x14ac:dyDescent="0.2">
      <c r="A1330" s="222"/>
      <c r="B1330" s="220" t="s">
        <v>2346</v>
      </c>
      <c r="C1330" s="221" t="s">
        <v>5800</v>
      </c>
      <c r="D1330" s="208"/>
      <c r="E1330" s="357"/>
      <c r="F1330" s="210"/>
      <c r="G1330" s="211"/>
    </row>
    <row r="1331" spans="1:7" x14ac:dyDescent="0.2">
      <c r="A1331" s="222"/>
      <c r="B1331" s="220" t="s">
        <v>2363</v>
      </c>
      <c r="C1331" s="221" t="s">
        <v>5815</v>
      </c>
      <c r="D1331" s="208"/>
      <c r="E1331" s="357"/>
      <c r="F1331" s="210"/>
      <c r="G1331" s="211"/>
    </row>
    <row r="1332" spans="1:7" x14ac:dyDescent="0.2">
      <c r="A1332" s="222"/>
      <c r="B1332" s="220" t="s">
        <v>1900</v>
      </c>
      <c r="C1332" s="221" t="s">
        <v>5339</v>
      </c>
      <c r="D1332" s="208"/>
      <c r="E1332" s="357"/>
      <c r="F1332" s="210"/>
      <c r="G1332" s="211"/>
    </row>
    <row r="1333" spans="1:7" x14ac:dyDescent="0.2">
      <c r="A1333" s="222"/>
      <c r="B1333" s="220" t="s">
        <v>1901</v>
      </c>
      <c r="C1333" s="221" t="s">
        <v>5340</v>
      </c>
      <c r="D1333" s="208"/>
      <c r="E1333" s="357"/>
      <c r="F1333" s="210"/>
      <c r="G1333" s="211"/>
    </row>
    <row r="1334" spans="1:7" x14ac:dyDescent="0.2">
      <c r="A1334" s="222"/>
      <c r="B1334" s="220" t="s">
        <v>2383</v>
      </c>
      <c r="C1334" s="221" t="s">
        <v>5816</v>
      </c>
      <c r="D1334" s="208"/>
      <c r="E1334" s="357"/>
      <c r="F1334" s="210"/>
      <c r="G1334" s="211"/>
    </row>
    <row r="1335" spans="1:7" x14ac:dyDescent="0.2">
      <c r="A1335" s="222"/>
      <c r="B1335" s="220" t="s">
        <v>2366</v>
      </c>
      <c r="C1335" s="221" t="s">
        <v>5817</v>
      </c>
      <c r="D1335" s="208"/>
      <c r="E1335" s="357"/>
      <c r="F1335" s="210"/>
      <c r="G1335" s="211"/>
    </row>
    <row r="1336" spans="1:7" x14ac:dyDescent="0.2">
      <c r="A1336" s="222"/>
      <c r="B1336" s="220" t="s">
        <v>2401</v>
      </c>
      <c r="C1336" s="221" t="s">
        <v>5837</v>
      </c>
      <c r="D1336" s="208"/>
      <c r="E1336" s="357"/>
      <c r="F1336" s="210"/>
      <c r="G1336" s="211"/>
    </row>
    <row r="1337" spans="1:7" x14ac:dyDescent="0.2">
      <c r="A1337" s="222"/>
      <c r="B1337" s="220" t="s">
        <v>2464</v>
      </c>
      <c r="C1337" s="221" t="s">
        <v>5893</v>
      </c>
      <c r="D1337" s="208"/>
      <c r="E1337" s="357"/>
      <c r="F1337" s="210"/>
      <c r="G1337" s="211"/>
    </row>
    <row r="1338" spans="1:7" x14ac:dyDescent="0.2">
      <c r="A1338" s="222"/>
      <c r="B1338" s="220" t="s">
        <v>1905</v>
      </c>
      <c r="C1338" s="221" t="s">
        <v>5344</v>
      </c>
      <c r="D1338" s="208"/>
      <c r="E1338" s="357"/>
      <c r="F1338" s="210"/>
      <c r="G1338" s="211"/>
    </row>
    <row r="1339" spans="1:7" x14ac:dyDescent="0.2">
      <c r="A1339" s="222"/>
      <c r="B1339" s="220" t="s">
        <v>2465</v>
      </c>
      <c r="C1339" s="221" t="s">
        <v>5894</v>
      </c>
      <c r="D1339" s="208"/>
      <c r="E1339" s="357"/>
      <c r="F1339" s="210"/>
      <c r="G1339" s="211"/>
    </row>
    <row r="1340" spans="1:7" x14ac:dyDescent="0.2">
      <c r="A1340" s="222"/>
      <c r="B1340" s="220" t="s">
        <v>1909</v>
      </c>
      <c r="C1340" s="221" t="s">
        <v>5348</v>
      </c>
      <c r="D1340" s="208"/>
      <c r="E1340" s="357"/>
      <c r="F1340" s="210"/>
      <c r="G1340" s="211"/>
    </row>
    <row r="1341" spans="1:7" ht="24" x14ac:dyDescent="0.2">
      <c r="A1341" s="222"/>
      <c r="B1341" s="220" t="s">
        <v>2466</v>
      </c>
      <c r="C1341" s="221" t="s">
        <v>5895</v>
      </c>
      <c r="D1341" s="208"/>
      <c r="E1341" s="357"/>
      <c r="F1341" s="210"/>
      <c r="G1341" s="211"/>
    </row>
    <row r="1342" spans="1:7" x14ac:dyDescent="0.2">
      <c r="A1342" s="222"/>
      <c r="B1342" s="220" t="s">
        <v>2477</v>
      </c>
      <c r="C1342" s="221" t="s">
        <v>5905</v>
      </c>
      <c r="D1342" s="208"/>
      <c r="E1342" s="357"/>
      <c r="F1342" s="210"/>
      <c r="G1342" s="211"/>
    </row>
    <row r="1343" spans="1:7" x14ac:dyDescent="0.2">
      <c r="A1343" s="222"/>
      <c r="B1343" s="220" t="s">
        <v>1914</v>
      </c>
      <c r="C1343" s="221" t="s">
        <v>5353</v>
      </c>
      <c r="D1343" s="208"/>
      <c r="E1343" s="357"/>
      <c r="F1343" s="210"/>
      <c r="G1343" s="211"/>
    </row>
    <row r="1344" spans="1:7" x14ac:dyDescent="0.2">
      <c r="A1344" s="222"/>
      <c r="B1344" s="220" t="s">
        <v>2389</v>
      </c>
      <c r="C1344" s="221" t="s">
        <v>5824</v>
      </c>
      <c r="D1344" s="208"/>
      <c r="E1344" s="357"/>
      <c r="F1344" s="210"/>
      <c r="G1344" s="211"/>
    </row>
    <row r="1345" spans="1:7" ht="24" x14ac:dyDescent="0.2">
      <c r="A1345" s="222"/>
      <c r="B1345" s="220" t="s">
        <v>2467</v>
      </c>
      <c r="C1345" s="221" t="s">
        <v>5896</v>
      </c>
      <c r="D1345" s="208" t="s">
        <v>253</v>
      </c>
      <c r="E1345" s="357">
        <v>1</v>
      </c>
      <c r="F1345" s="7"/>
      <c r="G1345" s="211">
        <f t="shared" ref="G1345" si="63">ROUND(E1345*F1345,2)</f>
        <v>0</v>
      </c>
    </row>
    <row r="1346" spans="1:7" x14ac:dyDescent="0.2">
      <c r="A1346" s="222"/>
      <c r="B1346" s="220"/>
      <c r="C1346" s="221"/>
      <c r="D1346" s="208"/>
      <c r="E1346" s="357"/>
      <c r="F1346" s="210"/>
      <c r="G1346" s="211"/>
    </row>
    <row r="1347" spans="1:7" x14ac:dyDescent="0.2">
      <c r="A1347" s="222" t="str">
        <f>CONCATENATE($A$14,".",TEXT(COUNTA(A$15:A1346)-COUNTIF(A$15:A1346,"*.")-COUNTIF(A$15:A1346,"*)")+1,0))</f>
        <v>2.18.65</v>
      </c>
      <c r="B1347" s="220" t="s">
        <v>2621</v>
      </c>
      <c r="C1347" s="221" t="s">
        <v>2621</v>
      </c>
      <c r="D1347" s="208"/>
      <c r="E1347" s="357"/>
      <c r="F1347" s="210"/>
      <c r="G1347" s="211"/>
    </row>
    <row r="1348" spans="1:7" ht="48" x14ac:dyDescent="0.2">
      <c r="A1348" s="222"/>
      <c r="B1348" s="220" t="s">
        <v>2610</v>
      </c>
      <c r="C1348" s="221" t="s">
        <v>6006</v>
      </c>
      <c r="D1348" s="208"/>
      <c r="E1348" s="357"/>
      <c r="F1348" s="210"/>
      <c r="G1348" s="211"/>
    </row>
    <row r="1349" spans="1:7" x14ac:dyDescent="0.2">
      <c r="A1349" s="222"/>
      <c r="B1349" s="220" t="s">
        <v>2622</v>
      </c>
      <c r="C1349" s="221" t="s">
        <v>6013</v>
      </c>
      <c r="D1349" s="208"/>
      <c r="E1349" s="357"/>
      <c r="F1349" s="210"/>
      <c r="G1349" s="211"/>
    </row>
    <row r="1350" spans="1:7" x14ac:dyDescent="0.2">
      <c r="A1350" s="222"/>
      <c r="B1350" s="220" t="s">
        <v>2623</v>
      </c>
      <c r="C1350" s="221" t="s">
        <v>6014</v>
      </c>
      <c r="D1350" s="208"/>
      <c r="E1350" s="357"/>
      <c r="F1350" s="210"/>
      <c r="G1350" s="211"/>
    </row>
    <row r="1351" spans="1:7" x14ac:dyDescent="0.2">
      <c r="A1351" s="222"/>
      <c r="B1351" s="220" t="s">
        <v>2554</v>
      </c>
      <c r="C1351" s="221" t="s">
        <v>5959</v>
      </c>
      <c r="D1351" s="208"/>
      <c r="E1351" s="357"/>
      <c r="F1351" s="210"/>
      <c r="G1351" s="211"/>
    </row>
    <row r="1352" spans="1:7" x14ac:dyDescent="0.2">
      <c r="A1352" s="222"/>
      <c r="B1352" s="220" t="s">
        <v>2618</v>
      </c>
      <c r="C1352" s="221" t="s">
        <v>5912</v>
      </c>
      <c r="D1352" s="208"/>
      <c r="E1352" s="357"/>
      <c r="F1352" s="210"/>
      <c r="G1352" s="211"/>
    </row>
    <row r="1353" spans="1:7" x14ac:dyDescent="0.2">
      <c r="A1353" s="222"/>
      <c r="B1353" s="220" t="s">
        <v>2619</v>
      </c>
      <c r="C1353" s="221" t="s">
        <v>5913</v>
      </c>
      <c r="D1353" s="208"/>
      <c r="E1353" s="357"/>
      <c r="F1353" s="210"/>
      <c r="G1353" s="211"/>
    </row>
    <row r="1354" spans="1:7" ht="24" x14ac:dyDescent="0.2">
      <c r="A1354" s="222"/>
      <c r="B1354" s="220" t="s">
        <v>2624</v>
      </c>
      <c r="C1354" s="221" t="s">
        <v>6015</v>
      </c>
      <c r="D1354" s="208"/>
      <c r="E1354" s="357"/>
      <c r="F1354" s="210"/>
      <c r="G1354" s="211"/>
    </row>
    <row r="1355" spans="1:7" x14ac:dyDescent="0.2">
      <c r="A1355" s="222"/>
      <c r="B1355" s="220" t="s">
        <v>2346</v>
      </c>
      <c r="C1355" s="221" t="s">
        <v>5800</v>
      </c>
      <c r="D1355" s="208"/>
      <c r="E1355" s="357"/>
      <c r="F1355" s="210"/>
      <c r="G1355" s="211"/>
    </row>
    <row r="1356" spans="1:7" x14ac:dyDescent="0.2">
      <c r="A1356" s="222"/>
      <c r="B1356" s="220" t="s">
        <v>2363</v>
      </c>
      <c r="C1356" s="221" t="s">
        <v>5815</v>
      </c>
      <c r="D1356" s="208"/>
      <c r="E1356" s="357"/>
      <c r="F1356" s="210"/>
      <c r="G1356" s="211"/>
    </row>
    <row r="1357" spans="1:7" x14ac:dyDescent="0.2">
      <c r="A1357" s="222"/>
      <c r="B1357" s="220" t="s">
        <v>1900</v>
      </c>
      <c r="C1357" s="221" t="s">
        <v>5339</v>
      </c>
      <c r="D1357" s="208"/>
      <c r="E1357" s="357"/>
      <c r="F1357" s="210"/>
      <c r="G1357" s="211"/>
    </row>
    <row r="1358" spans="1:7" x14ac:dyDescent="0.2">
      <c r="A1358" s="222"/>
      <c r="B1358" s="220" t="s">
        <v>1901</v>
      </c>
      <c r="C1358" s="221" t="s">
        <v>5340</v>
      </c>
      <c r="D1358" s="208"/>
      <c r="E1358" s="357"/>
      <c r="F1358" s="210"/>
      <c r="G1358" s="211"/>
    </row>
    <row r="1359" spans="1:7" x14ac:dyDescent="0.2">
      <c r="A1359" s="222"/>
      <c r="B1359" s="220" t="s">
        <v>2383</v>
      </c>
      <c r="C1359" s="221" t="s">
        <v>5816</v>
      </c>
      <c r="D1359" s="208"/>
      <c r="E1359" s="357"/>
      <c r="F1359" s="210"/>
      <c r="G1359" s="211"/>
    </row>
    <row r="1360" spans="1:7" x14ac:dyDescent="0.2">
      <c r="A1360" s="222"/>
      <c r="B1360" s="220" t="s">
        <v>2366</v>
      </c>
      <c r="C1360" s="221" t="s">
        <v>5817</v>
      </c>
      <c r="D1360" s="208"/>
      <c r="E1360" s="357"/>
      <c r="F1360" s="210"/>
      <c r="G1360" s="211"/>
    </row>
    <row r="1361" spans="1:7" x14ac:dyDescent="0.2">
      <c r="A1361" s="222"/>
      <c r="B1361" s="220" t="s">
        <v>2401</v>
      </c>
      <c r="C1361" s="221" t="s">
        <v>5837</v>
      </c>
      <c r="D1361" s="208"/>
      <c r="E1361" s="357"/>
      <c r="F1361" s="210"/>
      <c r="G1361" s="211"/>
    </row>
    <row r="1362" spans="1:7" x14ac:dyDescent="0.2">
      <c r="A1362" s="222"/>
      <c r="B1362" s="220" t="s">
        <v>2464</v>
      </c>
      <c r="C1362" s="221" t="s">
        <v>5893</v>
      </c>
      <c r="D1362" s="208"/>
      <c r="E1362" s="357"/>
      <c r="F1362" s="210"/>
      <c r="G1362" s="211"/>
    </row>
    <row r="1363" spans="1:7" x14ac:dyDescent="0.2">
      <c r="A1363" s="222"/>
      <c r="B1363" s="220" t="s">
        <v>1905</v>
      </c>
      <c r="C1363" s="221" t="s">
        <v>5344</v>
      </c>
      <c r="D1363" s="208"/>
      <c r="E1363" s="357"/>
      <c r="F1363" s="210"/>
      <c r="G1363" s="211"/>
    </row>
    <row r="1364" spans="1:7" x14ac:dyDescent="0.2">
      <c r="A1364" s="222"/>
      <c r="B1364" s="220" t="s">
        <v>2465</v>
      </c>
      <c r="C1364" s="221" t="s">
        <v>5894</v>
      </c>
      <c r="D1364" s="208"/>
      <c r="E1364" s="357"/>
      <c r="F1364" s="210"/>
      <c r="G1364" s="211"/>
    </row>
    <row r="1365" spans="1:7" x14ac:dyDescent="0.2">
      <c r="A1365" s="222"/>
      <c r="B1365" s="220" t="s">
        <v>1909</v>
      </c>
      <c r="C1365" s="221" t="s">
        <v>5348</v>
      </c>
      <c r="D1365" s="208"/>
      <c r="E1365" s="357"/>
      <c r="F1365" s="210"/>
      <c r="G1365" s="211"/>
    </row>
    <row r="1366" spans="1:7" ht="24" x14ac:dyDescent="0.2">
      <c r="A1366" s="222"/>
      <c r="B1366" s="220" t="s">
        <v>2466</v>
      </c>
      <c r="C1366" s="221" t="s">
        <v>5895</v>
      </c>
      <c r="D1366" s="208"/>
      <c r="E1366" s="357"/>
      <c r="F1366" s="210"/>
      <c r="G1366" s="211"/>
    </row>
    <row r="1367" spans="1:7" x14ac:dyDescent="0.2">
      <c r="A1367" s="222"/>
      <c r="B1367" s="220" t="s">
        <v>2477</v>
      </c>
      <c r="C1367" s="221" t="s">
        <v>5905</v>
      </c>
      <c r="D1367" s="208"/>
      <c r="E1367" s="357"/>
      <c r="F1367" s="210"/>
      <c r="G1367" s="211"/>
    </row>
    <row r="1368" spans="1:7" x14ac:dyDescent="0.2">
      <c r="A1368" s="222"/>
      <c r="B1368" s="220" t="s">
        <v>1914</v>
      </c>
      <c r="C1368" s="221" t="s">
        <v>5353</v>
      </c>
      <c r="D1368" s="208"/>
      <c r="E1368" s="357"/>
      <c r="F1368" s="210"/>
      <c r="G1368" s="211"/>
    </row>
    <row r="1369" spans="1:7" x14ac:dyDescent="0.2">
      <c r="A1369" s="222"/>
      <c r="B1369" s="220" t="s">
        <v>2389</v>
      </c>
      <c r="C1369" s="221" t="s">
        <v>5824</v>
      </c>
      <c r="D1369" s="208"/>
      <c r="E1369" s="357"/>
      <c r="F1369" s="210"/>
      <c r="G1369" s="211"/>
    </row>
    <row r="1370" spans="1:7" ht="24" x14ac:dyDescent="0.2">
      <c r="A1370" s="222"/>
      <c r="B1370" s="220" t="s">
        <v>2467</v>
      </c>
      <c r="C1370" s="221" t="s">
        <v>5896</v>
      </c>
      <c r="D1370" s="208" t="s">
        <v>253</v>
      </c>
      <c r="E1370" s="357">
        <v>1</v>
      </c>
      <c r="F1370" s="7"/>
      <c r="G1370" s="211">
        <f t="shared" ref="G1370" si="64">ROUND(E1370*F1370,2)</f>
        <v>0</v>
      </c>
    </row>
    <row r="1371" spans="1:7" x14ac:dyDescent="0.2">
      <c r="A1371" s="222"/>
      <c r="B1371" s="220"/>
      <c r="C1371" s="221"/>
      <c r="D1371" s="208"/>
      <c r="E1371" s="357"/>
      <c r="F1371" s="210"/>
      <c r="G1371" s="211"/>
    </row>
    <row r="1372" spans="1:7" x14ac:dyDescent="0.2">
      <c r="A1372" s="222" t="str">
        <f>CONCATENATE($A$14,".",TEXT(COUNTA(A$15:A1371)-COUNTIF(A$15:A1371,"*.")-COUNTIF(A$15:A1371,"*)")+1,0))</f>
        <v>2.18.66</v>
      </c>
      <c r="B1372" s="220" t="s">
        <v>2625</v>
      </c>
      <c r="C1372" s="221" t="s">
        <v>2625</v>
      </c>
      <c r="D1372" s="208"/>
      <c r="E1372" s="357"/>
      <c r="F1372" s="210"/>
      <c r="G1372" s="211"/>
    </row>
    <row r="1373" spans="1:7" ht="48" x14ac:dyDescent="0.2">
      <c r="A1373" s="222"/>
      <c r="B1373" s="220" t="s">
        <v>2596</v>
      </c>
      <c r="C1373" s="221" t="s">
        <v>6016</v>
      </c>
      <c r="D1373" s="208"/>
      <c r="E1373" s="357"/>
      <c r="F1373" s="210"/>
      <c r="G1373" s="211"/>
    </row>
    <row r="1374" spans="1:7" x14ac:dyDescent="0.2">
      <c r="A1374" s="222"/>
      <c r="B1374" s="220" t="s">
        <v>2622</v>
      </c>
      <c r="C1374" s="221" t="s">
        <v>6013</v>
      </c>
      <c r="D1374" s="208"/>
      <c r="E1374" s="357"/>
      <c r="F1374" s="210"/>
      <c r="G1374" s="211"/>
    </row>
    <row r="1375" spans="1:7" x14ac:dyDescent="0.2">
      <c r="A1375" s="222"/>
      <c r="B1375" s="220" t="s">
        <v>2626</v>
      </c>
      <c r="C1375" s="221" t="s">
        <v>6017</v>
      </c>
      <c r="D1375" s="208"/>
      <c r="E1375" s="357"/>
      <c r="F1375" s="210"/>
      <c r="G1375" s="211"/>
    </row>
    <row r="1376" spans="1:7" x14ac:dyDescent="0.2">
      <c r="A1376" s="222"/>
      <c r="B1376" s="220" t="s">
        <v>2554</v>
      </c>
      <c r="C1376" s="221" t="s">
        <v>5959</v>
      </c>
      <c r="D1376" s="208"/>
      <c r="E1376" s="357"/>
      <c r="F1376" s="210"/>
      <c r="G1376" s="211"/>
    </row>
    <row r="1377" spans="1:7" x14ac:dyDescent="0.2">
      <c r="A1377" s="222"/>
      <c r="B1377" s="220" t="s">
        <v>2618</v>
      </c>
      <c r="C1377" s="221" t="s">
        <v>5912</v>
      </c>
      <c r="D1377" s="208"/>
      <c r="E1377" s="357"/>
      <c r="F1377" s="210"/>
      <c r="G1377" s="211"/>
    </row>
    <row r="1378" spans="1:7" x14ac:dyDescent="0.2">
      <c r="A1378" s="222"/>
      <c r="B1378" s="220" t="s">
        <v>2619</v>
      </c>
      <c r="C1378" s="221" t="s">
        <v>5913</v>
      </c>
      <c r="D1378" s="208"/>
      <c r="E1378" s="357"/>
      <c r="F1378" s="210"/>
      <c r="G1378" s="211"/>
    </row>
    <row r="1379" spans="1:7" ht="24" x14ac:dyDescent="0.2">
      <c r="A1379" s="222"/>
      <c r="B1379" s="220" t="s">
        <v>2627</v>
      </c>
      <c r="C1379" s="221" t="s">
        <v>6018</v>
      </c>
      <c r="D1379" s="208"/>
      <c r="E1379" s="357"/>
      <c r="F1379" s="210"/>
      <c r="G1379" s="211"/>
    </row>
    <row r="1380" spans="1:7" x14ac:dyDescent="0.2">
      <c r="A1380" s="222"/>
      <c r="B1380" s="220" t="s">
        <v>2346</v>
      </c>
      <c r="C1380" s="221" t="s">
        <v>5800</v>
      </c>
      <c r="D1380" s="208"/>
      <c r="E1380" s="357"/>
      <c r="F1380" s="210"/>
      <c r="G1380" s="211"/>
    </row>
    <row r="1381" spans="1:7" x14ac:dyDescent="0.2">
      <c r="A1381" s="222"/>
      <c r="B1381" s="220" t="s">
        <v>2363</v>
      </c>
      <c r="C1381" s="221" t="s">
        <v>5815</v>
      </c>
      <c r="D1381" s="208"/>
      <c r="E1381" s="357"/>
      <c r="F1381" s="210"/>
      <c r="G1381" s="211"/>
    </row>
    <row r="1382" spans="1:7" x14ac:dyDescent="0.2">
      <c r="A1382" s="222"/>
      <c r="B1382" s="220" t="s">
        <v>1900</v>
      </c>
      <c r="C1382" s="221" t="s">
        <v>5339</v>
      </c>
      <c r="D1382" s="208"/>
      <c r="E1382" s="357"/>
      <c r="F1382" s="210"/>
      <c r="G1382" s="211"/>
    </row>
    <row r="1383" spans="1:7" x14ac:dyDescent="0.2">
      <c r="A1383" s="222"/>
      <c r="B1383" s="220" t="s">
        <v>1901</v>
      </c>
      <c r="C1383" s="221" t="s">
        <v>5340</v>
      </c>
      <c r="D1383" s="208"/>
      <c r="E1383" s="357"/>
      <c r="F1383" s="210"/>
      <c r="G1383" s="211"/>
    </row>
    <row r="1384" spans="1:7" x14ac:dyDescent="0.2">
      <c r="A1384" s="222"/>
      <c r="B1384" s="220" t="s">
        <v>2383</v>
      </c>
      <c r="C1384" s="221" t="s">
        <v>5816</v>
      </c>
      <c r="D1384" s="208"/>
      <c r="E1384" s="357"/>
      <c r="F1384" s="210"/>
      <c r="G1384" s="211"/>
    </row>
    <row r="1385" spans="1:7" x14ac:dyDescent="0.2">
      <c r="A1385" s="222"/>
      <c r="B1385" s="220" t="s">
        <v>2366</v>
      </c>
      <c r="C1385" s="221" t="s">
        <v>5817</v>
      </c>
      <c r="D1385" s="208"/>
      <c r="E1385" s="357"/>
      <c r="F1385" s="210"/>
      <c r="G1385" s="211"/>
    </row>
    <row r="1386" spans="1:7" x14ac:dyDescent="0.2">
      <c r="A1386" s="222"/>
      <c r="B1386" s="220" t="s">
        <v>2401</v>
      </c>
      <c r="C1386" s="221" t="s">
        <v>5837</v>
      </c>
      <c r="D1386" s="208"/>
      <c r="E1386" s="357"/>
      <c r="F1386" s="210"/>
      <c r="G1386" s="211"/>
    </row>
    <row r="1387" spans="1:7" x14ac:dyDescent="0.2">
      <c r="A1387" s="222"/>
      <c r="B1387" s="220" t="s">
        <v>2464</v>
      </c>
      <c r="C1387" s="221" t="s">
        <v>5893</v>
      </c>
      <c r="D1387" s="208"/>
      <c r="E1387" s="357"/>
      <c r="F1387" s="210"/>
      <c r="G1387" s="211"/>
    </row>
    <row r="1388" spans="1:7" x14ac:dyDescent="0.2">
      <c r="A1388" s="222"/>
      <c r="B1388" s="220" t="s">
        <v>1905</v>
      </c>
      <c r="C1388" s="221" t="s">
        <v>5344</v>
      </c>
      <c r="D1388" s="208"/>
      <c r="E1388" s="357"/>
      <c r="F1388" s="210"/>
      <c r="G1388" s="211"/>
    </row>
    <row r="1389" spans="1:7" x14ac:dyDescent="0.2">
      <c r="A1389" s="222"/>
      <c r="B1389" s="220" t="s">
        <v>2465</v>
      </c>
      <c r="C1389" s="221" t="s">
        <v>5894</v>
      </c>
      <c r="D1389" s="208"/>
      <c r="E1389" s="357"/>
      <c r="F1389" s="210"/>
      <c r="G1389" s="211"/>
    </row>
    <row r="1390" spans="1:7" x14ac:dyDescent="0.2">
      <c r="A1390" s="222"/>
      <c r="B1390" s="220" t="s">
        <v>1909</v>
      </c>
      <c r="C1390" s="221" t="s">
        <v>5348</v>
      </c>
      <c r="D1390" s="208"/>
      <c r="E1390" s="357"/>
      <c r="F1390" s="210"/>
      <c r="G1390" s="211"/>
    </row>
    <row r="1391" spans="1:7" ht="24" x14ac:dyDescent="0.2">
      <c r="A1391" s="222"/>
      <c r="B1391" s="220" t="s">
        <v>2466</v>
      </c>
      <c r="C1391" s="221" t="s">
        <v>5895</v>
      </c>
      <c r="D1391" s="208"/>
      <c r="E1391" s="357"/>
      <c r="F1391" s="210"/>
      <c r="G1391" s="211"/>
    </row>
    <row r="1392" spans="1:7" x14ac:dyDescent="0.2">
      <c r="A1392" s="222"/>
      <c r="B1392" s="220" t="s">
        <v>2477</v>
      </c>
      <c r="C1392" s="221" t="s">
        <v>5905</v>
      </c>
      <c r="D1392" s="208"/>
      <c r="E1392" s="357"/>
      <c r="F1392" s="210"/>
      <c r="G1392" s="211"/>
    </row>
    <row r="1393" spans="1:7" x14ac:dyDescent="0.2">
      <c r="A1393" s="222"/>
      <c r="B1393" s="220" t="s">
        <v>1914</v>
      </c>
      <c r="C1393" s="221" t="s">
        <v>5353</v>
      </c>
      <c r="D1393" s="208"/>
      <c r="E1393" s="357"/>
      <c r="F1393" s="210"/>
      <c r="G1393" s="211"/>
    </row>
    <row r="1394" spans="1:7" x14ac:dyDescent="0.2">
      <c r="A1394" s="222"/>
      <c r="B1394" s="220" t="s">
        <v>2389</v>
      </c>
      <c r="C1394" s="221" t="s">
        <v>5824</v>
      </c>
      <c r="D1394" s="208"/>
      <c r="E1394" s="357"/>
      <c r="F1394" s="210"/>
      <c r="G1394" s="211"/>
    </row>
    <row r="1395" spans="1:7" ht="24" x14ac:dyDescent="0.2">
      <c r="A1395" s="222"/>
      <c r="B1395" s="220" t="s">
        <v>2527</v>
      </c>
      <c r="C1395" s="221" t="s">
        <v>5941</v>
      </c>
      <c r="D1395" s="208" t="s">
        <v>253</v>
      </c>
      <c r="E1395" s="357">
        <v>1</v>
      </c>
      <c r="F1395" s="7"/>
      <c r="G1395" s="211">
        <f t="shared" ref="G1395" si="65">ROUND(E1395*F1395,2)</f>
        <v>0</v>
      </c>
    </row>
    <row r="1396" spans="1:7" x14ac:dyDescent="0.2">
      <c r="A1396" s="222"/>
      <c r="B1396" s="220"/>
      <c r="C1396" s="221"/>
      <c r="D1396" s="208"/>
      <c r="E1396" s="357"/>
      <c r="F1396" s="210"/>
      <c r="G1396" s="211"/>
    </row>
    <row r="1397" spans="1:7" x14ac:dyDescent="0.2">
      <c r="A1397" s="222" t="str">
        <f>CONCATENATE($A$14,".",TEXT(COUNTA(A$15:A1396)-COUNTIF(A$15:A1396,"*.")-COUNTIF(A$15:A1396,"*)")+1,0))</f>
        <v>2.18.67</v>
      </c>
      <c r="B1397" s="220" t="s">
        <v>2628</v>
      </c>
      <c r="C1397" s="221" t="s">
        <v>2628</v>
      </c>
      <c r="D1397" s="208"/>
      <c r="E1397" s="357"/>
      <c r="F1397" s="210"/>
      <c r="G1397" s="211"/>
    </row>
    <row r="1398" spans="1:7" ht="60" x14ac:dyDescent="0.2">
      <c r="A1398" s="222"/>
      <c r="B1398" s="220" t="s">
        <v>2513</v>
      </c>
      <c r="C1398" s="221" t="s">
        <v>5931</v>
      </c>
      <c r="D1398" s="208"/>
      <c r="E1398" s="357"/>
      <c r="F1398" s="210"/>
      <c r="G1398" s="211"/>
    </row>
    <row r="1399" spans="1:7" x14ac:dyDescent="0.2">
      <c r="A1399" s="222"/>
      <c r="B1399" s="220" t="s">
        <v>2622</v>
      </c>
      <c r="C1399" s="221" t="s">
        <v>6013</v>
      </c>
      <c r="D1399" s="208"/>
      <c r="E1399" s="357"/>
      <c r="F1399" s="210"/>
      <c r="G1399" s="211"/>
    </row>
    <row r="1400" spans="1:7" ht="24" x14ac:dyDescent="0.2">
      <c r="A1400" s="222"/>
      <c r="B1400" s="220" t="s">
        <v>2629</v>
      </c>
      <c r="C1400" s="221" t="s">
        <v>6019</v>
      </c>
      <c r="D1400" s="208"/>
      <c r="E1400" s="357"/>
      <c r="F1400" s="210"/>
      <c r="G1400" s="211"/>
    </row>
    <row r="1401" spans="1:7" x14ac:dyDescent="0.2">
      <c r="A1401" s="222"/>
      <c r="B1401" s="220" t="s">
        <v>2630</v>
      </c>
      <c r="C1401" s="221" t="s">
        <v>6020</v>
      </c>
      <c r="D1401" s="208" t="s">
        <v>253</v>
      </c>
      <c r="E1401" s="357">
        <v>1</v>
      </c>
      <c r="F1401" s="7"/>
      <c r="G1401" s="211">
        <f t="shared" ref="G1401" si="66">ROUND(E1401*F1401,2)</f>
        <v>0</v>
      </c>
    </row>
    <row r="1402" spans="1:7" x14ac:dyDescent="0.2">
      <c r="A1402" s="222"/>
      <c r="B1402" s="220"/>
      <c r="C1402" s="221"/>
      <c r="D1402" s="208"/>
      <c r="E1402" s="357"/>
      <c r="F1402" s="210"/>
      <c r="G1402" s="211"/>
    </row>
    <row r="1403" spans="1:7" x14ac:dyDescent="0.2">
      <c r="A1403" s="222" t="str">
        <f>CONCATENATE($A$14,".",TEXT(COUNTA(A$15:A1402)-COUNTIF(A$15:A1402,"*.")-COUNTIF(A$15:A1402,"*)")+1,0))</f>
        <v>2.18.68</v>
      </c>
      <c r="B1403" s="220" t="s">
        <v>2631</v>
      </c>
      <c r="C1403" s="221" t="s">
        <v>2631</v>
      </c>
      <c r="D1403" s="208"/>
      <c r="E1403" s="357"/>
      <c r="F1403" s="210"/>
      <c r="G1403" s="211"/>
    </row>
    <row r="1404" spans="1:7" ht="48" x14ac:dyDescent="0.2">
      <c r="A1404" s="222"/>
      <c r="B1404" s="220" t="s">
        <v>2523</v>
      </c>
      <c r="C1404" s="221" t="s">
        <v>5939</v>
      </c>
      <c r="D1404" s="208"/>
      <c r="E1404" s="357"/>
      <c r="F1404" s="210"/>
      <c r="G1404" s="211"/>
    </row>
    <row r="1405" spans="1:7" x14ac:dyDescent="0.2">
      <c r="A1405" s="222"/>
      <c r="B1405" s="220" t="s">
        <v>2622</v>
      </c>
      <c r="C1405" s="221" t="s">
        <v>6013</v>
      </c>
      <c r="D1405" s="208"/>
      <c r="E1405" s="357"/>
      <c r="F1405" s="210"/>
      <c r="G1405" s="211"/>
    </row>
    <row r="1406" spans="1:7" x14ac:dyDescent="0.2">
      <c r="A1406" s="222"/>
      <c r="B1406" s="220" t="s">
        <v>2632</v>
      </c>
      <c r="C1406" s="221" t="s">
        <v>6021</v>
      </c>
      <c r="D1406" s="208"/>
      <c r="E1406" s="357"/>
      <c r="F1406" s="210"/>
      <c r="G1406" s="211"/>
    </row>
    <row r="1407" spans="1:7" x14ac:dyDescent="0.2">
      <c r="A1407" s="222"/>
      <c r="B1407" s="220" t="s">
        <v>2554</v>
      </c>
      <c r="C1407" s="221" t="s">
        <v>5959</v>
      </c>
      <c r="D1407" s="208"/>
      <c r="E1407" s="357"/>
      <c r="F1407" s="210"/>
      <c r="G1407" s="211"/>
    </row>
    <row r="1408" spans="1:7" x14ac:dyDescent="0.2">
      <c r="A1408" s="222"/>
      <c r="B1408" s="220" t="s">
        <v>2618</v>
      </c>
      <c r="C1408" s="221" t="s">
        <v>5912</v>
      </c>
      <c r="D1408" s="208"/>
      <c r="E1408" s="357"/>
      <c r="F1408" s="210"/>
      <c r="G1408" s="211"/>
    </row>
    <row r="1409" spans="1:7" x14ac:dyDescent="0.2">
      <c r="A1409" s="222"/>
      <c r="B1409" s="220" t="s">
        <v>2619</v>
      </c>
      <c r="C1409" s="221" t="s">
        <v>5913</v>
      </c>
      <c r="D1409" s="208"/>
      <c r="E1409" s="357"/>
      <c r="F1409" s="210"/>
      <c r="G1409" s="211"/>
    </row>
    <row r="1410" spans="1:7" ht="24" x14ac:dyDescent="0.2">
      <c r="A1410" s="222"/>
      <c r="B1410" s="220" t="s">
        <v>2633</v>
      </c>
      <c r="C1410" s="221" t="s">
        <v>6022</v>
      </c>
      <c r="D1410" s="208"/>
      <c r="E1410" s="357"/>
      <c r="F1410" s="210"/>
      <c r="G1410" s="211"/>
    </row>
    <row r="1411" spans="1:7" x14ac:dyDescent="0.2">
      <c r="A1411" s="222"/>
      <c r="B1411" s="220" t="s">
        <v>2346</v>
      </c>
      <c r="C1411" s="221" t="s">
        <v>5800</v>
      </c>
      <c r="D1411" s="208"/>
      <c r="E1411" s="357"/>
      <c r="F1411" s="210"/>
      <c r="G1411" s="211"/>
    </row>
    <row r="1412" spans="1:7" x14ac:dyDescent="0.2">
      <c r="A1412" s="222"/>
      <c r="B1412" s="220" t="s">
        <v>2363</v>
      </c>
      <c r="C1412" s="221" t="s">
        <v>5815</v>
      </c>
      <c r="D1412" s="208"/>
      <c r="E1412" s="357"/>
      <c r="F1412" s="210"/>
      <c r="G1412" s="211"/>
    </row>
    <row r="1413" spans="1:7" x14ac:dyDescent="0.2">
      <c r="A1413" s="222"/>
      <c r="B1413" s="220" t="s">
        <v>1900</v>
      </c>
      <c r="C1413" s="221" t="s">
        <v>5339</v>
      </c>
      <c r="D1413" s="208"/>
      <c r="E1413" s="357"/>
      <c r="F1413" s="210"/>
      <c r="G1413" s="211"/>
    </row>
    <row r="1414" spans="1:7" x14ac:dyDescent="0.2">
      <c r="A1414" s="222"/>
      <c r="B1414" s="220" t="s">
        <v>1901</v>
      </c>
      <c r="C1414" s="221" t="s">
        <v>5340</v>
      </c>
      <c r="D1414" s="208"/>
      <c r="E1414" s="357"/>
      <c r="F1414" s="210"/>
      <c r="G1414" s="211"/>
    </row>
    <row r="1415" spans="1:7" x14ac:dyDescent="0.2">
      <c r="A1415" s="222"/>
      <c r="B1415" s="220" t="s">
        <v>2383</v>
      </c>
      <c r="C1415" s="221" t="s">
        <v>5816</v>
      </c>
      <c r="D1415" s="208"/>
      <c r="E1415" s="357"/>
      <c r="F1415" s="210"/>
      <c r="G1415" s="211"/>
    </row>
    <row r="1416" spans="1:7" x14ac:dyDescent="0.2">
      <c r="A1416" s="222"/>
      <c r="B1416" s="220" t="s">
        <v>2366</v>
      </c>
      <c r="C1416" s="221" t="s">
        <v>5817</v>
      </c>
      <c r="D1416" s="208"/>
      <c r="E1416" s="357"/>
      <c r="F1416" s="210"/>
      <c r="G1416" s="211"/>
    </row>
    <row r="1417" spans="1:7" x14ac:dyDescent="0.2">
      <c r="A1417" s="222"/>
      <c r="B1417" s="220" t="s">
        <v>2401</v>
      </c>
      <c r="C1417" s="221" t="s">
        <v>5837</v>
      </c>
      <c r="D1417" s="208"/>
      <c r="E1417" s="357"/>
      <c r="F1417" s="210"/>
      <c r="G1417" s="211"/>
    </row>
    <row r="1418" spans="1:7" x14ac:dyDescent="0.2">
      <c r="A1418" s="222"/>
      <c r="B1418" s="220" t="s">
        <v>2464</v>
      </c>
      <c r="C1418" s="221" t="s">
        <v>5893</v>
      </c>
      <c r="D1418" s="208"/>
      <c r="E1418" s="357"/>
      <c r="F1418" s="210"/>
      <c r="G1418" s="211"/>
    </row>
    <row r="1419" spans="1:7" x14ac:dyDescent="0.2">
      <c r="A1419" s="222"/>
      <c r="B1419" s="220" t="s">
        <v>1905</v>
      </c>
      <c r="C1419" s="221" t="s">
        <v>5344</v>
      </c>
      <c r="D1419" s="208"/>
      <c r="E1419" s="357"/>
      <c r="F1419" s="210"/>
      <c r="G1419" s="211"/>
    </row>
    <row r="1420" spans="1:7" x14ac:dyDescent="0.2">
      <c r="A1420" s="222"/>
      <c r="B1420" s="220" t="s">
        <v>2465</v>
      </c>
      <c r="C1420" s="221" t="s">
        <v>5894</v>
      </c>
      <c r="D1420" s="208"/>
      <c r="E1420" s="357"/>
      <c r="F1420" s="210"/>
      <c r="G1420" s="211"/>
    </row>
    <row r="1421" spans="1:7" x14ac:dyDescent="0.2">
      <c r="A1421" s="222"/>
      <c r="B1421" s="220" t="s">
        <v>1909</v>
      </c>
      <c r="C1421" s="221" t="s">
        <v>5348</v>
      </c>
      <c r="D1421" s="208"/>
      <c r="E1421" s="357"/>
      <c r="F1421" s="210"/>
      <c r="G1421" s="211"/>
    </row>
    <row r="1422" spans="1:7" ht="24" x14ac:dyDescent="0.2">
      <c r="A1422" s="222"/>
      <c r="B1422" s="220" t="s">
        <v>2466</v>
      </c>
      <c r="C1422" s="221" t="s">
        <v>5895</v>
      </c>
      <c r="D1422" s="208"/>
      <c r="E1422" s="357"/>
      <c r="F1422" s="210"/>
      <c r="G1422" s="211"/>
    </row>
    <row r="1423" spans="1:7" x14ac:dyDescent="0.2">
      <c r="A1423" s="222"/>
      <c r="B1423" s="220" t="s">
        <v>2477</v>
      </c>
      <c r="C1423" s="221" t="s">
        <v>5905</v>
      </c>
      <c r="D1423" s="208"/>
      <c r="E1423" s="357"/>
      <c r="F1423" s="210"/>
      <c r="G1423" s="211"/>
    </row>
    <row r="1424" spans="1:7" x14ac:dyDescent="0.2">
      <c r="A1424" s="222"/>
      <c r="B1424" s="220" t="s">
        <v>1914</v>
      </c>
      <c r="C1424" s="221" t="s">
        <v>5353</v>
      </c>
      <c r="D1424" s="208"/>
      <c r="E1424" s="357"/>
      <c r="F1424" s="210"/>
      <c r="G1424" s="211"/>
    </row>
    <row r="1425" spans="1:7" x14ac:dyDescent="0.2">
      <c r="A1425" s="222"/>
      <c r="B1425" s="220" t="s">
        <v>2389</v>
      </c>
      <c r="C1425" s="221" t="s">
        <v>5824</v>
      </c>
      <c r="D1425" s="208"/>
      <c r="E1425" s="357"/>
      <c r="F1425" s="210"/>
      <c r="G1425" s="211"/>
    </row>
    <row r="1426" spans="1:7" ht="24" x14ac:dyDescent="0.2">
      <c r="A1426" s="222"/>
      <c r="B1426" s="220" t="s">
        <v>2527</v>
      </c>
      <c r="C1426" s="221" t="s">
        <v>5941</v>
      </c>
      <c r="D1426" s="208" t="s">
        <v>253</v>
      </c>
      <c r="E1426" s="357">
        <v>1</v>
      </c>
      <c r="F1426" s="7"/>
      <c r="G1426" s="211">
        <f t="shared" ref="G1426" si="67">ROUND(E1426*F1426,2)</f>
        <v>0</v>
      </c>
    </row>
    <row r="1427" spans="1:7" x14ac:dyDescent="0.2">
      <c r="A1427" s="222"/>
      <c r="B1427" s="220"/>
      <c r="C1427" s="221"/>
      <c r="D1427" s="208"/>
      <c r="E1427" s="357"/>
      <c r="F1427" s="210"/>
      <c r="G1427" s="211"/>
    </row>
    <row r="1428" spans="1:7" x14ac:dyDescent="0.2">
      <c r="A1428" s="222" t="str">
        <f>CONCATENATE($A$14,".",TEXT(COUNTA(A$15:A1427)-COUNTIF(A$15:A1427,"*.")-COUNTIF(A$15:A1427,"*)")+1,0))</f>
        <v>2.18.69</v>
      </c>
      <c r="B1428" s="220" t="s">
        <v>2634</v>
      </c>
      <c r="C1428" s="221" t="s">
        <v>2634</v>
      </c>
      <c r="D1428" s="208"/>
      <c r="E1428" s="357"/>
      <c r="F1428" s="210"/>
      <c r="G1428" s="211"/>
    </row>
    <row r="1429" spans="1:7" ht="48" x14ac:dyDescent="0.2">
      <c r="A1429" s="222"/>
      <c r="B1429" s="220" t="s">
        <v>2635</v>
      </c>
      <c r="C1429" s="221" t="s">
        <v>6023</v>
      </c>
      <c r="D1429" s="208"/>
      <c r="E1429" s="357"/>
      <c r="F1429" s="210"/>
      <c r="G1429" s="211"/>
    </row>
    <row r="1430" spans="1:7" x14ac:dyDescent="0.2">
      <c r="A1430" s="222"/>
      <c r="B1430" s="220" t="s">
        <v>2622</v>
      </c>
      <c r="C1430" s="221" t="s">
        <v>6013</v>
      </c>
      <c r="D1430" s="208"/>
      <c r="E1430" s="357"/>
      <c r="F1430" s="210"/>
      <c r="G1430" s="211"/>
    </row>
    <row r="1431" spans="1:7" x14ac:dyDescent="0.2">
      <c r="A1431" s="222"/>
      <c r="B1431" s="220" t="s">
        <v>2636</v>
      </c>
      <c r="C1431" s="221" t="s">
        <v>6024</v>
      </c>
      <c r="D1431" s="208"/>
      <c r="E1431" s="357"/>
      <c r="F1431" s="210"/>
      <c r="G1431" s="211"/>
    </row>
    <row r="1432" spans="1:7" x14ac:dyDescent="0.2">
      <c r="A1432" s="222"/>
      <c r="B1432" s="220" t="s">
        <v>2554</v>
      </c>
      <c r="C1432" s="221" t="s">
        <v>5959</v>
      </c>
      <c r="D1432" s="208"/>
      <c r="E1432" s="357"/>
      <c r="F1432" s="210"/>
      <c r="G1432" s="211"/>
    </row>
    <row r="1433" spans="1:7" x14ac:dyDescent="0.2">
      <c r="A1433" s="222"/>
      <c r="B1433" s="220" t="s">
        <v>2618</v>
      </c>
      <c r="C1433" s="221" t="s">
        <v>5912</v>
      </c>
      <c r="D1433" s="208"/>
      <c r="E1433" s="357"/>
      <c r="F1433" s="210"/>
      <c r="G1433" s="211"/>
    </row>
    <row r="1434" spans="1:7" x14ac:dyDescent="0.2">
      <c r="A1434" s="222"/>
      <c r="B1434" s="220" t="s">
        <v>2619</v>
      </c>
      <c r="C1434" s="221" t="s">
        <v>5913</v>
      </c>
      <c r="D1434" s="208"/>
      <c r="E1434" s="357"/>
      <c r="F1434" s="210"/>
      <c r="G1434" s="211"/>
    </row>
    <row r="1435" spans="1:7" ht="24" x14ac:dyDescent="0.2">
      <c r="A1435" s="222"/>
      <c r="B1435" s="220" t="s">
        <v>2637</v>
      </c>
      <c r="C1435" s="221" t="s">
        <v>6025</v>
      </c>
      <c r="D1435" s="208"/>
      <c r="E1435" s="357"/>
      <c r="F1435" s="210"/>
      <c r="G1435" s="211"/>
    </row>
    <row r="1436" spans="1:7" x14ac:dyDescent="0.2">
      <c r="A1436" s="222"/>
      <c r="B1436" s="220" t="s">
        <v>2346</v>
      </c>
      <c r="C1436" s="221" t="s">
        <v>5800</v>
      </c>
      <c r="D1436" s="208"/>
      <c r="E1436" s="357"/>
      <c r="F1436" s="210"/>
      <c r="G1436" s="211"/>
    </row>
    <row r="1437" spans="1:7" x14ac:dyDescent="0.2">
      <c r="A1437" s="222"/>
      <c r="B1437" s="220" t="s">
        <v>2363</v>
      </c>
      <c r="C1437" s="221" t="s">
        <v>5815</v>
      </c>
      <c r="D1437" s="208"/>
      <c r="E1437" s="357"/>
      <c r="F1437" s="210"/>
      <c r="G1437" s="211"/>
    </row>
    <row r="1438" spans="1:7" x14ac:dyDescent="0.2">
      <c r="A1438" s="222"/>
      <c r="B1438" s="220" t="s">
        <v>1900</v>
      </c>
      <c r="C1438" s="221" t="s">
        <v>5339</v>
      </c>
      <c r="D1438" s="208"/>
      <c r="E1438" s="357"/>
      <c r="F1438" s="210"/>
      <c r="G1438" s="211"/>
    </row>
    <row r="1439" spans="1:7" x14ac:dyDescent="0.2">
      <c r="A1439" s="222"/>
      <c r="B1439" s="220" t="s">
        <v>1901</v>
      </c>
      <c r="C1439" s="221" t="s">
        <v>5340</v>
      </c>
      <c r="D1439" s="208"/>
      <c r="E1439" s="357"/>
      <c r="F1439" s="210"/>
      <c r="G1439" s="211"/>
    </row>
    <row r="1440" spans="1:7" x14ac:dyDescent="0.2">
      <c r="A1440" s="222"/>
      <c r="B1440" s="220" t="s">
        <v>2383</v>
      </c>
      <c r="C1440" s="221" t="s">
        <v>5816</v>
      </c>
      <c r="D1440" s="208"/>
      <c r="E1440" s="357"/>
      <c r="F1440" s="210"/>
      <c r="G1440" s="211"/>
    </row>
    <row r="1441" spans="1:7" x14ac:dyDescent="0.2">
      <c r="A1441" s="222"/>
      <c r="B1441" s="220" t="s">
        <v>2366</v>
      </c>
      <c r="C1441" s="221" t="s">
        <v>5817</v>
      </c>
      <c r="D1441" s="208"/>
      <c r="E1441" s="357"/>
      <c r="F1441" s="210"/>
      <c r="G1441" s="211"/>
    </row>
    <row r="1442" spans="1:7" x14ac:dyDescent="0.2">
      <c r="A1442" s="222"/>
      <c r="B1442" s="220" t="s">
        <v>2401</v>
      </c>
      <c r="C1442" s="221" t="s">
        <v>5837</v>
      </c>
      <c r="D1442" s="208"/>
      <c r="E1442" s="357"/>
      <c r="F1442" s="210"/>
      <c r="G1442" s="211"/>
    </row>
    <row r="1443" spans="1:7" x14ac:dyDescent="0.2">
      <c r="A1443" s="222"/>
      <c r="B1443" s="220" t="s">
        <v>2464</v>
      </c>
      <c r="C1443" s="221" t="s">
        <v>5893</v>
      </c>
      <c r="D1443" s="208"/>
      <c r="E1443" s="357"/>
      <c r="F1443" s="210"/>
      <c r="G1443" s="211"/>
    </row>
    <row r="1444" spans="1:7" x14ac:dyDescent="0.2">
      <c r="A1444" s="222"/>
      <c r="B1444" s="220" t="s">
        <v>1905</v>
      </c>
      <c r="C1444" s="221" t="s">
        <v>5344</v>
      </c>
      <c r="D1444" s="208"/>
      <c r="E1444" s="357"/>
      <c r="F1444" s="210"/>
      <c r="G1444" s="211"/>
    </row>
    <row r="1445" spans="1:7" x14ac:dyDescent="0.2">
      <c r="A1445" s="222"/>
      <c r="B1445" s="220" t="s">
        <v>2465</v>
      </c>
      <c r="C1445" s="221" t="s">
        <v>5894</v>
      </c>
      <c r="D1445" s="208"/>
      <c r="E1445" s="357"/>
      <c r="F1445" s="210"/>
      <c r="G1445" s="211"/>
    </row>
    <row r="1446" spans="1:7" x14ac:dyDescent="0.2">
      <c r="A1446" s="222"/>
      <c r="B1446" s="220" t="s">
        <v>1909</v>
      </c>
      <c r="C1446" s="221" t="s">
        <v>5348</v>
      </c>
      <c r="D1446" s="208"/>
      <c r="E1446" s="357"/>
      <c r="F1446" s="210"/>
      <c r="G1446" s="211"/>
    </row>
    <row r="1447" spans="1:7" ht="24" x14ac:dyDescent="0.2">
      <c r="A1447" s="222"/>
      <c r="B1447" s="220" t="s">
        <v>2466</v>
      </c>
      <c r="C1447" s="221" t="s">
        <v>5895</v>
      </c>
      <c r="D1447" s="208"/>
      <c r="E1447" s="357"/>
      <c r="F1447" s="210"/>
      <c r="G1447" s="211"/>
    </row>
    <row r="1448" spans="1:7" x14ac:dyDescent="0.2">
      <c r="A1448" s="222"/>
      <c r="B1448" s="220" t="s">
        <v>2477</v>
      </c>
      <c r="C1448" s="221" t="s">
        <v>5905</v>
      </c>
      <c r="D1448" s="208"/>
      <c r="E1448" s="357"/>
      <c r="F1448" s="210"/>
      <c r="G1448" s="211"/>
    </row>
    <row r="1449" spans="1:7" x14ac:dyDescent="0.2">
      <c r="A1449" s="222"/>
      <c r="B1449" s="220" t="s">
        <v>1914</v>
      </c>
      <c r="C1449" s="221" t="s">
        <v>5353</v>
      </c>
      <c r="D1449" s="208"/>
      <c r="E1449" s="357"/>
      <c r="F1449" s="210"/>
      <c r="G1449" s="211"/>
    </row>
    <row r="1450" spans="1:7" x14ac:dyDescent="0.2">
      <c r="A1450" s="222"/>
      <c r="B1450" s="220" t="s">
        <v>2389</v>
      </c>
      <c r="C1450" s="221" t="s">
        <v>5824</v>
      </c>
      <c r="D1450" s="208"/>
      <c r="E1450" s="357"/>
      <c r="F1450" s="210"/>
      <c r="G1450" s="211"/>
    </row>
    <row r="1451" spans="1:7" ht="24" x14ac:dyDescent="0.2">
      <c r="A1451" s="222"/>
      <c r="B1451" s="220" t="s">
        <v>2467</v>
      </c>
      <c r="C1451" s="221" t="s">
        <v>5896</v>
      </c>
      <c r="D1451" s="208" t="s">
        <v>253</v>
      </c>
      <c r="E1451" s="357">
        <v>1</v>
      </c>
      <c r="F1451" s="7"/>
      <c r="G1451" s="211">
        <f t="shared" ref="G1451" si="68">ROUND(E1451*F1451,2)</f>
        <v>0</v>
      </c>
    </row>
    <row r="1452" spans="1:7" x14ac:dyDescent="0.2">
      <c r="A1452" s="222"/>
      <c r="B1452" s="220"/>
      <c r="C1452" s="221"/>
      <c r="D1452" s="208"/>
      <c r="E1452" s="357"/>
      <c r="F1452" s="210"/>
      <c r="G1452" s="211"/>
    </row>
    <row r="1453" spans="1:7" x14ac:dyDescent="0.2">
      <c r="A1453" s="222" t="str">
        <f>CONCATENATE($A$14,".",TEXT(COUNTA(A$15:A1452)-COUNTIF(A$15:A1452,"*.")-COUNTIF(A$15:A1452,"*)")+1,0))</f>
        <v>2.18.70</v>
      </c>
      <c r="B1453" s="220" t="s">
        <v>2638</v>
      </c>
      <c r="C1453" s="221" t="s">
        <v>2638</v>
      </c>
      <c r="D1453" s="208"/>
      <c r="E1453" s="357"/>
      <c r="F1453" s="210"/>
      <c r="G1453" s="211"/>
    </row>
    <row r="1454" spans="1:7" ht="48" x14ac:dyDescent="0.2">
      <c r="A1454" s="222"/>
      <c r="B1454" s="220" t="s">
        <v>2639</v>
      </c>
      <c r="C1454" s="221" t="s">
        <v>6026</v>
      </c>
      <c r="D1454" s="208"/>
      <c r="E1454" s="357"/>
      <c r="F1454" s="210"/>
      <c r="G1454" s="211"/>
    </row>
    <row r="1455" spans="1:7" x14ac:dyDescent="0.2">
      <c r="A1455" s="222"/>
      <c r="B1455" s="220" t="s">
        <v>2572</v>
      </c>
      <c r="C1455" s="221" t="s">
        <v>5979</v>
      </c>
      <c r="D1455" s="208"/>
      <c r="E1455" s="357"/>
      <c r="F1455" s="210"/>
      <c r="G1455" s="211"/>
    </row>
    <row r="1456" spans="1:7" x14ac:dyDescent="0.2">
      <c r="A1456" s="222"/>
      <c r="B1456" s="220" t="s">
        <v>2498</v>
      </c>
      <c r="C1456" s="221" t="s">
        <v>5911</v>
      </c>
      <c r="D1456" s="208"/>
      <c r="E1456" s="357"/>
      <c r="F1456" s="210"/>
      <c r="G1456" s="211"/>
    </row>
    <row r="1457" spans="1:7" x14ac:dyDescent="0.2">
      <c r="A1457" s="222"/>
      <c r="B1457" s="220" t="s">
        <v>2499</v>
      </c>
      <c r="C1457" s="221" t="s">
        <v>5912</v>
      </c>
      <c r="D1457" s="208"/>
      <c r="E1457" s="357"/>
      <c r="F1457" s="210"/>
      <c r="G1457" s="211"/>
    </row>
    <row r="1458" spans="1:7" x14ac:dyDescent="0.2">
      <c r="A1458" s="222"/>
      <c r="B1458" s="220" t="s">
        <v>2500</v>
      </c>
      <c r="C1458" s="221" t="s">
        <v>5913</v>
      </c>
      <c r="D1458" s="208"/>
      <c r="E1458" s="357"/>
      <c r="F1458" s="210"/>
      <c r="G1458" s="211"/>
    </row>
    <row r="1459" spans="1:7" ht="36" x14ac:dyDescent="0.2">
      <c r="A1459" s="222"/>
      <c r="B1459" s="220" t="s">
        <v>2640</v>
      </c>
      <c r="C1459" s="221" t="s">
        <v>6027</v>
      </c>
      <c r="D1459" s="208"/>
      <c r="E1459" s="357"/>
      <c r="F1459" s="210"/>
      <c r="G1459" s="211"/>
    </row>
    <row r="1460" spans="1:7" x14ac:dyDescent="0.2">
      <c r="A1460" s="222"/>
      <c r="B1460" s="220" t="s">
        <v>2346</v>
      </c>
      <c r="C1460" s="221" t="s">
        <v>5800</v>
      </c>
      <c r="D1460" s="208"/>
      <c r="E1460" s="357"/>
      <c r="F1460" s="210"/>
      <c r="G1460" s="211"/>
    </row>
    <row r="1461" spans="1:7" x14ac:dyDescent="0.2">
      <c r="A1461" s="222"/>
      <c r="B1461" s="220" t="s">
        <v>2363</v>
      </c>
      <c r="C1461" s="221" t="s">
        <v>5815</v>
      </c>
      <c r="D1461" s="208"/>
      <c r="E1461" s="357"/>
      <c r="F1461" s="210"/>
      <c r="G1461" s="211"/>
    </row>
    <row r="1462" spans="1:7" x14ac:dyDescent="0.2">
      <c r="A1462" s="222"/>
      <c r="B1462" s="220" t="s">
        <v>1900</v>
      </c>
      <c r="C1462" s="221" t="s">
        <v>5339</v>
      </c>
      <c r="D1462" s="208"/>
      <c r="E1462" s="357"/>
      <c r="F1462" s="210"/>
      <c r="G1462" s="211"/>
    </row>
    <row r="1463" spans="1:7" x14ac:dyDescent="0.2">
      <c r="A1463" s="222"/>
      <c r="B1463" s="220" t="s">
        <v>1901</v>
      </c>
      <c r="C1463" s="221" t="s">
        <v>5340</v>
      </c>
      <c r="D1463" s="208"/>
      <c r="E1463" s="357"/>
      <c r="F1463" s="210"/>
      <c r="G1463" s="211"/>
    </row>
    <row r="1464" spans="1:7" x14ac:dyDescent="0.2">
      <c r="A1464" s="222"/>
      <c r="B1464" s="220" t="s">
        <v>2383</v>
      </c>
      <c r="C1464" s="221" t="s">
        <v>5816</v>
      </c>
      <c r="D1464" s="208"/>
      <c r="E1464" s="357"/>
      <c r="F1464" s="210"/>
      <c r="G1464" s="211"/>
    </row>
    <row r="1465" spans="1:7" x14ac:dyDescent="0.2">
      <c r="A1465" s="222"/>
      <c r="B1465" s="220" t="s">
        <v>2366</v>
      </c>
      <c r="C1465" s="221" t="s">
        <v>5817</v>
      </c>
      <c r="D1465" s="208"/>
      <c r="E1465" s="357"/>
      <c r="F1465" s="210"/>
      <c r="G1465" s="211"/>
    </row>
    <row r="1466" spans="1:7" x14ac:dyDescent="0.2">
      <c r="A1466" s="222"/>
      <c r="B1466" s="220" t="s">
        <v>2401</v>
      </c>
      <c r="C1466" s="221" t="s">
        <v>5837</v>
      </c>
      <c r="D1466" s="208"/>
      <c r="E1466" s="357"/>
      <c r="F1466" s="210"/>
      <c r="G1466" s="211"/>
    </row>
    <row r="1467" spans="1:7" x14ac:dyDescent="0.2">
      <c r="A1467" s="222"/>
      <c r="B1467" s="220" t="s">
        <v>2464</v>
      </c>
      <c r="C1467" s="221" t="s">
        <v>5893</v>
      </c>
      <c r="D1467" s="208"/>
      <c r="E1467" s="357"/>
      <c r="F1467" s="210"/>
      <c r="G1467" s="211"/>
    </row>
    <row r="1468" spans="1:7" x14ac:dyDescent="0.2">
      <c r="A1468" s="222"/>
      <c r="B1468" s="220" t="s">
        <v>1905</v>
      </c>
      <c r="C1468" s="221" t="s">
        <v>5344</v>
      </c>
      <c r="D1468" s="208"/>
      <c r="E1468" s="357"/>
      <c r="F1468" s="210"/>
      <c r="G1468" s="211"/>
    </row>
    <row r="1469" spans="1:7" x14ac:dyDescent="0.2">
      <c r="A1469" s="222"/>
      <c r="B1469" s="220" t="s">
        <v>2465</v>
      </c>
      <c r="C1469" s="221" t="s">
        <v>5894</v>
      </c>
      <c r="D1469" s="208"/>
      <c r="E1469" s="357"/>
      <c r="F1469" s="210"/>
      <c r="G1469" s="211"/>
    </row>
    <row r="1470" spans="1:7" x14ac:dyDescent="0.2">
      <c r="A1470" s="222"/>
      <c r="B1470" s="220" t="s">
        <v>1909</v>
      </c>
      <c r="C1470" s="221" t="s">
        <v>5348</v>
      </c>
      <c r="D1470" s="208"/>
      <c r="E1470" s="357"/>
      <c r="F1470" s="210"/>
      <c r="G1470" s="211"/>
    </row>
    <row r="1471" spans="1:7" ht="24" x14ac:dyDescent="0.2">
      <c r="A1471" s="222"/>
      <c r="B1471" s="220" t="s">
        <v>2466</v>
      </c>
      <c r="C1471" s="221" t="s">
        <v>5895</v>
      </c>
      <c r="D1471" s="208"/>
      <c r="E1471" s="357"/>
      <c r="F1471" s="210"/>
      <c r="G1471" s="211"/>
    </row>
    <row r="1472" spans="1:7" x14ac:dyDescent="0.2">
      <c r="A1472" s="222"/>
      <c r="B1472" s="220" t="s">
        <v>2477</v>
      </c>
      <c r="C1472" s="221" t="s">
        <v>5905</v>
      </c>
      <c r="D1472" s="208"/>
      <c r="E1472" s="357"/>
      <c r="F1472" s="210"/>
      <c r="G1472" s="211"/>
    </row>
    <row r="1473" spans="1:7" x14ac:dyDescent="0.2">
      <c r="A1473" s="222"/>
      <c r="B1473" s="220" t="s">
        <v>1914</v>
      </c>
      <c r="C1473" s="221" t="s">
        <v>5353</v>
      </c>
      <c r="D1473" s="208"/>
      <c r="E1473" s="357"/>
      <c r="F1473" s="210"/>
      <c r="G1473" s="211"/>
    </row>
    <row r="1474" spans="1:7" x14ac:dyDescent="0.2">
      <c r="A1474" s="222"/>
      <c r="B1474" s="220" t="s">
        <v>2389</v>
      </c>
      <c r="C1474" s="221" t="s">
        <v>5824</v>
      </c>
      <c r="D1474" s="208"/>
      <c r="E1474" s="357"/>
      <c r="F1474" s="210"/>
      <c r="G1474" s="211"/>
    </row>
    <row r="1475" spans="1:7" ht="24" x14ac:dyDescent="0.2">
      <c r="A1475" s="222"/>
      <c r="B1475" s="220" t="s">
        <v>2560</v>
      </c>
      <c r="C1475" s="221" t="s">
        <v>5964</v>
      </c>
      <c r="D1475" s="208" t="s">
        <v>253</v>
      </c>
      <c r="E1475" s="357">
        <v>1</v>
      </c>
      <c r="F1475" s="7"/>
      <c r="G1475" s="211">
        <f t="shared" ref="G1475" si="69">ROUND(E1475*F1475,2)</f>
        <v>0</v>
      </c>
    </row>
    <row r="1476" spans="1:7" x14ac:dyDescent="0.2">
      <c r="A1476" s="222"/>
      <c r="B1476" s="220"/>
      <c r="C1476" s="221"/>
      <c r="D1476" s="208"/>
      <c r="E1476" s="357"/>
      <c r="F1476" s="210"/>
      <c r="G1476" s="211"/>
    </row>
    <row r="1477" spans="1:7" x14ac:dyDescent="0.2">
      <c r="A1477" s="222"/>
      <c r="B1477" s="220" t="s">
        <v>2641</v>
      </c>
      <c r="C1477" s="221" t="s">
        <v>6028</v>
      </c>
      <c r="D1477" s="208"/>
      <c r="E1477" s="357"/>
      <c r="F1477" s="210"/>
      <c r="G1477" s="211"/>
    </row>
    <row r="1478" spans="1:7" x14ac:dyDescent="0.2">
      <c r="A1478" s="222" t="str">
        <f>CONCATENATE($A$14,".",TEXT(COUNTA(A$15:A1477)-COUNTIF(A$15:A1477,"*.")-COUNTIF(A$15:A1477,"*)")+1,0))</f>
        <v>2.18.71</v>
      </c>
      <c r="B1478" s="220" t="s">
        <v>2642</v>
      </c>
      <c r="C1478" s="221" t="s">
        <v>2642</v>
      </c>
      <c r="D1478" s="208"/>
      <c r="E1478" s="357"/>
      <c r="F1478" s="210"/>
      <c r="G1478" s="211"/>
    </row>
    <row r="1479" spans="1:7" ht="60" x14ac:dyDescent="0.2">
      <c r="A1479" s="222"/>
      <c r="B1479" s="220" t="s">
        <v>2513</v>
      </c>
      <c r="C1479" s="221" t="s">
        <v>5931</v>
      </c>
      <c r="D1479" s="208"/>
      <c r="E1479" s="357"/>
      <c r="F1479" s="210"/>
      <c r="G1479" s="211"/>
    </row>
    <row r="1480" spans="1:7" x14ac:dyDescent="0.2">
      <c r="A1480" s="222"/>
      <c r="B1480" s="220" t="s">
        <v>2643</v>
      </c>
      <c r="C1480" s="221" t="s">
        <v>6029</v>
      </c>
      <c r="D1480" s="208"/>
      <c r="E1480" s="357"/>
      <c r="F1480" s="210"/>
      <c r="G1480" s="211"/>
    </row>
    <row r="1481" spans="1:7" ht="24" x14ac:dyDescent="0.2">
      <c r="A1481" s="222"/>
      <c r="B1481" s="220" t="s">
        <v>2644</v>
      </c>
      <c r="C1481" s="221" t="s">
        <v>6030</v>
      </c>
      <c r="D1481" s="208" t="s">
        <v>253</v>
      </c>
      <c r="E1481" s="357">
        <v>1</v>
      </c>
      <c r="F1481" s="7"/>
      <c r="G1481" s="211">
        <f t="shared" ref="G1481" si="70">ROUND(E1481*F1481,2)</f>
        <v>0</v>
      </c>
    </row>
    <row r="1482" spans="1:7" x14ac:dyDescent="0.2">
      <c r="A1482" s="222"/>
      <c r="B1482" s="220"/>
      <c r="C1482" s="221"/>
      <c r="D1482" s="208"/>
      <c r="E1482" s="357"/>
      <c r="F1482" s="210"/>
      <c r="G1482" s="211"/>
    </row>
    <row r="1483" spans="1:7" x14ac:dyDescent="0.2">
      <c r="A1483" s="222" t="str">
        <f>CONCATENATE($A$14,".",TEXT(COUNTA(A$15:A1482)-COUNTIF(A$15:A1482,"*.")-COUNTIF(A$15:A1482,"*)")+1,0))</f>
        <v>2.18.72</v>
      </c>
      <c r="B1483" s="220" t="s">
        <v>2645</v>
      </c>
      <c r="C1483" s="221" t="s">
        <v>2645</v>
      </c>
      <c r="D1483" s="208"/>
      <c r="E1483" s="357"/>
      <c r="F1483" s="210"/>
      <c r="G1483" s="211"/>
    </row>
    <row r="1484" spans="1:7" ht="48" x14ac:dyDescent="0.2">
      <c r="A1484" s="222"/>
      <c r="B1484" s="220" t="s">
        <v>2646</v>
      </c>
      <c r="C1484" s="221" t="s">
        <v>6031</v>
      </c>
      <c r="D1484" s="208"/>
      <c r="E1484" s="357"/>
      <c r="F1484" s="210"/>
      <c r="G1484" s="211"/>
    </row>
    <row r="1485" spans="1:7" x14ac:dyDescent="0.2">
      <c r="A1485" s="222"/>
      <c r="B1485" s="220" t="s">
        <v>2647</v>
      </c>
      <c r="C1485" s="221" t="s">
        <v>6032</v>
      </c>
      <c r="D1485" s="208"/>
      <c r="E1485" s="357"/>
      <c r="F1485" s="210"/>
      <c r="G1485" s="211"/>
    </row>
    <row r="1486" spans="1:7" x14ac:dyDescent="0.2">
      <c r="A1486" s="222"/>
      <c r="B1486" s="220" t="s">
        <v>2498</v>
      </c>
      <c r="C1486" s="221" t="s">
        <v>5911</v>
      </c>
      <c r="D1486" s="208"/>
      <c r="E1486" s="357"/>
      <c r="F1486" s="210"/>
      <c r="G1486" s="211"/>
    </row>
    <row r="1487" spans="1:7" x14ac:dyDescent="0.2">
      <c r="A1487" s="222"/>
      <c r="B1487" s="220" t="s">
        <v>2499</v>
      </c>
      <c r="C1487" s="221" t="s">
        <v>5912</v>
      </c>
      <c r="D1487" s="208"/>
      <c r="E1487" s="357"/>
      <c r="F1487" s="210"/>
      <c r="G1487" s="211"/>
    </row>
    <row r="1488" spans="1:7" x14ac:dyDescent="0.2">
      <c r="A1488" s="222"/>
      <c r="B1488" s="220" t="s">
        <v>2500</v>
      </c>
      <c r="C1488" s="221" t="s">
        <v>5913</v>
      </c>
      <c r="D1488" s="208"/>
      <c r="E1488" s="357"/>
      <c r="F1488" s="210"/>
      <c r="G1488" s="211"/>
    </row>
    <row r="1489" spans="1:7" ht="24" x14ac:dyDescent="0.2">
      <c r="A1489" s="222"/>
      <c r="B1489" s="220" t="s">
        <v>2648</v>
      </c>
      <c r="C1489" s="221" t="s">
        <v>6033</v>
      </c>
      <c r="D1489" s="208"/>
      <c r="E1489" s="357"/>
      <c r="F1489" s="210"/>
      <c r="G1489" s="211"/>
    </row>
    <row r="1490" spans="1:7" x14ac:dyDescent="0.2">
      <c r="A1490" s="222"/>
      <c r="B1490" s="220" t="s">
        <v>2346</v>
      </c>
      <c r="C1490" s="221" t="s">
        <v>5800</v>
      </c>
      <c r="D1490" s="208"/>
      <c r="E1490" s="357"/>
      <c r="F1490" s="210"/>
      <c r="G1490" s="211"/>
    </row>
    <row r="1491" spans="1:7" x14ac:dyDescent="0.2">
      <c r="A1491" s="222"/>
      <c r="B1491" s="220" t="s">
        <v>2363</v>
      </c>
      <c r="C1491" s="221" t="s">
        <v>5815</v>
      </c>
      <c r="D1491" s="208"/>
      <c r="E1491" s="357"/>
      <c r="F1491" s="210"/>
      <c r="G1491" s="211"/>
    </row>
    <row r="1492" spans="1:7" x14ac:dyDescent="0.2">
      <c r="A1492" s="222"/>
      <c r="B1492" s="220" t="s">
        <v>1900</v>
      </c>
      <c r="C1492" s="221" t="s">
        <v>5339</v>
      </c>
      <c r="D1492" s="208"/>
      <c r="E1492" s="357"/>
      <c r="F1492" s="210"/>
      <c r="G1492" s="211"/>
    </row>
    <row r="1493" spans="1:7" x14ac:dyDescent="0.2">
      <c r="A1493" s="222"/>
      <c r="B1493" s="220" t="s">
        <v>1901</v>
      </c>
      <c r="C1493" s="221" t="s">
        <v>5340</v>
      </c>
      <c r="D1493" s="208"/>
      <c r="E1493" s="357"/>
      <c r="F1493" s="210"/>
      <c r="G1493" s="211"/>
    </row>
    <row r="1494" spans="1:7" x14ac:dyDescent="0.2">
      <c r="A1494" s="222"/>
      <c r="B1494" s="220" t="s">
        <v>2383</v>
      </c>
      <c r="C1494" s="221" t="s">
        <v>5816</v>
      </c>
      <c r="D1494" s="208"/>
      <c r="E1494" s="357"/>
      <c r="F1494" s="210"/>
      <c r="G1494" s="211"/>
    </row>
    <row r="1495" spans="1:7" x14ac:dyDescent="0.2">
      <c r="A1495" s="222"/>
      <c r="B1495" s="220" t="s">
        <v>2366</v>
      </c>
      <c r="C1495" s="221" t="s">
        <v>5817</v>
      </c>
      <c r="D1495" s="208"/>
      <c r="E1495" s="357"/>
      <c r="F1495" s="210"/>
      <c r="G1495" s="211"/>
    </row>
    <row r="1496" spans="1:7" x14ac:dyDescent="0.2">
      <c r="A1496" s="222"/>
      <c r="B1496" s="220" t="s">
        <v>2401</v>
      </c>
      <c r="C1496" s="221" t="s">
        <v>5837</v>
      </c>
      <c r="D1496" s="208"/>
      <c r="E1496" s="357"/>
      <c r="F1496" s="210"/>
      <c r="G1496" s="211"/>
    </row>
    <row r="1497" spans="1:7" x14ac:dyDescent="0.2">
      <c r="A1497" s="222"/>
      <c r="B1497" s="220" t="s">
        <v>2464</v>
      </c>
      <c r="C1497" s="221" t="s">
        <v>5893</v>
      </c>
      <c r="D1497" s="208"/>
      <c r="E1497" s="357"/>
      <c r="F1497" s="210"/>
      <c r="G1497" s="211"/>
    </row>
    <row r="1498" spans="1:7" x14ac:dyDescent="0.2">
      <c r="A1498" s="222"/>
      <c r="B1498" s="220" t="s">
        <v>1905</v>
      </c>
      <c r="C1498" s="221" t="s">
        <v>5344</v>
      </c>
      <c r="D1498" s="208"/>
      <c r="E1498" s="357"/>
      <c r="F1498" s="210"/>
      <c r="G1498" s="211"/>
    </row>
    <row r="1499" spans="1:7" x14ac:dyDescent="0.2">
      <c r="A1499" s="222"/>
      <c r="B1499" s="220" t="s">
        <v>2465</v>
      </c>
      <c r="C1499" s="221" t="s">
        <v>5894</v>
      </c>
      <c r="D1499" s="208"/>
      <c r="E1499" s="357"/>
      <c r="F1499" s="210"/>
      <c r="G1499" s="211"/>
    </row>
    <row r="1500" spans="1:7" x14ac:dyDescent="0.2">
      <c r="A1500" s="222"/>
      <c r="B1500" s="220" t="s">
        <v>1909</v>
      </c>
      <c r="C1500" s="221" t="s">
        <v>5348</v>
      </c>
      <c r="D1500" s="208"/>
      <c r="E1500" s="357"/>
      <c r="F1500" s="210"/>
      <c r="G1500" s="211"/>
    </row>
    <row r="1501" spans="1:7" ht="24" x14ac:dyDescent="0.2">
      <c r="A1501" s="222"/>
      <c r="B1501" s="220" t="s">
        <v>2466</v>
      </c>
      <c r="C1501" s="221" t="s">
        <v>5895</v>
      </c>
      <c r="D1501" s="208"/>
      <c r="E1501" s="357"/>
      <c r="F1501" s="210"/>
      <c r="G1501" s="211"/>
    </row>
    <row r="1502" spans="1:7" x14ac:dyDescent="0.2">
      <c r="A1502" s="222"/>
      <c r="B1502" s="220" t="s">
        <v>2477</v>
      </c>
      <c r="C1502" s="221" t="s">
        <v>5905</v>
      </c>
      <c r="D1502" s="208"/>
      <c r="E1502" s="357"/>
      <c r="F1502" s="210"/>
      <c r="G1502" s="211"/>
    </row>
    <row r="1503" spans="1:7" x14ac:dyDescent="0.2">
      <c r="A1503" s="222"/>
      <c r="B1503" s="220" t="s">
        <v>1914</v>
      </c>
      <c r="C1503" s="221" t="s">
        <v>5353</v>
      </c>
      <c r="D1503" s="208"/>
      <c r="E1503" s="357"/>
      <c r="F1503" s="210"/>
      <c r="G1503" s="211"/>
    </row>
    <row r="1504" spans="1:7" x14ac:dyDescent="0.2">
      <c r="A1504" s="222"/>
      <c r="B1504" s="220" t="s">
        <v>2389</v>
      </c>
      <c r="C1504" s="221" t="s">
        <v>5824</v>
      </c>
      <c r="D1504" s="208"/>
      <c r="E1504" s="357"/>
      <c r="F1504" s="210"/>
      <c r="G1504" s="211"/>
    </row>
    <row r="1505" spans="1:7" ht="24" x14ac:dyDescent="0.2">
      <c r="A1505" s="222"/>
      <c r="B1505" s="220" t="s">
        <v>2482</v>
      </c>
      <c r="C1505" s="221" t="s">
        <v>5909</v>
      </c>
      <c r="D1505" s="208" t="s">
        <v>253</v>
      </c>
      <c r="E1505" s="357">
        <v>1</v>
      </c>
      <c r="F1505" s="7"/>
      <c r="G1505" s="211">
        <f t="shared" ref="G1505" si="71">ROUND(E1505*F1505,2)</f>
        <v>0</v>
      </c>
    </row>
    <row r="1506" spans="1:7" x14ac:dyDescent="0.2">
      <c r="A1506" s="222"/>
      <c r="B1506" s="220"/>
      <c r="C1506" s="221"/>
      <c r="D1506" s="208"/>
      <c r="E1506" s="357"/>
      <c r="F1506" s="210"/>
      <c r="G1506" s="211"/>
    </row>
    <row r="1507" spans="1:7" x14ac:dyDescent="0.2">
      <c r="A1507" s="222" t="str">
        <f>CONCATENATE($A$14,".",TEXT(COUNTA(A$15:A1506)-COUNTIF(A$15:A1506,"*.")-COUNTIF(A$15:A1506,"*)")+1,0))</f>
        <v>2.18.73</v>
      </c>
      <c r="B1507" s="220" t="s">
        <v>2649</v>
      </c>
      <c r="C1507" s="221" t="s">
        <v>2649</v>
      </c>
      <c r="D1507" s="208"/>
      <c r="E1507" s="357"/>
      <c r="F1507" s="210"/>
      <c r="G1507" s="211"/>
    </row>
    <row r="1508" spans="1:7" ht="60" x14ac:dyDescent="0.2">
      <c r="A1508" s="222"/>
      <c r="B1508" s="220" t="s">
        <v>2513</v>
      </c>
      <c r="C1508" s="221" t="s">
        <v>5931</v>
      </c>
      <c r="D1508" s="208"/>
      <c r="E1508" s="357"/>
      <c r="F1508" s="210"/>
      <c r="G1508" s="211"/>
    </row>
    <row r="1509" spans="1:7" x14ac:dyDescent="0.2">
      <c r="A1509" s="222"/>
      <c r="B1509" s="220" t="s">
        <v>2643</v>
      </c>
      <c r="C1509" s="221" t="s">
        <v>6029</v>
      </c>
      <c r="D1509" s="208"/>
      <c r="E1509" s="357"/>
      <c r="F1509" s="210"/>
      <c r="G1509" s="211"/>
    </row>
    <row r="1510" spans="1:7" ht="24" x14ac:dyDescent="0.2">
      <c r="A1510" s="222"/>
      <c r="B1510" s="220" t="s">
        <v>2644</v>
      </c>
      <c r="C1510" s="221" t="s">
        <v>6030</v>
      </c>
      <c r="D1510" s="208" t="s">
        <v>253</v>
      </c>
      <c r="E1510" s="357">
        <v>1</v>
      </c>
      <c r="F1510" s="7"/>
      <c r="G1510" s="211">
        <f t="shared" ref="G1510" si="72">ROUND(E1510*F1510,2)</f>
        <v>0</v>
      </c>
    </row>
    <row r="1511" spans="1:7" x14ac:dyDescent="0.2">
      <c r="A1511" s="222"/>
      <c r="B1511" s="220"/>
      <c r="C1511" s="221"/>
      <c r="D1511" s="208"/>
      <c r="E1511" s="357"/>
      <c r="F1511" s="210"/>
      <c r="G1511" s="211"/>
    </row>
    <row r="1512" spans="1:7" x14ac:dyDescent="0.2">
      <c r="A1512" s="222" t="str">
        <f>CONCATENATE($A$14,".",TEXT(COUNTA(A$15:A1511)-COUNTIF(A$15:A1511,"*.")-COUNTIF(A$15:A1511,"*)")+1,0))</f>
        <v>2.18.74</v>
      </c>
      <c r="B1512" s="220" t="s">
        <v>2650</v>
      </c>
      <c r="C1512" s="221" t="s">
        <v>2650</v>
      </c>
      <c r="D1512" s="208"/>
      <c r="E1512" s="357"/>
      <c r="F1512" s="210"/>
      <c r="G1512" s="211"/>
    </row>
    <row r="1513" spans="1:7" ht="60" x14ac:dyDescent="0.2">
      <c r="A1513" s="222"/>
      <c r="B1513" s="220" t="s">
        <v>2513</v>
      </c>
      <c r="C1513" s="221" t="s">
        <v>5931</v>
      </c>
      <c r="D1513" s="208"/>
      <c r="E1513" s="357"/>
      <c r="F1513" s="210"/>
      <c r="G1513" s="211"/>
    </row>
    <row r="1514" spans="1:7" x14ac:dyDescent="0.2">
      <c r="A1514" s="222"/>
      <c r="B1514" s="220" t="s">
        <v>2651</v>
      </c>
      <c r="C1514" s="221" t="s">
        <v>6034</v>
      </c>
      <c r="D1514" s="208"/>
      <c r="E1514" s="357"/>
      <c r="F1514" s="210"/>
      <c r="G1514" s="211"/>
    </row>
    <row r="1515" spans="1:7" ht="24" x14ac:dyDescent="0.2">
      <c r="A1515" s="222"/>
      <c r="B1515" s="220" t="s">
        <v>2652</v>
      </c>
      <c r="C1515" s="221" t="s">
        <v>6035</v>
      </c>
      <c r="D1515" s="208" t="s">
        <v>253</v>
      </c>
      <c r="E1515" s="357">
        <v>1</v>
      </c>
      <c r="F1515" s="7"/>
      <c r="G1515" s="211">
        <f t="shared" ref="G1515" si="73">ROUND(E1515*F1515,2)</f>
        <v>0</v>
      </c>
    </row>
    <row r="1516" spans="1:7" x14ac:dyDescent="0.2">
      <c r="A1516" s="222"/>
      <c r="B1516" s="220"/>
      <c r="C1516" s="221"/>
      <c r="D1516" s="208"/>
      <c r="E1516" s="357"/>
      <c r="F1516" s="210"/>
      <c r="G1516" s="211"/>
    </row>
    <row r="1517" spans="1:7" x14ac:dyDescent="0.2">
      <c r="A1517" s="222" t="str">
        <f>CONCATENATE($A$14,".",TEXT(COUNTA(A$15:A1516)-COUNTIF(A$15:A1516,"*.")-COUNTIF(A$15:A1516,"*)")+1,0))</f>
        <v>2.18.75</v>
      </c>
      <c r="B1517" s="220" t="s">
        <v>2653</v>
      </c>
      <c r="C1517" s="221" t="s">
        <v>2653</v>
      </c>
      <c r="D1517" s="208"/>
      <c r="E1517" s="357"/>
      <c r="F1517" s="210"/>
      <c r="G1517" s="211"/>
    </row>
    <row r="1518" spans="1:7" ht="48" x14ac:dyDescent="0.2">
      <c r="A1518" s="222"/>
      <c r="B1518" s="220" t="s">
        <v>2646</v>
      </c>
      <c r="C1518" s="221" t="s">
        <v>6031</v>
      </c>
      <c r="D1518" s="208"/>
      <c r="E1518" s="357"/>
      <c r="F1518" s="210"/>
      <c r="G1518" s="211"/>
    </row>
    <row r="1519" spans="1:7" x14ac:dyDescent="0.2">
      <c r="A1519" s="222"/>
      <c r="B1519" s="220" t="s">
        <v>2654</v>
      </c>
      <c r="C1519" s="221" t="s">
        <v>6036</v>
      </c>
      <c r="D1519" s="208"/>
      <c r="E1519" s="357"/>
      <c r="F1519" s="210"/>
      <c r="G1519" s="211"/>
    </row>
    <row r="1520" spans="1:7" x14ac:dyDescent="0.2">
      <c r="A1520" s="222"/>
      <c r="B1520" s="220" t="s">
        <v>2655</v>
      </c>
      <c r="C1520" s="221" t="s">
        <v>6037</v>
      </c>
      <c r="D1520" s="208"/>
      <c r="E1520" s="357"/>
      <c r="F1520" s="210"/>
      <c r="G1520" s="211"/>
    </row>
    <row r="1521" spans="1:7" x14ac:dyDescent="0.2">
      <c r="A1521" s="222"/>
      <c r="B1521" s="220" t="s">
        <v>2498</v>
      </c>
      <c r="C1521" s="221" t="s">
        <v>5911</v>
      </c>
      <c r="D1521" s="208"/>
      <c r="E1521" s="357"/>
      <c r="F1521" s="210"/>
      <c r="G1521" s="211"/>
    </row>
    <row r="1522" spans="1:7" x14ac:dyDescent="0.2">
      <c r="A1522" s="222"/>
      <c r="B1522" s="220" t="s">
        <v>2499</v>
      </c>
      <c r="C1522" s="221" t="s">
        <v>5912</v>
      </c>
      <c r="D1522" s="208"/>
      <c r="E1522" s="357"/>
      <c r="F1522" s="210"/>
      <c r="G1522" s="211"/>
    </row>
    <row r="1523" spans="1:7" x14ac:dyDescent="0.2">
      <c r="A1523" s="222"/>
      <c r="B1523" s="220" t="s">
        <v>2500</v>
      </c>
      <c r="C1523" s="221" t="s">
        <v>5913</v>
      </c>
      <c r="D1523" s="208"/>
      <c r="E1523" s="357"/>
      <c r="F1523" s="210"/>
      <c r="G1523" s="211"/>
    </row>
    <row r="1524" spans="1:7" ht="24" x14ac:dyDescent="0.2">
      <c r="A1524" s="222"/>
      <c r="B1524" s="220" t="s">
        <v>2656</v>
      </c>
      <c r="C1524" s="221" t="s">
        <v>6038</v>
      </c>
      <c r="D1524" s="208"/>
      <c r="E1524" s="357"/>
      <c r="F1524" s="210"/>
      <c r="G1524" s="211"/>
    </row>
    <row r="1525" spans="1:7" x14ac:dyDescent="0.2">
      <c r="A1525" s="222"/>
      <c r="B1525" s="220" t="s">
        <v>2346</v>
      </c>
      <c r="C1525" s="221" t="s">
        <v>5800</v>
      </c>
      <c r="D1525" s="208"/>
      <c r="E1525" s="357"/>
      <c r="F1525" s="210"/>
      <c r="G1525" s="211"/>
    </row>
    <row r="1526" spans="1:7" x14ac:dyDescent="0.2">
      <c r="A1526" s="222"/>
      <c r="B1526" s="220" t="s">
        <v>2363</v>
      </c>
      <c r="C1526" s="221" t="s">
        <v>5815</v>
      </c>
      <c r="D1526" s="208"/>
      <c r="E1526" s="357"/>
      <c r="F1526" s="210"/>
      <c r="G1526" s="211"/>
    </row>
    <row r="1527" spans="1:7" x14ac:dyDescent="0.2">
      <c r="A1527" s="222"/>
      <c r="B1527" s="220" t="s">
        <v>1900</v>
      </c>
      <c r="C1527" s="221" t="s">
        <v>5339</v>
      </c>
      <c r="D1527" s="208"/>
      <c r="E1527" s="357"/>
      <c r="F1527" s="210"/>
      <c r="G1527" s="211"/>
    </row>
    <row r="1528" spans="1:7" x14ac:dyDescent="0.2">
      <c r="A1528" s="222"/>
      <c r="B1528" s="220" t="s">
        <v>1901</v>
      </c>
      <c r="C1528" s="221" t="s">
        <v>5340</v>
      </c>
      <c r="D1528" s="208"/>
      <c r="E1528" s="357"/>
      <c r="F1528" s="210"/>
      <c r="G1528" s="211"/>
    </row>
    <row r="1529" spans="1:7" x14ac:dyDescent="0.2">
      <c r="A1529" s="222"/>
      <c r="B1529" s="220" t="s">
        <v>2383</v>
      </c>
      <c r="C1529" s="221" t="s">
        <v>5816</v>
      </c>
      <c r="D1529" s="208"/>
      <c r="E1529" s="357"/>
      <c r="F1529" s="210"/>
      <c r="G1529" s="211"/>
    </row>
    <row r="1530" spans="1:7" x14ac:dyDescent="0.2">
      <c r="A1530" s="222"/>
      <c r="B1530" s="220" t="s">
        <v>2366</v>
      </c>
      <c r="C1530" s="221" t="s">
        <v>5817</v>
      </c>
      <c r="D1530" s="208"/>
      <c r="E1530" s="357"/>
      <c r="F1530" s="210"/>
      <c r="G1530" s="211"/>
    </row>
    <row r="1531" spans="1:7" x14ac:dyDescent="0.2">
      <c r="A1531" s="222"/>
      <c r="B1531" s="220" t="s">
        <v>2401</v>
      </c>
      <c r="C1531" s="221" t="s">
        <v>5837</v>
      </c>
      <c r="D1531" s="208"/>
      <c r="E1531" s="357"/>
      <c r="F1531" s="210"/>
      <c r="G1531" s="211"/>
    </row>
    <row r="1532" spans="1:7" x14ac:dyDescent="0.2">
      <c r="A1532" s="222"/>
      <c r="B1532" s="220" t="s">
        <v>2464</v>
      </c>
      <c r="C1532" s="221" t="s">
        <v>5893</v>
      </c>
      <c r="D1532" s="208"/>
      <c r="E1532" s="357"/>
      <c r="F1532" s="210"/>
      <c r="G1532" s="211"/>
    </row>
    <row r="1533" spans="1:7" x14ac:dyDescent="0.2">
      <c r="A1533" s="222"/>
      <c r="B1533" s="220" t="s">
        <v>1905</v>
      </c>
      <c r="C1533" s="221" t="s">
        <v>5344</v>
      </c>
      <c r="D1533" s="208"/>
      <c r="E1533" s="357"/>
      <c r="F1533" s="210"/>
      <c r="G1533" s="211"/>
    </row>
    <row r="1534" spans="1:7" x14ac:dyDescent="0.2">
      <c r="A1534" s="222"/>
      <c r="B1534" s="220" t="s">
        <v>2465</v>
      </c>
      <c r="C1534" s="221" t="s">
        <v>5894</v>
      </c>
      <c r="D1534" s="208"/>
      <c r="E1534" s="357"/>
      <c r="F1534" s="210"/>
      <c r="G1534" s="211"/>
    </row>
    <row r="1535" spans="1:7" x14ac:dyDescent="0.2">
      <c r="A1535" s="222"/>
      <c r="B1535" s="220" t="s">
        <v>1909</v>
      </c>
      <c r="C1535" s="221" t="s">
        <v>5348</v>
      </c>
      <c r="D1535" s="208"/>
      <c r="E1535" s="357"/>
      <c r="F1535" s="210"/>
      <c r="G1535" s="211"/>
    </row>
    <row r="1536" spans="1:7" ht="24" x14ac:dyDescent="0.2">
      <c r="A1536" s="222"/>
      <c r="B1536" s="220" t="s">
        <v>2466</v>
      </c>
      <c r="C1536" s="221" t="s">
        <v>5895</v>
      </c>
      <c r="D1536" s="208"/>
      <c r="E1536" s="357"/>
      <c r="F1536" s="210"/>
      <c r="G1536" s="211"/>
    </row>
    <row r="1537" spans="1:7" x14ac:dyDescent="0.2">
      <c r="A1537" s="222"/>
      <c r="B1537" s="220" t="s">
        <v>2477</v>
      </c>
      <c r="C1537" s="221" t="s">
        <v>5905</v>
      </c>
      <c r="D1537" s="208"/>
      <c r="E1537" s="357"/>
      <c r="F1537" s="210"/>
      <c r="G1537" s="211"/>
    </row>
    <row r="1538" spans="1:7" x14ac:dyDescent="0.2">
      <c r="A1538" s="222"/>
      <c r="B1538" s="220" t="s">
        <v>1914</v>
      </c>
      <c r="C1538" s="221" t="s">
        <v>5353</v>
      </c>
      <c r="D1538" s="208"/>
      <c r="E1538" s="357"/>
      <c r="F1538" s="210"/>
      <c r="G1538" s="211"/>
    </row>
    <row r="1539" spans="1:7" x14ac:dyDescent="0.2">
      <c r="A1539" s="222"/>
      <c r="B1539" s="220" t="s">
        <v>2389</v>
      </c>
      <c r="C1539" s="221" t="s">
        <v>5824</v>
      </c>
      <c r="D1539" s="208"/>
      <c r="E1539" s="357"/>
      <c r="F1539" s="210"/>
      <c r="G1539" s="211"/>
    </row>
    <row r="1540" spans="1:7" ht="24" x14ac:dyDescent="0.2">
      <c r="A1540" s="222"/>
      <c r="B1540" s="220" t="s">
        <v>2482</v>
      </c>
      <c r="C1540" s="221" t="s">
        <v>5909</v>
      </c>
      <c r="D1540" s="208" t="s">
        <v>253</v>
      </c>
      <c r="E1540" s="357">
        <v>1</v>
      </c>
      <c r="F1540" s="7"/>
      <c r="G1540" s="211">
        <f t="shared" ref="G1540" si="74">ROUND(E1540*F1540,2)</f>
        <v>0</v>
      </c>
    </row>
    <row r="1541" spans="1:7" x14ac:dyDescent="0.2">
      <c r="A1541" s="222"/>
      <c r="B1541" s="220"/>
      <c r="C1541" s="221"/>
      <c r="D1541" s="208"/>
      <c r="E1541" s="357"/>
      <c r="F1541" s="210"/>
      <c r="G1541" s="211"/>
    </row>
    <row r="1542" spans="1:7" x14ac:dyDescent="0.2">
      <c r="A1542" s="222" t="str">
        <f>CONCATENATE($A$14,".",TEXT(COUNTA(A$15:A1541)-COUNTIF(A$15:A1541,"*.")-COUNTIF(A$15:A1541,"*)")+1,0))</f>
        <v>2.18.76</v>
      </c>
      <c r="B1542" s="220" t="s">
        <v>2657</v>
      </c>
      <c r="C1542" s="221" t="s">
        <v>2657</v>
      </c>
      <c r="D1542" s="208"/>
      <c r="E1542" s="357"/>
      <c r="F1542" s="210"/>
      <c r="G1542" s="211"/>
    </row>
    <row r="1543" spans="1:7" ht="48" x14ac:dyDescent="0.2">
      <c r="A1543" s="222"/>
      <c r="B1543" s="220" t="s">
        <v>2646</v>
      </c>
      <c r="C1543" s="221" t="s">
        <v>6031</v>
      </c>
      <c r="D1543" s="208"/>
      <c r="E1543" s="357"/>
      <c r="F1543" s="210"/>
      <c r="G1543" s="211"/>
    </row>
    <row r="1544" spans="1:7" x14ac:dyDescent="0.2">
      <c r="A1544" s="222"/>
      <c r="B1544" s="220" t="s">
        <v>2654</v>
      </c>
      <c r="C1544" s="221" t="s">
        <v>6036</v>
      </c>
      <c r="D1544" s="208"/>
      <c r="E1544" s="357"/>
      <c r="F1544" s="210"/>
      <c r="G1544" s="211"/>
    </row>
    <row r="1545" spans="1:7" x14ac:dyDescent="0.2">
      <c r="A1545" s="222"/>
      <c r="B1545" s="220" t="s">
        <v>2658</v>
      </c>
      <c r="C1545" s="221" t="s">
        <v>6039</v>
      </c>
      <c r="D1545" s="208"/>
      <c r="E1545" s="357"/>
      <c r="F1545" s="210"/>
      <c r="G1545" s="211"/>
    </row>
    <row r="1546" spans="1:7" x14ac:dyDescent="0.2">
      <c r="A1546" s="222"/>
      <c r="B1546" s="220" t="s">
        <v>2498</v>
      </c>
      <c r="C1546" s="221" t="s">
        <v>5911</v>
      </c>
      <c r="D1546" s="208"/>
      <c r="E1546" s="357"/>
      <c r="F1546" s="210"/>
      <c r="G1546" s="211"/>
    </row>
    <row r="1547" spans="1:7" x14ac:dyDescent="0.2">
      <c r="A1547" s="222"/>
      <c r="B1547" s="220" t="s">
        <v>2499</v>
      </c>
      <c r="C1547" s="221" t="s">
        <v>5912</v>
      </c>
      <c r="D1547" s="208"/>
      <c r="E1547" s="357"/>
      <c r="F1547" s="210"/>
      <c r="G1547" s="211"/>
    </row>
    <row r="1548" spans="1:7" x14ac:dyDescent="0.2">
      <c r="A1548" s="222"/>
      <c r="B1548" s="220" t="s">
        <v>2500</v>
      </c>
      <c r="C1548" s="221" t="s">
        <v>5913</v>
      </c>
      <c r="D1548" s="208"/>
      <c r="E1548" s="357"/>
      <c r="F1548" s="210"/>
      <c r="G1548" s="211"/>
    </row>
    <row r="1549" spans="1:7" ht="24" x14ac:dyDescent="0.2">
      <c r="A1549" s="222"/>
      <c r="B1549" s="220" t="s">
        <v>2659</v>
      </c>
      <c r="C1549" s="221" t="s">
        <v>6040</v>
      </c>
      <c r="D1549" s="208"/>
      <c r="E1549" s="357"/>
      <c r="F1549" s="210"/>
      <c r="G1549" s="211"/>
    </row>
    <row r="1550" spans="1:7" x14ac:dyDescent="0.2">
      <c r="A1550" s="222"/>
      <c r="B1550" s="220" t="s">
        <v>2346</v>
      </c>
      <c r="C1550" s="221" t="s">
        <v>5800</v>
      </c>
      <c r="D1550" s="208"/>
      <c r="E1550" s="357"/>
      <c r="F1550" s="210"/>
      <c r="G1550" s="211"/>
    </row>
    <row r="1551" spans="1:7" x14ac:dyDescent="0.2">
      <c r="A1551" s="222"/>
      <c r="B1551" s="220" t="s">
        <v>2363</v>
      </c>
      <c r="C1551" s="221" t="s">
        <v>5815</v>
      </c>
      <c r="D1551" s="208"/>
      <c r="E1551" s="357"/>
      <c r="F1551" s="210"/>
      <c r="G1551" s="211"/>
    </row>
    <row r="1552" spans="1:7" x14ac:dyDescent="0.2">
      <c r="A1552" s="222"/>
      <c r="B1552" s="220" t="s">
        <v>1900</v>
      </c>
      <c r="C1552" s="221" t="s">
        <v>5339</v>
      </c>
      <c r="D1552" s="208"/>
      <c r="E1552" s="357"/>
      <c r="F1552" s="210"/>
      <c r="G1552" s="211"/>
    </row>
    <row r="1553" spans="1:7" x14ac:dyDescent="0.2">
      <c r="A1553" s="222"/>
      <c r="B1553" s="220" t="s">
        <v>1901</v>
      </c>
      <c r="C1553" s="221" t="s">
        <v>5340</v>
      </c>
      <c r="D1553" s="208"/>
      <c r="E1553" s="357"/>
      <c r="F1553" s="210"/>
      <c r="G1553" s="211"/>
    </row>
    <row r="1554" spans="1:7" x14ac:dyDescent="0.2">
      <c r="A1554" s="222"/>
      <c r="B1554" s="220" t="s">
        <v>2383</v>
      </c>
      <c r="C1554" s="221" t="s">
        <v>5816</v>
      </c>
      <c r="D1554" s="208"/>
      <c r="E1554" s="357"/>
      <c r="F1554" s="210"/>
      <c r="G1554" s="211"/>
    </row>
    <row r="1555" spans="1:7" x14ac:dyDescent="0.2">
      <c r="A1555" s="222"/>
      <c r="B1555" s="220" t="s">
        <v>2366</v>
      </c>
      <c r="C1555" s="221" t="s">
        <v>5817</v>
      </c>
      <c r="D1555" s="208"/>
      <c r="E1555" s="357"/>
      <c r="F1555" s="210"/>
      <c r="G1555" s="211"/>
    </row>
    <row r="1556" spans="1:7" x14ac:dyDescent="0.2">
      <c r="A1556" s="222"/>
      <c r="B1556" s="220" t="s">
        <v>2401</v>
      </c>
      <c r="C1556" s="221" t="s">
        <v>5837</v>
      </c>
      <c r="D1556" s="208"/>
      <c r="E1556" s="357"/>
      <c r="F1556" s="210"/>
      <c r="G1556" s="211"/>
    </row>
    <row r="1557" spans="1:7" x14ac:dyDescent="0.2">
      <c r="A1557" s="222"/>
      <c r="B1557" s="220" t="s">
        <v>2464</v>
      </c>
      <c r="C1557" s="221" t="s">
        <v>5893</v>
      </c>
      <c r="D1557" s="208"/>
      <c r="E1557" s="357"/>
      <c r="F1557" s="210"/>
      <c r="G1557" s="211"/>
    </row>
    <row r="1558" spans="1:7" x14ac:dyDescent="0.2">
      <c r="A1558" s="222"/>
      <c r="B1558" s="220" t="s">
        <v>1905</v>
      </c>
      <c r="C1558" s="221" t="s">
        <v>5344</v>
      </c>
      <c r="D1558" s="208"/>
      <c r="E1558" s="357"/>
      <c r="F1558" s="210"/>
      <c r="G1558" s="211"/>
    </row>
    <row r="1559" spans="1:7" x14ac:dyDescent="0.2">
      <c r="A1559" s="222"/>
      <c r="B1559" s="220" t="s">
        <v>2465</v>
      </c>
      <c r="C1559" s="221" t="s">
        <v>5894</v>
      </c>
      <c r="D1559" s="208"/>
      <c r="E1559" s="357"/>
      <c r="F1559" s="210"/>
      <c r="G1559" s="211"/>
    </row>
    <row r="1560" spans="1:7" x14ac:dyDescent="0.2">
      <c r="A1560" s="222"/>
      <c r="B1560" s="220" t="s">
        <v>1909</v>
      </c>
      <c r="C1560" s="221" t="s">
        <v>5348</v>
      </c>
      <c r="D1560" s="208"/>
      <c r="E1560" s="357"/>
      <c r="F1560" s="210"/>
      <c r="G1560" s="211"/>
    </row>
    <row r="1561" spans="1:7" ht="24" x14ac:dyDescent="0.2">
      <c r="A1561" s="222"/>
      <c r="B1561" s="220" t="s">
        <v>2466</v>
      </c>
      <c r="C1561" s="221" t="s">
        <v>5895</v>
      </c>
      <c r="D1561" s="208"/>
      <c r="E1561" s="357"/>
      <c r="F1561" s="210"/>
      <c r="G1561" s="211"/>
    </row>
    <row r="1562" spans="1:7" x14ac:dyDescent="0.2">
      <c r="A1562" s="222"/>
      <c r="B1562" s="220" t="s">
        <v>2477</v>
      </c>
      <c r="C1562" s="221" t="s">
        <v>5905</v>
      </c>
      <c r="D1562" s="208"/>
      <c r="E1562" s="357"/>
      <c r="F1562" s="210"/>
      <c r="G1562" s="211"/>
    </row>
    <row r="1563" spans="1:7" x14ac:dyDescent="0.2">
      <c r="A1563" s="222"/>
      <c r="B1563" s="220" t="s">
        <v>1914</v>
      </c>
      <c r="C1563" s="221" t="s">
        <v>5353</v>
      </c>
      <c r="D1563" s="208"/>
      <c r="E1563" s="357"/>
      <c r="F1563" s="210"/>
      <c r="G1563" s="211"/>
    </row>
    <row r="1564" spans="1:7" x14ac:dyDescent="0.2">
      <c r="A1564" s="222"/>
      <c r="B1564" s="220" t="s">
        <v>2389</v>
      </c>
      <c r="C1564" s="221" t="s">
        <v>5824</v>
      </c>
      <c r="D1564" s="208"/>
      <c r="E1564" s="357"/>
      <c r="F1564" s="210"/>
      <c r="G1564" s="211"/>
    </row>
    <row r="1565" spans="1:7" ht="24" x14ac:dyDescent="0.2">
      <c r="A1565" s="222"/>
      <c r="B1565" s="220" t="s">
        <v>2482</v>
      </c>
      <c r="C1565" s="221" t="s">
        <v>5909</v>
      </c>
      <c r="D1565" s="208" t="s">
        <v>253</v>
      </c>
      <c r="E1565" s="357">
        <v>1</v>
      </c>
      <c r="F1565" s="7"/>
      <c r="G1565" s="211">
        <f t="shared" ref="G1565" si="75">ROUND(E1565*F1565,2)</f>
        <v>0</v>
      </c>
    </row>
    <row r="1566" spans="1:7" x14ac:dyDescent="0.2">
      <c r="A1566" s="222"/>
      <c r="B1566" s="220"/>
      <c r="C1566" s="221"/>
      <c r="D1566" s="208"/>
      <c r="E1566" s="357"/>
      <c r="F1566" s="210"/>
      <c r="G1566" s="211"/>
    </row>
    <row r="1567" spans="1:7" x14ac:dyDescent="0.2">
      <c r="A1567" s="222" t="str">
        <f>CONCATENATE($A$14,".",TEXT(COUNTA(A$15:A1566)-COUNTIF(A$15:A1566,"*.")-COUNTIF(A$15:A1566,"*)")+1,0))</f>
        <v>2.18.77</v>
      </c>
      <c r="B1567" s="220" t="s">
        <v>2660</v>
      </c>
      <c r="C1567" s="221" t="s">
        <v>2660</v>
      </c>
      <c r="D1567" s="208"/>
      <c r="E1567" s="357"/>
      <c r="F1567" s="210"/>
      <c r="G1567" s="211"/>
    </row>
    <row r="1568" spans="1:7" ht="48" x14ac:dyDescent="0.2">
      <c r="A1568" s="222"/>
      <c r="B1568" s="220" t="s">
        <v>2596</v>
      </c>
      <c r="C1568" s="221" t="s">
        <v>5994</v>
      </c>
      <c r="D1568" s="208"/>
      <c r="E1568" s="357"/>
      <c r="F1568" s="210"/>
      <c r="G1568" s="211"/>
    </row>
    <row r="1569" spans="1:7" x14ac:dyDescent="0.2">
      <c r="A1569" s="222"/>
      <c r="B1569" s="220" t="s">
        <v>2661</v>
      </c>
      <c r="C1569" s="221" t="s">
        <v>6041</v>
      </c>
      <c r="D1569" s="208"/>
      <c r="E1569" s="357"/>
      <c r="F1569" s="210"/>
      <c r="G1569" s="211"/>
    </row>
    <row r="1570" spans="1:7" x14ac:dyDescent="0.2">
      <c r="A1570" s="222"/>
      <c r="B1570" s="220" t="s">
        <v>2498</v>
      </c>
      <c r="C1570" s="221" t="s">
        <v>5911</v>
      </c>
      <c r="D1570" s="208"/>
      <c r="E1570" s="357"/>
      <c r="F1570" s="210"/>
      <c r="G1570" s="211"/>
    </row>
    <row r="1571" spans="1:7" x14ac:dyDescent="0.2">
      <c r="A1571" s="222"/>
      <c r="B1571" s="220" t="s">
        <v>2499</v>
      </c>
      <c r="C1571" s="221" t="s">
        <v>5912</v>
      </c>
      <c r="D1571" s="208"/>
      <c r="E1571" s="357"/>
      <c r="F1571" s="210"/>
      <c r="G1571" s="211"/>
    </row>
    <row r="1572" spans="1:7" x14ac:dyDescent="0.2">
      <c r="A1572" s="222"/>
      <c r="B1572" s="220" t="s">
        <v>2500</v>
      </c>
      <c r="C1572" s="221" t="s">
        <v>5913</v>
      </c>
      <c r="D1572" s="208"/>
      <c r="E1572" s="357"/>
      <c r="F1572" s="210"/>
      <c r="G1572" s="211"/>
    </row>
    <row r="1573" spans="1:7" ht="24" x14ac:dyDescent="0.2">
      <c r="A1573" s="222"/>
      <c r="B1573" s="220" t="s">
        <v>2662</v>
      </c>
      <c r="C1573" s="221" t="s">
        <v>6042</v>
      </c>
      <c r="D1573" s="208"/>
      <c r="E1573" s="357"/>
      <c r="F1573" s="210"/>
      <c r="G1573" s="211"/>
    </row>
    <row r="1574" spans="1:7" x14ac:dyDescent="0.2">
      <c r="A1574" s="222"/>
      <c r="B1574" s="220" t="s">
        <v>2346</v>
      </c>
      <c r="C1574" s="221" t="s">
        <v>5800</v>
      </c>
      <c r="D1574" s="208"/>
      <c r="E1574" s="357"/>
      <c r="F1574" s="210"/>
      <c r="G1574" s="211"/>
    </row>
    <row r="1575" spans="1:7" x14ac:dyDescent="0.2">
      <c r="A1575" s="222"/>
      <c r="B1575" s="220" t="s">
        <v>2363</v>
      </c>
      <c r="C1575" s="221" t="s">
        <v>5815</v>
      </c>
      <c r="D1575" s="208"/>
      <c r="E1575" s="357"/>
      <c r="F1575" s="210"/>
      <c r="G1575" s="211"/>
    </row>
    <row r="1576" spans="1:7" x14ac:dyDescent="0.2">
      <c r="A1576" s="222"/>
      <c r="B1576" s="220" t="s">
        <v>1900</v>
      </c>
      <c r="C1576" s="221" t="s">
        <v>5339</v>
      </c>
      <c r="D1576" s="208"/>
      <c r="E1576" s="357"/>
      <c r="F1576" s="210"/>
      <c r="G1576" s="211"/>
    </row>
    <row r="1577" spans="1:7" x14ac:dyDescent="0.2">
      <c r="A1577" s="222"/>
      <c r="B1577" s="220" t="s">
        <v>1901</v>
      </c>
      <c r="C1577" s="221" t="s">
        <v>5340</v>
      </c>
      <c r="D1577" s="208"/>
      <c r="E1577" s="357"/>
      <c r="F1577" s="210"/>
      <c r="G1577" s="211"/>
    </row>
    <row r="1578" spans="1:7" x14ac:dyDescent="0.2">
      <c r="A1578" s="222"/>
      <c r="B1578" s="220" t="s">
        <v>2383</v>
      </c>
      <c r="C1578" s="221" t="s">
        <v>5816</v>
      </c>
      <c r="D1578" s="208"/>
      <c r="E1578" s="357"/>
      <c r="F1578" s="210"/>
      <c r="G1578" s="211"/>
    </row>
    <row r="1579" spans="1:7" x14ac:dyDescent="0.2">
      <c r="A1579" s="222"/>
      <c r="B1579" s="220" t="s">
        <v>2366</v>
      </c>
      <c r="C1579" s="221" t="s">
        <v>5817</v>
      </c>
      <c r="D1579" s="208"/>
      <c r="E1579" s="357"/>
      <c r="F1579" s="210"/>
      <c r="G1579" s="211"/>
    </row>
    <row r="1580" spans="1:7" x14ac:dyDescent="0.2">
      <c r="A1580" s="222"/>
      <c r="B1580" s="220" t="s">
        <v>2401</v>
      </c>
      <c r="C1580" s="221" t="s">
        <v>5837</v>
      </c>
      <c r="D1580" s="208"/>
      <c r="E1580" s="357"/>
      <c r="F1580" s="210"/>
      <c r="G1580" s="211"/>
    </row>
    <row r="1581" spans="1:7" x14ac:dyDescent="0.2">
      <c r="A1581" s="222"/>
      <c r="B1581" s="220" t="s">
        <v>2464</v>
      </c>
      <c r="C1581" s="221" t="s">
        <v>5893</v>
      </c>
      <c r="D1581" s="208"/>
      <c r="E1581" s="357"/>
      <c r="F1581" s="210"/>
      <c r="G1581" s="211"/>
    </row>
    <row r="1582" spans="1:7" x14ac:dyDescent="0.2">
      <c r="A1582" s="222"/>
      <c r="B1582" s="220" t="s">
        <v>1905</v>
      </c>
      <c r="C1582" s="221" t="s">
        <v>5344</v>
      </c>
      <c r="D1582" s="208"/>
      <c r="E1582" s="357"/>
      <c r="F1582" s="210"/>
      <c r="G1582" s="211"/>
    </row>
    <row r="1583" spans="1:7" x14ac:dyDescent="0.2">
      <c r="A1583" s="222"/>
      <c r="B1583" s="220" t="s">
        <v>2465</v>
      </c>
      <c r="C1583" s="221" t="s">
        <v>5894</v>
      </c>
      <c r="D1583" s="208"/>
      <c r="E1583" s="357"/>
      <c r="F1583" s="210"/>
      <c r="G1583" s="211"/>
    </row>
    <row r="1584" spans="1:7" x14ac:dyDescent="0.2">
      <c r="A1584" s="222"/>
      <c r="B1584" s="220" t="s">
        <v>1909</v>
      </c>
      <c r="C1584" s="221" t="s">
        <v>5348</v>
      </c>
      <c r="D1584" s="208"/>
      <c r="E1584" s="357"/>
      <c r="F1584" s="210"/>
      <c r="G1584" s="211"/>
    </row>
    <row r="1585" spans="1:7" ht="24" x14ac:dyDescent="0.2">
      <c r="A1585" s="222"/>
      <c r="B1585" s="220" t="s">
        <v>2466</v>
      </c>
      <c r="C1585" s="221" t="s">
        <v>5895</v>
      </c>
      <c r="D1585" s="208"/>
      <c r="E1585" s="357"/>
      <c r="F1585" s="210"/>
      <c r="G1585" s="211"/>
    </row>
    <row r="1586" spans="1:7" x14ac:dyDescent="0.2">
      <c r="A1586" s="222"/>
      <c r="B1586" s="220" t="s">
        <v>2477</v>
      </c>
      <c r="C1586" s="221" t="s">
        <v>5905</v>
      </c>
      <c r="D1586" s="208"/>
      <c r="E1586" s="357"/>
      <c r="F1586" s="210"/>
      <c r="G1586" s="211"/>
    </row>
    <row r="1587" spans="1:7" x14ac:dyDescent="0.2">
      <c r="A1587" s="222"/>
      <c r="B1587" s="220" t="s">
        <v>1914</v>
      </c>
      <c r="C1587" s="221" t="s">
        <v>5353</v>
      </c>
      <c r="D1587" s="208"/>
      <c r="E1587" s="357"/>
      <c r="F1587" s="210"/>
      <c r="G1587" s="211"/>
    </row>
    <row r="1588" spans="1:7" x14ac:dyDescent="0.2">
      <c r="A1588" s="222"/>
      <c r="B1588" s="220" t="s">
        <v>2389</v>
      </c>
      <c r="C1588" s="221" t="s">
        <v>5824</v>
      </c>
      <c r="D1588" s="208"/>
      <c r="E1588" s="357"/>
      <c r="F1588" s="210"/>
      <c r="G1588" s="211"/>
    </row>
    <row r="1589" spans="1:7" ht="24" x14ac:dyDescent="0.2">
      <c r="A1589" s="222"/>
      <c r="B1589" s="220" t="s">
        <v>2527</v>
      </c>
      <c r="C1589" s="221" t="s">
        <v>5941</v>
      </c>
      <c r="D1589" s="208" t="s">
        <v>253</v>
      </c>
      <c r="E1589" s="357">
        <v>1</v>
      </c>
      <c r="F1589" s="7"/>
      <c r="G1589" s="211">
        <f t="shared" ref="G1589" si="76">ROUND(E1589*F1589,2)</f>
        <v>0</v>
      </c>
    </row>
    <row r="1590" spans="1:7" x14ac:dyDescent="0.2">
      <c r="A1590" s="222"/>
      <c r="B1590" s="220"/>
      <c r="C1590" s="221"/>
      <c r="D1590" s="208"/>
      <c r="E1590" s="357"/>
      <c r="F1590" s="210"/>
      <c r="G1590" s="211"/>
    </row>
    <row r="1591" spans="1:7" x14ac:dyDescent="0.2">
      <c r="A1591" s="222" t="str">
        <f>CONCATENATE($A$14,".",TEXT(COUNTA(A$15:A1590)-COUNTIF(A$15:A1590,"*.")-COUNTIF(A$15:A1590,"*)")+1,0))</f>
        <v>2.18.78</v>
      </c>
      <c r="B1591" s="220" t="s">
        <v>2663</v>
      </c>
      <c r="C1591" s="221" t="s">
        <v>2663</v>
      </c>
      <c r="D1591" s="208"/>
      <c r="E1591" s="357"/>
      <c r="F1591" s="210"/>
      <c r="G1591" s="211"/>
    </row>
    <row r="1592" spans="1:7" ht="60" x14ac:dyDescent="0.2">
      <c r="A1592" s="222"/>
      <c r="B1592" s="220" t="s">
        <v>2513</v>
      </c>
      <c r="C1592" s="221" t="s">
        <v>5931</v>
      </c>
      <c r="D1592" s="208"/>
      <c r="E1592" s="357"/>
      <c r="F1592" s="210"/>
      <c r="G1592" s="211"/>
    </row>
    <row r="1593" spans="1:7" x14ac:dyDescent="0.2">
      <c r="A1593" s="222"/>
      <c r="B1593" s="220" t="s">
        <v>2664</v>
      </c>
      <c r="C1593" s="221" t="s">
        <v>6043</v>
      </c>
      <c r="D1593" s="208"/>
      <c r="E1593" s="357"/>
      <c r="F1593" s="210"/>
      <c r="G1593" s="211"/>
    </row>
    <row r="1594" spans="1:7" ht="24" x14ac:dyDescent="0.2">
      <c r="A1594" s="222"/>
      <c r="B1594" s="220" t="s">
        <v>2665</v>
      </c>
      <c r="C1594" s="221" t="s">
        <v>6044</v>
      </c>
      <c r="D1594" s="208" t="s">
        <v>253</v>
      </c>
      <c r="E1594" s="357">
        <v>1</v>
      </c>
      <c r="F1594" s="7"/>
      <c r="G1594" s="211">
        <f t="shared" ref="G1594" si="77">ROUND(E1594*F1594,2)</f>
        <v>0</v>
      </c>
    </row>
    <row r="1595" spans="1:7" x14ac:dyDescent="0.2">
      <c r="A1595" s="222"/>
      <c r="B1595" s="220"/>
      <c r="C1595" s="221"/>
      <c r="D1595" s="208"/>
      <c r="E1595" s="357"/>
      <c r="F1595" s="210"/>
      <c r="G1595" s="211"/>
    </row>
    <row r="1596" spans="1:7" x14ac:dyDescent="0.2">
      <c r="A1596" s="222" t="str">
        <f>CONCATENATE($A$14,".",TEXT(COUNTA(A$15:A1595)-COUNTIF(A$15:A1595,"*.")-COUNTIF(A$15:A1595,"*)")+1,0))</f>
        <v>2.18.79</v>
      </c>
      <c r="B1596" s="220" t="s">
        <v>2666</v>
      </c>
      <c r="C1596" s="221" t="s">
        <v>2666</v>
      </c>
      <c r="D1596" s="208"/>
      <c r="E1596" s="357"/>
      <c r="F1596" s="210"/>
      <c r="G1596" s="211"/>
    </row>
    <row r="1597" spans="1:7" ht="48" x14ac:dyDescent="0.2">
      <c r="A1597" s="222"/>
      <c r="B1597" s="220" t="s">
        <v>2596</v>
      </c>
      <c r="C1597" s="221" t="s">
        <v>5994</v>
      </c>
      <c r="D1597" s="208"/>
      <c r="E1597" s="357"/>
      <c r="F1597" s="210"/>
      <c r="G1597" s="211"/>
    </row>
    <row r="1598" spans="1:7" x14ac:dyDescent="0.2">
      <c r="A1598" s="222"/>
      <c r="B1598" s="220" t="s">
        <v>2667</v>
      </c>
      <c r="C1598" s="221" t="s">
        <v>6041</v>
      </c>
      <c r="D1598" s="208"/>
      <c r="E1598" s="357"/>
      <c r="F1598" s="210"/>
      <c r="G1598" s="211"/>
    </row>
    <row r="1599" spans="1:7" x14ac:dyDescent="0.2">
      <c r="A1599" s="222"/>
      <c r="B1599" s="220" t="s">
        <v>2498</v>
      </c>
      <c r="C1599" s="221" t="s">
        <v>5911</v>
      </c>
      <c r="D1599" s="208"/>
      <c r="E1599" s="357"/>
      <c r="F1599" s="210"/>
      <c r="G1599" s="211"/>
    </row>
    <row r="1600" spans="1:7" x14ac:dyDescent="0.2">
      <c r="A1600" s="222"/>
      <c r="B1600" s="220" t="s">
        <v>2499</v>
      </c>
      <c r="C1600" s="221" t="s">
        <v>5912</v>
      </c>
      <c r="D1600" s="208"/>
      <c r="E1600" s="357"/>
      <c r="F1600" s="210"/>
      <c r="G1600" s="211"/>
    </row>
    <row r="1601" spans="1:7" x14ac:dyDescent="0.2">
      <c r="A1601" s="222"/>
      <c r="B1601" s="220" t="s">
        <v>2500</v>
      </c>
      <c r="C1601" s="221" t="s">
        <v>5913</v>
      </c>
      <c r="D1601" s="208"/>
      <c r="E1601" s="357"/>
      <c r="F1601" s="210"/>
      <c r="G1601" s="211"/>
    </row>
    <row r="1602" spans="1:7" ht="24" x14ac:dyDescent="0.2">
      <c r="A1602" s="222"/>
      <c r="B1602" s="220" t="s">
        <v>2668</v>
      </c>
      <c r="C1602" s="221" t="s">
        <v>6045</v>
      </c>
      <c r="D1602" s="208"/>
      <c r="E1602" s="357"/>
      <c r="F1602" s="210"/>
      <c r="G1602" s="211"/>
    </row>
    <row r="1603" spans="1:7" x14ac:dyDescent="0.2">
      <c r="A1603" s="222"/>
      <c r="B1603" s="220" t="s">
        <v>2346</v>
      </c>
      <c r="C1603" s="221" t="s">
        <v>5800</v>
      </c>
      <c r="D1603" s="208"/>
      <c r="E1603" s="357"/>
      <c r="F1603" s="210"/>
      <c r="G1603" s="211"/>
    </row>
    <row r="1604" spans="1:7" x14ac:dyDescent="0.2">
      <c r="A1604" s="222"/>
      <c r="B1604" s="220" t="s">
        <v>2363</v>
      </c>
      <c r="C1604" s="221" t="s">
        <v>5815</v>
      </c>
      <c r="D1604" s="208"/>
      <c r="E1604" s="357"/>
      <c r="F1604" s="210"/>
      <c r="G1604" s="211"/>
    </row>
    <row r="1605" spans="1:7" x14ac:dyDescent="0.2">
      <c r="A1605" s="222"/>
      <c r="B1605" s="220" t="s">
        <v>1900</v>
      </c>
      <c r="C1605" s="221" t="s">
        <v>5339</v>
      </c>
      <c r="D1605" s="208"/>
      <c r="E1605" s="357"/>
      <c r="F1605" s="210"/>
      <c r="G1605" s="211"/>
    </row>
    <row r="1606" spans="1:7" x14ac:dyDescent="0.2">
      <c r="A1606" s="222"/>
      <c r="B1606" s="220" t="s">
        <v>1901</v>
      </c>
      <c r="C1606" s="221" t="s">
        <v>5340</v>
      </c>
      <c r="D1606" s="208"/>
      <c r="E1606" s="357"/>
      <c r="F1606" s="210"/>
      <c r="G1606" s="211"/>
    </row>
    <row r="1607" spans="1:7" x14ac:dyDescent="0.2">
      <c r="A1607" s="222"/>
      <c r="B1607" s="220" t="s">
        <v>2383</v>
      </c>
      <c r="C1607" s="221" t="s">
        <v>5816</v>
      </c>
      <c r="D1607" s="208"/>
      <c r="E1607" s="357"/>
      <c r="F1607" s="210"/>
      <c r="G1607" s="211"/>
    </row>
    <row r="1608" spans="1:7" x14ac:dyDescent="0.2">
      <c r="A1608" s="222"/>
      <c r="B1608" s="220" t="s">
        <v>2366</v>
      </c>
      <c r="C1608" s="221" t="s">
        <v>5817</v>
      </c>
      <c r="D1608" s="208"/>
      <c r="E1608" s="357"/>
      <c r="F1608" s="210"/>
      <c r="G1608" s="211"/>
    </row>
    <row r="1609" spans="1:7" x14ac:dyDescent="0.2">
      <c r="A1609" s="222"/>
      <c r="B1609" s="220" t="s">
        <v>2401</v>
      </c>
      <c r="C1609" s="221" t="s">
        <v>5837</v>
      </c>
      <c r="D1609" s="208"/>
      <c r="E1609" s="357"/>
      <c r="F1609" s="210"/>
      <c r="G1609" s="211"/>
    </row>
    <row r="1610" spans="1:7" x14ac:dyDescent="0.2">
      <c r="A1610" s="222"/>
      <c r="B1610" s="220" t="s">
        <v>2464</v>
      </c>
      <c r="C1610" s="221" t="s">
        <v>5893</v>
      </c>
      <c r="D1610" s="208"/>
      <c r="E1610" s="357"/>
      <c r="F1610" s="210"/>
      <c r="G1610" s="211"/>
    </row>
    <row r="1611" spans="1:7" x14ac:dyDescent="0.2">
      <c r="A1611" s="222"/>
      <c r="B1611" s="220" t="s">
        <v>1905</v>
      </c>
      <c r="C1611" s="221" t="s">
        <v>5344</v>
      </c>
      <c r="D1611" s="208"/>
      <c r="E1611" s="357"/>
      <c r="F1611" s="210"/>
      <c r="G1611" s="211"/>
    </row>
    <row r="1612" spans="1:7" x14ac:dyDescent="0.2">
      <c r="A1612" s="222"/>
      <c r="B1612" s="220" t="s">
        <v>2465</v>
      </c>
      <c r="C1612" s="221" t="s">
        <v>5894</v>
      </c>
      <c r="D1612" s="208"/>
      <c r="E1612" s="357"/>
      <c r="F1612" s="210"/>
      <c r="G1612" s="211"/>
    </row>
    <row r="1613" spans="1:7" x14ac:dyDescent="0.2">
      <c r="A1613" s="222"/>
      <c r="B1613" s="220" t="s">
        <v>1909</v>
      </c>
      <c r="C1613" s="221" t="s">
        <v>5348</v>
      </c>
      <c r="D1613" s="208"/>
      <c r="E1613" s="357"/>
      <c r="F1613" s="210"/>
      <c r="G1613" s="211"/>
    </row>
    <row r="1614" spans="1:7" ht="24" x14ac:dyDescent="0.2">
      <c r="A1614" s="222"/>
      <c r="B1614" s="220" t="s">
        <v>2466</v>
      </c>
      <c r="C1614" s="221" t="s">
        <v>5895</v>
      </c>
      <c r="D1614" s="208"/>
      <c r="E1614" s="357"/>
      <c r="F1614" s="210"/>
      <c r="G1614" s="211"/>
    </row>
    <row r="1615" spans="1:7" x14ac:dyDescent="0.2">
      <c r="A1615" s="222"/>
      <c r="B1615" s="220" t="s">
        <v>2477</v>
      </c>
      <c r="C1615" s="221" t="s">
        <v>5905</v>
      </c>
      <c r="D1615" s="208"/>
      <c r="E1615" s="357"/>
      <c r="F1615" s="210"/>
      <c r="G1615" s="211"/>
    </row>
    <row r="1616" spans="1:7" x14ac:dyDescent="0.2">
      <c r="A1616" s="222"/>
      <c r="B1616" s="220" t="s">
        <v>1914</v>
      </c>
      <c r="C1616" s="221" t="s">
        <v>5353</v>
      </c>
      <c r="D1616" s="208"/>
      <c r="E1616" s="357"/>
      <c r="F1616" s="210"/>
      <c r="G1616" s="211"/>
    </row>
    <row r="1617" spans="1:7" x14ac:dyDescent="0.2">
      <c r="A1617" s="222"/>
      <c r="B1617" s="220" t="s">
        <v>2389</v>
      </c>
      <c r="C1617" s="221" t="s">
        <v>5824</v>
      </c>
      <c r="D1617" s="208"/>
      <c r="E1617" s="357"/>
      <c r="F1617" s="210"/>
      <c r="G1617" s="211"/>
    </row>
    <row r="1618" spans="1:7" ht="24" x14ac:dyDescent="0.2">
      <c r="A1618" s="222"/>
      <c r="B1618" s="220" t="s">
        <v>2527</v>
      </c>
      <c r="C1618" s="221" t="s">
        <v>5941</v>
      </c>
      <c r="D1618" s="208" t="s">
        <v>253</v>
      </c>
      <c r="E1618" s="357">
        <v>1</v>
      </c>
      <c r="F1618" s="7"/>
      <c r="G1618" s="211">
        <f t="shared" ref="G1618" si="78">ROUND(E1618*F1618,2)</f>
        <v>0</v>
      </c>
    </row>
    <row r="1619" spans="1:7" x14ac:dyDescent="0.2">
      <c r="A1619" s="222"/>
      <c r="B1619" s="220"/>
      <c r="C1619" s="221"/>
      <c r="D1619" s="208"/>
      <c r="E1619" s="357"/>
      <c r="F1619" s="210"/>
      <c r="G1619" s="211"/>
    </row>
    <row r="1620" spans="1:7" x14ac:dyDescent="0.2">
      <c r="A1620" s="222" t="str">
        <f>CONCATENATE($A$14,".",TEXT(COUNTA(A$15:A1619)-COUNTIF(A$15:A1619,"*.")-COUNTIF(A$15:A1619,"*)")+1,0))</f>
        <v>2.18.80</v>
      </c>
      <c r="B1620" s="220" t="s">
        <v>2669</v>
      </c>
      <c r="C1620" s="221" t="s">
        <v>2669</v>
      </c>
      <c r="D1620" s="208"/>
      <c r="E1620" s="357"/>
      <c r="F1620" s="210"/>
      <c r="G1620" s="211"/>
    </row>
    <row r="1621" spans="1:7" ht="48" x14ac:dyDescent="0.2">
      <c r="A1621" s="222"/>
      <c r="B1621" s="220" t="s">
        <v>2670</v>
      </c>
      <c r="C1621" s="221" t="s">
        <v>6046</v>
      </c>
      <c r="D1621" s="208"/>
      <c r="E1621" s="357"/>
      <c r="F1621" s="210"/>
      <c r="G1621" s="211"/>
    </row>
    <row r="1622" spans="1:7" x14ac:dyDescent="0.2">
      <c r="A1622" s="222"/>
      <c r="B1622" s="220" t="s">
        <v>2671</v>
      </c>
      <c r="C1622" s="221" t="s">
        <v>6047</v>
      </c>
      <c r="D1622" s="208"/>
      <c r="E1622" s="357"/>
      <c r="F1622" s="210"/>
      <c r="G1622" s="211"/>
    </row>
    <row r="1623" spans="1:7" x14ac:dyDescent="0.2">
      <c r="A1623" s="222"/>
      <c r="B1623" s="220" t="s">
        <v>2498</v>
      </c>
      <c r="C1623" s="221" t="s">
        <v>5911</v>
      </c>
      <c r="D1623" s="208"/>
      <c r="E1623" s="357"/>
      <c r="F1623" s="210"/>
      <c r="G1623" s="211"/>
    </row>
    <row r="1624" spans="1:7" x14ac:dyDescent="0.2">
      <c r="A1624" s="222"/>
      <c r="B1624" s="220" t="s">
        <v>2499</v>
      </c>
      <c r="C1624" s="221" t="s">
        <v>5912</v>
      </c>
      <c r="D1624" s="208"/>
      <c r="E1624" s="357"/>
      <c r="F1624" s="210"/>
      <c r="G1624" s="211"/>
    </row>
    <row r="1625" spans="1:7" x14ac:dyDescent="0.2">
      <c r="A1625" s="222"/>
      <c r="B1625" s="220" t="s">
        <v>2500</v>
      </c>
      <c r="C1625" s="221" t="s">
        <v>5913</v>
      </c>
      <c r="D1625" s="208"/>
      <c r="E1625" s="357"/>
      <c r="F1625" s="210"/>
      <c r="G1625" s="211"/>
    </row>
    <row r="1626" spans="1:7" ht="24" x14ac:dyDescent="0.2">
      <c r="A1626" s="222"/>
      <c r="B1626" s="220" t="s">
        <v>2672</v>
      </c>
      <c r="C1626" s="221" t="s">
        <v>6048</v>
      </c>
      <c r="D1626" s="208"/>
      <c r="E1626" s="357"/>
      <c r="F1626" s="210"/>
      <c r="G1626" s="211"/>
    </row>
    <row r="1627" spans="1:7" x14ac:dyDescent="0.2">
      <c r="A1627" s="222"/>
      <c r="B1627" s="220" t="s">
        <v>2346</v>
      </c>
      <c r="C1627" s="221" t="s">
        <v>5800</v>
      </c>
      <c r="D1627" s="208"/>
      <c r="E1627" s="357"/>
      <c r="F1627" s="210"/>
      <c r="G1627" s="211"/>
    </row>
    <row r="1628" spans="1:7" x14ac:dyDescent="0.2">
      <c r="A1628" s="222"/>
      <c r="B1628" s="220" t="s">
        <v>2363</v>
      </c>
      <c r="C1628" s="221" t="s">
        <v>5815</v>
      </c>
      <c r="D1628" s="208"/>
      <c r="E1628" s="357"/>
      <c r="F1628" s="210"/>
      <c r="G1628" s="211"/>
    </row>
    <row r="1629" spans="1:7" x14ac:dyDescent="0.2">
      <c r="A1629" s="222"/>
      <c r="B1629" s="220" t="s">
        <v>1900</v>
      </c>
      <c r="C1629" s="221" t="s">
        <v>5339</v>
      </c>
      <c r="D1629" s="208"/>
      <c r="E1629" s="357"/>
      <c r="F1629" s="210"/>
      <c r="G1629" s="211"/>
    </row>
    <row r="1630" spans="1:7" x14ac:dyDescent="0.2">
      <c r="A1630" s="222"/>
      <c r="B1630" s="220" t="s">
        <v>1901</v>
      </c>
      <c r="C1630" s="221" t="s">
        <v>5340</v>
      </c>
      <c r="D1630" s="208"/>
      <c r="E1630" s="357"/>
      <c r="F1630" s="210"/>
      <c r="G1630" s="211"/>
    </row>
    <row r="1631" spans="1:7" x14ac:dyDescent="0.2">
      <c r="A1631" s="222"/>
      <c r="B1631" s="220" t="s">
        <v>2383</v>
      </c>
      <c r="C1631" s="221" t="s">
        <v>5816</v>
      </c>
      <c r="D1631" s="208"/>
      <c r="E1631" s="357"/>
      <c r="F1631" s="210"/>
      <c r="G1631" s="211"/>
    </row>
    <row r="1632" spans="1:7" x14ac:dyDescent="0.2">
      <c r="A1632" s="222"/>
      <c r="B1632" s="220" t="s">
        <v>2366</v>
      </c>
      <c r="C1632" s="221" t="s">
        <v>5817</v>
      </c>
      <c r="D1632" s="208"/>
      <c r="E1632" s="357"/>
      <c r="F1632" s="210"/>
      <c r="G1632" s="211"/>
    </row>
    <row r="1633" spans="1:7" x14ac:dyDescent="0.2">
      <c r="A1633" s="222"/>
      <c r="B1633" s="220" t="s">
        <v>2401</v>
      </c>
      <c r="C1633" s="221" t="s">
        <v>5837</v>
      </c>
      <c r="D1633" s="208"/>
      <c r="E1633" s="357"/>
      <c r="F1633" s="210"/>
      <c r="G1633" s="211"/>
    </row>
    <row r="1634" spans="1:7" x14ac:dyDescent="0.2">
      <c r="A1634" s="222"/>
      <c r="B1634" s="220" t="s">
        <v>2464</v>
      </c>
      <c r="C1634" s="221" t="s">
        <v>5893</v>
      </c>
      <c r="D1634" s="208"/>
      <c r="E1634" s="357"/>
      <c r="F1634" s="210"/>
      <c r="G1634" s="211"/>
    </row>
    <row r="1635" spans="1:7" x14ac:dyDescent="0.2">
      <c r="A1635" s="222"/>
      <c r="B1635" s="220" t="s">
        <v>1905</v>
      </c>
      <c r="C1635" s="221" t="s">
        <v>5344</v>
      </c>
      <c r="D1635" s="208"/>
      <c r="E1635" s="357"/>
      <c r="F1635" s="210"/>
      <c r="G1635" s="211"/>
    </row>
    <row r="1636" spans="1:7" x14ac:dyDescent="0.2">
      <c r="A1636" s="222"/>
      <c r="B1636" s="220" t="s">
        <v>2465</v>
      </c>
      <c r="C1636" s="221" t="s">
        <v>5894</v>
      </c>
      <c r="D1636" s="208"/>
      <c r="E1636" s="357"/>
      <c r="F1636" s="210"/>
      <c r="G1636" s="211"/>
    </row>
    <row r="1637" spans="1:7" x14ac:dyDescent="0.2">
      <c r="A1637" s="222"/>
      <c r="B1637" s="220" t="s">
        <v>1909</v>
      </c>
      <c r="C1637" s="221" t="s">
        <v>5348</v>
      </c>
      <c r="D1637" s="208"/>
      <c r="E1637" s="357"/>
      <c r="F1637" s="210"/>
      <c r="G1637" s="211"/>
    </row>
    <row r="1638" spans="1:7" ht="24" x14ac:dyDescent="0.2">
      <c r="A1638" s="222"/>
      <c r="B1638" s="220" t="s">
        <v>2466</v>
      </c>
      <c r="C1638" s="221" t="s">
        <v>5895</v>
      </c>
      <c r="D1638" s="208"/>
      <c r="E1638" s="357"/>
      <c r="F1638" s="210"/>
      <c r="G1638" s="211"/>
    </row>
    <row r="1639" spans="1:7" x14ac:dyDescent="0.2">
      <c r="A1639" s="222"/>
      <c r="B1639" s="220" t="s">
        <v>2477</v>
      </c>
      <c r="C1639" s="221" t="s">
        <v>5905</v>
      </c>
      <c r="D1639" s="208"/>
      <c r="E1639" s="357"/>
      <c r="F1639" s="210"/>
      <c r="G1639" s="211"/>
    </row>
    <row r="1640" spans="1:7" x14ac:dyDescent="0.2">
      <c r="A1640" s="222"/>
      <c r="B1640" s="220" t="s">
        <v>1914</v>
      </c>
      <c r="C1640" s="221" t="s">
        <v>5353</v>
      </c>
      <c r="D1640" s="208"/>
      <c r="E1640" s="357"/>
      <c r="F1640" s="210"/>
      <c r="G1640" s="211"/>
    </row>
    <row r="1641" spans="1:7" x14ac:dyDescent="0.2">
      <c r="A1641" s="222"/>
      <c r="B1641" s="220" t="s">
        <v>2389</v>
      </c>
      <c r="C1641" s="221" t="s">
        <v>5824</v>
      </c>
      <c r="D1641" s="208"/>
      <c r="E1641" s="357"/>
      <c r="F1641" s="210"/>
      <c r="G1641" s="211"/>
    </row>
    <row r="1642" spans="1:7" ht="24" x14ac:dyDescent="0.2">
      <c r="A1642" s="222"/>
      <c r="B1642" s="220" t="s">
        <v>2521</v>
      </c>
      <c r="C1642" s="221" t="s">
        <v>5938</v>
      </c>
      <c r="D1642" s="208" t="s">
        <v>253</v>
      </c>
      <c r="E1642" s="357">
        <v>1</v>
      </c>
      <c r="F1642" s="7"/>
      <c r="G1642" s="211">
        <f t="shared" ref="G1642" si="79">ROUND(E1642*F1642,2)</f>
        <v>0</v>
      </c>
    </row>
    <row r="1643" spans="1:7" x14ac:dyDescent="0.2">
      <c r="A1643" s="222"/>
      <c r="B1643" s="220"/>
      <c r="C1643" s="221"/>
      <c r="D1643" s="208"/>
      <c r="E1643" s="357"/>
      <c r="F1643" s="210"/>
      <c r="G1643" s="211"/>
    </row>
    <row r="1644" spans="1:7" x14ac:dyDescent="0.2">
      <c r="A1644" s="222" t="str">
        <f>CONCATENATE($A$14,".",TEXT(COUNTA(A$15:A1643)-COUNTIF(A$15:A1643,"*.")-COUNTIF(A$15:A1643,"*)")+1,0))</f>
        <v>2.18.81</v>
      </c>
      <c r="B1644" s="220" t="s">
        <v>2673</v>
      </c>
      <c r="C1644" s="221" t="s">
        <v>2673</v>
      </c>
      <c r="D1644" s="208"/>
      <c r="E1644" s="357"/>
      <c r="F1644" s="210"/>
      <c r="G1644" s="211"/>
    </row>
    <row r="1645" spans="1:7" ht="60" x14ac:dyDescent="0.2">
      <c r="A1645" s="222"/>
      <c r="B1645" s="220" t="s">
        <v>2513</v>
      </c>
      <c r="C1645" s="221" t="s">
        <v>5931</v>
      </c>
      <c r="D1645" s="208"/>
      <c r="E1645" s="357"/>
      <c r="F1645" s="210"/>
      <c r="G1645" s="211"/>
    </row>
    <row r="1646" spans="1:7" x14ac:dyDescent="0.2">
      <c r="A1646" s="222"/>
      <c r="B1646" s="220" t="s">
        <v>2664</v>
      </c>
      <c r="C1646" s="221" t="s">
        <v>6043</v>
      </c>
      <c r="D1646" s="208"/>
      <c r="E1646" s="357"/>
      <c r="F1646" s="210"/>
      <c r="G1646" s="211"/>
    </row>
    <row r="1647" spans="1:7" ht="24" x14ac:dyDescent="0.2">
      <c r="A1647" s="222"/>
      <c r="B1647" s="220" t="s">
        <v>2674</v>
      </c>
      <c r="C1647" s="221" t="s">
        <v>6049</v>
      </c>
      <c r="D1647" s="208" t="s">
        <v>253</v>
      </c>
      <c r="E1647" s="357">
        <v>1</v>
      </c>
      <c r="F1647" s="7"/>
      <c r="G1647" s="211">
        <f t="shared" ref="G1647" si="80">ROUND(E1647*F1647,2)</f>
        <v>0</v>
      </c>
    </row>
    <row r="1648" spans="1:7" x14ac:dyDescent="0.2">
      <c r="A1648" s="222"/>
      <c r="B1648" s="220"/>
      <c r="C1648" s="221"/>
      <c r="D1648" s="208"/>
      <c r="E1648" s="357"/>
      <c r="F1648" s="210"/>
      <c r="G1648" s="211"/>
    </row>
    <row r="1649" spans="1:7" x14ac:dyDescent="0.2">
      <c r="A1649" s="222" t="str">
        <f>CONCATENATE($A$14,".",TEXT(COUNTA(A$15:A1648)-COUNTIF(A$15:A1648,"*.")-COUNTIF(A$15:A1648,"*)")+1,0))</f>
        <v>2.18.82</v>
      </c>
      <c r="B1649" s="220" t="s">
        <v>2675</v>
      </c>
      <c r="C1649" s="221" t="s">
        <v>2675</v>
      </c>
      <c r="D1649" s="208"/>
      <c r="E1649" s="357"/>
      <c r="F1649" s="210"/>
      <c r="G1649" s="211"/>
    </row>
    <row r="1650" spans="1:7" ht="48" x14ac:dyDescent="0.2">
      <c r="A1650" s="222"/>
      <c r="B1650" s="220" t="s">
        <v>2670</v>
      </c>
      <c r="C1650" s="221" t="s">
        <v>6046</v>
      </c>
      <c r="D1650" s="208"/>
      <c r="E1650" s="357"/>
      <c r="F1650" s="210"/>
      <c r="G1650" s="211"/>
    </row>
    <row r="1651" spans="1:7" x14ac:dyDescent="0.2">
      <c r="A1651" s="222"/>
      <c r="B1651" s="220" t="s">
        <v>2676</v>
      </c>
      <c r="C1651" s="221" t="s">
        <v>6050</v>
      </c>
      <c r="D1651" s="208"/>
      <c r="E1651" s="357"/>
      <c r="F1651" s="210"/>
      <c r="G1651" s="211"/>
    </row>
    <row r="1652" spans="1:7" x14ac:dyDescent="0.2">
      <c r="A1652" s="222"/>
      <c r="B1652" s="220" t="s">
        <v>2677</v>
      </c>
      <c r="C1652" s="221" t="s">
        <v>6051</v>
      </c>
      <c r="D1652" s="208"/>
      <c r="E1652" s="357"/>
      <c r="F1652" s="210"/>
      <c r="G1652" s="211"/>
    </row>
    <row r="1653" spans="1:7" x14ac:dyDescent="0.2">
      <c r="A1653" s="222"/>
      <c r="B1653" s="220" t="s">
        <v>2498</v>
      </c>
      <c r="C1653" s="221" t="s">
        <v>5911</v>
      </c>
      <c r="D1653" s="208"/>
      <c r="E1653" s="357"/>
      <c r="F1653" s="210"/>
      <c r="G1653" s="211"/>
    </row>
    <row r="1654" spans="1:7" x14ac:dyDescent="0.2">
      <c r="A1654" s="222"/>
      <c r="B1654" s="220" t="s">
        <v>2499</v>
      </c>
      <c r="C1654" s="221" t="s">
        <v>5912</v>
      </c>
      <c r="D1654" s="208"/>
      <c r="E1654" s="357"/>
      <c r="F1654" s="210"/>
      <c r="G1654" s="211"/>
    </row>
    <row r="1655" spans="1:7" x14ac:dyDescent="0.2">
      <c r="A1655" s="222"/>
      <c r="B1655" s="220" t="s">
        <v>2500</v>
      </c>
      <c r="C1655" s="221" t="s">
        <v>5913</v>
      </c>
      <c r="D1655" s="208"/>
      <c r="E1655" s="357"/>
      <c r="F1655" s="210"/>
      <c r="G1655" s="211"/>
    </row>
    <row r="1656" spans="1:7" ht="24" x14ac:dyDescent="0.2">
      <c r="A1656" s="222"/>
      <c r="B1656" s="220" t="s">
        <v>2678</v>
      </c>
      <c r="C1656" s="221" t="s">
        <v>6052</v>
      </c>
      <c r="D1656" s="208"/>
      <c r="E1656" s="357"/>
      <c r="F1656" s="210"/>
      <c r="G1656" s="211"/>
    </row>
    <row r="1657" spans="1:7" x14ac:dyDescent="0.2">
      <c r="A1657" s="222"/>
      <c r="B1657" s="220" t="s">
        <v>2346</v>
      </c>
      <c r="C1657" s="221" t="s">
        <v>5800</v>
      </c>
      <c r="D1657" s="208"/>
      <c r="E1657" s="357"/>
      <c r="F1657" s="210"/>
      <c r="G1657" s="211"/>
    </row>
    <row r="1658" spans="1:7" x14ac:dyDescent="0.2">
      <c r="A1658" s="222"/>
      <c r="B1658" s="220" t="s">
        <v>2363</v>
      </c>
      <c r="C1658" s="221" t="s">
        <v>5815</v>
      </c>
      <c r="D1658" s="208"/>
      <c r="E1658" s="357"/>
      <c r="F1658" s="210"/>
      <c r="G1658" s="211"/>
    </row>
    <row r="1659" spans="1:7" x14ac:dyDescent="0.2">
      <c r="A1659" s="222"/>
      <c r="B1659" s="220" t="s">
        <v>1900</v>
      </c>
      <c r="C1659" s="221" t="s">
        <v>5339</v>
      </c>
      <c r="D1659" s="208"/>
      <c r="E1659" s="357"/>
      <c r="F1659" s="210"/>
      <c r="G1659" s="211"/>
    </row>
    <row r="1660" spans="1:7" x14ac:dyDescent="0.2">
      <c r="A1660" s="222"/>
      <c r="B1660" s="220" t="s">
        <v>1901</v>
      </c>
      <c r="C1660" s="221" t="s">
        <v>5340</v>
      </c>
      <c r="D1660" s="208"/>
      <c r="E1660" s="357"/>
      <c r="F1660" s="210"/>
      <c r="G1660" s="211"/>
    </row>
    <row r="1661" spans="1:7" x14ac:dyDescent="0.2">
      <c r="A1661" s="222"/>
      <c r="B1661" s="220" t="s">
        <v>2383</v>
      </c>
      <c r="C1661" s="221" t="s">
        <v>5816</v>
      </c>
      <c r="D1661" s="208"/>
      <c r="E1661" s="357"/>
      <c r="F1661" s="210"/>
      <c r="G1661" s="211"/>
    </row>
    <row r="1662" spans="1:7" x14ac:dyDescent="0.2">
      <c r="A1662" s="222"/>
      <c r="B1662" s="220" t="s">
        <v>2366</v>
      </c>
      <c r="C1662" s="221" t="s">
        <v>5817</v>
      </c>
      <c r="D1662" s="208"/>
      <c r="E1662" s="357"/>
      <c r="F1662" s="210"/>
      <c r="G1662" s="211"/>
    </row>
    <row r="1663" spans="1:7" x14ac:dyDescent="0.2">
      <c r="A1663" s="222"/>
      <c r="B1663" s="220" t="s">
        <v>2401</v>
      </c>
      <c r="C1663" s="221" t="s">
        <v>5837</v>
      </c>
      <c r="D1663" s="208"/>
      <c r="E1663" s="357"/>
      <c r="F1663" s="210"/>
      <c r="G1663" s="211"/>
    </row>
    <row r="1664" spans="1:7" x14ac:dyDescent="0.2">
      <c r="A1664" s="222"/>
      <c r="B1664" s="220" t="s">
        <v>2464</v>
      </c>
      <c r="C1664" s="221" t="s">
        <v>5893</v>
      </c>
      <c r="D1664" s="208"/>
      <c r="E1664" s="357"/>
      <c r="F1664" s="210"/>
      <c r="G1664" s="211"/>
    </row>
    <row r="1665" spans="1:7" x14ac:dyDescent="0.2">
      <c r="A1665" s="222"/>
      <c r="B1665" s="220" t="s">
        <v>1905</v>
      </c>
      <c r="C1665" s="221" t="s">
        <v>5344</v>
      </c>
      <c r="D1665" s="208"/>
      <c r="E1665" s="357"/>
      <c r="F1665" s="210"/>
      <c r="G1665" s="211"/>
    </row>
    <row r="1666" spans="1:7" x14ac:dyDescent="0.2">
      <c r="A1666" s="222"/>
      <c r="B1666" s="220" t="s">
        <v>2465</v>
      </c>
      <c r="C1666" s="221" t="s">
        <v>5894</v>
      </c>
      <c r="D1666" s="208"/>
      <c r="E1666" s="357"/>
      <c r="F1666" s="210"/>
      <c r="G1666" s="211"/>
    </row>
    <row r="1667" spans="1:7" x14ac:dyDescent="0.2">
      <c r="A1667" s="222"/>
      <c r="B1667" s="220" t="s">
        <v>1909</v>
      </c>
      <c r="C1667" s="221" t="s">
        <v>5348</v>
      </c>
      <c r="D1667" s="208"/>
      <c r="E1667" s="357"/>
      <c r="F1667" s="210"/>
      <c r="G1667" s="211"/>
    </row>
    <row r="1668" spans="1:7" ht="24" x14ac:dyDescent="0.2">
      <c r="A1668" s="222"/>
      <c r="B1668" s="220" t="s">
        <v>2466</v>
      </c>
      <c r="C1668" s="221" t="s">
        <v>5895</v>
      </c>
      <c r="D1668" s="208"/>
      <c r="E1668" s="357"/>
      <c r="F1668" s="210"/>
      <c r="G1668" s="211"/>
    </row>
    <row r="1669" spans="1:7" x14ac:dyDescent="0.2">
      <c r="A1669" s="222"/>
      <c r="B1669" s="220" t="s">
        <v>2477</v>
      </c>
      <c r="C1669" s="221" t="s">
        <v>5905</v>
      </c>
      <c r="D1669" s="208"/>
      <c r="E1669" s="357"/>
      <c r="F1669" s="210"/>
      <c r="G1669" s="211"/>
    </row>
    <row r="1670" spans="1:7" x14ac:dyDescent="0.2">
      <c r="A1670" s="222"/>
      <c r="B1670" s="220" t="s">
        <v>1914</v>
      </c>
      <c r="C1670" s="221" t="s">
        <v>5353</v>
      </c>
      <c r="D1670" s="208"/>
      <c r="E1670" s="357"/>
      <c r="F1670" s="210"/>
      <c r="G1670" s="211"/>
    </row>
    <row r="1671" spans="1:7" x14ac:dyDescent="0.2">
      <c r="A1671" s="222"/>
      <c r="B1671" s="220" t="s">
        <v>2389</v>
      </c>
      <c r="C1671" s="221" t="s">
        <v>5824</v>
      </c>
      <c r="D1671" s="208"/>
      <c r="E1671" s="357"/>
      <c r="F1671" s="210"/>
      <c r="G1671" s="211"/>
    </row>
    <row r="1672" spans="1:7" ht="24" x14ac:dyDescent="0.2">
      <c r="A1672" s="222"/>
      <c r="B1672" s="220" t="s">
        <v>2521</v>
      </c>
      <c r="C1672" s="221" t="s">
        <v>5938</v>
      </c>
      <c r="D1672" s="208" t="s">
        <v>253</v>
      </c>
      <c r="E1672" s="357">
        <v>1</v>
      </c>
      <c r="F1672" s="7"/>
      <c r="G1672" s="211">
        <f t="shared" ref="G1672" si="81">ROUND(E1672*F1672,2)</f>
        <v>0</v>
      </c>
    </row>
    <row r="1673" spans="1:7" x14ac:dyDescent="0.2">
      <c r="A1673" s="222"/>
      <c r="B1673" s="220"/>
      <c r="C1673" s="221"/>
      <c r="D1673" s="208"/>
      <c r="E1673" s="357"/>
      <c r="F1673" s="210"/>
      <c r="G1673" s="211"/>
    </row>
    <row r="1674" spans="1:7" x14ac:dyDescent="0.2">
      <c r="A1674" s="222" t="str">
        <f>CONCATENATE($A$14,".",TEXT(COUNTA(A$15:A1673)-COUNTIF(A$15:A1673,"*.")-COUNTIF(A$15:A1673,"*)")+1,0))</f>
        <v>2.18.83</v>
      </c>
      <c r="B1674" s="220" t="s">
        <v>2679</v>
      </c>
      <c r="C1674" s="221" t="s">
        <v>2679</v>
      </c>
      <c r="D1674" s="208"/>
      <c r="E1674" s="357"/>
      <c r="F1674" s="210"/>
      <c r="G1674" s="211"/>
    </row>
    <row r="1675" spans="1:7" ht="48" x14ac:dyDescent="0.2">
      <c r="A1675" s="222"/>
      <c r="B1675" s="220" t="s">
        <v>2596</v>
      </c>
      <c r="C1675" s="221" t="s">
        <v>5994</v>
      </c>
      <c r="D1675" s="208"/>
      <c r="E1675" s="357"/>
      <c r="F1675" s="210"/>
      <c r="G1675" s="211"/>
    </row>
    <row r="1676" spans="1:7" x14ac:dyDescent="0.2">
      <c r="A1676" s="222"/>
      <c r="B1676" s="220" t="s">
        <v>2676</v>
      </c>
      <c r="C1676" s="221" t="s">
        <v>6050</v>
      </c>
      <c r="D1676" s="208"/>
      <c r="E1676" s="357"/>
      <c r="F1676" s="210"/>
      <c r="G1676" s="211"/>
    </row>
    <row r="1677" spans="1:7" x14ac:dyDescent="0.2">
      <c r="A1677" s="222"/>
      <c r="B1677" s="220" t="s">
        <v>2680</v>
      </c>
      <c r="C1677" s="221" t="s">
        <v>6053</v>
      </c>
      <c r="D1677" s="208"/>
      <c r="E1677" s="357"/>
      <c r="F1677" s="210"/>
      <c r="G1677" s="211"/>
    </row>
    <row r="1678" spans="1:7" x14ac:dyDescent="0.2">
      <c r="A1678" s="222"/>
      <c r="B1678" s="220" t="s">
        <v>2498</v>
      </c>
      <c r="C1678" s="221" t="s">
        <v>6054</v>
      </c>
      <c r="D1678" s="208"/>
      <c r="E1678" s="357"/>
      <c r="F1678" s="210"/>
      <c r="G1678" s="211"/>
    </row>
    <row r="1679" spans="1:7" x14ac:dyDescent="0.2">
      <c r="A1679" s="222"/>
      <c r="B1679" s="220" t="s">
        <v>2499</v>
      </c>
      <c r="C1679" s="221" t="s">
        <v>5912</v>
      </c>
      <c r="D1679" s="208"/>
      <c r="E1679" s="357"/>
      <c r="F1679" s="210"/>
      <c r="G1679" s="211"/>
    </row>
    <row r="1680" spans="1:7" x14ac:dyDescent="0.2">
      <c r="A1680" s="222"/>
      <c r="B1680" s="220" t="s">
        <v>2500</v>
      </c>
      <c r="C1680" s="221" t="s">
        <v>5913</v>
      </c>
      <c r="D1680" s="208"/>
      <c r="E1680" s="357"/>
      <c r="F1680" s="210"/>
      <c r="G1680" s="211"/>
    </row>
    <row r="1681" spans="1:7" ht="24" x14ac:dyDescent="0.2">
      <c r="A1681" s="222"/>
      <c r="B1681" s="220" t="s">
        <v>2681</v>
      </c>
      <c r="C1681" s="221" t="s">
        <v>6055</v>
      </c>
      <c r="D1681" s="208"/>
      <c r="E1681" s="357"/>
      <c r="F1681" s="210"/>
      <c r="G1681" s="211"/>
    </row>
    <row r="1682" spans="1:7" x14ac:dyDescent="0.2">
      <c r="A1682" s="222"/>
      <c r="B1682" s="220" t="s">
        <v>2346</v>
      </c>
      <c r="C1682" s="221" t="s">
        <v>5800</v>
      </c>
      <c r="D1682" s="208"/>
      <c r="E1682" s="357"/>
      <c r="F1682" s="210"/>
      <c r="G1682" s="211"/>
    </row>
    <row r="1683" spans="1:7" x14ac:dyDescent="0.2">
      <c r="A1683" s="222"/>
      <c r="B1683" s="220" t="s">
        <v>2363</v>
      </c>
      <c r="C1683" s="221" t="s">
        <v>5815</v>
      </c>
      <c r="D1683" s="208"/>
      <c r="E1683" s="357"/>
      <c r="F1683" s="210"/>
      <c r="G1683" s="211"/>
    </row>
    <row r="1684" spans="1:7" x14ac:dyDescent="0.2">
      <c r="A1684" s="222"/>
      <c r="B1684" s="220" t="s">
        <v>1900</v>
      </c>
      <c r="C1684" s="221" t="s">
        <v>5339</v>
      </c>
      <c r="D1684" s="208"/>
      <c r="E1684" s="357"/>
      <c r="F1684" s="210"/>
      <c r="G1684" s="211"/>
    </row>
    <row r="1685" spans="1:7" x14ac:dyDescent="0.2">
      <c r="A1685" s="222"/>
      <c r="B1685" s="220" t="s">
        <v>1901</v>
      </c>
      <c r="C1685" s="221" t="s">
        <v>5340</v>
      </c>
      <c r="D1685" s="208"/>
      <c r="E1685" s="357"/>
      <c r="F1685" s="210"/>
      <c r="G1685" s="211"/>
    </row>
    <row r="1686" spans="1:7" x14ac:dyDescent="0.2">
      <c r="A1686" s="222"/>
      <c r="B1686" s="220" t="s">
        <v>2383</v>
      </c>
      <c r="C1686" s="221" t="s">
        <v>5816</v>
      </c>
      <c r="D1686" s="208"/>
      <c r="E1686" s="357"/>
      <c r="F1686" s="210"/>
      <c r="G1686" s="211"/>
    </row>
    <row r="1687" spans="1:7" x14ac:dyDescent="0.2">
      <c r="A1687" s="222"/>
      <c r="B1687" s="220" t="s">
        <v>2366</v>
      </c>
      <c r="C1687" s="221" t="s">
        <v>5817</v>
      </c>
      <c r="D1687" s="208"/>
      <c r="E1687" s="357"/>
      <c r="F1687" s="210"/>
      <c r="G1687" s="211"/>
    </row>
    <row r="1688" spans="1:7" x14ac:dyDescent="0.2">
      <c r="A1688" s="222"/>
      <c r="B1688" s="220" t="s">
        <v>2401</v>
      </c>
      <c r="C1688" s="221" t="s">
        <v>5837</v>
      </c>
      <c r="D1688" s="208"/>
      <c r="E1688" s="357"/>
      <c r="F1688" s="210"/>
      <c r="G1688" s="211"/>
    </row>
    <row r="1689" spans="1:7" x14ac:dyDescent="0.2">
      <c r="A1689" s="222"/>
      <c r="B1689" s="220" t="s">
        <v>2464</v>
      </c>
      <c r="C1689" s="221" t="s">
        <v>5893</v>
      </c>
      <c r="D1689" s="208"/>
      <c r="E1689" s="357"/>
      <c r="F1689" s="210"/>
      <c r="G1689" s="211"/>
    </row>
    <row r="1690" spans="1:7" x14ac:dyDescent="0.2">
      <c r="A1690" s="222"/>
      <c r="B1690" s="220" t="s">
        <v>1905</v>
      </c>
      <c r="C1690" s="221" t="s">
        <v>5344</v>
      </c>
      <c r="D1690" s="208"/>
      <c r="E1690" s="357"/>
      <c r="F1690" s="210"/>
      <c r="G1690" s="211"/>
    </row>
    <row r="1691" spans="1:7" x14ac:dyDescent="0.2">
      <c r="A1691" s="222"/>
      <c r="B1691" s="220" t="s">
        <v>2465</v>
      </c>
      <c r="C1691" s="221" t="s">
        <v>5894</v>
      </c>
      <c r="D1691" s="208"/>
      <c r="E1691" s="357"/>
      <c r="F1691" s="210"/>
      <c r="G1691" s="211"/>
    </row>
    <row r="1692" spans="1:7" x14ac:dyDescent="0.2">
      <c r="A1692" s="222"/>
      <c r="B1692" s="220" t="s">
        <v>1909</v>
      </c>
      <c r="C1692" s="221" t="s">
        <v>5348</v>
      </c>
      <c r="D1692" s="208"/>
      <c r="E1692" s="357"/>
      <c r="F1692" s="210"/>
      <c r="G1692" s="211"/>
    </row>
    <row r="1693" spans="1:7" ht="24" x14ac:dyDescent="0.2">
      <c r="A1693" s="222"/>
      <c r="B1693" s="220" t="s">
        <v>2466</v>
      </c>
      <c r="C1693" s="221" t="s">
        <v>5895</v>
      </c>
      <c r="D1693" s="208"/>
      <c r="E1693" s="357"/>
      <c r="F1693" s="210"/>
      <c r="G1693" s="211"/>
    </row>
    <row r="1694" spans="1:7" x14ac:dyDescent="0.2">
      <c r="A1694" s="222"/>
      <c r="B1694" s="220" t="s">
        <v>2477</v>
      </c>
      <c r="C1694" s="221" t="s">
        <v>5905</v>
      </c>
      <c r="D1694" s="208"/>
      <c r="E1694" s="357"/>
      <c r="F1694" s="210"/>
      <c r="G1694" s="211"/>
    </row>
    <row r="1695" spans="1:7" x14ac:dyDescent="0.2">
      <c r="A1695" s="222"/>
      <c r="B1695" s="220" t="s">
        <v>1914</v>
      </c>
      <c r="C1695" s="221" t="s">
        <v>5353</v>
      </c>
      <c r="D1695" s="208"/>
      <c r="E1695" s="357"/>
      <c r="F1695" s="210"/>
      <c r="G1695" s="211"/>
    </row>
    <row r="1696" spans="1:7" x14ac:dyDescent="0.2">
      <c r="A1696" s="222"/>
      <c r="B1696" s="220" t="s">
        <v>2389</v>
      </c>
      <c r="C1696" s="221" t="s">
        <v>5824</v>
      </c>
      <c r="D1696" s="208"/>
      <c r="E1696" s="357"/>
      <c r="F1696" s="210"/>
      <c r="G1696" s="211"/>
    </row>
    <row r="1697" spans="1:7" ht="24" x14ac:dyDescent="0.2">
      <c r="A1697" s="222"/>
      <c r="B1697" s="220" t="s">
        <v>2527</v>
      </c>
      <c r="C1697" s="221" t="s">
        <v>5941</v>
      </c>
      <c r="D1697" s="208" t="s">
        <v>253</v>
      </c>
      <c r="E1697" s="357">
        <v>1</v>
      </c>
      <c r="F1697" s="7"/>
      <c r="G1697" s="211">
        <f t="shared" ref="G1697" si="82">ROUND(E1697*F1697,2)</f>
        <v>0</v>
      </c>
    </row>
    <row r="1698" spans="1:7" x14ac:dyDescent="0.2">
      <c r="A1698" s="222"/>
      <c r="B1698" s="220"/>
      <c r="C1698" s="221"/>
      <c r="D1698" s="208"/>
      <c r="E1698" s="357"/>
      <c r="F1698" s="210"/>
      <c r="G1698" s="211"/>
    </row>
    <row r="1699" spans="1:7" x14ac:dyDescent="0.2">
      <c r="A1699" s="222" t="str">
        <f>CONCATENATE($A$14,".",TEXT(COUNTA(A$15:A1698)-COUNTIF(A$15:A1698,"*.")-COUNTIF(A$15:A1698,"*)")+1,0))</f>
        <v>2.18.84</v>
      </c>
      <c r="B1699" s="220" t="s">
        <v>2682</v>
      </c>
      <c r="C1699" s="221" t="s">
        <v>2682</v>
      </c>
      <c r="D1699" s="208"/>
      <c r="E1699" s="357"/>
      <c r="F1699" s="210"/>
      <c r="G1699" s="211"/>
    </row>
    <row r="1700" spans="1:7" ht="48" x14ac:dyDescent="0.2">
      <c r="A1700" s="222"/>
      <c r="B1700" s="220" t="s">
        <v>2646</v>
      </c>
      <c r="C1700" s="221" t="s">
        <v>6031</v>
      </c>
      <c r="D1700" s="208"/>
      <c r="E1700" s="357"/>
      <c r="F1700" s="210"/>
      <c r="G1700" s="211"/>
    </row>
    <row r="1701" spans="1:7" x14ac:dyDescent="0.2">
      <c r="A1701" s="222"/>
      <c r="B1701" s="220" t="s">
        <v>2683</v>
      </c>
      <c r="C1701" s="221" t="s">
        <v>6056</v>
      </c>
      <c r="D1701" s="208"/>
      <c r="E1701" s="357"/>
      <c r="F1701" s="210"/>
      <c r="G1701" s="211"/>
    </row>
    <row r="1702" spans="1:7" x14ac:dyDescent="0.2">
      <c r="A1702" s="222"/>
      <c r="B1702" s="220" t="s">
        <v>2498</v>
      </c>
      <c r="C1702" s="221" t="s">
        <v>5911</v>
      </c>
      <c r="D1702" s="208"/>
      <c r="E1702" s="357"/>
      <c r="F1702" s="210"/>
      <c r="G1702" s="211"/>
    </row>
    <row r="1703" spans="1:7" x14ac:dyDescent="0.2">
      <c r="A1703" s="222"/>
      <c r="B1703" s="220" t="s">
        <v>2499</v>
      </c>
      <c r="C1703" s="221" t="s">
        <v>5912</v>
      </c>
      <c r="D1703" s="208"/>
      <c r="E1703" s="357"/>
      <c r="F1703" s="210"/>
      <c r="G1703" s="211"/>
    </row>
    <row r="1704" spans="1:7" x14ac:dyDescent="0.2">
      <c r="A1704" s="222"/>
      <c r="B1704" s="220" t="s">
        <v>2500</v>
      </c>
      <c r="C1704" s="221" t="s">
        <v>5913</v>
      </c>
      <c r="D1704" s="208"/>
      <c r="E1704" s="357"/>
      <c r="F1704" s="210"/>
      <c r="G1704" s="211"/>
    </row>
    <row r="1705" spans="1:7" ht="24" x14ac:dyDescent="0.2">
      <c r="A1705" s="222"/>
      <c r="B1705" s="220" t="s">
        <v>2684</v>
      </c>
      <c r="C1705" s="221" t="s">
        <v>6057</v>
      </c>
      <c r="D1705" s="208"/>
      <c r="E1705" s="357"/>
      <c r="F1705" s="210"/>
      <c r="G1705" s="211"/>
    </row>
    <row r="1706" spans="1:7" x14ac:dyDescent="0.2">
      <c r="A1706" s="222"/>
      <c r="B1706" s="220" t="s">
        <v>2346</v>
      </c>
      <c r="C1706" s="221" t="s">
        <v>5800</v>
      </c>
      <c r="D1706" s="208"/>
      <c r="E1706" s="357"/>
      <c r="F1706" s="210"/>
      <c r="G1706" s="211"/>
    </row>
    <row r="1707" spans="1:7" x14ac:dyDescent="0.2">
      <c r="A1707" s="222"/>
      <c r="B1707" s="220" t="s">
        <v>2363</v>
      </c>
      <c r="C1707" s="221" t="s">
        <v>5815</v>
      </c>
      <c r="D1707" s="208"/>
      <c r="E1707" s="357"/>
      <c r="F1707" s="210"/>
      <c r="G1707" s="211"/>
    </row>
    <row r="1708" spans="1:7" x14ac:dyDescent="0.2">
      <c r="A1708" s="222"/>
      <c r="B1708" s="220" t="s">
        <v>1900</v>
      </c>
      <c r="C1708" s="221" t="s">
        <v>5339</v>
      </c>
      <c r="D1708" s="208"/>
      <c r="E1708" s="357"/>
      <c r="F1708" s="210"/>
      <c r="G1708" s="211"/>
    </row>
    <row r="1709" spans="1:7" x14ac:dyDescent="0.2">
      <c r="A1709" s="222"/>
      <c r="B1709" s="220" t="s">
        <v>1901</v>
      </c>
      <c r="C1709" s="221" t="s">
        <v>5340</v>
      </c>
      <c r="D1709" s="208"/>
      <c r="E1709" s="357"/>
      <c r="F1709" s="210"/>
      <c r="G1709" s="211"/>
    </row>
    <row r="1710" spans="1:7" x14ac:dyDescent="0.2">
      <c r="A1710" s="222"/>
      <c r="B1710" s="220" t="s">
        <v>2383</v>
      </c>
      <c r="C1710" s="221" t="s">
        <v>5816</v>
      </c>
      <c r="D1710" s="208"/>
      <c r="E1710" s="357"/>
      <c r="F1710" s="210"/>
      <c r="G1710" s="211"/>
    </row>
    <row r="1711" spans="1:7" x14ac:dyDescent="0.2">
      <c r="A1711" s="222"/>
      <c r="B1711" s="220" t="s">
        <v>2366</v>
      </c>
      <c r="C1711" s="221" t="s">
        <v>5817</v>
      </c>
      <c r="D1711" s="208"/>
      <c r="E1711" s="357"/>
      <c r="F1711" s="210"/>
      <c r="G1711" s="211"/>
    </row>
    <row r="1712" spans="1:7" x14ac:dyDescent="0.2">
      <c r="A1712" s="222"/>
      <c r="B1712" s="220" t="s">
        <v>2401</v>
      </c>
      <c r="C1712" s="221" t="s">
        <v>5837</v>
      </c>
      <c r="D1712" s="208"/>
      <c r="E1712" s="357"/>
      <c r="F1712" s="210"/>
      <c r="G1712" s="211"/>
    </row>
    <row r="1713" spans="1:7" x14ac:dyDescent="0.2">
      <c r="A1713" s="222"/>
      <c r="B1713" s="220" t="s">
        <v>2464</v>
      </c>
      <c r="C1713" s="221" t="s">
        <v>5893</v>
      </c>
      <c r="D1713" s="208"/>
      <c r="E1713" s="357"/>
      <c r="F1713" s="210"/>
      <c r="G1713" s="211"/>
    </row>
    <row r="1714" spans="1:7" x14ac:dyDescent="0.2">
      <c r="A1714" s="222"/>
      <c r="B1714" s="220" t="s">
        <v>1905</v>
      </c>
      <c r="C1714" s="221" t="s">
        <v>5344</v>
      </c>
      <c r="D1714" s="208"/>
      <c r="E1714" s="357"/>
      <c r="F1714" s="210"/>
      <c r="G1714" s="211"/>
    </row>
    <row r="1715" spans="1:7" x14ac:dyDescent="0.2">
      <c r="A1715" s="222"/>
      <c r="B1715" s="220" t="s">
        <v>2465</v>
      </c>
      <c r="C1715" s="221" t="s">
        <v>5894</v>
      </c>
      <c r="D1715" s="208"/>
      <c r="E1715" s="357"/>
      <c r="F1715" s="210"/>
      <c r="G1715" s="211"/>
    </row>
    <row r="1716" spans="1:7" x14ac:dyDescent="0.2">
      <c r="A1716" s="222"/>
      <c r="B1716" s="220" t="s">
        <v>1909</v>
      </c>
      <c r="C1716" s="221" t="s">
        <v>5348</v>
      </c>
      <c r="D1716" s="208"/>
      <c r="E1716" s="357"/>
      <c r="F1716" s="210"/>
      <c r="G1716" s="211"/>
    </row>
    <row r="1717" spans="1:7" ht="24" x14ac:dyDescent="0.2">
      <c r="A1717" s="222"/>
      <c r="B1717" s="220" t="s">
        <v>2466</v>
      </c>
      <c r="C1717" s="221" t="s">
        <v>5895</v>
      </c>
      <c r="D1717" s="208"/>
      <c r="E1717" s="357"/>
      <c r="F1717" s="210"/>
      <c r="G1717" s="211"/>
    </row>
    <row r="1718" spans="1:7" x14ac:dyDescent="0.2">
      <c r="A1718" s="222"/>
      <c r="B1718" s="220" t="s">
        <v>2477</v>
      </c>
      <c r="C1718" s="221" t="s">
        <v>5905</v>
      </c>
      <c r="D1718" s="208"/>
      <c r="E1718" s="357"/>
      <c r="F1718" s="210"/>
      <c r="G1718" s="211"/>
    </row>
    <row r="1719" spans="1:7" x14ac:dyDescent="0.2">
      <c r="A1719" s="222"/>
      <c r="B1719" s="220" t="s">
        <v>1914</v>
      </c>
      <c r="C1719" s="221" t="s">
        <v>5353</v>
      </c>
      <c r="D1719" s="208"/>
      <c r="E1719" s="357"/>
      <c r="F1719" s="210"/>
      <c r="G1719" s="211"/>
    </row>
    <row r="1720" spans="1:7" x14ac:dyDescent="0.2">
      <c r="A1720" s="222"/>
      <c r="B1720" s="220" t="s">
        <v>2389</v>
      </c>
      <c r="C1720" s="221" t="s">
        <v>5824</v>
      </c>
      <c r="D1720" s="208"/>
      <c r="E1720" s="357"/>
      <c r="F1720" s="210"/>
      <c r="G1720" s="211"/>
    </row>
    <row r="1721" spans="1:7" ht="24" x14ac:dyDescent="0.2">
      <c r="A1721" s="222"/>
      <c r="B1721" s="220" t="s">
        <v>2482</v>
      </c>
      <c r="C1721" s="221" t="s">
        <v>5909</v>
      </c>
      <c r="D1721" s="208" t="s">
        <v>253</v>
      </c>
      <c r="E1721" s="357">
        <v>1</v>
      </c>
      <c r="F1721" s="7"/>
      <c r="G1721" s="211">
        <f t="shared" ref="G1721" si="83">ROUND(E1721*F1721,2)</f>
        <v>0</v>
      </c>
    </row>
    <row r="1722" spans="1:7" x14ac:dyDescent="0.2">
      <c r="A1722" s="222"/>
      <c r="B1722" s="220"/>
      <c r="C1722" s="221"/>
      <c r="D1722" s="208"/>
      <c r="E1722" s="357"/>
      <c r="F1722" s="210"/>
      <c r="G1722" s="211"/>
    </row>
    <row r="1723" spans="1:7" x14ac:dyDescent="0.2">
      <c r="A1723" s="222" t="str">
        <f>CONCATENATE($A$14,".",TEXT(COUNTA(A$15:A1722)-COUNTIF(A$15:A1722,"*.")-COUNTIF(A$15:A1722,"*)")+1,0))</f>
        <v>2.18.85</v>
      </c>
      <c r="B1723" s="220" t="s">
        <v>2685</v>
      </c>
      <c r="C1723" s="221" t="s">
        <v>2685</v>
      </c>
      <c r="D1723" s="208"/>
      <c r="E1723" s="357"/>
      <c r="F1723" s="210"/>
      <c r="G1723" s="211"/>
    </row>
    <row r="1724" spans="1:7" ht="60" x14ac:dyDescent="0.2">
      <c r="A1724" s="222"/>
      <c r="B1724" s="220" t="s">
        <v>2513</v>
      </c>
      <c r="C1724" s="221" t="s">
        <v>5931</v>
      </c>
      <c r="D1724" s="208"/>
      <c r="E1724" s="357"/>
      <c r="F1724" s="210"/>
      <c r="G1724" s="211"/>
    </row>
    <row r="1725" spans="1:7" x14ac:dyDescent="0.2">
      <c r="A1725" s="222"/>
      <c r="B1725" s="220" t="s">
        <v>2686</v>
      </c>
      <c r="C1725" s="221" t="s">
        <v>6058</v>
      </c>
      <c r="D1725" s="208"/>
      <c r="E1725" s="357"/>
      <c r="F1725" s="210"/>
      <c r="G1725" s="211"/>
    </row>
    <row r="1726" spans="1:7" ht="24" x14ac:dyDescent="0.2">
      <c r="A1726" s="222"/>
      <c r="B1726" s="220" t="s">
        <v>2687</v>
      </c>
      <c r="C1726" s="221" t="s">
        <v>6059</v>
      </c>
      <c r="D1726" s="208" t="s">
        <v>253</v>
      </c>
      <c r="E1726" s="357">
        <v>1</v>
      </c>
      <c r="F1726" s="7"/>
      <c r="G1726" s="211">
        <f t="shared" ref="G1726" si="84">ROUND(E1726*F1726,2)</f>
        <v>0</v>
      </c>
    </row>
    <row r="1727" spans="1:7" x14ac:dyDescent="0.2">
      <c r="A1727" s="222"/>
      <c r="B1727" s="220"/>
      <c r="C1727" s="221"/>
      <c r="D1727" s="208"/>
      <c r="E1727" s="357"/>
      <c r="F1727" s="210"/>
      <c r="G1727" s="211"/>
    </row>
    <row r="1728" spans="1:7" x14ac:dyDescent="0.2">
      <c r="A1728" s="222" t="str">
        <f>CONCATENATE($A$14,".",TEXT(COUNTA(A$15:A1727)-COUNTIF(A$15:A1727,"*.")-COUNTIF(A$15:A1727,"*)")+1,0))</f>
        <v>2.18.86</v>
      </c>
      <c r="B1728" s="220" t="s">
        <v>2688</v>
      </c>
      <c r="C1728" s="221" t="s">
        <v>2688</v>
      </c>
      <c r="D1728" s="208"/>
      <c r="E1728" s="357"/>
      <c r="F1728" s="210"/>
      <c r="G1728" s="211"/>
    </row>
    <row r="1729" spans="1:7" ht="48" x14ac:dyDescent="0.2">
      <c r="A1729" s="222"/>
      <c r="B1729" s="220" t="s">
        <v>2646</v>
      </c>
      <c r="C1729" s="221" t="s">
        <v>6031</v>
      </c>
      <c r="D1729" s="208"/>
      <c r="E1729" s="357"/>
      <c r="F1729" s="210"/>
      <c r="G1729" s="211"/>
    </row>
    <row r="1730" spans="1:7" x14ac:dyDescent="0.2">
      <c r="A1730" s="222"/>
      <c r="B1730" s="220" t="s">
        <v>2683</v>
      </c>
      <c r="C1730" s="221" t="s">
        <v>6056</v>
      </c>
      <c r="D1730" s="208"/>
      <c r="E1730" s="357"/>
      <c r="F1730" s="210"/>
      <c r="G1730" s="211"/>
    </row>
    <row r="1731" spans="1:7" x14ac:dyDescent="0.2">
      <c r="A1731" s="222"/>
      <c r="B1731" s="220" t="s">
        <v>2498</v>
      </c>
      <c r="C1731" s="221" t="s">
        <v>5911</v>
      </c>
      <c r="D1731" s="208"/>
      <c r="E1731" s="357"/>
      <c r="F1731" s="210"/>
      <c r="G1731" s="211"/>
    </row>
    <row r="1732" spans="1:7" x14ac:dyDescent="0.2">
      <c r="A1732" s="222"/>
      <c r="B1732" s="220" t="s">
        <v>2499</v>
      </c>
      <c r="C1732" s="221" t="s">
        <v>5912</v>
      </c>
      <c r="D1732" s="208"/>
      <c r="E1732" s="357"/>
      <c r="F1732" s="210"/>
      <c r="G1732" s="211"/>
    </row>
    <row r="1733" spans="1:7" x14ac:dyDescent="0.2">
      <c r="A1733" s="222"/>
      <c r="B1733" s="220" t="s">
        <v>2500</v>
      </c>
      <c r="C1733" s="221" t="s">
        <v>5913</v>
      </c>
      <c r="D1733" s="208"/>
      <c r="E1733" s="357"/>
      <c r="F1733" s="210"/>
      <c r="G1733" s="211"/>
    </row>
    <row r="1734" spans="1:7" ht="24" x14ac:dyDescent="0.2">
      <c r="A1734" s="222"/>
      <c r="B1734" s="220" t="s">
        <v>2689</v>
      </c>
      <c r="C1734" s="221" t="s">
        <v>6060</v>
      </c>
      <c r="D1734" s="208"/>
      <c r="E1734" s="357"/>
      <c r="F1734" s="210"/>
      <c r="G1734" s="211"/>
    </row>
    <row r="1735" spans="1:7" x14ac:dyDescent="0.2">
      <c r="A1735" s="222"/>
      <c r="B1735" s="220" t="s">
        <v>2346</v>
      </c>
      <c r="C1735" s="221" t="s">
        <v>5800</v>
      </c>
      <c r="D1735" s="208"/>
      <c r="E1735" s="357"/>
      <c r="F1735" s="210"/>
      <c r="G1735" s="211"/>
    </row>
    <row r="1736" spans="1:7" x14ac:dyDescent="0.2">
      <c r="A1736" s="222"/>
      <c r="B1736" s="220" t="s">
        <v>2363</v>
      </c>
      <c r="C1736" s="221" t="s">
        <v>5815</v>
      </c>
      <c r="D1736" s="208"/>
      <c r="E1736" s="357"/>
      <c r="F1736" s="210"/>
      <c r="G1736" s="211"/>
    </row>
    <row r="1737" spans="1:7" x14ac:dyDescent="0.2">
      <c r="A1737" s="222"/>
      <c r="B1737" s="220" t="s">
        <v>1900</v>
      </c>
      <c r="C1737" s="221" t="s">
        <v>5339</v>
      </c>
      <c r="D1737" s="208"/>
      <c r="E1737" s="357"/>
      <c r="F1737" s="210"/>
      <c r="G1737" s="211"/>
    </row>
    <row r="1738" spans="1:7" x14ac:dyDescent="0.2">
      <c r="A1738" s="222"/>
      <c r="B1738" s="220" t="s">
        <v>1901</v>
      </c>
      <c r="C1738" s="221" t="s">
        <v>5340</v>
      </c>
      <c r="D1738" s="208"/>
      <c r="E1738" s="357"/>
      <c r="F1738" s="210"/>
      <c r="G1738" s="211"/>
    </row>
    <row r="1739" spans="1:7" x14ac:dyDescent="0.2">
      <c r="A1739" s="222"/>
      <c r="B1739" s="220" t="s">
        <v>2383</v>
      </c>
      <c r="C1739" s="221" t="s">
        <v>5816</v>
      </c>
      <c r="D1739" s="208"/>
      <c r="E1739" s="357"/>
      <c r="F1739" s="210"/>
      <c r="G1739" s="211"/>
    </row>
    <row r="1740" spans="1:7" x14ac:dyDescent="0.2">
      <c r="A1740" s="222"/>
      <c r="B1740" s="220" t="s">
        <v>2366</v>
      </c>
      <c r="C1740" s="221" t="s">
        <v>5817</v>
      </c>
      <c r="D1740" s="208"/>
      <c r="E1740" s="357"/>
      <c r="F1740" s="210"/>
      <c r="G1740" s="211"/>
    </row>
    <row r="1741" spans="1:7" x14ac:dyDescent="0.2">
      <c r="A1741" s="222"/>
      <c r="B1741" s="220" t="s">
        <v>2401</v>
      </c>
      <c r="C1741" s="221" t="s">
        <v>5837</v>
      </c>
      <c r="D1741" s="208"/>
      <c r="E1741" s="357"/>
      <c r="F1741" s="210"/>
      <c r="G1741" s="211"/>
    </row>
    <row r="1742" spans="1:7" x14ac:dyDescent="0.2">
      <c r="A1742" s="222"/>
      <c r="B1742" s="220" t="s">
        <v>2464</v>
      </c>
      <c r="C1742" s="221" t="s">
        <v>5893</v>
      </c>
      <c r="D1742" s="208"/>
      <c r="E1742" s="357"/>
      <c r="F1742" s="210"/>
      <c r="G1742" s="211"/>
    </row>
    <row r="1743" spans="1:7" x14ac:dyDescent="0.2">
      <c r="A1743" s="222"/>
      <c r="B1743" s="220" t="s">
        <v>1905</v>
      </c>
      <c r="C1743" s="221" t="s">
        <v>5344</v>
      </c>
      <c r="D1743" s="208"/>
      <c r="E1743" s="357"/>
      <c r="F1743" s="210"/>
      <c r="G1743" s="211"/>
    </row>
    <row r="1744" spans="1:7" x14ac:dyDescent="0.2">
      <c r="A1744" s="222"/>
      <c r="B1744" s="220" t="s">
        <v>2465</v>
      </c>
      <c r="C1744" s="221" t="s">
        <v>5894</v>
      </c>
      <c r="D1744" s="208"/>
      <c r="E1744" s="357"/>
      <c r="F1744" s="210"/>
      <c r="G1744" s="211"/>
    </row>
    <row r="1745" spans="1:7" x14ac:dyDescent="0.2">
      <c r="A1745" s="222"/>
      <c r="B1745" s="220" t="s">
        <v>1909</v>
      </c>
      <c r="C1745" s="221" t="s">
        <v>5348</v>
      </c>
      <c r="D1745" s="208"/>
      <c r="E1745" s="357"/>
      <c r="F1745" s="210"/>
      <c r="G1745" s="211"/>
    </row>
    <row r="1746" spans="1:7" ht="24" x14ac:dyDescent="0.2">
      <c r="A1746" s="222"/>
      <c r="B1746" s="220" t="s">
        <v>2466</v>
      </c>
      <c r="C1746" s="221" t="s">
        <v>5895</v>
      </c>
      <c r="D1746" s="208"/>
      <c r="E1746" s="357"/>
      <c r="F1746" s="210"/>
      <c r="G1746" s="211"/>
    </row>
    <row r="1747" spans="1:7" x14ac:dyDescent="0.2">
      <c r="A1747" s="222"/>
      <c r="B1747" s="220" t="s">
        <v>2477</v>
      </c>
      <c r="C1747" s="221" t="s">
        <v>5905</v>
      </c>
      <c r="D1747" s="208"/>
      <c r="E1747" s="357"/>
      <c r="F1747" s="210"/>
      <c r="G1747" s="211"/>
    </row>
    <row r="1748" spans="1:7" x14ac:dyDescent="0.2">
      <c r="A1748" s="222"/>
      <c r="B1748" s="220" t="s">
        <v>1914</v>
      </c>
      <c r="C1748" s="221" t="s">
        <v>5353</v>
      </c>
      <c r="D1748" s="208"/>
      <c r="E1748" s="357"/>
      <c r="F1748" s="210"/>
      <c r="G1748" s="211"/>
    </row>
    <row r="1749" spans="1:7" x14ac:dyDescent="0.2">
      <c r="A1749" s="222"/>
      <c r="B1749" s="220" t="s">
        <v>2389</v>
      </c>
      <c r="C1749" s="221" t="s">
        <v>5824</v>
      </c>
      <c r="D1749" s="208"/>
      <c r="E1749" s="357"/>
      <c r="F1749" s="210"/>
      <c r="G1749" s="211"/>
    </row>
    <row r="1750" spans="1:7" ht="24" x14ac:dyDescent="0.2">
      <c r="A1750" s="222"/>
      <c r="B1750" s="220" t="s">
        <v>2482</v>
      </c>
      <c r="C1750" s="221" t="s">
        <v>5909</v>
      </c>
      <c r="D1750" s="208" t="s">
        <v>253</v>
      </c>
      <c r="E1750" s="357">
        <v>1</v>
      </c>
      <c r="F1750" s="7"/>
      <c r="G1750" s="211">
        <f t="shared" ref="G1750" si="85">ROUND(E1750*F1750,2)</f>
        <v>0</v>
      </c>
    </row>
    <row r="1751" spans="1:7" x14ac:dyDescent="0.2">
      <c r="A1751" s="222"/>
      <c r="B1751" s="220"/>
      <c r="C1751" s="221"/>
      <c r="D1751" s="208"/>
      <c r="E1751" s="357"/>
      <c r="F1751" s="210"/>
      <c r="G1751" s="211"/>
    </row>
    <row r="1752" spans="1:7" x14ac:dyDescent="0.2">
      <c r="A1752" s="222" t="str">
        <f>CONCATENATE($A$14,".",TEXT(COUNTA(A$15:A1751)-COUNTIF(A$15:A1751,"*.")-COUNTIF(A$15:A1751,"*)")+1,0))</f>
        <v>2.18.87</v>
      </c>
      <c r="B1752" s="220" t="s">
        <v>2690</v>
      </c>
      <c r="C1752" s="221" t="s">
        <v>2690</v>
      </c>
      <c r="D1752" s="208"/>
      <c r="E1752" s="357"/>
      <c r="F1752" s="210"/>
      <c r="G1752" s="211"/>
    </row>
    <row r="1753" spans="1:7" ht="48" x14ac:dyDescent="0.2">
      <c r="A1753" s="222"/>
      <c r="B1753" s="220" t="s">
        <v>2670</v>
      </c>
      <c r="C1753" s="221" t="s">
        <v>6061</v>
      </c>
      <c r="D1753" s="208"/>
      <c r="E1753" s="357"/>
      <c r="F1753" s="210"/>
      <c r="G1753" s="211"/>
    </row>
    <row r="1754" spans="1:7" x14ac:dyDescent="0.2">
      <c r="A1754" s="222"/>
      <c r="B1754" s="220" t="s">
        <v>2654</v>
      </c>
      <c r="C1754" s="221" t="s">
        <v>6036</v>
      </c>
      <c r="D1754" s="208"/>
      <c r="E1754" s="357"/>
      <c r="F1754" s="210"/>
      <c r="G1754" s="211"/>
    </row>
    <row r="1755" spans="1:7" x14ac:dyDescent="0.2">
      <c r="A1755" s="222"/>
      <c r="B1755" s="220" t="s">
        <v>2691</v>
      </c>
      <c r="C1755" s="221" t="s">
        <v>6062</v>
      </c>
      <c r="D1755" s="208"/>
      <c r="E1755" s="357"/>
      <c r="F1755" s="210"/>
      <c r="G1755" s="211"/>
    </row>
    <row r="1756" spans="1:7" x14ac:dyDescent="0.2">
      <c r="A1756" s="222"/>
      <c r="B1756" s="220" t="s">
        <v>2498</v>
      </c>
      <c r="C1756" s="221" t="s">
        <v>6054</v>
      </c>
      <c r="D1756" s="208"/>
      <c r="E1756" s="357"/>
      <c r="F1756" s="210"/>
      <c r="G1756" s="211"/>
    </row>
    <row r="1757" spans="1:7" x14ac:dyDescent="0.2">
      <c r="A1757" s="222"/>
      <c r="B1757" s="220" t="s">
        <v>2499</v>
      </c>
      <c r="C1757" s="221" t="s">
        <v>5912</v>
      </c>
      <c r="D1757" s="208"/>
      <c r="E1757" s="357"/>
      <c r="F1757" s="210"/>
      <c r="G1757" s="211"/>
    </row>
    <row r="1758" spans="1:7" x14ac:dyDescent="0.2">
      <c r="A1758" s="222"/>
      <c r="B1758" s="220" t="s">
        <v>2500</v>
      </c>
      <c r="C1758" s="221" t="s">
        <v>5913</v>
      </c>
      <c r="D1758" s="208"/>
      <c r="E1758" s="357"/>
      <c r="F1758" s="210"/>
      <c r="G1758" s="211"/>
    </row>
    <row r="1759" spans="1:7" ht="24" x14ac:dyDescent="0.2">
      <c r="A1759" s="222"/>
      <c r="B1759" s="220" t="s">
        <v>2692</v>
      </c>
      <c r="C1759" s="221" t="s">
        <v>6063</v>
      </c>
      <c r="D1759" s="208"/>
      <c r="E1759" s="357"/>
      <c r="F1759" s="210"/>
      <c r="G1759" s="211"/>
    </row>
    <row r="1760" spans="1:7" x14ac:dyDescent="0.2">
      <c r="A1760" s="222"/>
      <c r="B1760" s="220" t="s">
        <v>2346</v>
      </c>
      <c r="C1760" s="221" t="s">
        <v>5800</v>
      </c>
      <c r="D1760" s="208"/>
      <c r="E1760" s="357"/>
      <c r="F1760" s="210"/>
      <c r="G1760" s="211"/>
    </row>
    <row r="1761" spans="1:7" x14ac:dyDescent="0.2">
      <c r="A1761" s="222"/>
      <c r="B1761" s="220" t="s">
        <v>2363</v>
      </c>
      <c r="C1761" s="221" t="s">
        <v>5815</v>
      </c>
      <c r="D1761" s="208"/>
      <c r="E1761" s="357"/>
      <c r="F1761" s="210"/>
      <c r="G1761" s="211"/>
    </row>
    <row r="1762" spans="1:7" x14ac:dyDescent="0.2">
      <c r="A1762" s="222"/>
      <c r="B1762" s="220" t="s">
        <v>1900</v>
      </c>
      <c r="C1762" s="221" t="s">
        <v>5339</v>
      </c>
      <c r="D1762" s="208"/>
      <c r="E1762" s="357"/>
      <c r="F1762" s="210"/>
      <c r="G1762" s="211"/>
    </row>
    <row r="1763" spans="1:7" x14ac:dyDescent="0.2">
      <c r="A1763" s="222"/>
      <c r="B1763" s="220" t="s">
        <v>1901</v>
      </c>
      <c r="C1763" s="221" t="s">
        <v>5340</v>
      </c>
      <c r="D1763" s="208"/>
      <c r="E1763" s="357"/>
      <c r="F1763" s="210"/>
      <c r="G1763" s="211"/>
    </row>
    <row r="1764" spans="1:7" x14ac:dyDescent="0.2">
      <c r="A1764" s="222"/>
      <c r="B1764" s="220" t="s">
        <v>2383</v>
      </c>
      <c r="C1764" s="221" t="s">
        <v>5816</v>
      </c>
      <c r="D1764" s="208"/>
      <c r="E1764" s="357"/>
      <c r="F1764" s="210"/>
      <c r="G1764" s="211"/>
    </row>
    <row r="1765" spans="1:7" x14ac:dyDescent="0.2">
      <c r="A1765" s="222"/>
      <c r="B1765" s="220" t="s">
        <v>2366</v>
      </c>
      <c r="C1765" s="221" t="s">
        <v>5817</v>
      </c>
      <c r="D1765" s="208"/>
      <c r="E1765" s="357"/>
      <c r="F1765" s="210"/>
      <c r="G1765" s="211"/>
    </row>
    <row r="1766" spans="1:7" x14ac:dyDescent="0.2">
      <c r="A1766" s="222"/>
      <c r="B1766" s="220" t="s">
        <v>2401</v>
      </c>
      <c r="C1766" s="221" t="s">
        <v>5837</v>
      </c>
      <c r="D1766" s="208"/>
      <c r="E1766" s="357"/>
      <c r="F1766" s="210"/>
      <c r="G1766" s="211"/>
    </row>
    <row r="1767" spans="1:7" x14ac:dyDescent="0.2">
      <c r="A1767" s="222"/>
      <c r="B1767" s="220" t="s">
        <v>2464</v>
      </c>
      <c r="C1767" s="221" t="s">
        <v>5893</v>
      </c>
      <c r="D1767" s="208"/>
      <c r="E1767" s="357"/>
      <c r="F1767" s="210"/>
      <c r="G1767" s="211"/>
    </row>
    <row r="1768" spans="1:7" x14ac:dyDescent="0.2">
      <c r="A1768" s="222"/>
      <c r="B1768" s="220" t="s">
        <v>1905</v>
      </c>
      <c r="C1768" s="221" t="s">
        <v>5344</v>
      </c>
      <c r="D1768" s="208"/>
      <c r="E1768" s="357"/>
      <c r="F1768" s="210"/>
      <c r="G1768" s="211"/>
    </row>
    <row r="1769" spans="1:7" x14ac:dyDescent="0.2">
      <c r="A1769" s="222"/>
      <c r="B1769" s="220" t="s">
        <v>2465</v>
      </c>
      <c r="C1769" s="221" t="s">
        <v>5894</v>
      </c>
      <c r="D1769" s="208"/>
      <c r="E1769" s="357"/>
      <c r="F1769" s="210"/>
      <c r="G1769" s="211"/>
    </row>
    <row r="1770" spans="1:7" x14ac:dyDescent="0.2">
      <c r="A1770" s="222"/>
      <c r="B1770" s="220" t="s">
        <v>1909</v>
      </c>
      <c r="C1770" s="221" t="s">
        <v>5348</v>
      </c>
      <c r="D1770" s="208"/>
      <c r="E1770" s="357"/>
      <c r="F1770" s="210"/>
      <c r="G1770" s="211"/>
    </row>
    <row r="1771" spans="1:7" ht="24" x14ac:dyDescent="0.2">
      <c r="A1771" s="222"/>
      <c r="B1771" s="220" t="s">
        <v>2466</v>
      </c>
      <c r="C1771" s="221" t="s">
        <v>5895</v>
      </c>
      <c r="D1771" s="208"/>
      <c r="E1771" s="357"/>
      <c r="F1771" s="210"/>
      <c r="G1771" s="211"/>
    </row>
    <row r="1772" spans="1:7" x14ac:dyDescent="0.2">
      <c r="A1772" s="222"/>
      <c r="B1772" s="220" t="s">
        <v>2477</v>
      </c>
      <c r="C1772" s="221" t="s">
        <v>5905</v>
      </c>
      <c r="D1772" s="208"/>
      <c r="E1772" s="357"/>
      <c r="F1772" s="210"/>
      <c r="G1772" s="211"/>
    </row>
    <row r="1773" spans="1:7" x14ac:dyDescent="0.2">
      <c r="A1773" s="222"/>
      <c r="B1773" s="220" t="s">
        <v>1914</v>
      </c>
      <c r="C1773" s="221" t="s">
        <v>5353</v>
      </c>
      <c r="D1773" s="208"/>
      <c r="E1773" s="357"/>
      <c r="F1773" s="210"/>
      <c r="G1773" s="211"/>
    </row>
    <row r="1774" spans="1:7" x14ac:dyDescent="0.2">
      <c r="A1774" s="222"/>
      <c r="B1774" s="220" t="s">
        <v>2389</v>
      </c>
      <c r="C1774" s="221" t="s">
        <v>5824</v>
      </c>
      <c r="D1774" s="208"/>
      <c r="E1774" s="357"/>
      <c r="F1774" s="210"/>
      <c r="G1774" s="211"/>
    </row>
    <row r="1775" spans="1:7" ht="24" x14ac:dyDescent="0.2">
      <c r="A1775" s="222"/>
      <c r="B1775" s="220" t="s">
        <v>2521</v>
      </c>
      <c r="C1775" s="221" t="s">
        <v>5938</v>
      </c>
      <c r="D1775" s="208" t="s">
        <v>253</v>
      </c>
      <c r="E1775" s="357">
        <v>1</v>
      </c>
      <c r="F1775" s="7"/>
      <c r="G1775" s="211">
        <f t="shared" ref="G1775" si="86">ROUND(E1775*F1775,2)</f>
        <v>0</v>
      </c>
    </row>
    <row r="1776" spans="1:7" x14ac:dyDescent="0.2">
      <c r="A1776" s="222"/>
      <c r="B1776" s="220"/>
      <c r="C1776" s="221"/>
      <c r="D1776" s="208"/>
      <c r="E1776" s="357"/>
      <c r="F1776" s="210"/>
      <c r="G1776" s="211"/>
    </row>
    <row r="1777" spans="1:7" x14ac:dyDescent="0.2">
      <c r="A1777" s="222" t="str">
        <f>CONCATENATE($A$14,".",TEXT(COUNTA(A$15:A1776)-COUNTIF(A$15:A1776,"*.")-COUNTIF(A$15:A1776,"*)")+1,0))</f>
        <v>2.18.88</v>
      </c>
      <c r="B1777" s="220" t="s">
        <v>2693</v>
      </c>
      <c r="C1777" s="221" t="s">
        <v>2693</v>
      </c>
      <c r="D1777" s="208"/>
      <c r="E1777" s="357"/>
      <c r="F1777" s="210"/>
      <c r="G1777" s="211"/>
    </row>
    <row r="1778" spans="1:7" ht="60" x14ac:dyDescent="0.2">
      <c r="A1778" s="222"/>
      <c r="B1778" s="220" t="s">
        <v>2513</v>
      </c>
      <c r="C1778" s="221" t="s">
        <v>5931</v>
      </c>
      <c r="D1778" s="208"/>
      <c r="E1778" s="357"/>
      <c r="F1778" s="210"/>
      <c r="G1778" s="211"/>
    </row>
    <row r="1779" spans="1:7" x14ac:dyDescent="0.2">
      <c r="A1779" s="222"/>
      <c r="B1779" s="220" t="s">
        <v>2686</v>
      </c>
      <c r="C1779" s="221" t="s">
        <v>6058</v>
      </c>
      <c r="D1779" s="208"/>
      <c r="E1779" s="357"/>
      <c r="F1779" s="210"/>
      <c r="G1779" s="211"/>
    </row>
    <row r="1780" spans="1:7" ht="24" x14ac:dyDescent="0.2">
      <c r="A1780" s="222"/>
      <c r="B1780" s="220" t="s">
        <v>2687</v>
      </c>
      <c r="C1780" s="221" t="s">
        <v>6059</v>
      </c>
      <c r="D1780" s="208" t="s">
        <v>253</v>
      </c>
      <c r="E1780" s="357">
        <v>1</v>
      </c>
      <c r="F1780" s="7"/>
      <c r="G1780" s="211">
        <f t="shared" ref="G1780" si="87">ROUND(E1780*F1780,2)</f>
        <v>0</v>
      </c>
    </row>
    <row r="1781" spans="1:7" x14ac:dyDescent="0.2">
      <c r="A1781" s="222"/>
      <c r="B1781" s="220"/>
      <c r="C1781" s="221"/>
      <c r="D1781" s="208"/>
      <c r="E1781" s="357"/>
      <c r="F1781" s="210"/>
      <c r="G1781" s="211"/>
    </row>
    <row r="1782" spans="1:7" x14ac:dyDescent="0.2">
      <c r="A1782" s="222" t="str">
        <f>CONCATENATE($A$14,".",TEXT(COUNTA(A$15:A1781)-COUNTIF(A$15:A1781,"*.")-COUNTIF(A$15:A1781,"*)")+1,0))</f>
        <v>2.18.89</v>
      </c>
      <c r="B1782" s="220" t="s">
        <v>2694</v>
      </c>
      <c r="C1782" s="221" t="s">
        <v>2694</v>
      </c>
      <c r="D1782" s="208"/>
      <c r="E1782" s="357"/>
      <c r="F1782" s="210"/>
      <c r="G1782" s="211"/>
    </row>
    <row r="1783" spans="1:7" ht="48" x14ac:dyDescent="0.2">
      <c r="A1783" s="222"/>
      <c r="B1783" s="220" t="s">
        <v>2646</v>
      </c>
      <c r="C1783" s="221" t="s">
        <v>6031</v>
      </c>
      <c r="D1783" s="208"/>
      <c r="E1783" s="357"/>
      <c r="F1783" s="210"/>
      <c r="G1783" s="211"/>
    </row>
    <row r="1784" spans="1:7" x14ac:dyDescent="0.2">
      <c r="A1784" s="222"/>
      <c r="B1784" s="220" t="s">
        <v>2695</v>
      </c>
      <c r="C1784" s="221" t="s">
        <v>6064</v>
      </c>
      <c r="D1784" s="208"/>
      <c r="E1784" s="357"/>
      <c r="F1784" s="210"/>
      <c r="G1784" s="211"/>
    </row>
    <row r="1785" spans="1:7" x14ac:dyDescent="0.2">
      <c r="A1785" s="222"/>
      <c r="B1785" s="220" t="s">
        <v>2498</v>
      </c>
      <c r="C1785" s="221" t="s">
        <v>5911</v>
      </c>
      <c r="D1785" s="208"/>
      <c r="E1785" s="357"/>
      <c r="F1785" s="210"/>
      <c r="G1785" s="211"/>
    </row>
    <row r="1786" spans="1:7" x14ac:dyDescent="0.2">
      <c r="A1786" s="222"/>
      <c r="B1786" s="220" t="s">
        <v>2499</v>
      </c>
      <c r="C1786" s="221" t="s">
        <v>5912</v>
      </c>
      <c r="D1786" s="208"/>
      <c r="E1786" s="357"/>
      <c r="F1786" s="210"/>
      <c r="G1786" s="211"/>
    </row>
    <row r="1787" spans="1:7" x14ac:dyDescent="0.2">
      <c r="A1787" s="222"/>
      <c r="B1787" s="220" t="s">
        <v>2500</v>
      </c>
      <c r="C1787" s="221" t="s">
        <v>5913</v>
      </c>
      <c r="D1787" s="208"/>
      <c r="E1787" s="357"/>
      <c r="F1787" s="210"/>
      <c r="G1787" s="211"/>
    </row>
    <row r="1788" spans="1:7" ht="24" x14ac:dyDescent="0.2">
      <c r="A1788" s="222"/>
      <c r="B1788" s="220" t="s">
        <v>2696</v>
      </c>
      <c r="C1788" s="221" t="s">
        <v>6065</v>
      </c>
      <c r="D1788" s="208"/>
      <c r="E1788" s="357"/>
      <c r="F1788" s="210"/>
      <c r="G1788" s="211"/>
    </row>
    <row r="1789" spans="1:7" x14ac:dyDescent="0.2">
      <c r="A1789" s="222"/>
      <c r="B1789" s="220" t="s">
        <v>2346</v>
      </c>
      <c r="C1789" s="221" t="s">
        <v>5800</v>
      </c>
      <c r="D1789" s="208"/>
      <c r="E1789" s="357"/>
      <c r="F1789" s="210"/>
      <c r="G1789" s="211"/>
    </row>
    <row r="1790" spans="1:7" x14ac:dyDescent="0.2">
      <c r="A1790" s="222"/>
      <c r="B1790" s="220" t="s">
        <v>2363</v>
      </c>
      <c r="C1790" s="221" t="s">
        <v>5815</v>
      </c>
      <c r="D1790" s="208"/>
      <c r="E1790" s="357"/>
      <c r="F1790" s="210"/>
      <c r="G1790" s="211"/>
    </row>
    <row r="1791" spans="1:7" x14ac:dyDescent="0.2">
      <c r="A1791" s="222"/>
      <c r="B1791" s="220" t="s">
        <v>1900</v>
      </c>
      <c r="C1791" s="221" t="s">
        <v>5339</v>
      </c>
      <c r="D1791" s="208"/>
      <c r="E1791" s="357"/>
      <c r="F1791" s="210"/>
      <c r="G1791" s="211"/>
    </row>
    <row r="1792" spans="1:7" x14ac:dyDescent="0.2">
      <c r="A1792" s="222"/>
      <c r="B1792" s="220" t="s">
        <v>1901</v>
      </c>
      <c r="C1792" s="221" t="s">
        <v>5340</v>
      </c>
      <c r="D1792" s="208"/>
      <c r="E1792" s="357"/>
      <c r="F1792" s="210"/>
      <c r="G1792" s="211"/>
    </row>
    <row r="1793" spans="1:7" x14ac:dyDescent="0.2">
      <c r="A1793" s="222"/>
      <c r="B1793" s="220" t="s">
        <v>2383</v>
      </c>
      <c r="C1793" s="221" t="s">
        <v>5816</v>
      </c>
      <c r="D1793" s="208"/>
      <c r="E1793" s="357"/>
      <c r="F1793" s="210"/>
      <c r="G1793" s="211"/>
    </row>
    <row r="1794" spans="1:7" x14ac:dyDescent="0.2">
      <c r="A1794" s="222"/>
      <c r="B1794" s="220" t="s">
        <v>2366</v>
      </c>
      <c r="C1794" s="221" t="s">
        <v>5817</v>
      </c>
      <c r="D1794" s="208"/>
      <c r="E1794" s="357"/>
      <c r="F1794" s="210"/>
      <c r="G1794" s="211"/>
    </row>
    <row r="1795" spans="1:7" x14ac:dyDescent="0.2">
      <c r="A1795" s="222"/>
      <c r="B1795" s="220" t="s">
        <v>2401</v>
      </c>
      <c r="C1795" s="221" t="s">
        <v>5837</v>
      </c>
      <c r="D1795" s="208"/>
      <c r="E1795" s="357"/>
      <c r="F1795" s="210"/>
      <c r="G1795" s="211"/>
    </row>
    <row r="1796" spans="1:7" x14ac:dyDescent="0.2">
      <c r="A1796" s="222"/>
      <c r="B1796" s="220" t="s">
        <v>2464</v>
      </c>
      <c r="C1796" s="221" t="s">
        <v>5893</v>
      </c>
      <c r="D1796" s="208"/>
      <c r="E1796" s="357"/>
      <c r="F1796" s="210"/>
      <c r="G1796" s="211"/>
    </row>
    <row r="1797" spans="1:7" x14ac:dyDescent="0.2">
      <c r="A1797" s="222"/>
      <c r="B1797" s="220" t="s">
        <v>1905</v>
      </c>
      <c r="C1797" s="221" t="s">
        <v>5344</v>
      </c>
      <c r="D1797" s="208"/>
      <c r="E1797" s="357"/>
      <c r="F1797" s="210"/>
      <c r="G1797" s="211"/>
    </row>
    <row r="1798" spans="1:7" x14ac:dyDescent="0.2">
      <c r="A1798" s="222"/>
      <c r="B1798" s="220" t="s">
        <v>2465</v>
      </c>
      <c r="C1798" s="221" t="s">
        <v>5894</v>
      </c>
      <c r="D1798" s="208"/>
      <c r="E1798" s="357"/>
      <c r="F1798" s="210"/>
      <c r="G1798" s="211"/>
    </row>
    <row r="1799" spans="1:7" x14ac:dyDescent="0.2">
      <c r="A1799" s="222"/>
      <c r="B1799" s="220" t="s">
        <v>1909</v>
      </c>
      <c r="C1799" s="221" t="s">
        <v>5348</v>
      </c>
      <c r="D1799" s="208"/>
      <c r="E1799" s="357"/>
      <c r="F1799" s="210"/>
      <c r="G1799" s="211"/>
    </row>
    <row r="1800" spans="1:7" ht="24" x14ac:dyDescent="0.2">
      <c r="A1800" s="222"/>
      <c r="B1800" s="220" t="s">
        <v>2466</v>
      </c>
      <c r="C1800" s="221" t="s">
        <v>5895</v>
      </c>
      <c r="D1800" s="208"/>
      <c r="E1800" s="357"/>
      <c r="F1800" s="210"/>
      <c r="G1800" s="211"/>
    </row>
    <row r="1801" spans="1:7" x14ac:dyDescent="0.2">
      <c r="A1801" s="222"/>
      <c r="B1801" s="220" t="s">
        <v>2477</v>
      </c>
      <c r="C1801" s="221" t="s">
        <v>5905</v>
      </c>
      <c r="D1801" s="208"/>
      <c r="E1801" s="357"/>
      <c r="F1801" s="210"/>
      <c r="G1801" s="211"/>
    </row>
    <row r="1802" spans="1:7" x14ac:dyDescent="0.2">
      <c r="A1802" s="222"/>
      <c r="B1802" s="220" t="s">
        <v>1914</v>
      </c>
      <c r="C1802" s="221" t="s">
        <v>5353</v>
      </c>
      <c r="D1802" s="208"/>
      <c r="E1802" s="357"/>
      <c r="F1802" s="210"/>
      <c r="G1802" s="211"/>
    </row>
    <row r="1803" spans="1:7" x14ac:dyDescent="0.2">
      <c r="A1803" s="222"/>
      <c r="B1803" s="220" t="s">
        <v>2389</v>
      </c>
      <c r="C1803" s="221" t="s">
        <v>5824</v>
      </c>
      <c r="D1803" s="208"/>
      <c r="E1803" s="357"/>
      <c r="F1803" s="210"/>
      <c r="G1803" s="211"/>
    </row>
    <row r="1804" spans="1:7" ht="24" x14ac:dyDescent="0.2">
      <c r="A1804" s="222"/>
      <c r="B1804" s="220" t="s">
        <v>2482</v>
      </c>
      <c r="C1804" s="221" t="s">
        <v>5909</v>
      </c>
      <c r="D1804" s="208" t="s">
        <v>253</v>
      </c>
      <c r="E1804" s="357">
        <v>1</v>
      </c>
      <c r="F1804" s="7"/>
      <c r="G1804" s="211">
        <f t="shared" ref="G1804" si="88">ROUND(E1804*F1804,2)</f>
        <v>0</v>
      </c>
    </row>
    <row r="1805" spans="1:7" x14ac:dyDescent="0.2">
      <c r="A1805" s="222"/>
      <c r="B1805" s="220"/>
      <c r="C1805" s="221"/>
      <c r="D1805" s="208"/>
      <c r="E1805" s="357"/>
      <c r="F1805" s="210"/>
      <c r="G1805" s="211"/>
    </row>
    <row r="1806" spans="1:7" x14ac:dyDescent="0.2">
      <c r="A1806" s="222" t="str">
        <f>CONCATENATE($A$14,".",TEXT(COUNTA(A$15:A1805)-COUNTIF(A$15:A1805,"*.")-COUNTIF(A$15:A1805,"*)")+1,0))</f>
        <v>2.18.90</v>
      </c>
      <c r="B1806" s="220" t="s">
        <v>2697</v>
      </c>
      <c r="C1806" s="221" t="s">
        <v>2697</v>
      </c>
      <c r="D1806" s="208"/>
      <c r="E1806" s="357"/>
      <c r="F1806" s="210"/>
      <c r="G1806" s="211"/>
    </row>
    <row r="1807" spans="1:7" ht="48" x14ac:dyDescent="0.2">
      <c r="A1807" s="222"/>
      <c r="B1807" s="220" t="s">
        <v>2596</v>
      </c>
      <c r="C1807" s="221" t="s">
        <v>5994</v>
      </c>
      <c r="D1807" s="208"/>
      <c r="E1807" s="357"/>
      <c r="F1807" s="210"/>
      <c r="G1807" s="211"/>
    </row>
    <row r="1808" spans="1:7" x14ac:dyDescent="0.2">
      <c r="A1808" s="222"/>
      <c r="B1808" s="220" t="s">
        <v>2698</v>
      </c>
      <c r="C1808" s="221" t="s">
        <v>6066</v>
      </c>
      <c r="D1808" s="208"/>
      <c r="E1808" s="357"/>
      <c r="F1808" s="210"/>
      <c r="G1808" s="211"/>
    </row>
    <row r="1809" spans="1:7" x14ac:dyDescent="0.2">
      <c r="A1809" s="222"/>
      <c r="B1809" s="220" t="s">
        <v>2498</v>
      </c>
      <c r="C1809" s="221" t="s">
        <v>5911</v>
      </c>
      <c r="D1809" s="208"/>
      <c r="E1809" s="357"/>
      <c r="F1809" s="210"/>
      <c r="G1809" s="211"/>
    </row>
    <row r="1810" spans="1:7" x14ac:dyDescent="0.2">
      <c r="A1810" s="222"/>
      <c r="B1810" s="220" t="s">
        <v>2499</v>
      </c>
      <c r="C1810" s="221" t="s">
        <v>5912</v>
      </c>
      <c r="D1810" s="208"/>
      <c r="E1810" s="357"/>
      <c r="F1810" s="210"/>
      <c r="G1810" s="211"/>
    </row>
    <row r="1811" spans="1:7" x14ac:dyDescent="0.2">
      <c r="A1811" s="222"/>
      <c r="B1811" s="220" t="s">
        <v>2500</v>
      </c>
      <c r="C1811" s="221" t="s">
        <v>5913</v>
      </c>
      <c r="D1811" s="208"/>
      <c r="E1811" s="357"/>
      <c r="F1811" s="210"/>
      <c r="G1811" s="211"/>
    </row>
    <row r="1812" spans="1:7" ht="24" x14ac:dyDescent="0.2">
      <c r="A1812" s="222"/>
      <c r="B1812" s="220" t="s">
        <v>2699</v>
      </c>
      <c r="C1812" s="221" t="s">
        <v>6067</v>
      </c>
      <c r="D1812" s="208"/>
      <c r="E1812" s="357"/>
      <c r="F1812" s="210"/>
      <c r="G1812" s="211"/>
    </row>
    <row r="1813" spans="1:7" x14ac:dyDescent="0.2">
      <c r="A1813" s="222"/>
      <c r="B1813" s="220" t="s">
        <v>2346</v>
      </c>
      <c r="C1813" s="221" t="s">
        <v>5800</v>
      </c>
      <c r="D1813" s="208"/>
      <c r="E1813" s="357"/>
      <c r="F1813" s="210"/>
      <c r="G1813" s="211"/>
    </row>
    <row r="1814" spans="1:7" x14ac:dyDescent="0.2">
      <c r="A1814" s="222"/>
      <c r="B1814" s="220" t="s">
        <v>2363</v>
      </c>
      <c r="C1814" s="221" t="s">
        <v>5815</v>
      </c>
      <c r="D1814" s="208"/>
      <c r="E1814" s="357"/>
      <c r="F1814" s="210"/>
      <c r="G1814" s="211"/>
    </row>
    <row r="1815" spans="1:7" x14ac:dyDescent="0.2">
      <c r="A1815" s="222"/>
      <c r="B1815" s="220" t="s">
        <v>1900</v>
      </c>
      <c r="C1815" s="221" t="s">
        <v>5339</v>
      </c>
      <c r="D1815" s="208"/>
      <c r="E1815" s="357"/>
      <c r="F1815" s="210"/>
      <c r="G1815" s="211"/>
    </row>
    <row r="1816" spans="1:7" x14ac:dyDescent="0.2">
      <c r="A1816" s="222"/>
      <c r="B1816" s="220" t="s">
        <v>1901</v>
      </c>
      <c r="C1816" s="221" t="s">
        <v>5340</v>
      </c>
      <c r="D1816" s="208"/>
      <c r="E1816" s="357"/>
      <c r="F1816" s="210"/>
      <c r="G1816" s="211"/>
    </row>
    <row r="1817" spans="1:7" x14ac:dyDescent="0.2">
      <c r="A1817" s="222"/>
      <c r="B1817" s="220" t="s">
        <v>2383</v>
      </c>
      <c r="C1817" s="221" t="s">
        <v>5816</v>
      </c>
      <c r="D1817" s="208"/>
      <c r="E1817" s="357"/>
      <c r="F1817" s="210"/>
      <c r="G1817" s="211"/>
    </row>
    <row r="1818" spans="1:7" x14ac:dyDescent="0.2">
      <c r="A1818" s="222"/>
      <c r="B1818" s="220" t="s">
        <v>2366</v>
      </c>
      <c r="C1818" s="221" t="s">
        <v>5817</v>
      </c>
      <c r="D1818" s="208"/>
      <c r="E1818" s="357"/>
      <c r="F1818" s="210"/>
      <c r="G1818" s="211"/>
    </row>
    <row r="1819" spans="1:7" x14ac:dyDescent="0.2">
      <c r="A1819" s="222"/>
      <c r="B1819" s="220" t="s">
        <v>2401</v>
      </c>
      <c r="C1819" s="221" t="s">
        <v>5837</v>
      </c>
      <c r="D1819" s="208"/>
      <c r="E1819" s="357"/>
      <c r="F1819" s="210"/>
      <c r="G1819" s="211"/>
    </row>
    <row r="1820" spans="1:7" x14ac:dyDescent="0.2">
      <c r="A1820" s="222"/>
      <c r="B1820" s="220" t="s">
        <v>2464</v>
      </c>
      <c r="C1820" s="221" t="s">
        <v>5893</v>
      </c>
      <c r="D1820" s="208"/>
      <c r="E1820" s="357"/>
      <c r="F1820" s="210"/>
      <c r="G1820" s="211"/>
    </row>
    <row r="1821" spans="1:7" x14ac:dyDescent="0.2">
      <c r="A1821" s="222"/>
      <c r="B1821" s="220" t="s">
        <v>1905</v>
      </c>
      <c r="C1821" s="221" t="s">
        <v>5344</v>
      </c>
      <c r="D1821" s="208"/>
      <c r="E1821" s="357"/>
      <c r="F1821" s="210"/>
      <c r="G1821" s="211"/>
    </row>
    <row r="1822" spans="1:7" x14ac:dyDescent="0.2">
      <c r="A1822" s="222"/>
      <c r="B1822" s="220" t="s">
        <v>2465</v>
      </c>
      <c r="C1822" s="221" t="s">
        <v>5894</v>
      </c>
      <c r="D1822" s="208"/>
      <c r="E1822" s="357"/>
      <c r="F1822" s="210"/>
      <c r="G1822" s="211"/>
    </row>
    <row r="1823" spans="1:7" x14ac:dyDescent="0.2">
      <c r="A1823" s="222"/>
      <c r="B1823" s="220" t="s">
        <v>1909</v>
      </c>
      <c r="C1823" s="221" t="s">
        <v>5348</v>
      </c>
      <c r="D1823" s="208"/>
      <c r="E1823" s="357"/>
      <c r="F1823" s="210"/>
      <c r="G1823" s="211"/>
    </row>
    <row r="1824" spans="1:7" ht="24" x14ac:dyDescent="0.2">
      <c r="A1824" s="222"/>
      <c r="B1824" s="220" t="s">
        <v>2466</v>
      </c>
      <c r="C1824" s="221" t="s">
        <v>5895</v>
      </c>
      <c r="D1824" s="208"/>
      <c r="E1824" s="357"/>
      <c r="F1824" s="210"/>
      <c r="G1824" s="211"/>
    </row>
    <row r="1825" spans="1:7" x14ac:dyDescent="0.2">
      <c r="A1825" s="222"/>
      <c r="B1825" s="220" t="s">
        <v>2477</v>
      </c>
      <c r="C1825" s="221" t="s">
        <v>5905</v>
      </c>
      <c r="D1825" s="208"/>
      <c r="E1825" s="357"/>
      <c r="F1825" s="210"/>
      <c r="G1825" s="211"/>
    </row>
    <row r="1826" spans="1:7" x14ac:dyDescent="0.2">
      <c r="A1826" s="222"/>
      <c r="B1826" s="220" t="s">
        <v>1914</v>
      </c>
      <c r="C1826" s="221" t="s">
        <v>5353</v>
      </c>
      <c r="D1826" s="208"/>
      <c r="E1826" s="357"/>
      <c r="F1826" s="210"/>
      <c r="G1826" s="211"/>
    </row>
    <row r="1827" spans="1:7" x14ac:dyDescent="0.2">
      <c r="A1827" s="222"/>
      <c r="B1827" s="220" t="s">
        <v>2389</v>
      </c>
      <c r="C1827" s="221" t="s">
        <v>5824</v>
      </c>
      <c r="D1827" s="208"/>
      <c r="E1827" s="357"/>
      <c r="F1827" s="210"/>
      <c r="G1827" s="211"/>
    </row>
    <row r="1828" spans="1:7" ht="24" x14ac:dyDescent="0.2">
      <c r="A1828" s="222"/>
      <c r="B1828" s="220" t="s">
        <v>2527</v>
      </c>
      <c r="C1828" s="221" t="s">
        <v>5941</v>
      </c>
      <c r="D1828" s="208" t="s">
        <v>253</v>
      </c>
      <c r="E1828" s="357">
        <v>1</v>
      </c>
      <c r="F1828" s="7"/>
      <c r="G1828" s="211">
        <f t="shared" ref="G1828" si="89">ROUND(E1828*F1828,2)</f>
        <v>0</v>
      </c>
    </row>
    <row r="1829" spans="1:7" x14ac:dyDescent="0.2">
      <c r="A1829" s="222"/>
      <c r="B1829" s="220"/>
      <c r="C1829" s="221"/>
      <c r="D1829" s="208"/>
      <c r="E1829" s="357"/>
      <c r="F1829" s="210"/>
      <c r="G1829" s="211"/>
    </row>
    <row r="1830" spans="1:7" x14ac:dyDescent="0.2">
      <c r="A1830" s="222" t="str">
        <f>CONCATENATE($A$14,".",TEXT(COUNTA(A$15:A1829)-COUNTIF(A$15:A1829,"*.")-COUNTIF(A$15:A1829,"*)")+1,0))</f>
        <v>2.18.91</v>
      </c>
      <c r="B1830" s="220" t="s">
        <v>2700</v>
      </c>
      <c r="C1830" s="221" t="s">
        <v>2700</v>
      </c>
      <c r="D1830" s="208"/>
      <c r="E1830" s="357"/>
      <c r="F1830" s="210"/>
      <c r="G1830" s="211"/>
    </row>
    <row r="1831" spans="1:7" ht="48" x14ac:dyDescent="0.2">
      <c r="A1831" s="222"/>
      <c r="B1831" s="220" t="s">
        <v>2670</v>
      </c>
      <c r="C1831" s="221" t="s">
        <v>6061</v>
      </c>
      <c r="D1831" s="208"/>
      <c r="E1831" s="357"/>
      <c r="F1831" s="210"/>
      <c r="G1831" s="211"/>
    </row>
    <row r="1832" spans="1:7" x14ac:dyDescent="0.2">
      <c r="A1832" s="222"/>
      <c r="B1832" s="220" t="s">
        <v>2654</v>
      </c>
      <c r="C1832" s="221" t="s">
        <v>6036</v>
      </c>
      <c r="D1832" s="208"/>
      <c r="E1832" s="357"/>
      <c r="F1832" s="210"/>
      <c r="G1832" s="211"/>
    </row>
    <row r="1833" spans="1:7" x14ac:dyDescent="0.2">
      <c r="A1833" s="222"/>
      <c r="B1833" s="220" t="s">
        <v>2691</v>
      </c>
      <c r="C1833" s="221" t="s">
        <v>6062</v>
      </c>
      <c r="D1833" s="208"/>
      <c r="E1833" s="357"/>
      <c r="F1833" s="210"/>
      <c r="G1833" s="211"/>
    </row>
    <row r="1834" spans="1:7" x14ac:dyDescent="0.2">
      <c r="A1834" s="222"/>
      <c r="B1834" s="220" t="s">
        <v>2498</v>
      </c>
      <c r="C1834" s="221" t="s">
        <v>6054</v>
      </c>
      <c r="D1834" s="208"/>
      <c r="E1834" s="357"/>
      <c r="F1834" s="210"/>
      <c r="G1834" s="211"/>
    </row>
    <row r="1835" spans="1:7" x14ac:dyDescent="0.2">
      <c r="A1835" s="222"/>
      <c r="B1835" s="220" t="s">
        <v>2499</v>
      </c>
      <c r="C1835" s="221" t="s">
        <v>5912</v>
      </c>
      <c r="D1835" s="208"/>
      <c r="E1835" s="357"/>
      <c r="F1835" s="210"/>
      <c r="G1835" s="211"/>
    </row>
    <row r="1836" spans="1:7" x14ac:dyDescent="0.2">
      <c r="A1836" s="222"/>
      <c r="B1836" s="220" t="s">
        <v>2500</v>
      </c>
      <c r="C1836" s="221" t="s">
        <v>5913</v>
      </c>
      <c r="D1836" s="208"/>
      <c r="E1836" s="357"/>
      <c r="F1836" s="210"/>
      <c r="G1836" s="211"/>
    </row>
    <row r="1837" spans="1:7" ht="24" x14ac:dyDescent="0.2">
      <c r="A1837" s="222"/>
      <c r="B1837" s="220" t="s">
        <v>2701</v>
      </c>
      <c r="C1837" s="221" t="s">
        <v>6068</v>
      </c>
      <c r="D1837" s="208"/>
      <c r="E1837" s="357"/>
      <c r="F1837" s="210"/>
      <c r="G1837" s="211"/>
    </row>
    <row r="1838" spans="1:7" x14ac:dyDescent="0.2">
      <c r="A1838" s="222"/>
      <c r="B1838" s="220" t="s">
        <v>2346</v>
      </c>
      <c r="C1838" s="221" t="s">
        <v>5800</v>
      </c>
      <c r="D1838" s="208"/>
      <c r="E1838" s="357"/>
      <c r="F1838" s="210"/>
      <c r="G1838" s="211"/>
    </row>
    <row r="1839" spans="1:7" x14ac:dyDescent="0.2">
      <c r="A1839" s="222"/>
      <c r="B1839" s="220" t="s">
        <v>2363</v>
      </c>
      <c r="C1839" s="221" t="s">
        <v>5815</v>
      </c>
      <c r="D1839" s="208"/>
      <c r="E1839" s="357"/>
      <c r="F1839" s="210"/>
      <c r="G1839" s="211"/>
    </row>
    <row r="1840" spans="1:7" x14ac:dyDescent="0.2">
      <c r="A1840" s="222"/>
      <c r="B1840" s="220" t="s">
        <v>1900</v>
      </c>
      <c r="C1840" s="221" t="s">
        <v>5339</v>
      </c>
      <c r="D1840" s="208"/>
      <c r="E1840" s="357"/>
      <c r="F1840" s="210"/>
      <c r="G1840" s="211"/>
    </row>
    <row r="1841" spans="1:7" x14ac:dyDescent="0.2">
      <c r="A1841" s="222"/>
      <c r="B1841" s="220" t="s">
        <v>1901</v>
      </c>
      <c r="C1841" s="221" t="s">
        <v>5340</v>
      </c>
      <c r="D1841" s="208"/>
      <c r="E1841" s="357"/>
      <c r="F1841" s="210"/>
      <c r="G1841" s="211"/>
    </row>
    <row r="1842" spans="1:7" x14ac:dyDescent="0.2">
      <c r="A1842" s="222"/>
      <c r="B1842" s="220" t="s">
        <v>2383</v>
      </c>
      <c r="C1842" s="221" t="s">
        <v>5816</v>
      </c>
      <c r="D1842" s="208"/>
      <c r="E1842" s="357"/>
      <c r="F1842" s="210"/>
      <c r="G1842" s="211"/>
    </row>
    <row r="1843" spans="1:7" x14ac:dyDescent="0.2">
      <c r="A1843" s="222"/>
      <c r="B1843" s="220" t="s">
        <v>2366</v>
      </c>
      <c r="C1843" s="221" t="s">
        <v>5817</v>
      </c>
      <c r="D1843" s="208"/>
      <c r="E1843" s="357"/>
      <c r="F1843" s="210"/>
      <c r="G1843" s="211"/>
    </row>
    <row r="1844" spans="1:7" x14ac:dyDescent="0.2">
      <c r="A1844" s="222"/>
      <c r="B1844" s="220" t="s">
        <v>2401</v>
      </c>
      <c r="C1844" s="221" t="s">
        <v>5837</v>
      </c>
      <c r="D1844" s="208"/>
      <c r="E1844" s="357"/>
      <c r="F1844" s="210"/>
      <c r="G1844" s="211"/>
    </row>
    <row r="1845" spans="1:7" x14ac:dyDescent="0.2">
      <c r="A1845" s="222"/>
      <c r="B1845" s="220" t="s">
        <v>2464</v>
      </c>
      <c r="C1845" s="221" t="s">
        <v>5893</v>
      </c>
      <c r="D1845" s="208"/>
      <c r="E1845" s="357"/>
      <c r="F1845" s="210"/>
      <c r="G1845" s="211"/>
    </row>
    <row r="1846" spans="1:7" x14ac:dyDescent="0.2">
      <c r="A1846" s="222"/>
      <c r="B1846" s="220" t="s">
        <v>1905</v>
      </c>
      <c r="C1846" s="221" t="s">
        <v>5344</v>
      </c>
      <c r="D1846" s="208"/>
      <c r="E1846" s="357"/>
      <c r="F1846" s="210"/>
      <c r="G1846" s="211"/>
    </row>
    <row r="1847" spans="1:7" x14ac:dyDescent="0.2">
      <c r="A1847" s="222"/>
      <c r="B1847" s="220" t="s">
        <v>2465</v>
      </c>
      <c r="C1847" s="221" t="s">
        <v>5894</v>
      </c>
      <c r="D1847" s="208"/>
      <c r="E1847" s="357"/>
      <c r="F1847" s="210"/>
      <c r="G1847" s="211"/>
    </row>
    <row r="1848" spans="1:7" x14ac:dyDescent="0.2">
      <c r="A1848" s="222"/>
      <c r="B1848" s="220" t="s">
        <v>1909</v>
      </c>
      <c r="C1848" s="221" t="s">
        <v>5348</v>
      </c>
      <c r="D1848" s="208"/>
      <c r="E1848" s="357"/>
      <c r="F1848" s="210"/>
      <c r="G1848" s="211"/>
    </row>
    <row r="1849" spans="1:7" ht="24" x14ac:dyDescent="0.2">
      <c r="A1849" s="222"/>
      <c r="B1849" s="220" t="s">
        <v>2466</v>
      </c>
      <c r="C1849" s="221" t="s">
        <v>5895</v>
      </c>
      <c r="D1849" s="208"/>
      <c r="E1849" s="357"/>
      <c r="F1849" s="210"/>
      <c r="G1849" s="211"/>
    </row>
    <row r="1850" spans="1:7" x14ac:dyDescent="0.2">
      <c r="A1850" s="222"/>
      <c r="B1850" s="220" t="s">
        <v>2477</v>
      </c>
      <c r="C1850" s="221" t="s">
        <v>5905</v>
      </c>
      <c r="D1850" s="208"/>
      <c r="E1850" s="357"/>
      <c r="F1850" s="210"/>
      <c r="G1850" s="211"/>
    </row>
    <row r="1851" spans="1:7" x14ac:dyDescent="0.2">
      <c r="A1851" s="222"/>
      <c r="B1851" s="220" t="s">
        <v>1914</v>
      </c>
      <c r="C1851" s="221" t="s">
        <v>5353</v>
      </c>
      <c r="D1851" s="208"/>
      <c r="E1851" s="357"/>
      <c r="F1851" s="210"/>
      <c r="G1851" s="211"/>
    </row>
    <row r="1852" spans="1:7" x14ac:dyDescent="0.2">
      <c r="A1852" s="222"/>
      <c r="B1852" s="220" t="s">
        <v>2389</v>
      </c>
      <c r="C1852" s="221" t="s">
        <v>5824</v>
      </c>
      <c r="D1852" s="208"/>
      <c r="E1852" s="357"/>
      <c r="F1852" s="210"/>
      <c r="G1852" s="211"/>
    </row>
    <row r="1853" spans="1:7" ht="24" x14ac:dyDescent="0.2">
      <c r="A1853" s="222"/>
      <c r="B1853" s="220" t="s">
        <v>2521</v>
      </c>
      <c r="C1853" s="221" t="s">
        <v>5938</v>
      </c>
      <c r="D1853" s="208" t="s">
        <v>253</v>
      </c>
      <c r="E1853" s="357">
        <v>1</v>
      </c>
      <c r="F1853" s="7"/>
      <c r="G1853" s="211">
        <f t="shared" ref="G1853" si="90">ROUND(E1853*F1853,2)</f>
        <v>0</v>
      </c>
    </row>
    <row r="1854" spans="1:7" x14ac:dyDescent="0.2">
      <c r="A1854" s="222"/>
      <c r="B1854" s="220"/>
      <c r="C1854" s="221"/>
      <c r="D1854" s="208"/>
      <c r="E1854" s="357"/>
      <c r="F1854" s="210"/>
      <c r="G1854" s="211"/>
    </row>
    <row r="1855" spans="1:7" x14ac:dyDescent="0.2">
      <c r="A1855" s="222" t="str">
        <f>CONCATENATE($A$14,".",TEXT(COUNTA(A$15:A1854)-COUNTIF(A$15:A1854,"*.")-COUNTIF(A$15:A1854,"*)")+1,0))</f>
        <v>2.18.92</v>
      </c>
      <c r="B1855" s="220" t="s">
        <v>2702</v>
      </c>
      <c r="C1855" s="221" t="s">
        <v>2702</v>
      </c>
      <c r="D1855" s="208"/>
      <c r="E1855" s="357"/>
      <c r="F1855" s="210"/>
      <c r="G1855" s="211"/>
    </row>
    <row r="1856" spans="1:7" ht="48" x14ac:dyDescent="0.2">
      <c r="A1856" s="222"/>
      <c r="B1856" s="220" t="s">
        <v>2571</v>
      </c>
      <c r="C1856" s="221" t="s">
        <v>5978</v>
      </c>
      <c r="D1856" s="208"/>
      <c r="E1856" s="357"/>
      <c r="F1856" s="210"/>
      <c r="G1856" s="211"/>
    </row>
    <row r="1857" spans="1:7" x14ac:dyDescent="0.2">
      <c r="A1857" s="222"/>
      <c r="B1857" s="220" t="s">
        <v>2703</v>
      </c>
      <c r="C1857" s="221" t="s">
        <v>6069</v>
      </c>
      <c r="D1857" s="208"/>
      <c r="E1857" s="357"/>
      <c r="F1857" s="210"/>
      <c r="G1857" s="211"/>
    </row>
    <row r="1858" spans="1:7" x14ac:dyDescent="0.2">
      <c r="A1858" s="222"/>
      <c r="B1858" s="220" t="s">
        <v>2498</v>
      </c>
      <c r="C1858" s="221" t="s">
        <v>5911</v>
      </c>
      <c r="D1858" s="208"/>
      <c r="E1858" s="357"/>
      <c r="F1858" s="210"/>
      <c r="G1858" s="211"/>
    </row>
    <row r="1859" spans="1:7" x14ac:dyDescent="0.2">
      <c r="A1859" s="222"/>
      <c r="B1859" s="220" t="s">
        <v>2499</v>
      </c>
      <c r="C1859" s="221" t="s">
        <v>5912</v>
      </c>
      <c r="D1859" s="208"/>
      <c r="E1859" s="357"/>
      <c r="F1859" s="210"/>
      <c r="G1859" s="211"/>
    </row>
    <row r="1860" spans="1:7" x14ac:dyDescent="0.2">
      <c r="A1860" s="222"/>
      <c r="B1860" s="220" t="s">
        <v>2500</v>
      </c>
      <c r="C1860" s="221" t="s">
        <v>5913</v>
      </c>
      <c r="D1860" s="208"/>
      <c r="E1860" s="357"/>
      <c r="F1860" s="210"/>
      <c r="G1860" s="211"/>
    </row>
    <row r="1861" spans="1:7" ht="24" x14ac:dyDescent="0.2">
      <c r="A1861" s="222"/>
      <c r="B1861" s="220" t="s">
        <v>2704</v>
      </c>
      <c r="C1861" s="221" t="s">
        <v>6070</v>
      </c>
      <c r="D1861" s="208"/>
      <c r="E1861" s="357"/>
      <c r="F1861" s="210"/>
      <c r="G1861" s="211"/>
    </row>
    <row r="1862" spans="1:7" x14ac:dyDescent="0.2">
      <c r="A1862" s="222"/>
      <c r="B1862" s="220" t="s">
        <v>2346</v>
      </c>
      <c r="C1862" s="221" t="s">
        <v>5800</v>
      </c>
      <c r="D1862" s="208"/>
      <c r="E1862" s="357"/>
      <c r="F1862" s="210"/>
      <c r="G1862" s="211"/>
    </row>
    <row r="1863" spans="1:7" x14ac:dyDescent="0.2">
      <c r="A1863" s="222"/>
      <c r="B1863" s="220" t="s">
        <v>2363</v>
      </c>
      <c r="C1863" s="221" t="s">
        <v>5815</v>
      </c>
      <c r="D1863" s="208"/>
      <c r="E1863" s="357"/>
      <c r="F1863" s="210"/>
      <c r="G1863" s="211"/>
    </row>
    <row r="1864" spans="1:7" x14ac:dyDescent="0.2">
      <c r="A1864" s="222"/>
      <c r="B1864" s="220" t="s">
        <v>1900</v>
      </c>
      <c r="C1864" s="221" t="s">
        <v>5339</v>
      </c>
      <c r="D1864" s="208"/>
      <c r="E1864" s="357"/>
      <c r="F1864" s="210"/>
      <c r="G1864" s="211"/>
    </row>
    <row r="1865" spans="1:7" x14ac:dyDescent="0.2">
      <c r="A1865" s="222"/>
      <c r="B1865" s="220" t="s">
        <v>1901</v>
      </c>
      <c r="C1865" s="221" t="s">
        <v>5340</v>
      </c>
      <c r="D1865" s="208"/>
      <c r="E1865" s="357"/>
      <c r="F1865" s="210"/>
      <c r="G1865" s="211"/>
    </row>
    <row r="1866" spans="1:7" x14ac:dyDescent="0.2">
      <c r="A1866" s="222"/>
      <c r="B1866" s="220" t="s">
        <v>2383</v>
      </c>
      <c r="C1866" s="221" t="s">
        <v>5816</v>
      </c>
      <c r="D1866" s="208"/>
      <c r="E1866" s="357"/>
      <c r="F1866" s="210"/>
      <c r="G1866" s="211"/>
    </row>
    <row r="1867" spans="1:7" x14ac:dyDescent="0.2">
      <c r="A1867" s="222"/>
      <c r="B1867" s="220" t="s">
        <v>2366</v>
      </c>
      <c r="C1867" s="221" t="s">
        <v>5817</v>
      </c>
      <c r="D1867" s="208"/>
      <c r="E1867" s="357"/>
      <c r="F1867" s="210"/>
      <c r="G1867" s="211"/>
    </row>
    <row r="1868" spans="1:7" x14ac:dyDescent="0.2">
      <c r="A1868" s="222"/>
      <c r="B1868" s="220" t="s">
        <v>2401</v>
      </c>
      <c r="C1868" s="221" t="s">
        <v>5837</v>
      </c>
      <c r="D1868" s="208"/>
      <c r="E1868" s="357"/>
      <c r="F1868" s="210"/>
      <c r="G1868" s="211"/>
    </row>
    <row r="1869" spans="1:7" x14ac:dyDescent="0.2">
      <c r="A1869" s="222"/>
      <c r="B1869" s="220" t="s">
        <v>2464</v>
      </c>
      <c r="C1869" s="221" t="s">
        <v>5893</v>
      </c>
      <c r="D1869" s="208"/>
      <c r="E1869" s="357"/>
      <c r="F1869" s="210"/>
      <c r="G1869" s="211"/>
    </row>
    <row r="1870" spans="1:7" x14ac:dyDescent="0.2">
      <c r="A1870" s="222"/>
      <c r="B1870" s="220" t="s">
        <v>1905</v>
      </c>
      <c r="C1870" s="221" t="s">
        <v>5344</v>
      </c>
      <c r="D1870" s="208"/>
      <c r="E1870" s="357"/>
      <c r="F1870" s="210"/>
      <c r="G1870" s="211"/>
    </row>
    <row r="1871" spans="1:7" x14ac:dyDescent="0.2">
      <c r="A1871" s="222"/>
      <c r="B1871" s="220" t="s">
        <v>2465</v>
      </c>
      <c r="C1871" s="221" t="s">
        <v>5894</v>
      </c>
      <c r="D1871" s="208"/>
      <c r="E1871" s="357"/>
      <c r="F1871" s="210"/>
      <c r="G1871" s="211"/>
    </row>
    <row r="1872" spans="1:7" x14ac:dyDescent="0.2">
      <c r="A1872" s="222"/>
      <c r="B1872" s="220" t="s">
        <v>1909</v>
      </c>
      <c r="C1872" s="221" t="s">
        <v>5348</v>
      </c>
      <c r="D1872" s="208"/>
      <c r="E1872" s="357"/>
      <c r="F1872" s="210"/>
      <c r="G1872" s="211"/>
    </row>
    <row r="1873" spans="1:7" ht="24" x14ac:dyDescent="0.2">
      <c r="A1873" s="222"/>
      <c r="B1873" s="220" t="s">
        <v>2466</v>
      </c>
      <c r="C1873" s="221" t="s">
        <v>5895</v>
      </c>
      <c r="D1873" s="208"/>
      <c r="E1873" s="357"/>
      <c r="F1873" s="210"/>
      <c r="G1873" s="211"/>
    </row>
    <row r="1874" spans="1:7" x14ac:dyDescent="0.2">
      <c r="A1874" s="222"/>
      <c r="B1874" s="220" t="s">
        <v>2477</v>
      </c>
      <c r="C1874" s="221" t="s">
        <v>5905</v>
      </c>
      <c r="D1874" s="208"/>
      <c r="E1874" s="357"/>
      <c r="F1874" s="210"/>
      <c r="G1874" s="211"/>
    </row>
    <row r="1875" spans="1:7" x14ac:dyDescent="0.2">
      <c r="A1875" s="222"/>
      <c r="B1875" s="220" t="s">
        <v>1914</v>
      </c>
      <c r="C1875" s="221" t="s">
        <v>5353</v>
      </c>
      <c r="D1875" s="208"/>
      <c r="E1875" s="357"/>
      <c r="F1875" s="210"/>
      <c r="G1875" s="211"/>
    </row>
    <row r="1876" spans="1:7" x14ac:dyDescent="0.2">
      <c r="A1876" s="222"/>
      <c r="B1876" s="220" t="s">
        <v>2389</v>
      </c>
      <c r="C1876" s="221" t="s">
        <v>5824</v>
      </c>
      <c r="D1876" s="208"/>
      <c r="E1876" s="357"/>
      <c r="F1876" s="210"/>
      <c r="G1876" s="211"/>
    </row>
    <row r="1877" spans="1:7" ht="24" x14ac:dyDescent="0.2">
      <c r="A1877" s="222"/>
      <c r="B1877" s="220" t="s">
        <v>2511</v>
      </c>
      <c r="C1877" s="221" t="s">
        <v>5930</v>
      </c>
      <c r="D1877" s="208" t="s">
        <v>253</v>
      </c>
      <c r="E1877" s="357">
        <v>1</v>
      </c>
      <c r="F1877" s="7"/>
      <c r="G1877" s="211">
        <f t="shared" ref="G1877" si="91">ROUND(E1877*F1877,2)</f>
        <v>0</v>
      </c>
    </row>
    <row r="1878" spans="1:7" x14ac:dyDescent="0.2">
      <c r="A1878" s="222"/>
      <c r="B1878" s="220"/>
      <c r="C1878" s="221"/>
      <c r="D1878" s="208"/>
      <c r="E1878" s="357"/>
      <c r="F1878" s="210"/>
      <c r="G1878" s="211"/>
    </row>
    <row r="1879" spans="1:7" x14ac:dyDescent="0.2">
      <c r="A1879" s="222" t="str">
        <f>CONCATENATE($A$14,".",TEXT(COUNTA(A$15:A1878)-COUNTIF(A$15:A1878,"*.")-COUNTIF(A$15:A1878,"*)")+1,0))</f>
        <v>2.18.93</v>
      </c>
      <c r="B1879" s="220" t="s">
        <v>2705</v>
      </c>
      <c r="C1879" s="221" t="s">
        <v>2705</v>
      </c>
      <c r="D1879" s="208"/>
      <c r="E1879" s="357"/>
      <c r="F1879" s="210"/>
      <c r="G1879" s="211"/>
    </row>
    <row r="1880" spans="1:7" ht="60" x14ac:dyDescent="0.2">
      <c r="A1880" s="222"/>
      <c r="B1880" s="220" t="s">
        <v>2513</v>
      </c>
      <c r="C1880" s="221" t="s">
        <v>5931</v>
      </c>
      <c r="D1880" s="208"/>
      <c r="E1880" s="357"/>
      <c r="F1880" s="210"/>
      <c r="G1880" s="211"/>
    </row>
    <row r="1881" spans="1:7" x14ac:dyDescent="0.2">
      <c r="A1881" s="222"/>
      <c r="B1881" s="220" t="s">
        <v>2706</v>
      </c>
      <c r="C1881" s="221" t="s">
        <v>6071</v>
      </c>
      <c r="D1881" s="208"/>
      <c r="E1881" s="357"/>
      <c r="F1881" s="210"/>
      <c r="G1881" s="211"/>
    </row>
    <row r="1882" spans="1:7" ht="24" x14ac:dyDescent="0.2">
      <c r="A1882" s="222"/>
      <c r="B1882" s="220" t="s">
        <v>2707</v>
      </c>
      <c r="C1882" s="221" t="s">
        <v>6072</v>
      </c>
      <c r="D1882" s="208" t="s">
        <v>253</v>
      </c>
      <c r="E1882" s="357">
        <v>1</v>
      </c>
      <c r="F1882" s="7"/>
      <c r="G1882" s="211">
        <f t="shared" ref="G1882" si="92">ROUND(E1882*F1882,2)</f>
        <v>0</v>
      </c>
    </row>
    <row r="1883" spans="1:7" x14ac:dyDescent="0.2">
      <c r="A1883" s="222"/>
      <c r="B1883" s="220"/>
      <c r="C1883" s="221"/>
      <c r="D1883" s="208"/>
      <c r="E1883" s="357"/>
      <c r="F1883" s="210"/>
      <c r="G1883" s="211"/>
    </row>
    <row r="1884" spans="1:7" x14ac:dyDescent="0.2">
      <c r="A1884" s="222" t="str">
        <f>CONCATENATE($A$14,".",TEXT(COUNTA(A$15:A1883)-COUNTIF(A$15:A1883,"*.")-COUNTIF(A$15:A1883,"*)")+1,0))</f>
        <v>2.18.94</v>
      </c>
      <c r="B1884" s="220" t="s">
        <v>2708</v>
      </c>
      <c r="C1884" s="221" t="s">
        <v>2708</v>
      </c>
      <c r="D1884" s="208"/>
      <c r="E1884" s="357"/>
      <c r="F1884" s="210"/>
      <c r="G1884" s="211"/>
    </row>
    <row r="1885" spans="1:7" ht="48" x14ac:dyDescent="0.2">
      <c r="A1885" s="222"/>
      <c r="B1885" s="220" t="s">
        <v>2610</v>
      </c>
      <c r="C1885" s="221" t="s">
        <v>6006</v>
      </c>
      <c r="D1885" s="208"/>
      <c r="E1885" s="357"/>
      <c r="F1885" s="210"/>
      <c r="G1885" s="211"/>
    </row>
    <row r="1886" spans="1:7" x14ac:dyDescent="0.2">
      <c r="A1886" s="222"/>
      <c r="B1886" s="220" t="s">
        <v>2654</v>
      </c>
      <c r="C1886" s="221" t="s">
        <v>6036</v>
      </c>
      <c r="D1886" s="208"/>
      <c r="E1886" s="357"/>
      <c r="F1886" s="210"/>
      <c r="G1886" s="211"/>
    </row>
    <row r="1887" spans="1:7" x14ac:dyDescent="0.2">
      <c r="A1887" s="222"/>
      <c r="B1887" s="220" t="s">
        <v>2709</v>
      </c>
      <c r="C1887" s="221" t="s">
        <v>6071</v>
      </c>
      <c r="D1887" s="208"/>
      <c r="E1887" s="357"/>
      <c r="F1887" s="210"/>
      <c r="G1887" s="211"/>
    </row>
    <row r="1888" spans="1:7" x14ac:dyDescent="0.2">
      <c r="A1888" s="222"/>
      <c r="B1888" s="220" t="s">
        <v>2498</v>
      </c>
      <c r="C1888" s="221" t="s">
        <v>6054</v>
      </c>
      <c r="D1888" s="208"/>
      <c r="E1888" s="357"/>
      <c r="F1888" s="210"/>
      <c r="G1888" s="211"/>
    </row>
    <row r="1889" spans="1:7" x14ac:dyDescent="0.2">
      <c r="A1889" s="222"/>
      <c r="B1889" s="220" t="s">
        <v>2499</v>
      </c>
      <c r="C1889" s="221" t="s">
        <v>5912</v>
      </c>
      <c r="D1889" s="208"/>
      <c r="E1889" s="357"/>
      <c r="F1889" s="210"/>
      <c r="G1889" s="211"/>
    </row>
    <row r="1890" spans="1:7" x14ac:dyDescent="0.2">
      <c r="A1890" s="222"/>
      <c r="B1890" s="220" t="s">
        <v>2500</v>
      </c>
      <c r="C1890" s="221" t="s">
        <v>5913</v>
      </c>
      <c r="D1890" s="208"/>
      <c r="E1890" s="357"/>
      <c r="F1890" s="210"/>
      <c r="G1890" s="211"/>
    </row>
    <row r="1891" spans="1:7" ht="24" x14ac:dyDescent="0.2">
      <c r="A1891" s="222"/>
      <c r="B1891" s="220" t="s">
        <v>2710</v>
      </c>
      <c r="C1891" s="221" t="s">
        <v>6073</v>
      </c>
      <c r="D1891" s="208"/>
      <c r="E1891" s="357"/>
      <c r="F1891" s="210"/>
      <c r="G1891" s="211"/>
    </row>
    <row r="1892" spans="1:7" x14ac:dyDescent="0.2">
      <c r="A1892" s="222"/>
      <c r="B1892" s="220" t="s">
        <v>2346</v>
      </c>
      <c r="C1892" s="221" t="s">
        <v>5800</v>
      </c>
      <c r="D1892" s="208"/>
      <c r="E1892" s="357"/>
      <c r="F1892" s="210"/>
      <c r="G1892" s="211"/>
    </row>
    <row r="1893" spans="1:7" x14ac:dyDescent="0.2">
      <c r="A1893" s="222"/>
      <c r="B1893" s="220" t="s">
        <v>2363</v>
      </c>
      <c r="C1893" s="221" t="s">
        <v>5815</v>
      </c>
      <c r="D1893" s="208"/>
      <c r="E1893" s="357"/>
      <c r="F1893" s="210"/>
      <c r="G1893" s="211"/>
    </row>
    <row r="1894" spans="1:7" x14ac:dyDescent="0.2">
      <c r="A1894" s="222"/>
      <c r="B1894" s="220" t="s">
        <v>1900</v>
      </c>
      <c r="C1894" s="221" t="s">
        <v>5339</v>
      </c>
      <c r="D1894" s="208"/>
      <c r="E1894" s="357"/>
      <c r="F1894" s="210"/>
      <c r="G1894" s="211"/>
    </row>
    <row r="1895" spans="1:7" x14ac:dyDescent="0.2">
      <c r="A1895" s="222"/>
      <c r="B1895" s="220" t="s">
        <v>1901</v>
      </c>
      <c r="C1895" s="221" t="s">
        <v>5340</v>
      </c>
      <c r="D1895" s="208"/>
      <c r="E1895" s="357"/>
      <c r="F1895" s="210"/>
      <c r="G1895" s="211"/>
    </row>
    <row r="1896" spans="1:7" x14ac:dyDescent="0.2">
      <c r="A1896" s="222"/>
      <c r="B1896" s="220" t="s">
        <v>2383</v>
      </c>
      <c r="C1896" s="221" t="s">
        <v>5816</v>
      </c>
      <c r="D1896" s="208"/>
      <c r="E1896" s="357"/>
      <c r="F1896" s="210"/>
      <c r="G1896" s="211"/>
    </row>
    <row r="1897" spans="1:7" x14ac:dyDescent="0.2">
      <c r="A1897" s="222"/>
      <c r="B1897" s="220" t="s">
        <v>2366</v>
      </c>
      <c r="C1897" s="221" t="s">
        <v>5817</v>
      </c>
      <c r="D1897" s="208"/>
      <c r="E1897" s="357"/>
      <c r="F1897" s="210"/>
      <c r="G1897" s="211"/>
    </row>
    <row r="1898" spans="1:7" x14ac:dyDescent="0.2">
      <c r="A1898" s="222"/>
      <c r="B1898" s="220" t="s">
        <v>2401</v>
      </c>
      <c r="C1898" s="221" t="s">
        <v>5837</v>
      </c>
      <c r="D1898" s="208"/>
      <c r="E1898" s="357"/>
      <c r="F1898" s="210"/>
      <c r="G1898" s="211"/>
    </row>
    <row r="1899" spans="1:7" x14ac:dyDescent="0.2">
      <c r="A1899" s="222"/>
      <c r="B1899" s="220" t="s">
        <v>2464</v>
      </c>
      <c r="C1899" s="221" t="s">
        <v>5893</v>
      </c>
      <c r="D1899" s="208"/>
      <c r="E1899" s="357"/>
      <c r="F1899" s="210"/>
      <c r="G1899" s="211"/>
    </row>
    <row r="1900" spans="1:7" x14ac:dyDescent="0.2">
      <c r="A1900" s="222"/>
      <c r="B1900" s="220" t="s">
        <v>1905</v>
      </c>
      <c r="C1900" s="221" t="s">
        <v>5344</v>
      </c>
      <c r="D1900" s="208"/>
      <c r="E1900" s="357"/>
      <c r="F1900" s="210"/>
      <c r="G1900" s="211"/>
    </row>
    <row r="1901" spans="1:7" x14ac:dyDescent="0.2">
      <c r="A1901" s="222"/>
      <c r="B1901" s="220" t="s">
        <v>2465</v>
      </c>
      <c r="C1901" s="221" t="s">
        <v>5894</v>
      </c>
      <c r="D1901" s="208"/>
      <c r="E1901" s="357"/>
      <c r="F1901" s="210"/>
      <c r="G1901" s="211"/>
    </row>
    <row r="1902" spans="1:7" x14ac:dyDescent="0.2">
      <c r="A1902" s="222"/>
      <c r="B1902" s="220" t="s">
        <v>1909</v>
      </c>
      <c r="C1902" s="221" t="s">
        <v>5348</v>
      </c>
      <c r="D1902" s="208"/>
      <c r="E1902" s="357"/>
      <c r="F1902" s="210"/>
      <c r="G1902" s="211"/>
    </row>
    <row r="1903" spans="1:7" ht="24" x14ac:dyDescent="0.2">
      <c r="A1903" s="222"/>
      <c r="B1903" s="220" t="s">
        <v>2466</v>
      </c>
      <c r="C1903" s="221" t="s">
        <v>5895</v>
      </c>
      <c r="D1903" s="208"/>
      <c r="E1903" s="357"/>
      <c r="F1903" s="210"/>
      <c r="G1903" s="211"/>
    </row>
    <row r="1904" spans="1:7" x14ac:dyDescent="0.2">
      <c r="A1904" s="222"/>
      <c r="B1904" s="220" t="s">
        <v>2477</v>
      </c>
      <c r="C1904" s="221" t="s">
        <v>5905</v>
      </c>
      <c r="D1904" s="208"/>
      <c r="E1904" s="357"/>
      <c r="F1904" s="210"/>
      <c r="G1904" s="211"/>
    </row>
    <row r="1905" spans="1:7" x14ac:dyDescent="0.2">
      <c r="A1905" s="222"/>
      <c r="B1905" s="220" t="s">
        <v>1914</v>
      </c>
      <c r="C1905" s="221" t="s">
        <v>5353</v>
      </c>
      <c r="D1905" s="208"/>
      <c r="E1905" s="357"/>
      <c r="F1905" s="210"/>
      <c r="G1905" s="211"/>
    </row>
    <row r="1906" spans="1:7" x14ac:dyDescent="0.2">
      <c r="A1906" s="222"/>
      <c r="B1906" s="220" t="s">
        <v>2389</v>
      </c>
      <c r="C1906" s="221" t="s">
        <v>5824</v>
      </c>
      <c r="D1906" s="208"/>
      <c r="E1906" s="357"/>
      <c r="F1906" s="210"/>
      <c r="G1906" s="211"/>
    </row>
    <row r="1907" spans="1:7" ht="24" x14ac:dyDescent="0.2">
      <c r="A1907" s="222"/>
      <c r="B1907" s="220" t="s">
        <v>2467</v>
      </c>
      <c r="C1907" s="221" t="s">
        <v>5896</v>
      </c>
      <c r="D1907" s="208" t="s">
        <v>253</v>
      </c>
      <c r="E1907" s="357">
        <v>1</v>
      </c>
      <c r="F1907" s="7"/>
      <c r="G1907" s="211">
        <f t="shared" ref="G1907" si="93">ROUND(E1907*F1907,2)</f>
        <v>0</v>
      </c>
    </row>
    <row r="1908" spans="1:7" x14ac:dyDescent="0.2">
      <c r="A1908" s="222"/>
      <c r="B1908" s="220"/>
      <c r="C1908" s="221"/>
      <c r="D1908" s="208"/>
      <c r="E1908" s="357"/>
      <c r="F1908" s="210"/>
      <c r="G1908" s="211"/>
    </row>
    <row r="1909" spans="1:7" x14ac:dyDescent="0.2">
      <c r="A1909" s="222" t="str">
        <f>CONCATENATE($A$14,".",TEXT(COUNTA(A$15:A1908)-COUNTIF(A$15:A1908,"*.")-COUNTIF(A$15:A1908,"*)")+1,0))</f>
        <v>2.18.95</v>
      </c>
      <c r="B1909" s="220" t="s">
        <v>2711</v>
      </c>
      <c r="C1909" s="221" t="s">
        <v>2711</v>
      </c>
      <c r="D1909" s="208"/>
      <c r="E1909" s="357"/>
      <c r="F1909" s="210"/>
      <c r="G1909" s="211"/>
    </row>
    <row r="1910" spans="1:7" ht="48" x14ac:dyDescent="0.2">
      <c r="A1910" s="222"/>
      <c r="B1910" s="220" t="s">
        <v>2571</v>
      </c>
      <c r="C1910" s="221" t="s">
        <v>5978</v>
      </c>
      <c r="D1910" s="208"/>
      <c r="E1910" s="357"/>
      <c r="F1910" s="210"/>
      <c r="G1910" s="211"/>
    </row>
    <row r="1911" spans="1:7" x14ac:dyDescent="0.2">
      <c r="A1911" s="222"/>
      <c r="B1911" s="220" t="s">
        <v>2712</v>
      </c>
      <c r="C1911" s="221" t="s">
        <v>6074</v>
      </c>
      <c r="D1911" s="208"/>
      <c r="E1911" s="357"/>
      <c r="F1911" s="210"/>
      <c r="G1911" s="211"/>
    </row>
    <row r="1912" spans="1:7" x14ac:dyDescent="0.2">
      <c r="A1912" s="222"/>
      <c r="B1912" s="220" t="s">
        <v>2498</v>
      </c>
      <c r="C1912" s="221" t="s">
        <v>5911</v>
      </c>
      <c r="D1912" s="208"/>
      <c r="E1912" s="357"/>
      <c r="F1912" s="210"/>
      <c r="G1912" s="211"/>
    </row>
    <row r="1913" spans="1:7" x14ac:dyDescent="0.2">
      <c r="A1913" s="222"/>
      <c r="B1913" s="220" t="s">
        <v>2499</v>
      </c>
      <c r="C1913" s="221" t="s">
        <v>5912</v>
      </c>
      <c r="D1913" s="208"/>
      <c r="E1913" s="357"/>
      <c r="F1913" s="210"/>
      <c r="G1913" s="211"/>
    </row>
    <row r="1914" spans="1:7" x14ac:dyDescent="0.2">
      <c r="A1914" s="222"/>
      <c r="B1914" s="220" t="s">
        <v>2500</v>
      </c>
      <c r="C1914" s="221" t="s">
        <v>5913</v>
      </c>
      <c r="D1914" s="208"/>
      <c r="E1914" s="357"/>
      <c r="F1914" s="210"/>
      <c r="G1914" s="211"/>
    </row>
    <row r="1915" spans="1:7" ht="24" x14ac:dyDescent="0.2">
      <c r="A1915" s="222"/>
      <c r="B1915" s="220" t="s">
        <v>2713</v>
      </c>
      <c r="C1915" s="221" t="s">
        <v>6075</v>
      </c>
      <c r="D1915" s="208"/>
      <c r="E1915" s="357"/>
      <c r="F1915" s="210"/>
      <c r="G1915" s="211"/>
    </row>
    <row r="1916" spans="1:7" x14ac:dyDescent="0.2">
      <c r="A1916" s="222"/>
      <c r="B1916" s="220" t="s">
        <v>2346</v>
      </c>
      <c r="C1916" s="221" t="s">
        <v>5800</v>
      </c>
      <c r="D1916" s="208"/>
      <c r="E1916" s="357"/>
      <c r="F1916" s="210"/>
      <c r="G1916" s="211"/>
    </row>
    <row r="1917" spans="1:7" x14ac:dyDescent="0.2">
      <c r="A1917" s="222"/>
      <c r="B1917" s="220" t="s">
        <v>2363</v>
      </c>
      <c r="C1917" s="221" t="s">
        <v>5815</v>
      </c>
      <c r="D1917" s="208"/>
      <c r="E1917" s="357"/>
      <c r="F1917" s="210"/>
      <c r="G1917" s="211"/>
    </row>
    <row r="1918" spans="1:7" x14ac:dyDescent="0.2">
      <c r="A1918" s="222"/>
      <c r="B1918" s="220" t="s">
        <v>1900</v>
      </c>
      <c r="C1918" s="221" t="s">
        <v>5339</v>
      </c>
      <c r="D1918" s="208"/>
      <c r="E1918" s="357"/>
      <c r="F1918" s="210"/>
      <c r="G1918" s="211"/>
    </row>
    <row r="1919" spans="1:7" x14ac:dyDescent="0.2">
      <c r="A1919" s="222"/>
      <c r="B1919" s="220" t="s">
        <v>1901</v>
      </c>
      <c r="C1919" s="221" t="s">
        <v>5340</v>
      </c>
      <c r="D1919" s="208"/>
      <c r="E1919" s="357"/>
      <c r="F1919" s="210"/>
      <c r="G1919" s="211"/>
    </row>
    <row r="1920" spans="1:7" x14ac:dyDescent="0.2">
      <c r="A1920" s="222"/>
      <c r="B1920" s="220" t="s">
        <v>2383</v>
      </c>
      <c r="C1920" s="221" t="s">
        <v>5816</v>
      </c>
      <c r="D1920" s="208"/>
      <c r="E1920" s="357"/>
      <c r="F1920" s="210"/>
      <c r="G1920" s="211"/>
    </row>
    <row r="1921" spans="1:7" x14ac:dyDescent="0.2">
      <c r="A1921" s="222"/>
      <c r="B1921" s="220" t="s">
        <v>2366</v>
      </c>
      <c r="C1921" s="221" t="s">
        <v>5817</v>
      </c>
      <c r="D1921" s="208"/>
      <c r="E1921" s="357"/>
      <c r="F1921" s="210"/>
      <c r="G1921" s="211"/>
    </row>
    <row r="1922" spans="1:7" x14ac:dyDescent="0.2">
      <c r="A1922" s="222"/>
      <c r="B1922" s="220" t="s">
        <v>2401</v>
      </c>
      <c r="C1922" s="221" t="s">
        <v>5837</v>
      </c>
      <c r="D1922" s="208"/>
      <c r="E1922" s="357"/>
      <c r="F1922" s="210"/>
      <c r="G1922" s="211"/>
    </row>
    <row r="1923" spans="1:7" x14ac:dyDescent="0.2">
      <c r="A1923" s="222"/>
      <c r="B1923" s="220" t="s">
        <v>2464</v>
      </c>
      <c r="C1923" s="221" t="s">
        <v>5893</v>
      </c>
      <c r="D1923" s="208"/>
      <c r="E1923" s="357"/>
      <c r="F1923" s="210"/>
      <c r="G1923" s="211"/>
    </row>
    <row r="1924" spans="1:7" x14ac:dyDescent="0.2">
      <c r="A1924" s="222"/>
      <c r="B1924" s="220" t="s">
        <v>1905</v>
      </c>
      <c r="C1924" s="221" t="s">
        <v>5344</v>
      </c>
      <c r="D1924" s="208"/>
      <c r="E1924" s="357"/>
      <c r="F1924" s="210"/>
      <c r="G1924" s="211"/>
    </row>
    <row r="1925" spans="1:7" x14ac:dyDescent="0.2">
      <c r="A1925" s="222"/>
      <c r="B1925" s="220" t="s">
        <v>2465</v>
      </c>
      <c r="C1925" s="221" t="s">
        <v>5894</v>
      </c>
      <c r="D1925" s="208"/>
      <c r="E1925" s="357"/>
      <c r="F1925" s="210"/>
      <c r="G1925" s="211"/>
    </row>
    <row r="1926" spans="1:7" x14ac:dyDescent="0.2">
      <c r="A1926" s="222"/>
      <c r="B1926" s="220" t="s">
        <v>1909</v>
      </c>
      <c r="C1926" s="221" t="s">
        <v>5348</v>
      </c>
      <c r="D1926" s="208"/>
      <c r="E1926" s="357"/>
      <c r="F1926" s="210"/>
      <c r="G1926" s="211"/>
    </row>
    <row r="1927" spans="1:7" ht="24" x14ac:dyDescent="0.2">
      <c r="A1927" s="222"/>
      <c r="B1927" s="220" t="s">
        <v>2466</v>
      </c>
      <c r="C1927" s="221" t="s">
        <v>5895</v>
      </c>
      <c r="D1927" s="208"/>
      <c r="E1927" s="357"/>
      <c r="F1927" s="210"/>
      <c r="G1927" s="211"/>
    </row>
    <row r="1928" spans="1:7" x14ac:dyDescent="0.2">
      <c r="A1928" s="222"/>
      <c r="B1928" s="220" t="s">
        <v>2477</v>
      </c>
      <c r="C1928" s="221" t="s">
        <v>5905</v>
      </c>
      <c r="D1928" s="208"/>
      <c r="E1928" s="357"/>
      <c r="F1928" s="210"/>
      <c r="G1928" s="211"/>
    </row>
    <row r="1929" spans="1:7" x14ac:dyDescent="0.2">
      <c r="A1929" s="222"/>
      <c r="B1929" s="220" t="s">
        <v>1914</v>
      </c>
      <c r="C1929" s="221" t="s">
        <v>5353</v>
      </c>
      <c r="D1929" s="208"/>
      <c r="E1929" s="357"/>
      <c r="F1929" s="210"/>
      <c r="G1929" s="211"/>
    </row>
    <row r="1930" spans="1:7" x14ac:dyDescent="0.2">
      <c r="A1930" s="222"/>
      <c r="B1930" s="220" t="s">
        <v>2389</v>
      </c>
      <c r="C1930" s="221" t="s">
        <v>5824</v>
      </c>
      <c r="D1930" s="208"/>
      <c r="E1930" s="357"/>
      <c r="F1930" s="210"/>
      <c r="G1930" s="211"/>
    </row>
    <row r="1931" spans="1:7" ht="24" x14ac:dyDescent="0.2">
      <c r="A1931" s="222"/>
      <c r="B1931" s="220" t="s">
        <v>2511</v>
      </c>
      <c r="C1931" s="221" t="s">
        <v>5930</v>
      </c>
      <c r="D1931" s="208" t="s">
        <v>253</v>
      </c>
      <c r="E1931" s="357">
        <v>1</v>
      </c>
      <c r="F1931" s="7"/>
      <c r="G1931" s="211">
        <f t="shared" ref="G1931" si="94">ROUND(E1931*F1931,2)</f>
        <v>0</v>
      </c>
    </row>
    <row r="1932" spans="1:7" x14ac:dyDescent="0.2">
      <c r="A1932" s="222"/>
      <c r="B1932" s="220"/>
      <c r="C1932" s="221"/>
      <c r="D1932" s="208"/>
      <c r="E1932" s="357"/>
      <c r="F1932" s="210"/>
      <c r="G1932" s="211"/>
    </row>
    <row r="1933" spans="1:7" x14ac:dyDescent="0.2">
      <c r="A1933" s="222" t="str">
        <f>CONCATENATE($A$14,".",TEXT(COUNTA(A$15:A1932)-COUNTIF(A$15:A1932,"*.")-COUNTIF(A$15:A1932,"*)")+1,0))</f>
        <v>2.18.96</v>
      </c>
      <c r="B1933" s="220" t="s">
        <v>2714</v>
      </c>
      <c r="C1933" s="221" t="s">
        <v>2714</v>
      </c>
      <c r="D1933" s="208"/>
      <c r="E1933" s="357"/>
      <c r="F1933" s="210"/>
      <c r="G1933" s="211"/>
    </row>
    <row r="1934" spans="1:7" ht="48" x14ac:dyDescent="0.2">
      <c r="A1934" s="222"/>
      <c r="B1934" s="220" t="s">
        <v>2715</v>
      </c>
      <c r="C1934" s="221" t="s">
        <v>6076</v>
      </c>
      <c r="D1934" s="208"/>
      <c r="E1934" s="357"/>
      <c r="F1934" s="210"/>
      <c r="G1934" s="211"/>
    </row>
    <row r="1935" spans="1:7" x14ac:dyDescent="0.2">
      <c r="A1935" s="222"/>
      <c r="B1935" s="220" t="s">
        <v>2654</v>
      </c>
      <c r="C1935" s="221" t="s">
        <v>6036</v>
      </c>
      <c r="D1935" s="208"/>
      <c r="E1935" s="357"/>
      <c r="F1935" s="210"/>
      <c r="G1935" s="211"/>
    </row>
    <row r="1936" spans="1:7" x14ac:dyDescent="0.2">
      <c r="A1936" s="222"/>
      <c r="B1936" s="220" t="s">
        <v>2716</v>
      </c>
      <c r="C1936" s="221" t="s">
        <v>6077</v>
      </c>
      <c r="D1936" s="208"/>
      <c r="E1936" s="357"/>
      <c r="F1936" s="210"/>
      <c r="G1936" s="211"/>
    </row>
    <row r="1937" spans="1:7" x14ac:dyDescent="0.2">
      <c r="A1937" s="222"/>
      <c r="B1937" s="220" t="s">
        <v>2498</v>
      </c>
      <c r="C1937" s="221" t="s">
        <v>5911</v>
      </c>
      <c r="D1937" s="208"/>
      <c r="E1937" s="357"/>
      <c r="F1937" s="210"/>
      <c r="G1937" s="211"/>
    </row>
    <row r="1938" spans="1:7" x14ac:dyDescent="0.2">
      <c r="A1938" s="222"/>
      <c r="B1938" s="220" t="s">
        <v>2499</v>
      </c>
      <c r="C1938" s="221" t="s">
        <v>5912</v>
      </c>
      <c r="D1938" s="208"/>
      <c r="E1938" s="357"/>
      <c r="F1938" s="210"/>
      <c r="G1938" s="211"/>
    </row>
    <row r="1939" spans="1:7" x14ac:dyDescent="0.2">
      <c r="A1939" s="222"/>
      <c r="B1939" s="220" t="s">
        <v>2500</v>
      </c>
      <c r="C1939" s="221" t="s">
        <v>5913</v>
      </c>
      <c r="D1939" s="208"/>
      <c r="E1939" s="357"/>
      <c r="F1939" s="210"/>
      <c r="G1939" s="211"/>
    </row>
    <row r="1940" spans="1:7" ht="24" x14ac:dyDescent="0.2">
      <c r="A1940" s="222"/>
      <c r="B1940" s="220" t="s">
        <v>2717</v>
      </c>
      <c r="C1940" s="221" t="s">
        <v>6078</v>
      </c>
      <c r="D1940" s="208"/>
      <c r="E1940" s="357"/>
      <c r="F1940" s="210"/>
      <c r="G1940" s="211"/>
    </row>
    <row r="1941" spans="1:7" x14ac:dyDescent="0.2">
      <c r="A1941" s="222"/>
      <c r="B1941" s="220" t="s">
        <v>2346</v>
      </c>
      <c r="C1941" s="221" t="s">
        <v>5800</v>
      </c>
      <c r="D1941" s="208"/>
      <c r="E1941" s="357"/>
      <c r="F1941" s="210"/>
      <c r="G1941" s="211"/>
    </row>
    <row r="1942" spans="1:7" x14ac:dyDescent="0.2">
      <c r="A1942" s="222"/>
      <c r="B1942" s="220" t="s">
        <v>2363</v>
      </c>
      <c r="C1942" s="221" t="s">
        <v>5815</v>
      </c>
      <c r="D1942" s="208"/>
      <c r="E1942" s="357"/>
      <c r="F1942" s="210"/>
      <c r="G1942" s="211"/>
    </row>
    <row r="1943" spans="1:7" x14ac:dyDescent="0.2">
      <c r="A1943" s="222"/>
      <c r="B1943" s="220" t="s">
        <v>1900</v>
      </c>
      <c r="C1943" s="221" t="s">
        <v>5339</v>
      </c>
      <c r="D1943" s="208"/>
      <c r="E1943" s="357"/>
      <c r="F1943" s="210"/>
      <c r="G1943" s="211"/>
    </row>
    <row r="1944" spans="1:7" x14ac:dyDescent="0.2">
      <c r="A1944" s="222"/>
      <c r="B1944" s="220" t="s">
        <v>1901</v>
      </c>
      <c r="C1944" s="221" t="s">
        <v>5340</v>
      </c>
      <c r="D1944" s="208"/>
      <c r="E1944" s="357"/>
      <c r="F1944" s="210"/>
      <c r="G1944" s="211"/>
    </row>
    <row r="1945" spans="1:7" x14ac:dyDescent="0.2">
      <c r="A1945" s="222"/>
      <c r="B1945" s="220" t="s">
        <v>2383</v>
      </c>
      <c r="C1945" s="221" t="s">
        <v>5816</v>
      </c>
      <c r="D1945" s="208"/>
      <c r="E1945" s="357"/>
      <c r="F1945" s="210"/>
      <c r="G1945" s="211"/>
    </row>
    <row r="1946" spans="1:7" x14ac:dyDescent="0.2">
      <c r="A1946" s="222"/>
      <c r="B1946" s="220" t="s">
        <v>2366</v>
      </c>
      <c r="C1946" s="221" t="s">
        <v>5817</v>
      </c>
      <c r="D1946" s="208"/>
      <c r="E1946" s="357"/>
      <c r="F1946" s="210"/>
      <c r="G1946" s="211"/>
    </row>
    <row r="1947" spans="1:7" x14ac:dyDescent="0.2">
      <c r="A1947" s="222"/>
      <c r="B1947" s="220" t="s">
        <v>2401</v>
      </c>
      <c r="C1947" s="221" t="s">
        <v>5837</v>
      </c>
      <c r="D1947" s="208"/>
      <c r="E1947" s="357"/>
      <c r="F1947" s="210"/>
      <c r="G1947" s="211"/>
    </row>
    <row r="1948" spans="1:7" x14ac:dyDescent="0.2">
      <c r="A1948" s="222"/>
      <c r="B1948" s="220" t="s">
        <v>2464</v>
      </c>
      <c r="C1948" s="221" t="s">
        <v>5893</v>
      </c>
      <c r="D1948" s="208"/>
      <c r="E1948" s="357"/>
      <c r="F1948" s="210"/>
      <c r="G1948" s="211"/>
    </row>
    <row r="1949" spans="1:7" x14ac:dyDescent="0.2">
      <c r="A1949" s="222"/>
      <c r="B1949" s="220" t="s">
        <v>1905</v>
      </c>
      <c r="C1949" s="221" t="s">
        <v>5344</v>
      </c>
      <c r="D1949" s="208"/>
      <c r="E1949" s="357"/>
      <c r="F1949" s="210"/>
      <c r="G1949" s="211"/>
    </row>
    <row r="1950" spans="1:7" x14ac:dyDescent="0.2">
      <c r="A1950" s="222"/>
      <c r="B1950" s="220" t="s">
        <v>2465</v>
      </c>
      <c r="C1950" s="221" t="s">
        <v>5894</v>
      </c>
      <c r="D1950" s="208"/>
      <c r="E1950" s="357"/>
      <c r="F1950" s="210"/>
      <c r="G1950" s="211"/>
    </row>
    <row r="1951" spans="1:7" x14ac:dyDescent="0.2">
      <c r="A1951" s="222"/>
      <c r="B1951" s="220" t="s">
        <v>1909</v>
      </c>
      <c r="C1951" s="221" t="s">
        <v>5348</v>
      </c>
      <c r="D1951" s="208"/>
      <c r="E1951" s="357"/>
      <c r="F1951" s="210"/>
      <c r="G1951" s="211"/>
    </row>
    <row r="1952" spans="1:7" ht="24" x14ac:dyDescent="0.2">
      <c r="A1952" s="222"/>
      <c r="B1952" s="220" t="s">
        <v>2466</v>
      </c>
      <c r="C1952" s="221" t="s">
        <v>5895</v>
      </c>
      <c r="D1952" s="208"/>
      <c r="E1952" s="357"/>
      <c r="F1952" s="210"/>
      <c r="G1952" s="211"/>
    </row>
    <row r="1953" spans="1:7" x14ac:dyDescent="0.2">
      <c r="A1953" s="222"/>
      <c r="B1953" s="220" t="s">
        <v>2477</v>
      </c>
      <c r="C1953" s="221" t="s">
        <v>5905</v>
      </c>
      <c r="D1953" s="208"/>
      <c r="E1953" s="357"/>
      <c r="F1953" s="210"/>
      <c r="G1953" s="211"/>
    </row>
    <row r="1954" spans="1:7" x14ac:dyDescent="0.2">
      <c r="A1954" s="222"/>
      <c r="B1954" s="220" t="s">
        <v>1914</v>
      </c>
      <c r="C1954" s="221" t="s">
        <v>5353</v>
      </c>
      <c r="D1954" s="208"/>
      <c r="E1954" s="357"/>
      <c r="F1954" s="210"/>
      <c r="G1954" s="211"/>
    </row>
    <row r="1955" spans="1:7" x14ac:dyDescent="0.2">
      <c r="A1955" s="222"/>
      <c r="B1955" s="220" t="s">
        <v>2389</v>
      </c>
      <c r="C1955" s="221" t="s">
        <v>5824</v>
      </c>
      <c r="D1955" s="208"/>
      <c r="E1955" s="357"/>
      <c r="F1955" s="210"/>
      <c r="G1955" s="211"/>
    </row>
    <row r="1956" spans="1:7" ht="24" x14ac:dyDescent="0.2">
      <c r="A1956" s="222"/>
      <c r="B1956" s="220" t="s">
        <v>2608</v>
      </c>
      <c r="C1956" s="221" t="s">
        <v>6005</v>
      </c>
      <c r="D1956" s="208" t="s">
        <v>253</v>
      </c>
      <c r="E1956" s="357">
        <v>1</v>
      </c>
      <c r="F1956" s="7"/>
      <c r="G1956" s="211">
        <f t="shared" ref="G1956" si="95">ROUND(E1956*F1956,2)</f>
        <v>0</v>
      </c>
    </row>
    <row r="1957" spans="1:7" x14ac:dyDescent="0.2">
      <c r="A1957" s="222"/>
      <c r="B1957" s="220"/>
      <c r="C1957" s="221"/>
      <c r="D1957" s="208"/>
      <c r="E1957" s="357"/>
      <c r="F1957" s="210"/>
      <c r="G1957" s="211"/>
    </row>
    <row r="1958" spans="1:7" x14ac:dyDescent="0.2">
      <c r="A1958" s="222" t="str">
        <f>CONCATENATE($A$14,".",TEXT(COUNTA(A$15:A1957)-COUNTIF(A$15:A1957,"*.")-COUNTIF(A$15:A1957,"*)")+1,0))</f>
        <v>2.18.97</v>
      </c>
      <c r="B1958" s="220" t="s">
        <v>2718</v>
      </c>
      <c r="C1958" s="221" t="s">
        <v>2718</v>
      </c>
      <c r="D1958" s="208"/>
      <c r="E1958" s="357"/>
      <c r="F1958" s="210"/>
      <c r="G1958" s="211"/>
    </row>
    <row r="1959" spans="1:7" ht="60" x14ac:dyDescent="0.2">
      <c r="A1959" s="222"/>
      <c r="B1959" s="220" t="s">
        <v>2513</v>
      </c>
      <c r="C1959" s="221" t="s">
        <v>5931</v>
      </c>
      <c r="D1959" s="208"/>
      <c r="E1959" s="357"/>
      <c r="F1959" s="210"/>
      <c r="G1959" s="211"/>
    </row>
    <row r="1960" spans="1:7" x14ac:dyDescent="0.2">
      <c r="A1960" s="222"/>
      <c r="B1960" s="220" t="s">
        <v>2719</v>
      </c>
      <c r="C1960" s="221" t="s">
        <v>6029</v>
      </c>
      <c r="D1960" s="208"/>
      <c r="E1960" s="357"/>
      <c r="F1960" s="210"/>
      <c r="G1960" s="211"/>
    </row>
    <row r="1961" spans="1:7" ht="24" x14ac:dyDescent="0.2">
      <c r="A1961" s="222"/>
      <c r="B1961" s="220" t="s">
        <v>2720</v>
      </c>
      <c r="C1961" s="221" t="s">
        <v>6030</v>
      </c>
      <c r="D1961" s="208" t="s">
        <v>253</v>
      </c>
      <c r="E1961" s="357">
        <v>1</v>
      </c>
      <c r="F1961" s="7"/>
      <c r="G1961" s="211">
        <f t="shared" ref="G1961" si="96">ROUND(E1961*F1961,2)</f>
        <v>0</v>
      </c>
    </row>
    <row r="1962" spans="1:7" x14ac:dyDescent="0.2">
      <c r="A1962" s="222"/>
      <c r="B1962" s="220"/>
      <c r="C1962" s="221"/>
      <c r="D1962" s="208"/>
      <c r="E1962" s="357"/>
      <c r="F1962" s="210"/>
      <c r="G1962" s="211"/>
    </row>
    <row r="1963" spans="1:7" x14ac:dyDescent="0.2">
      <c r="A1963" s="222" t="str">
        <f>CONCATENATE($A$14,".",TEXT(COUNTA(A$15:A1962)-COUNTIF(A$15:A1962,"*.")-COUNTIF(A$15:A1962,"*)")+1,0))</f>
        <v>2.18.98</v>
      </c>
      <c r="B1963" s="220" t="s">
        <v>2721</v>
      </c>
      <c r="C1963" s="221" t="s">
        <v>2721</v>
      </c>
      <c r="D1963" s="208"/>
      <c r="E1963" s="357"/>
      <c r="F1963" s="210"/>
      <c r="G1963" s="211"/>
    </row>
    <row r="1964" spans="1:7" ht="48" x14ac:dyDescent="0.2">
      <c r="A1964" s="222"/>
      <c r="B1964" s="220" t="s">
        <v>2646</v>
      </c>
      <c r="C1964" s="221" t="s">
        <v>6031</v>
      </c>
      <c r="D1964" s="208"/>
      <c r="E1964" s="357"/>
      <c r="F1964" s="210"/>
      <c r="G1964" s="211"/>
    </row>
    <row r="1965" spans="1:7" x14ac:dyDescent="0.2">
      <c r="A1965" s="222"/>
      <c r="B1965" s="220" t="s">
        <v>2654</v>
      </c>
      <c r="C1965" s="221" t="s">
        <v>6036</v>
      </c>
      <c r="D1965" s="208"/>
      <c r="E1965" s="357"/>
      <c r="F1965" s="210"/>
      <c r="G1965" s="211"/>
    </row>
    <row r="1966" spans="1:7" x14ac:dyDescent="0.2">
      <c r="A1966" s="222"/>
      <c r="B1966" s="220" t="s">
        <v>2722</v>
      </c>
      <c r="C1966" s="221" t="s">
        <v>6079</v>
      </c>
      <c r="D1966" s="208"/>
      <c r="E1966" s="357"/>
      <c r="F1966" s="210"/>
      <c r="G1966" s="211"/>
    </row>
    <row r="1967" spans="1:7" x14ac:dyDescent="0.2">
      <c r="A1967" s="222"/>
      <c r="B1967" s="220" t="s">
        <v>2498</v>
      </c>
      <c r="C1967" s="221" t="s">
        <v>5911</v>
      </c>
      <c r="D1967" s="208"/>
      <c r="E1967" s="357"/>
      <c r="F1967" s="210"/>
      <c r="G1967" s="211"/>
    </row>
    <row r="1968" spans="1:7" x14ac:dyDescent="0.2">
      <c r="A1968" s="222"/>
      <c r="B1968" s="220" t="s">
        <v>2499</v>
      </c>
      <c r="C1968" s="221" t="s">
        <v>5912</v>
      </c>
      <c r="D1968" s="208"/>
      <c r="E1968" s="357"/>
      <c r="F1968" s="210"/>
      <c r="G1968" s="211"/>
    </row>
    <row r="1969" spans="1:7" x14ac:dyDescent="0.2">
      <c r="A1969" s="222"/>
      <c r="B1969" s="220" t="s">
        <v>2500</v>
      </c>
      <c r="C1969" s="221" t="s">
        <v>5913</v>
      </c>
      <c r="D1969" s="208"/>
      <c r="E1969" s="357"/>
      <c r="F1969" s="210"/>
      <c r="G1969" s="211"/>
    </row>
    <row r="1970" spans="1:7" ht="24" x14ac:dyDescent="0.2">
      <c r="A1970" s="222"/>
      <c r="B1970" s="220" t="s">
        <v>2723</v>
      </c>
      <c r="C1970" s="221" t="s">
        <v>6080</v>
      </c>
      <c r="D1970" s="208"/>
      <c r="E1970" s="357"/>
      <c r="F1970" s="210"/>
      <c r="G1970" s="211"/>
    </row>
    <row r="1971" spans="1:7" x14ac:dyDescent="0.2">
      <c r="A1971" s="222"/>
      <c r="B1971" s="220" t="s">
        <v>2346</v>
      </c>
      <c r="C1971" s="221" t="s">
        <v>5800</v>
      </c>
      <c r="D1971" s="208"/>
      <c r="E1971" s="357"/>
      <c r="F1971" s="210"/>
      <c r="G1971" s="211"/>
    </row>
    <row r="1972" spans="1:7" x14ac:dyDescent="0.2">
      <c r="A1972" s="222"/>
      <c r="B1972" s="220" t="s">
        <v>2363</v>
      </c>
      <c r="C1972" s="221" t="s">
        <v>5815</v>
      </c>
      <c r="D1972" s="208"/>
      <c r="E1972" s="357"/>
      <c r="F1972" s="210"/>
      <c r="G1972" s="211"/>
    </row>
    <row r="1973" spans="1:7" x14ac:dyDescent="0.2">
      <c r="A1973" s="222"/>
      <c r="B1973" s="220" t="s">
        <v>1900</v>
      </c>
      <c r="C1973" s="221" t="s">
        <v>5339</v>
      </c>
      <c r="D1973" s="208"/>
      <c r="E1973" s="357"/>
      <c r="F1973" s="210"/>
      <c r="G1973" s="211"/>
    </row>
    <row r="1974" spans="1:7" x14ac:dyDescent="0.2">
      <c r="A1974" s="222"/>
      <c r="B1974" s="220" t="s">
        <v>1901</v>
      </c>
      <c r="C1974" s="221" t="s">
        <v>5340</v>
      </c>
      <c r="D1974" s="208"/>
      <c r="E1974" s="357"/>
      <c r="F1974" s="210"/>
      <c r="G1974" s="211"/>
    </row>
    <row r="1975" spans="1:7" x14ac:dyDescent="0.2">
      <c r="A1975" s="222"/>
      <c r="B1975" s="220" t="s">
        <v>2383</v>
      </c>
      <c r="C1975" s="221" t="s">
        <v>5816</v>
      </c>
      <c r="D1975" s="208"/>
      <c r="E1975" s="357"/>
      <c r="F1975" s="210"/>
      <c r="G1975" s="211"/>
    </row>
    <row r="1976" spans="1:7" x14ac:dyDescent="0.2">
      <c r="A1976" s="222"/>
      <c r="B1976" s="220" t="s">
        <v>2366</v>
      </c>
      <c r="C1976" s="221" t="s">
        <v>5817</v>
      </c>
      <c r="D1976" s="208"/>
      <c r="E1976" s="357"/>
      <c r="F1976" s="210"/>
      <c r="G1976" s="211"/>
    </row>
    <row r="1977" spans="1:7" x14ac:dyDescent="0.2">
      <c r="A1977" s="222"/>
      <c r="B1977" s="220" t="s">
        <v>2401</v>
      </c>
      <c r="C1977" s="221" t="s">
        <v>5837</v>
      </c>
      <c r="D1977" s="208"/>
      <c r="E1977" s="357"/>
      <c r="F1977" s="210"/>
      <c r="G1977" s="211"/>
    </row>
    <row r="1978" spans="1:7" x14ac:dyDescent="0.2">
      <c r="A1978" s="222"/>
      <c r="B1978" s="220" t="s">
        <v>2464</v>
      </c>
      <c r="C1978" s="221" t="s">
        <v>5893</v>
      </c>
      <c r="D1978" s="208"/>
      <c r="E1978" s="357"/>
      <c r="F1978" s="210"/>
      <c r="G1978" s="211"/>
    </row>
    <row r="1979" spans="1:7" x14ac:dyDescent="0.2">
      <c r="A1979" s="222"/>
      <c r="B1979" s="220" t="s">
        <v>1905</v>
      </c>
      <c r="C1979" s="221" t="s">
        <v>5344</v>
      </c>
      <c r="D1979" s="208"/>
      <c r="E1979" s="357"/>
      <c r="F1979" s="210"/>
      <c r="G1979" s="211"/>
    </row>
    <row r="1980" spans="1:7" x14ac:dyDescent="0.2">
      <c r="A1980" s="222"/>
      <c r="B1980" s="220" t="s">
        <v>2465</v>
      </c>
      <c r="C1980" s="221" t="s">
        <v>5894</v>
      </c>
      <c r="D1980" s="208"/>
      <c r="E1980" s="357"/>
      <c r="F1980" s="210"/>
      <c r="G1980" s="211"/>
    </row>
    <row r="1981" spans="1:7" x14ac:dyDescent="0.2">
      <c r="A1981" s="222"/>
      <c r="B1981" s="220" t="s">
        <v>1909</v>
      </c>
      <c r="C1981" s="221" t="s">
        <v>5348</v>
      </c>
      <c r="D1981" s="208"/>
      <c r="E1981" s="357"/>
      <c r="F1981" s="210"/>
      <c r="G1981" s="211"/>
    </row>
    <row r="1982" spans="1:7" ht="24" x14ac:dyDescent="0.2">
      <c r="A1982" s="222"/>
      <c r="B1982" s="220" t="s">
        <v>2466</v>
      </c>
      <c r="C1982" s="221" t="s">
        <v>5895</v>
      </c>
      <c r="D1982" s="208"/>
      <c r="E1982" s="357"/>
      <c r="F1982" s="210"/>
      <c r="G1982" s="211"/>
    </row>
    <row r="1983" spans="1:7" x14ac:dyDescent="0.2">
      <c r="A1983" s="222"/>
      <c r="B1983" s="220" t="s">
        <v>2477</v>
      </c>
      <c r="C1983" s="221" t="s">
        <v>5905</v>
      </c>
      <c r="D1983" s="208"/>
      <c r="E1983" s="357"/>
      <c r="F1983" s="210"/>
      <c r="G1983" s="211"/>
    </row>
    <row r="1984" spans="1:7" x14ac:dyDescent="0.2">
      <c r="A1984" s="222"/>
      <c r="B1984" s="220" t="s">
        <v>1914</v>
      </c>
      <c r="C1984" s="221" t="s">
        <v>5353</v>
      </c>
      <c r="D1984" s="208"/>
      <c r="E1984" s="357"/>
      <c r="F1984" s="210"/>
      <c r="G1984" s="211"/>
    </row>
    <row r="1985" spans="1:7" x14ac:dyDescent="0.2">
      <c r="A1985" s="222"/>
      <c r="B1985" s="220" t="s">
        <v>2389</v>
      </c>
      <c r="C1985" s="221" t="s">
        <v>5824</v>
      </c>
      <c r="D1985" s="208"/>
      <c r="E1985" s="357"/>
      <c r="F1985" s="210"/>
      <c r="G1985" s="211"/>
    </row>
    <row r="1986" spans="1:7" ht="24" x14ac:dyDescent="0.2">
      <c r="A1986" s="222"/>
      <c r="B1986" s="220" t="s">
        <v>2482</v>
      </c>
      <c r="C1986" s="221" t="s">
        <v>5909</v>
      </c>
      <c r="D1986" s="208" t="s">
        <v>253</v>
      </c>
      <c r="E1986" s="357">
        <v>1</v>
      </c>
      <c r="F1986" s="7"/>
      <c r="G1986" s="211">
        <f t="shared" ref="G1986" si="97">ROUND(E1986*F1986,2)</f>
        <v>0</v>
      </c>
    </row>
    <row r="1987" spans="1:7" x14ac:dyDescent="0.2">
      <c r="A1987" s="222"/>
      <c r="B1987" s="220"/>
      <c r="C1987" s="221"/>
      <c r="D1987" s="208"/>
      <c r="E1987" s="357"/>
      <c r="F1987" s="210"/>
      <c r="G1987" s="211"/>
    </row>
    <row r="1988" spans="1:7" x14ac:dyDescent="0.2">
      <c r="A1988" s="222" t="str">
        <f>CONCATENATE($A$14,".",TEXT(COUNTA(A$15:A1987)-COUNTIF(A$15:A1987,"*.")-COUNTIF(A$15:A1987,"*)")+1,0))</f>
        <v>2.18.99</v>
      </c>
      <c r="B1988" s="220" t="s">
        <v>2724</v>
      </c>
      <c r="C1988" s="221" t="s">
        <v>2724</v>
      </c>
      <c r="D1988" s="208"/>
      <c r="E1988" s="357"/>
      <c r="F1988" s="210"/>
      <c r="G1988" s="211"/>
    </row>
    <row r="1989" spans="1:7" ht="48" x14ac:dyDescent="0.2">
      <c r="A1989" s="222"/>
      <c r="B1989" s="220" t="s">
        <v>2610</v>
      </c>
      <c r="C1989" s="221" t="s">
        <v>6006</v>
      </c>
      <c r="D1989" s="208"/>
      <c r="E1989" s="357"/>
      <c r="F1989" s="210"/>
      <c r="G1989" s="211"/>
    </row>
    <row r="1990" spans="1:7" x14ac:dyDescent="0.2">
      <c r="A1990" s="222"/>
      <c r="B1990" s="220" t="s">
        <v>2654</v>
      </c>
      <c r="C1990" s="221" t="s">
        <v>6036</v>
      </c>
      <c r="D1990" s="208"/>
      <c r="E1990" s="357"/>
      <c r="F1990" s="210"/>
      <c r="G1990" s="211"/>
    </row>
    <row r="1991" spans="1:7" x14ac:dyDescent="0.2">
      <c r="A1991" s="222"/>
      <c r="B1991" s="220" t="s">
        <v>2725</v>
      </c>
      <c r="C1991" s="221" t="s">
        <v>6081</v>
      </c>
      <c r="D1991" s="208"/>
      <c r="E1991" s="357"/>
      <c r="F1991" s="210"/>
      <c r="G1991" s="211"/>
    </row>
    <row r="1992" spans="1:7" x14ac:dyDescent="0.2">
      <c r="A1992" s="222"/>
      <c r="B1992" s="220" t="s">
        <v>2498</v>
      </c>
      <c r="C1992" s="221" t="s">
        <v>5911</v>
      </c>
      <c r="D1992" s="208"/>
      <c r="E1992" s="357"/>
      <c r="F1992" s="210"/>
      <c r="G1992" s="211"/>
    </row>
    <row r="1993" spans="1:7" x14ac:dyDescent="0.2">
      <c r="A1993" s="222"/>
      <c r="B1993" s="220" t="s">
        <v>2499</v>
      </c>
      <c r="C1993" s="221" t="s">
        <v>5912</v>
      </c>
      <c r="D1993" s="208"/>
      <c r="E1993" s="357"/>
      <c r="F1993" s="210"/>
      <c r="G1993" s="211"/>
    </row>
    <row r="1994" spans="1:7" x14ac:dyDescent="0.2">
      <c r="A1994" s="222"/>
      <c r="B1994" s="220" t="s">
        <v>2500</v>
      </c>
      <c r="C1994" s="221" t="s">
        <v>5913</v>
      </c>
      <c r="D1994" s="208"/>
      <c r="E1994" s="357"/>
      <c r="F1994" s="210"/>
      <c r="G1994" s="211"/>
    </row>
    <row r="1995" spans="1:7" ht="24" x14ac:dyDescent="0.2">
      <c r="A1995" s="222"/>
      <c r="B1995" s="220" t="s">
        <v>2726</v>
      </c>
      <c r="C1995" s="221" t="s">
        <v>6082</v>
      </c>
      <c r="D1995" s="208"/>
      <c r="E1995" s="357"/>
      <c r="F1995" s="210"/>
      <c r="G1995" s="211"/>
    </row>
    <row r="1996" spans="1:7" x14ac:dyDescent="0.2">
      <c r="A1996" s="222"/>
      <c r="B1996" s="220" t="s">
        <v>2346</v>
      </c>
      <c r="C1996" s="221" t="s">
        <v>5800</v>
      </c>
      <c r="D1996" s="208"/>
      <c r="E1996" s="357"/>
      <c r="F1996" s="210"/>
      <c r="G1996" s="211"/>
    </row>
    <row r="1997" spans="1:7" x14ac:dyDescent="0.2">
      <c r="A1997" s="222"/>
      <c r="B1997" s="220" t="s">
        <v>2363</v>
      </c>
      <c r="C1997" s="221" t="s">
        <v>5815</v>
      </c>
      <c r="D1997" s="208"/>
      <c r="E1997" s="357"/>
      <c r="F1997" s="210"/>
      <c r="G1997" s="211"/>
    </row>
    <row r="1998" spans="1:7" x14ac:dyDescent="0.2">
      <c r="A1998" s="222"/>
      <c r="B1998" s="220" t="s">
        <v>1900</v>
      </c>
      <c r="C1998" s="221" t="s">
        <v>5339</v>
      </c>
      <c r="D1998" s="208"/>
      <c r="E1998" s="357"/>
      <c r="F1998" s="210"/>
      <c r="G1998" s="211"/>
    </row>
    <row r="1999" spans="1:7" x14ac:dyDescent="0.2">
      <c r="A1999" s="222"/>
      <c r="B1999" s="220" t="s">
        <v>1901</v>
      </c>
      <c r="C1999" s="221" t="s">
        <v>5340</v>
      </c>
      <c r="D1999" s="208"/>
      <c r="E1999" s="357"/>
      <c r="F1999" s="210"/>
      <c r="G1999" s="211"/>
    </row>
    <row r="2000" spans="1:7" x14ac:dyDescent="0.2">
      <c r="A2000" s="222"/>
      <c r="B2000" s="220" t="s">
        <v>2383</v>
      </c>
      <c r="C2000" s="221" t="s">
        <v>5816</v>
      </c>
      <c r="D2000" s="208"/>
      <c r="E2000" s="357"/>
      <c r="F2000" s="210"/>
      <c r="G2000" s="211"/>
    </row>
    <row r="2001" spans="1:7" x14ac:dyDescent="0.2">
      <c r="A2001" s="222"/>
      <c r="B2001" s="220" t="s">
        <v>2366</v>
      </c>
      <c r="C2001" s="221" t="s">
        <v>5817</v>
      </c>
      <c r="D2001" s="208"/>
      <c r="E2001" s="357"/>
      <c r="F2001" s="210"/>
      <c r="G2001" s="211"/>
    </row>
    <row r="2002" spans="1:7" x14ac:dyDescent="0.2">
      <c r="A2002" s="222"/>
      <c r="B2002" s="220" t="s">
        <v>2401</v>
      </c>
      <c r="C2002" s="221" t="s">
        <v>5837</v>
      </c>
      <c r="D2002" s="208"/>
      <c r="E2002" s="357"/>
      <c r="F2002" s="210"/>
      <c r="G2002" s="211"/>
    </row>
    <row r="2003" spans="1:7" x14ac:dyDescent="0.2">
      <c r="A2003" s="222"/>
      <c r="B2003" s="220" t="s">
        <v>2464</v>
      </c>
      <c r="C2003" s="221" t="s">
        <v>5893</v>
      </c>
      <c r="D2003" s="208"/>
      <c r="E2003" s="357"/>
      <c r="F2003" s="210"/>
      <c r="G2003" s="211"/>
    </row>
    <row r="2004" spans="1:7" x14ac:dyDescent="0.2">
      <c r="A2004" s="222"/>
      <c r="B2004" s="220" t="s">
        <v>1905</v>
      </c>
      <c r="C2004" s="221" t="s">
        <v>5344</v>
      </c>
      <c r="D2004" s="208"/>
      <c r="E2004" s="357"/>
      <c r="F2004" s="210"/>
      <c r="G2004" s="211"/>
    </row>
    <row r="2005" spans="1:7" x14ac:dyDescent="0.2">
      <c r="A2005" s="222"/>
      <c r="B2005" s="220" t="s">
        <v>2465</v>
      </c>
      <c r="C2005" s="221" t="s">
        <v>5894</v>
      </c>
      <c r="D2005" s="208"/>
      <c r="E2005" s="357"/>
      <c r="F2005" s="210"/>
      <c r="G2005" s="211"/>
    </row>
    <row r="2006" spans="1:7" x14ac:dyDescent="0.2">
      <c r="A2006" s="222"/>
      <c r="B2006" s="220" t="s">
        <v>1909</v>
      </c>
      <c r="C2006" s="221" t="s">
        <v>5348</v>
      </c>
      <c r="D2006" s="208"/>
      <c r="E2006" s="357"/>
      <c r="F2006" s="210"/>
      <c r="G2006" s="211"/>
    </row>
    <row r="2007" spans="1:7" ht="24" x14ac:dyDescent="0.2">
      <c r="A2007" s="222"/>
      <c r="B2007" s="220" t="s">
        <v>2466</v>
      </c>
      <c r="C2007" s="221" t="s">
        <v>5895</v>
      </c>
      <c r="D2007" s="208"/>
      <c r="E2007" s="357"/>
      <c r="F2007" s="210"/>
      <c r="G2007" s="211"/>
    </row>
    <row r="2008" spans="1:7" x14ac:dyDescent="0.2">
      <c r="A2008" s="222"/>
      <c r="B2008" s="220" t="s">
        <v>2477</v>
      </c>
      <c r="C2008" s="221" t="s">
        <v>5905</v>
      </c>
      <c r="D2008" s="208"/>
      <c r="E2008" s="357"/>
      <c r="F2008" s="210"/>
      <c r="G2008" s="211"/>
    </row>
    <row r="2009" spans="1:7" x14ac:dyDescent="0.2">
      <c r="A2009" s="222"/>
      <c r="B2009" s="220" t="s">
        <v>1914</v>
      </c>
      <c r="C2009" s="221" t="s">
        <v>5353</v>
      </c>
      <c r="D2009" s="208"/>
      <c r="E2009" s="357"/>
      <c r="F2009" s="210"/>
      <c r="G2009" s="211"/>
    </row>
    <row r="2010" spans="1:7" x14ac:dyDescent="0.2">
      <c r="A2010" s="222"/>
      <c r="B2010" s="220" t="s">
        <v>2389</v>
      </c>
      <c r="C2010" s="221" t="s">
        <v>5824</v>
      </c>
      <c r="D2010" s="208"/>
      <c r="E2010" s="357"/>
      <c r="F2010" s="210"/>
      <c r="G2010" s="211"/>
    </row>
    <row r="2011" spans="1:7" ht="24" x14ac:dyDescent="0.2">
      <c r="A2011" s="222"/>
      <c r="B2011" s="220" t="s">
        <v>2467</v>
      </c>
      <c r="C2011" s="221" t="s">
        <v>5896</v>
      </c>
      <c r="D2011" s="208" t="s">
        <v>253</v>
      </c>
      <c r="E2011" s="357">
        <v>1</v>
      </c>
      <c r="F2011" s="7"/>
      <c r="G2011" s="211">
        <f t="shared" ref="G2011" si="98">ROUND(E2011*F2011,2)</f>
        <v>0</v>
      </c>
    </row>
    <row r="2012" spans="1:7" x14ac:dyDescent="0.2">
      <c r="A2012" s="222"/>
      <c r="B2012" s="220"/>
      <c r="C2012" s="221"/>
      <c r="D2012" s="208"/>
      <c r="E2012" s="357"/>
      <c r="F2012" s="210"/>
      <c r="G2012" s="211"/>
    </row>
    <row r="2013" spans="1:7" x14ac:dyDescent="0.2">
      <c r="A2013" s="222" t="str">
        <f>CONCATENATE($A$14,".",TEXT(COUNTA(A$15:A2012)-COUNTIF(A$15:A2012,"*.")-COUNTIF(A$15:A2012,"*)")+1,0))</f>
        <v>2.18.100</v>
      </c>
      <c r="B2013" s="220" t="s">
        <v>2727</v>
      </c>
      <c r="C2013" s="221" t="s">
        <v>2727</v>
      </c>
      <c r="D2013" s="208"/>
      <c r="E2013" s="357"/>
      <c r="F2013" s="210"/>
      <c r="G2013" s="211"/>
    </row>
    <row r="2014" spans="1:7" ht="48" x14ac:dyDescent="0.2">
      <c r="A2014" s="222"/>
      <c r="B2014" s="220" t="s">
        <v>2610</v>
      </c>
      <c r="C2014" s="221" t="s">
        <v>6006</v>
      </c>
      <c r="D2014" s="208"/>
      <c r="E2014" s="357"/>
      <c r="F2014" s="210"/>
      <c r="G2014" s="211"/>
    </row>
    <row r="2015" spans="1:7" x14ac:dyDescent="0.2">
      <c r="A2015" s="222"/>
      <c r="B2015" s="220" t="s">
        <v>2654</v>
      </c>
      <c r="C2015" s="221" t="s">
        <v>6036</v>
      </c>
      <c r="D2015" s="208"/>
      <c r="E2015" s="357"/>
      <c r="F2015" s="210"/>
      <c r="G2015" s="211"/>
    </row>
    <row r="2016" spans="1:7" x14ac:dyDescent="0.2">
      <c r="A2016" s="222"/>
      <c r="B2016" s="220" t="s">
        <v>2728</v>
      </c>
      <c r="C2016" s="221" t="s">
        <v>6083</v>
      </c>
      <c r="D2016" s="208"/>
      <c r="E2016" s="357"/>
      <c r="F2016" s="210"/>
      <c r="G2016" s="211"/>
    </row>
    <row r="2017" spans="1:7" x14ac:dyDescent="0.2">
      <c r="A2017" s="222"/>
      <c r="B2017" s="220" t="s">
        <v>2498</v>
      </c>
      <c r="C2017" s="221" t="s">
        <v>5911</v>
      </c>
      <c r="D2017" s="208"/>
      <c r="E2017" s="357"/>
      <c r="F2017" s="210"/>
      <c r="G2017" s="211"/>
    </row>
    <row r="2018" spans="1:7" x14ac:dyDescent="0.2">
      <c r="A2018" s="222"/>
      <c r="B2018" s="220" t="s">
        <v>2499</v>
      </c>
      <c r="C2018" s="221" t="s">
        <v>5912</v>
      </c>
      <c r="D2018" s="208"/>
      <c r="E2018" s="357"/>
      <c r="F2018" s="210"/>
      <c r="G2018" s="211"/>
    </row>
    <row r="2019" spans="1:7" x14ac:dyDescent="0.2">
      <c r="A2019" s="222"/>
      <c r="B2019" s="220" t="s">
        <v>2500</v>
      </c>
      <c r="C2019" s="221" t="s">
        <v>5913</v>
      </c>
      <c r="D2019" s="208"/>
      <c r="E2019" s="357"/>
      <c r="F2019" s="210"/>
      <c r="G2019" s="211"/>
    </row>
    <row r="2020" spans="1:7" ht="24" x14ac:dyDescent="0.2">
      <c r="A2020" s="222"/>
      <c r="B2020" s="220" t="s">
        <v>2729</v>
      </c>
      <c r="C2020" s="221" t="s">
        <v>6084</v>
      </c>
      <c r="D2020" s="208"/>
      <c r="E2020" s="357"/>
      <c r="F2020" s="210"/>
      <c r="G2020" s="211"/>
    </row>
    <row r="2021" spans="1:7" x14ac:dyDescent="0.2">
      <c r="A2021" s="222"/>
      <c r="B2021" s="220" t="s">
        <v>2346</v>
      </c>
      <c r="C2021" s="221" t="s">
        <v>5800</v>
      </c>
      <c r="D2021" s="208"/>
      <c r="E2021" s="357"/>
      <c r="F2021" s="210"/>
      <c r="G2021" s="211"/>
    </row>
    <row r="2022" spans="1:7" x14ac:dyDescent="0.2">
      <c r="A2022" s="222"/>
      <c r="B2022" s="220" t="s">
        <v>2363</v>
      </c>
      <c r="C2022" s="221" t="s">
        <v>5815</v>
      </c>
      <c r="D2022" s="208"/>
      <c r="E2022" s="357"/>
      <c r="F2022" s="210"/>
      <c r="G2022" s="211"/>
    </row>
    <row r="2023" spans="1:7" x14ac:dyDescent="0.2">
      <c r="A2023" s="222"/>
      <c r="B2023" s="220" t="s">
        <v>1900</v>
      </c>
      <c r="C2023" s="221" t="s">
        <v>5339</v>
      </c>
      <c r="D2023" s="208"/>
      <c r="E2023" s="357"/>
      <c r="F2023" s="210"/>
      <c r="G2023" s="211"/>
    </row>
    <row r="2024" spans="1:7" x14ac:dyDescent="0.2">
      <c r="A2024" s="222"/>
      <c r="B2024" s="220" t="s">
        <v>1901</v>
      </c>
      <c r="C2024" s="221" t="s">
        <v>5340</v>
      </c>
      <c r="D2024" s="208"/>
      <c r="E2024" s="357"/>
      <c r="F2024" s="210"/>
      <c r="G2024" s="211"/>
    </row>
    <row r="2025" spans="1:7" x14ac:dyDescent="0.2">
      <c r="A2025" s="222"/>
      <c r="B2025" s="220" t="s">
        <v>2383</v>
      </c>
      <c r="C2025" s="221" t="s">
        <v>5816</v>
      </c>
      <c r="D2025" s="208"/>
      <c r="E2025" s="357"/>
      <c r="F2025" s="210"/>
      <c r="G2025" s="211"/>
    </row>
    <row r="2026" spans="1:7" x14ac:dyDescent="0.2">
      <c r="A2026" s="222"/>
      <c r="B2026" s="220" t="s">
        <v>2366</v>
      </c>
      <c r="C2026" s="221" t="s">
        <v>5817</v>
      </c>
      <c r="D2026" s="208"/>
      <c r="E2026" s="357"/>
      <c r="F2026" s="210"/>
      <c r="G2026" s="211"/>
    </row>
    <row r="2027" spans="1:7" x14ac:dyDescent="0.2">
      <c r="A2027" s="222"/>
      <c r="B2027" s="220" t="s">
        <v>2401</v>
      </c>
      <c r="C2027" s="221" t="s">
        <v>5837</v>
      </c>
      <c r="D2027" s="208"/>
      <c r="E2027" s="357"/>
      <c r="F2027" s="210"/>
      <c r="G2027" s="211"/>
    </row>
    <row r="2028" spans="1:7" x14ac:dyDescent="0.2">
      <c r="A2028" s="222"/>
      <c r="B2028" s="220" t="s">
        <v>2464</v>
      </c>
      <c r="C2028" s="221" t="s">
        <v>5893</v>
      </c>
      <c r="D2028" s="208"/>
      <c r="E2028" s="357"/>
      <c r="F2028" s="210"/>
      <c r="G2028" s="211"/>
    </row>
    <row r="2029" spans="1:7" x14ac:dyDescent="0.2">
      <c r="A2029" s="222"/>
      <c r="B2029" s="220" t="s">
        <v>1905</v>
      </c>
      <c r="C2029" s="221" t="s">
        <v>5344</v>
      </c>
      <c r="D2029" s="208"/>
      <c r="E2029" s="357"/>
      <c r="F2029" s="210"/>
      <c r="G2029" s="211"/>
    </row>
    <row r="2030" spans="1:7" x14ac:dyDescent="0.2">
      <c r="A2030" s="222"/>
      <c r="B2030" s="220" t="s">
        <v>2465</v>
      </c>
      <c r="C2030" s="221" t="s">
        <v>5894</v>
      </c>
      <c r="D2030" s="208"/>
      <c r="E2030" s="357"/>
      <c r="F2030" s="210"/>
      <c r="G2030" s="211"/>
    </row>
    <row r="2031" spans="1:7" x14ac:dyDescent="0.2">
      <c r="A2031" s="222"/>
      <c r="B2031" s="220" t="s">
        <v>1909</v>
      </c>
      <c r="C2031" s="221" t="s">
        <v>5348</v>
      </c>
      <c r="D2031" s="208"/>
      <c r="E2031" s="357"/>
      <c r="F2031" s="210"/>
      <c r="G2031" s="211"/>
    </row>
    <row r="2032" spans="1:7" ht="24" x14ac:dyDescent="0.2">
      <c r="A2032" s="222"/>
      <c r="B2032" s="220" t="s">
        <v>2466</v>
      </c>
      <c r="C2032" s="221" t="s">
        <v>5895</v>
      </c>
      <c r="D2032" s="208"/>
      <c r="E2032" s="357"/>
      <c r="F2032" s="210"/>
      <c r="G2032" s="211"/>
    </row>
    <row r="2033" spans="1:7" x14ac:dyDescent="0.2">
      <c r="A2033" s="222"/>
      <c r="B2033" s="220" t="s">
        <v>2477</v>
      </c>
      <c r="C2033" s="221" t="s">
        <v>5905</v>
      </c>
      <c r="D2033" s="208"/>
      <c r="E2033" s="357"/>
      <c r="F2033" s="210"/>
      <c r="G2033" s="211"/>
    </row>
    <row r="2034" spans="1:7" x14ac:dyDescent="0.2">
      <c r="A2034" s="222"/>
      <c r="B2034" s="220" t="s">
        <v>1914</v>
      </c>
      <c r="C2034" s="221" t="s">
        <v>5353</v>
      </c>
      <c r="D2034" s="208"/>
      <c r="E2034" s="357"/>
      <c r="F2034" s="210"/>
      <c r="G2034" s="211"/>
    </row>
    <row r="2035" spans="1:7" x14ac:dyDescent="0.2">
      <c r="A2035" s="222"/>
      <c r="B2035" s="220" t="s">
        <v>2389</v>
      </c>
      <c r="C2035" s="221" t="s">
        <v>5824</v>
      </c>
      <c r="D2035" s="208"/>
      <c r="E2035" s="357"/>
      <c r="F2035" s="210"/>
      <c r="G2035" s="211"/>
    </row>
    <row r="2036" spans="1:7" ht="24" x14ac:dyDescent="0.2">
      <c r="A2036" s="222"/>
      <c r="B2036" s="220" t="s">
        <v>2467</v>
      </c>
      <c r="C2036" s="221" t="s">
        <v>5896</v>
      </c>
      <c r="D2036" s="208" t="s">
        <v>253</v>
      </c>
      <c r="E2036" s="357">
        <v>1</v>
      </c>
      <c r="F2036" s="7"/>
      <c r="G2036" s="211">
        <f t="shared" ref="G2036" si="99">ROUND(E2036*F2036,2)</f>
        <v>0</v>
      </c>
    </row>
    <row r="2037" spans="1:7" x14ac:dyDescent="0.2">
      <c r="A2037" s="222"/>
      <c r="B2037" s="220"/>
      <c r="C2037" s="221"/>
      <c r="D2037" s="208"/>
      <c r="E2037" s="357"/>
      <c r="F2037" s="210"/>
      <c r="G2037" s="211"/>
    </row>
    <row r="2038" spans="1:7" x14ac:dyDescent="0.2">
      <c r="A2038" s="222" t="str">
        <f>CONCATENATE($A$14,".",TEXT(COUNTA(A$15:A2037)-COUNTIF(A$15:A2037,"*.")-COUNTIF(A$15:A2037,"*)")+1,0))</f>
        <v>2.18.101</v>
      </c>
      <c r="B2038" s="220" t="s">
        <v>2730</v>
      </c>
      <c r="C2038" s="221" t="s">
        <v>2730</v>
      </c>
      <c r="D2038" s="208"/>
      <c r="E2038" s="357"/>
      <c r="F2038" s="210"/>
      <c r="G2038" s="211"/>
    </row>
    <row r="2039" spans="1:7" ht="60" x14ac:dyDescent="0.2">
      <c r="A2039" s="222"/>
      <c r="B2039" s="220" t="s">
        <v>2513</v>
      </c>
      <c r="C2039" s="221" t="s">
        <v>5931</v>
      </c>
      <c r="D2039" s="208"/>
      <c r="E2039" s="357"/>
      <c r="F2039" s="210"/>
      <c r="G2039" s="211"/>
    </row>
    <row r="2040" spans="1:7" x14ac:dyDescent="0.2">
      <c r="A2040" s="222"/>
      <c r="B2040" s="220" t="s">
        <v>2731</v>
      </c>
      <c r="C2040" s="221" t="s">
        <v>6085</v>
      </c>
      <c r="D2040" s="208"/>
      <c r="E2040" s="357"/>
      <c r="F2040" s="210"/>
      <c r="G2040" s="211"/>
    </row>
    <row r="2041" spans="1:7" ht="24" x14ac:dyDescent="0.2">
      <c r="A2041" s="222"/>
      <c r="B2041" s="220" t="s">
        <v>2732</v>
      </c>
      <c r="C2041" s="221" t="s">
        <v>6086</v>
      </c>
      <c r="D2041" s="208" t="s">
        <v>253</v>
      </c>
      <c r="E2041" s="357">
        <v>1</v>
      </c>
      <c r="F2041" s="7"/>
      <c r="G2041" s="211">
        <f t="shared" ref="G2041" si="100">ROUND(E2041*F2041,2)</f>
        <v>0</v>
      </c>
    </row>
    <row r="2042" spans="1:7" x14ac:dyDescent="0.2">
      <c r="A2042" s="222"/>
      <c r="B2042" s="220"/>
      <c r="C2042" s="221"/>
      <c r="D2042" s="208"/>
      <c r="E2042" s="357"/>
      <c r="F2042" s="210"/>
      <c r="G2042" s="211"/>
    </row>
    <row r="2043" spans="1:7" x14ac:dyDescent="0.2">
      <c r="A2043" s="222" t="str">
        <f>CONCATENATE($A$14,".",TEXT(COUNTA(A$15:A2042)-COUNTIF(A$15:A2042,"*.")-COUNTIF(A$15:A2042,"*)")+1,0))</f>
        <v>2.18.102</v>
      </c>
      <c r="B2043" s="220" t="s">
        <v>2733</v>
      </c>
      <c r="C2043" s="221" t="s">
        <v>2733</v>
      </c>
      <c r="D2043" s="208"/>
      <c r="E2043" s="357"/>
      <c r="F2043" s="210"/>
      <c r="G2043" s="211"/>
    </row>
    <row r="2044" spans="1:7" ht="48" x14ac:dyDescent="0.2">
      <c r="A2044" s="222"/>
      <c r="B2044" s="220" t="s">
        <v>2670</v>
      </c>
      <c r="C2044" s="221" t="s">
        <v>6061</v>
      </c>
      <c r="D2044" s="208"/>
      <c r="E2044" s="357"/>
      <c r="F2044" s="210"/>
      <c r="G2044" s="211"/>
    </row>
    <row r="2045" spans="1:7" x14ac:dyDescent="0.2">
      <c r="A2045" s="222"/>
      <c r="B2045" s="220" t="s">
        <v>2734</v>
      </c>
      <c r="C2045" s="221" t="s">
        <v>6087</v>
      </c>
      <c r="D2045" s="208"/>
      <c r="E2045" s="357"/>
      <c r="F2045" s="210"/>
      <c r="G2045" s="211"/>
    </row>
    <row r="2046" spans="1:7" x14ac:dyDescent="0.2">
      <c r="A2046" s="222"/>
      <c r="B2046" s="220" t="s">
        <v>2498</v>
      </c>
      <c r="C2046" s="221" t="s">
        <v>5911</v>
      </c>
      <c r="D2046" s="208"/>
      <c r="E2046" s="357"/>
      <c r="F2046" s="210"/>
      <c r="G2046" s="211"/>
    </row>
    <row r="2047" spans="1:7" x14ac:dyDescent="0.2">
      <c r="A2047" s="222"/>
      <c r="B2047" s="220" t="s">
        <v>2499</v>
      </c>
      <c r="C2047" s="221" t="s">
        <v>5912</v>
      </c>
      <c r="D2047" s="208"/>
      <c r="E2047" s="357"/>
      <c r="F2047" s="210"/>
      <c r="G2047" s="211"/>
    </row>
    <row r="2048" spans="1:7" x14ac:dyDescent="0.2">
      <c r="A2048" s="222"/>
      <c r="B2048" s="220" t="s">
        <v>2500</v>
      </c>
      <c r="C2048" s="221" t="s">
        <v>5913</v>
      </c>
      <c r="D2048" s="208"/>
      <c r="E2048" s="357"/>
      <c r="F2048" s="210"/>
      <c r="G2048" s="211"/>
    </row>
    <row r="2049" spans="1:7" ht="24" x14ac:dyDescent="0.2">
      <c r="A2049" s="222"/>
      <c r="B2049" s="220" t="s">
        <v>2735</v>
      </c>
      <c r="C2049" s="221" t="s">
        <v>6088</v>
      </c>
      <c r="D2049" s="208"/>
      <c r="E2049" s="357"/>
      <c r="F2049" s="210"/>
      <c r="G2049" s="211"/>
    </row>
    <row r="2050" spans="1:7" x14ac:dyDescent="0.2">
      <c r="A2050" s="222"/>
      <c r="B2050" s="220" t="s">
        <v>2346</v>
      </c>
      <c r="C2050" s="221" t="s">
        <v>5800</v>
      </c>
      <c r="D2050" s="208"/>
      <c r="E2050" s="357"/>
      <c r="F2050" s="210"/>
      <c r="G2050" s="211"/>
    </row>
    <row r="2051" spans="1:7" x14ac:dyDescent="0.2">
      <c r="A2051" s="222"/>
      <c r="B2051" s="220" t="s">
        <v>2363</v>
      </c>
      <c r="C2051" s="221" t="s">
        <v>5815</v>
      </c>
      <c r="D2051" s="208"/>
      <c r="E2051" s="357"/>
      <c r="F2051" s="210"/>
      <c r="G2051" s="211"/>
    </row>
    <row r="2052" spans="1:7" x14ac:dyDescent="0.2">
      <c r="A2052" s="222"/>
      <c r="B2052" s="220" t="s">
        <v>1900</v>
      </c>
      <c r="C2052" s="221" t="s">
        <v>5339</v>
      </c>
      <c r="D2052" s="208"/>
      <c r="E2052" s="357"/>
      <c r="F2052" s="210"/>
      <c r="G2052" s="211"/>
    </row>
    <row r="2053" spans="1:7" x14ac:dyDescent="0.2">
      <c r="A2053" s="222"/>
      <c r="B2053" s="220" t="s">
        <v>1901</v>
      </c>
      <c r="C2053" s="221" t="s">
        <v>5340</v>
      </c>
      <c r="D2053" s="208"/>
      <c r="E2053" s="357"/>
      <c r="F2053" s="210"/>
      <c r="G2053" s="211"/>
    </row>
    <row r="2054" spans="1:7" x14ac:dyDescent="0.2">
      <c r="A2054" s="222"/>
      <c r="B2054" s="220" t="s">
        <v>2383</v>
      </c>
      <c r="C2054" s="221" t="s">
        <v>5816</v>
      </c>
      <c r="D2054" s="208"/>
      <c r="E2054" s="357"/>
      <c r="F2054" s="210"/>
      <c r="G2054" s="211"/>
    </row>
    <row r="2055" spans="1:7" x14ac:dyDescent="0.2">
      <c r="A2055" s="222"/>
      <c r="B2055" s="220" t="s">
        <v>2366</v>
      </c>
      <c r="C2055" s="221" t="s">
        <v>5817</v>
      </c>
      <c r="D2055" s="208"/>
      <c r="E2055" s="357"/>
      <c r="F2055" s="210"/>
      <c r="G2055" s="211"/>
    </row>
    <row r="2056" spans="1:7" x14ac:dyDescent="0.2">
      <c r="A2056" s="222"/>
      <c r="B2056" s="220" t="s">
        <v>2401</v>
      </c>
      <c r="C2056" s="221" t="s">
        <v>5837</v>
      </c>
      <c r="D2056" s="208"/>
      <c r="E2056" s="357"/>
      <c r="F2056" s="210"/>
      <c r="G2056" s="211"/>
    </row>
    <row r="2057" spans="1:7" x14ac:dyDescent="0.2">
      <c r="A2057" s="222"/>
      <c r="B2057" s="220" t="s">
        <v>2464</v>
      </c>
      <c r="C2057" s="221" t="s">
        <v>5893</v>
      </c>
      <c r="D2057" s="208"/>
      <c r="E2057" s="357"/>
      <c r="F2057" s="210"/>
      <c r="G2057" s="211"/>
    </row>
    <row r="2058" spans="1:7" x14ac:dyDescent="0.2">
      <c r="A2058" s="222"/>
      <c r="B2058" s="220" t="s">
        <v>1905</v>
      </c>
      <c r="C2058" s="221" t="s">
        <v>5344</v>
      </c>
      <c r="D2058" s="208"/>
      <c r="E2058" s="357"/>
      <c r="F2058" s="210"/>
      <c r="G2058" s="211"/>
    </row>
    <row r="2059" spans="1:7" x14ac:dyDescent="0.2">
      <c r="A2059" s="222"/>
      <c r="B2059" s="220" t="s">
        <v>2465</v>
      </c>
      <c r="C2059" s="221" t="s">
        <v>5894</v>
      </c>
      <c r="D2059" s="208"/>
      <c r="E2059" s="357"/>
      <c r="F2059" s="210"/>
      <c r="G2059" s="211"/>
    </row>
    <row r="2060" spans="1:7" x14ac:dyDescent="0.2">
      <c r="A2060" s="222"/>
      <c r="B2060" s="220" t="s">
        <v>1909</v>
      </c>
      <c r="C2060" s="221" t="s">
        <v>5348</v>
      </c>
      <c r="D2060" s="208"/>
      <c r="E2060" s="357"/>
      <c r="F2060" s="210"/>
      <c r="G2060" s="211"/>
    </row>
    <row r="2061" spans="1:7" ht="24" x14ac:dyDescent="0.2">
      <c r="A2061" s="222"/>
      <c r="B2061" s="220" t="s">
        <v>2466</v>
      </c>
      <c r="C2061" s="221" t="s">
        <v>5895</v>
      </c>
      <c r="D2061" s="208"/>
      <c r="E2061" s="357"/>
      <c r="F2061" s="210"/>
      <c r="G2061" s="211"/>
    </row>
    <row r="2062" spans="1:7" x14ac:dyDescent="0.2">
      <c r="A2062" s="222"/>
      <c r="B2062" s="220" t="s">
        <v>2477</v>
      </c>
      <c r="C2062" s="221" t="s">
        <v>5905</v>
      </c>
      <c r="D2062" s="208"/>
      <c r="E2062" s="357"/>
      <c r="F2062" s="210"/>
      <c r="G2062" s="211"/>
    </row>
    <row r="2063" spans="1:7" x14ac:dyDescent="0.2">
      <c r="A2063" s="222"/>
      <c r="B2063" s="220" t="s">
        <v>1914</v>
      </c>
      <c r="C2063" s="221" t="s">
        <v>5353</v>
      </c>
      <c r="D2063" s="208"/>
      <c r="E2063" s="357"/>
      <c r="F2063" s="210"/>
      <c r="G2063" s="211"/>
    </row>
    <row r="2064" spans="1:7" x14ac:dyDescent="0.2">
      <c r="A2064" s="222"/>
      <c r="B2064" s="220" t="s">
        <v>2389</v>
      </c>
      <c r="C2064" s="221" t="s">
        <v>5824</v>
      </c>
      <c r="D2064" s="208"/>
      <c r="E2064" s="357"/>
      <c r="F2064" s="210"/>
      <c r="G2064" s="211"/>
    </row>
    <row r="2065" spans="1:7" ht="24" x14ac:dyDescent="0.2">
      <c r="A2065" s="222"/>
      <c r="B2065" s="220" t="s">
        <v>2521</v>
      </c>
      <c r="C2065" s="221" t="s">
        <v>5938</v>
      </c>
      <c r="D2065" s="208" t="s">
        <v>253</v>
      </c>
      <c r="E2065" s="357">
        <v>1</v>
      </c>
      <c r="F2065" s="7"/>
      <c r="G2065" s="211">
        <f t="shared" ref="G2065" si="101">ROUND(E2065*F2065,2)</f>
        <v>0</v>
      </c>
    </row>
    <row r="2066" spans="1:7" x14ac:dyDescent="0.2">
      <c r="A2066" s="222"/>
      <c r="B2066" s="220"/>
      <c r="C2066" s="221"/>
      <c r="D2066" s="208"/>
      <c r="E2066" s="357"/>
      <c r="F2066" s="210"/>
      <c r="G2066" s="211"/>
    </row>
    <row r="2067" spans="1:7" x14ac:dyDescent="0.2">
      <c r="A2067" s="222" t="str">
        <f>CONCATENATE($A$14,".",TEXT(COUNTA(A$15:A2066)-COUNTIF(A$15:A2066,"*.")-COUNTIF(A$15:A2066,"*)")+1,0))</f>
        <v>2.18.103</v>
      </c>
      <c r="B2067" s="220" t="s">
        <v>2736</v>
      </c>
      <c r="C2067" s="221" t="s">
        <v>2736</v>
      </c>
      <c r="D2067" s="208"/>
      <c r="E2067" s="357"/>
      <c r="F2067" s="210"/>
      <c r="G2067" s="211"/>
    </row>
    <row r="2068" spans="1:7" ht="48" x14ac:dyDescent="0.2">
      <c r="A2068" s="222"/>
      <c r="B2068" s="220" t="s">
        <v>2715</v>
      </c>
      <c r="C2068" s="221" t="s">
        <v>6076</v>
      </c>
      <c r="D2068" s="208"/>
      <c r="E2068" s="357"/>
      <c r="F2068" s="210"/>
      <c r="G2068" s="211"/>
    </row>
    <row r="2069" spans="1:7" x14ac:dyDescent="0.2">
      <c r="A2069" s="222"/>
      <c r="B2069" s="220" t="s">
        <v>2737</v>
      </c>
      <c r="C2069" s="221" t="s">
        <v>6089</v>
      </c>
      <c r="D2069" s="208"/>
      <c r="E2069" s="357"/>
      <c r="F2069" s="210"/>
      <c r="G2069" s="211"/>
    </row>
    <row r="2070" spans="1:7" x14ac:dyDescent="0.2">
      <c r="A2070" s="222"/>
      <c r="B2070" s="220" t="s">
        <v>2498</v>
      </c>
      <c r="C2070" s="221" t="s">
        <v>5911</v>
      </c>
      <c r="D2070" s="208"/>
      <c r="E2070" s="357"/>
      <c r="F2070" s="210"/>
      <c r="G2070" s="211"/>
    </row>
    <row r="2071" spans="1:7" x14ac:dyDescent="0.2">
      <c r="A2071" s="222"/>
      <c r="B2071" s="220" t="s">
        <v>2499</v>
      </c>
      <c r="C2071" s="221" t="s">
        <v>5912</v>
      </c>
      <c r="D2071" s="208"/>
      <c r="E2071" s="357"/>
      <c r="F2071" s="210"/>
      <c r="G2071" s="211"/>
    </row>
    <row r="2072" spans="1:7" x14ac:dyDescent="0.2">
      <c r="A2072" s="222"/>
      <c r="B2072" s="220" t="s">
        <v>2500</v>
      </c>
      <c r="C2072" s="221" t="s">
        <v>5913</v>
      </c>
      <c r="D2072" s="208"/>
      <c r="E2072" s="357"/>
      <c r="F2072" s="210"/>
      <c r="G2072" s="211"/>
    </row>
    <row r="2073" spans="1:7" ht="24" x14ac:dyDescent="0.2">
      <c r="A2073" s="222"/>
      <c r="B2073" s="220" t="s">
        <v>2738</v>
      </c>
      <c r="C2073" s="221" t="s">
        <v>6090</v>
      </c>
      <c r="D2073" s="208"/>
      <c r="E2073" s="357"/>
      <c r="F2073" s="210"/>
      <c r="G2073" s="211"/>
    </row>
    <row r="2074" spans="1:7" x14ac:dyDescent="0.2">
      <c r="A2074" s="222"/>
      <c r="B2074" s="220" t="s">
        <v>2346</v>
      </c>
      <c r="C2074" s="221" t="s">
        <v>5800</v>
      </c>
      <c r="D2074" s="208"/>
      <c r="E2074" s="357"/>
      <c r="F2074" s="210"/>
      <c r="G2074" s="211"/>
    </row>
    <row r="2075" spans="1:7" x14ac:dyDescent="0.2">
      <c r="A2075" s="222"/>
      <c r="B2075" s="220" t="s">
        <v>2363</v>
      </c>
      <c r="C2075" s="221" t="s">
        <v>5815</v>
      </c>
      <c r="D2075" s="208"/>
      <c r="E2075" s="357"/>
      <c r="F2075" s="210"/>
      <c r="G2075" s="211"/>
    </row>
    <row r="2076" spans="1:7" x14ac:dyDescent="0.2">
      <c r="A2076" s="222"/>
      <c r="B2076" s="220" t="s">
        <v>1900</v>
      </c>
      <c r="C2076" s="221" t="s">
        <v>5339</v>
      </c>
      <c r="D2076" s="208"/>
      <c r="E2076" s="357"/>
      <c r="F2076" s="210"/>
      <c r="G2076" s="211"/>
    </row>
    <row r="2077" spans="1:7" x14ac:dyDescent="0.2">
      <c r="A2077" s="222"/>
      <c r="B2077" s="220" t="s">
        <v>1901</v>
      </c>
      <c r="C2077" s="221" t="s">
        <v>5340</v>
      </c>
      <c r="D2077" s="208"/>
      <c r="E2077" s="357"/>
      <c r="F2077" s="210"/>
      <c r="G2077" s="211"/>
    </row>
    <row r="2078" spans="1:7" x14ac:dyDescent="0.2">
      <c r="A2078" s="222"/>
      <c r="B2078" s="220" t="s">
        <v>2383</v>
      </c>
      <c r="C2078" s="221" t="s">
        <v>5816</v>
      </c>
      <c r="D2078" s="208"/>
      <c r="E2078" s="357"/>
      <c r="F2078" s="210"/>
      <c r="G2078" s="211"/>
    </row>
    <row r="2079" spans="1:7" x14ac:dyDescent="0.2">
      <c r="A2079" s="222"/>
      <c r="B2079" s="220" t="s">
        <v>2366</v>
      </c>
      <c r="C2079" s="221" t="s">
        <v>5817</v>
      </c>
      <c r="D2079" s="208"/>
      <c r="E2079" s="357"/>
      <c r="F2079" s="210"/>
      <c r="G2079" s="211"/>
    </row>
    <row r="2080" spans="1:7" x14ac:dyDescent="0.2">
      <c r="A2080" s="222"/>
      <c r="B2080" s="220" t="s">
        <v>2401</v>
      </c>
      <c r="C2080" s="221" t="s">
        <v>5837</v>
      </c>
      <c r="D2080" s="208"/>
      <c r="E2080" s="357"/>
      <c r="F2080" s="210"/>
      <c r="G2080" s="211"/>
    </row>
    <row r="2081" spans="1:7" x14ac:dyDescent="0.2">
      <c r="A2081" s="222"/>
      <c r="B2081" s="220" t="s">
        <v>2464</v>
      </c>
      <c r="C2081" s="221" t="s">
        <v>5893</v>
      </c>
      <c r="D2081" s="208"/>
      <c r="E2081" s="357"/>
      <c r="F2081" s="210"/>
      <c r="G2081" s="211"/>
    </row>
    <row r="2082" spans="1:7" x14ac:dyDescent="0.2">
      <c r="A2082" s="222"/>
      <c r="B2082" s="220" t="s">
        <v>1905</v>
      </c>
      <c r="C2082" s="221" t="s">
        <v>5344</v>
      </c>
      <c r="D2082" s="208"/>
      <c r="E2082" s="357"/>
      <c r="F2082" s="210"/>
      <c r="G2082" s="211"/>
    </row>
    <row r="2083" spans="1:7" x14ac:dyDescent="0.2">
      <c r="A2083" s="222"/>
      <c r="B2083" s="220" t="s">
        <v>2465</v>
      </c>
      <c r="C2083" s="221" t="s">
        <v>5894</v>
      </c>
      <c r="D2083" s="208"/>
      <c r="E2083" s="357"/>
      <c r="F2083" s="210"/>
      <c r="G2083" s="211"/>
    </row>
    <row r="2084" spans="1:7" x14ac:dyDescent="0.2">
      <c r="A2084" s="222"/>
      <c r="B2084" s="220" t="s">
        <v>1909</v>
      </c>
      <c r="C2084" s="221" t="s">
        <v>5348</v>
      </c>
      <c r="D2084" s="208"/>
      <c r="E2084" s="357"/>
      <c r="F2084" s="210"/>
      <c r="G2084" s="211"/>
    </row>
    <row r="2085" spans="1:7" ht="24" x14ac:dyDescent="0.2">
      <c r="A2085" s="222"/>
      <c r="B2085" s="220" t="s">
        <v>2466</v>
      </c>
      <c r="C2085" s="221" t="s">
        <v>5895</v>
      </c>
      <c r="D2085" s="208"/>
      <c r="E2085" s="357"/>
      <c r="F2085" s="210"/>
      <c r="G2085" s="211"/>
    </row>
    <row r="2086" spans="1:7" x14ac:dyDescent="0.2">
      <c r="A2086" s="222"/>
      <c r="B2086" s="220" t="s">
        <v>2477</v>
      </c>
      <c r="C2086" s="221" t="s">
        <v>5905</v>
      </c>
      <c r="D2086" s="208"/>
      <c r="E2086" s="357"/>
      <c r="F2086" s="210"/>
      <c r="G2086" s="211"/>
    </row>
    <row r="2087" spans="1:7" x14ac:dyDescent="0.2">
      <c r="A2087" s="222"/>
      <c r="B2087" s="220" t="s">
        <v>1914</v>
      </c>
      <c r="C2087" s="221" t="s">
        <v>5353</v>
      </c>
      <c r="D2087" s="208"/>
      <c r="E2087" s="357"/>
      <c r="F2087" s="210"/>
      <c r="G2087" s="211"/>
    </row>
    <row r="2088" spans="1:7" x14ac:dyDescent="0.2">
      <c r="A2088" s="222"/>
      <c r="B2088" s="220" t="s">
        <v>2389</v>
      </c>
      <c r="C2088" s="221" t="s">
        <v>5824</v>
      </c>
      <c r="D2088" s="208"/>
      <c r="E2088" s="357"/>
      <c r="F2088" s="210"/>
      <c r="G2088" s="211"/>
    </row>
    <row r="2089" spans="1:7" ht="24" x14ac:dyDescent="0.2">
      <c r="A2089" s="222"/>
      <c r="B2089" s="220" t="s">
        <v>2608</v>
      </c>
      <c r="C2089" s="221" t="s">
        <v>6005</v>
      </c>
      <c r="D2089" s="208" t="s">
        <v>253</v>
      </c>
      <c r="E2089" s="357">
        <v>1</v>
      </c>
      <c r="F2089" s="7"/>
      <c r="G2089" s="211">
        <f t="shared" ref="G2089" si="102">ROUND(E2089*F2089,2)</f>
        <v>0</v>
      </c>
    </row>
    <row r="2090" spans="1:7" x14ac:dyDescent="0.2">
      <c r="A2090" s="222"/>
      <c r="B2090" s="220"/>
      <c r="C2090" s="221"/>
      <c r="D2090" s="208"/>
      <c r="E2090" s="357"/>
      <c r="F2090" s="210"/>
      <c r="G2090" s="211"/>
    </row>
    <row r="2091" spans="1:7" x14ac:dyDescent="0.2">
      <c r="A2091" s="222" t="str">
        <f>CONCATENATE($A$14,".",TEXT(COUNTA(A$15:A2090)-COUNTIF(A$15:A2090,"*.")-COUNTIF(A$15:A2090,"*)")+1,0))</f>
        <v>2.18.104</v>
      </c>
      <c r="B2091" s="220" t="s">
        <v>2739</v>
      </c>
      <c r="C2091" s="221" t="s">
        <v>2739</v>
      </c>
      <c r="D2091" s="208"/>
      <c r="E2091" s="357"/>
      <c r="F2091" s="210"/>
      <c r="G2091" s="211"/>
    </row>
    <row r="2092" spans="1:7" ht="48" x14ac:dyDescent="0.2">
      <c r="A2092" s="222"/>
      <c r="B2092" s="220" t="s">
        <v>2571</v>
      </c>
      <c r="C2092" s="221" t="s">
        <v>5978</v>
      </c>
      <c r="D2092" s="208"/>
      <c r="E2092" s="357"/>
      <c r="F2092" s="210"/>
      <c r="G2092" s="211"/>
    </row>
    <row r="2093" spans="1:7" x14ac:dyDescent="0.2">
      <c r="A2093" s="222"/>
      <c r="B2093" s="220" t="s">
        <v>2740</v>
      </c>
      <c r="C2093" s="221" t="s">
        <v>6050</v>
      </c>
      <c r="D2093" s="208"/>
      <c r="E2093" s="357"/>
      <c r="F2093" s="210"/>
      <c r="G2093" s="211"/>
    </row>
    <row r="2094" spans="1:7" x14ac:dyDescent="0.2">
      <c r="A2094" s="222"/>
      <c r="B2094" s="220" t="s">
        <v>2741</v>
      </c>
      <c r="C2094" s="221" t="s">
        <v>6091</v>
      </c>
      <c r="D2094" s="208"/>
      <c r="E2094" s="357"/>
      <c r="F2094" s="210"/>
      <c r="G2094" s="211"/>
    </row>
    <row r="2095" spans="1:7" x14ac:dyDescent="0.2">
      <c r="A2095" s="222"/>
      <c r="B2095" s="220" t="s">
        <v>2498</v>
      </c>
      <c r="C2095" s="221" t="s">
        <v>5911</v>
      </c>
      <c r="D2095" s="208"/>
      <c r="E2095" s="357"/>
      <c r="F2095" s="210"/>
      <c r="G2095" s="211"/>
    </row>
    <row r="2096" spans="1:7" x14ac:dyDescent="0.2">
      <c r="A2096" s="222"/>
      <c r="B2096" s="220" t="s">
        <v>2499</v>
      </c>
      <c r="C2096" s="221" t="s">
        <v>5912</v>
      </c>
      <c r="D2096" s="208"/>
      <c r="E2096" s="357"/>
      <c r="F2096" s="210"/>
      <c r="G2096" s="211"/>
    </row>
    <row r="2097" spans="1:7" x14ac:dyDescent="0.2">
      <c r="A2097" s="222"/>
      <c r="B2097" s="220" t="s">
        <v>2500</v>
      </c>
      <c r="C2097" s="221" t="s">
        <v>5913</v>
      </c>
      <c r="D2097" s="208"/>
      <c r="E2097" s="357"/>
      <c r="F2097" s="210"/>
      <c r="G2097" s="211"/>
    </row>
    <row r="2098" spans="1:7" ht="24" x14ac:dyDescent="0.2">
      <c r="A2098" s="222"/>
      <c r="B2098" s="220" t="s">
        <v>2742</v>
      </c>
      <c r="C2098" s="221" t="s">
        <v>6092</v>
      </c>
      <c r="D2098" s="208"/>
      <c r="E2098" s="357"/>
      <c r="F2098" s="210"/>
      <c r="G2098" s="211"/>
    </row>
    <row r="2099" spans="1:7" x14ac:dyDescent="0.2">
      <c r="A2099" s="222"/>
      <c r="B2099" s="220" t="s">
        <v>2346</v>
      </c>
      <c r="C2099" s="221" t="s">
        <v>5800</v>
      </c>
      <c r="D2099" s="208"/>
      <c r="E2099" s="357"/>
      <c r="F2099" s="210"/>
      <c r="G2099" s="211"/>
    </row>
    <row r="2100" spans="1:7" x14ac:dyDescent="0.2">
      <c r="A2100" s="222"/>
      <c r="B2100" s="220" t="s">
        <v>2363</v>
      </c>
      <c r="C2100" s="221" t="s">
        <v>5815</v>
      </c>
      <c r="D2100" s="208"/>
      <c r="E2100" s="357"/>
      <c r="F2100" s="210"/>
      <c r="G2100" s="211"/>
    </row>
    <row r="2101" spans="1:7" x14ac:dyDescent="0.2">
      <c r="A2101" s="222"/>
      <c r="B2101" s="220" t="s">
        <v>1900</v>
      </c>
      <c r="C2101" s="221" t="s">
        <v>5339</v>
      </c>
      <c r="D2101" s="208"/>
      <c r="E2101" s="357"/>
      <c r="F2101" s="210"/>
      <c r="G2101" s="211"/>
    </row>
    <row r="2102" spans="1:7" x14ac:dyDescent="0.2">
      <c r="A2102" s="222"/>
      <c r="B2102" s="220" t="s">
        <v>1901</v>
      </c>
      <c r="C2102" s="221" t="s">
        <v>5340</v>
      </c>
      <c r="D2102" s="208"/>
      <c r="E2102" s="357"/>
      <c r="F2102" s="210"/>
      <c r="G2102" s="211"/>
    </row>
    <row r="2103" spans="1:7" x14ac:dyDescent="0.2">
      <c r="A2103" s="222"/>
      <c r="B2103" s="220" t="s">
        <v>2383</v>
      </c>
      <c r="C2103" s="221" t="s">
        <v>5816</v>
      </c>
      <c r="D2103" s="208"/>
      <c r="E2103" s="357"/>
      <c r="F2103" s="210"/>
      <c r="G2103" s="211"/>
    </row>
    <row r="2104" spans="1:7" x14ac:dyDescent="0.2">
      <c r="A2104" s="222"/>
      <c r="B2104" s="220" t="s">
        <v>2366</v>
      </c>
      <c r="C2104" s="221" t="s">
        <v>5817</v>
      </c>
      <c r="D2104" s="208"/>
      <c r="E2104" s="357"/>
      <c r="F2104" s="210"/>
      <c r="G2104" s="211"/>
    </row>
    <row r="2105" spans="1:7" x14ac:dyDescent="0.2">
      <c r="A2105" s="222"/>
      <c r="B2105" s="220" t="s">
        <v>2401</v>
      </c>
      <c r="C2105" s="221" t="s">
        <v>5837</v>
      </c>
      <c r="D2105" s="208"/>
      <c r="E2105" s="357"/>
      <c r="F2105" s="210"/>
      <c r="G2105" s="211"/>
    </row>
    <row r="2106" spans="1:7" x14ac:dyDescent="0.2">
      <c r="A2106" s="222"/>
      <c r="B2106" s="220" t="s">
        <v>2464</v>
      </c>
      <c r="C2106" s="221" t="s">
        <v>5893</v>
      </c>
      <c r="D2106" s="208"/>
      <c r="E2106" s="357"/>
      <c r="F2106" s="210"/>
      <c r="G2106" s="211"/>
    </row>
    <row r="2107" spans="1:7" x14ac:dyDescent="0.2">
      <c r="A2107" s="222"/>
      <c r="B2107" s="220" t="s">
        <v>1905</v>
      </c>
      <c r="C2107" s="221" t="s">
        <v>5344</v>
      </c>
      <c r="D2107" s="208"/>
      <c r="E2107" s="357"/>
      <c r="F2107" s="210"/>
      <c r="G2107" s="211"/>
    </row>
    <row r="2108" spans="1:7" x14ac:dyDescent="0.2">
      <c r="A2108" s="222"/>
      <c r="B2108" s="220" t="s">
        <v>2465</v>
      </c>
      <c r="C2108" s="221" t="s">
        <v>5894</v>
      </c>
      <c r="D2108" s="208"/>
      <c r="E2108" s="357"/>
      <c r="F2108" s="210"/>
      <c r="G2108" s="211"/>
    </row>
    <row r="2109" spans="1:7" x14ac:dyDescent="0.2">
      <c r="A2109" s="222"/>
      <c r="B2109" s="220" t="s">
        <v>1909</v>
      </c>
      <c r="C2109" s="221" t="s">
        <v>5348</v>
      </c>
      <c r="D2109" s="208"/>
      <c r="E2109" s="357"/>
      <c r="F2109" s="210"/>
      <c r="G2109" s="211"/>
    </row>
    <row r="2110" spans="1:7" ht="24" x14ac:dyDescent="0.2">
      <c r="A2110" s="222"/>
      <c r="B2110" s="220" t="s">
        <v>2466</v>
      </c>
      <c r="C2110" s="221" t="s">
        <v>5895</v>
      </c>
      <c r="D2110" s="208"/>
      <c r="E2110" s="357"/>
      <c r="F2110" s="210"/>
      <c r="G2110" s="211"/>
    </row>
    <row r="2111" spans="1:7" x14ac:dyDescent="0.2">
      <c r="A2111" s="222"/>
      <c r="B2111" s="220" t="s">
        <v>2477</v>
      </c>
      <c r="C2111" s="221" t="s">
        <v>5905</v>
      </c>
      <c r="D2111" s="208"/>
      <c r="E2111" s="357"/>
      <c r="F2111" s="210"/>
      <c r="G2111" s="211"/>
    </row>
    <row r="2112" spans="1:7" x14ac:dyDescent="0.2">
      <c r="A2112" s="222"/>
      <c r="B2112" s="220" t="s">
        <v>1914</v>
      </c>
      <c r="C2112" s="221" t="s">
        <v>5353</v>
      </c>
      <c r="D2112" s="208"/>
      <c r="E2112" s="357"/>
      <c r="F2112" s="210"/>
      <c r="G2112" s="211"/>
    </row>
    <row r="2113" spans="1:7" x14ac:dyDescent="0.2">
      <c r="A2113" s="222"/>
      <c r="B2113" s="220" t="s">
        <v>2389</v>
      </c>
      <c r="C2113" s="221" t="s">
        <v>5824</v>
      </c>
      <c r="D2113" s="208"/>
      <c r="E2113" s="357"/>
      <c r="F2113" s="210"/>
      <c r="G2113" s="211"/>
    </row>
    <row r="2114" spans="1:7" ht="24" x14ac:dyDescent="0.2">
      <c r="A2114" s="222"/>
      <c r="B2114" s="220" t="s">
        <v>2511</v>
      </c>
      <c r="C2114" s="221" t="s">
        <v>5930</v>
      </c>
      <c r="D2114" s="208" t="s">
        <v>253</v>
      </c>
      <c r="E2114" s="357">
        <v>1</v>
      </c>
      <c r="F2114" s="7"/>
      <c r="G2114" s="211">
        <f t="shared" ref="G2114" si="103">ROUND(E2114*F2114,2)</f>
        <v>0</v>
      </c>
    </row>
    <row r="2115" spans="1:7" x14ac:dyDescent="0.2">
      <c r="A2115" s="222"/>
      <c r="B2115" s="220"/>
      <c r="C2115" s="221"/>
      <c r="D2115" s="208"/>
      <c r="E2115" s="357"/>
      <c r="F2115" s="210"/>
      <c r="G2115" s="211"/>
    </row>
    <row r="2116" spans="1:7" x14ac:dyDescent="0.2">
      <c r="A2116" s="222" t="str">
        <f>CONCATENATE($A$14,".",TEXT(COUNTA(A$15:A2115)-COUNTIF(A$15:A2115,"*.")-COUNTIF(A$15:A2115,"*)")+1,0))</f>
        <v>2.18.105</v>
      </c>
      <c r="B2116" s="220" t="s">
        <v>2743</v>
      </c>
      <c r="C2116" s="221" t="s">
        <v>2743</v>
      </c>
      <c r="D2116" s="208"/>
      <c r="E2116" s="357"/>
      <c r="F2116" s="210"/>
      <c r="G2116" s="211"/>
    </row>
    <row r="2117" spans="1:7" ht="60" x14ac:dyDescent="0.2">
      <c r="A2117" s="222"/>
      <c r="B2117" s="220" t="s">
        <v>2513</v>
      </c>
      <c r="C2117" s="221" t="s">
        <v>5931</v>
      </c>
      <c r="D2117" s="208"/>
      <c r="E2117" s="357"/>
      <c r="F2117" s="210"/>
      <c r="G2117" s="211"/>
    </row>
    <row r="2118" spans="1:7" x14ac:dyDescent="0.2">
      <c r="A2118" s="222"/>
      <c r="B2118" s="220" t="s">
        <v>2744</v>
      </c>
      <c r="C2118" s="221" t="s">
        <v>6093</v>
      </c>
      <c r="D2118" s="208"/>
      <c r="E2118" s="357"/>
      <c r="F2118" s="210"/>
      <c r="G2118" s="211"/>
    </row>
    <row r="2119" spans="1:7" ht="24" x14ac:dyDescent="0.2">
      <c r="A2119" s="222"/>
      <c r="B2119" s="220" t="s">
        <v>2745</v>
      </c>
      <c r="C2119" s="221" t="s">
        <v>6094</v>
      </c>
      <c r="D2119" s="208" t="s">
        <v>253</v>
      </c>
      <c r="E2119" s="357">
        <v>1</v>
      </c>
      <c r="F2119" s="7"/>
      <c r="G2119" s="211">
        <f t="shared" ref="G2119" si="104">ROUND(E2119*F2119,2)</f>
        <v>0</v>
      </c>
    </row>
    <row r="2120" spans="1:7" x14ac:dyDescent="0.2">
      <c r="A2120" s="222"/>
      <c r="B2120" s="220"/>
      <c r="C2120" s="221"/>
      <c r="D2120" s="208"/>
      <c r="E2120" s="357"/>
      <c r="F2120" s="210"/>
      <c r="G2120" s="211"/>
    </row>
    <row r="2121" spans="1:7" x14ac:dyDescent="0.2">
      <c r="A2121" s="222" t="str">
        <f>CONCATENATE($A$14,".",TEXT(COUNTA(A$15:A2120)-COUNTIF(A$15:A2120,"*.")-COUNTIF(A$15:A2120,"*)")+1,0))</f>
        <v>2.18.106</v>
      </c>
      <c r="B2121" s="220" t="s">
        <v>2746</v>
      </c>
      <c r="C2121" s="221" t="s">
        <v>2746</v>
      </c>
      <c r="D2121" s="208"/>
      <c r="E2121" s="357"/>
      <c r="F2121" s="210"/>
      <c r="G2121" s="211"/>
    </row>
    <row r="2122" spans="1:7" ht="60" x14ac:dyDescent="0.2">
      <c r="A2122" s="222"/>
      <c r="B2122" s="220" t="s">
        <v>2513</v>
      </c>
      <c r="C2122" s="221" t="s">
        <v>5931</v>
      </c>
      <c r="D2122" s="208"/>
      <c r="E2122" s="357"/>
      <c r="F2122" s="210"/>
      <c r="G2122" s="211"/>
    </row>
    <row r="2123" spans="1:7" x14ac:dyDescent="0.2">
      <c r="A2123" s="222"/>
      <c r="B2123" s="220" t="s">
        <v>2747</v>
      </c>
      <c r="C2123" s="221" t="s">
        <v>6095</v>
      </c>
      <c r="D2123" s="208"/>
      <c r="E2123" s="357"/>
      <c r="F2123" s="210"/>
      <c r="G2123" s="211"/>
    </row>
    <row r="2124" spans="1:7" ht="24" x14ac:dyDescent="0.2">
      <c r="A2124" s="222"/>
      <c r="B2124" s="220" t="s">
        <v>2748</v>
      </c>
      <c r="C2124" s="221" t="s">
        <v>6096</v>
      </c>
      <c r="D2124" s="208" t="s">
        <v>253</v>
      </c>
      <c r="E2124" s="357">
        <v>1</v>
      </c>
      <c r="F2124" s="7"/>
      <c r="G2124" s="211">
        <f t="shared" ref="G2124" si="105">ROUND(E2124*F2124,2)</f>
        <v>0</v>
      </c>
    </row>
    <row r="2125" spans="1:7" x14ac:dyDescent="0.2">
      <c r="A2125" s="222"/>
      <c r="B2125" s="220"/>
      <c r="C2125" s="221"/>
      <c r="D2125" s="208"/>
      <c r="E2125" s="357"/>
      <c r="F2125" s="210"/>
      <c r="G2125" s="211"/>
    </row>
    <row r="2126" spans="1:7" x14ac:dyDescent="0.2">
      <c r="A2126" s="222" t="str">
        <f>CONCATENATE($A$14,".",TEXT(COUNTA(A$15:A2125)-COUNTIF(A$15:A2125,"*.")-COUNTIF(A$15:A2125,"*)")+1,0))</f>
        <v>2.18.107</v>
      </c>
      <c r="B2126" s="220" t="s">
        <v>2749</v>
      </c>
      <c r="C2126" s="221" t="s">
        <v>2749</v>
      </c>
      <c r="D2126" s="208"/>
      <c r="E2126" s="357"/>
      <c r="F2126" s="210"/>
      <c r="G2126" s="211"/>
    </row>
    <row r="2127" spans="1:7" ht="60" x14ac:dyDescent="0.2">
      <c r="A2127" s="222"/>
      <c r="B2127" s="220" t="s">
        <v>2457</v>
      </c>
      <c r="C2127" s="221" t="s">
        <v>5886</v>
      </c>
      <c r="D2127" s="208"/>
      <c r="E2127" s="357"/>
      <c r="F2127" s="210"/>
      <c r="G2127" s="211"/>
    </row>
    <row r="2128" spans="1:7" x14ac:dyDescent="0.2">
      <c r="A2128" s="222"/>
      <c r="B2128" s="220" t="s">
        <v>2750</v>
      </c>
      <c r="C2128" s="221" t="s">
        <v>6097</v>
      </c>
      <c r="D2128" s="208"/>
      <c r="E2128" s="357"/>
      <c r="F2128" s="210"/>
      <c r="G2128" s="211"/>
    </row>
    <row r="2129" spans="1:7" x14ac:dyDescent="0.2">
      <c r="A2129" s="222"/>
      <c r="B2129" s="220" t="s">
        <v>2459</v>
      </c>
      <c r="C2129" s="221" t="s">
        <v>5888</v>
      </c>
      <c r="D2129" s="208"/>
      <c r="E2129" s="357"/>
      <c r="F2129" s="210"/>
      <c r="G2129" s="211"/>
    </row>
    <row r="2130" spans="1:7" x14ac:dyDescent="0.2">
      <c r="A2130" s="222"/>
      <c r="B2130" s="220" t="s">
        <v>2460</v>
      </c>
      <c r="C2130" s="221" t="s">
        <v>5889</v>
      </c>
      <c r="D2130" s="208"/>
      <c r="E2130" s="357"/>
      <c r="F2130" s="210"/>
      <c r="G2130" s="211"/>
    </row>
    <row r="2131" spans="1:7" x14ac:dyDescent="0.2">
      <c r="A2131" s="222"/>
      <c r="B2131" s="220" t="s">
        <v>2461</v>
      </c>
      <c r="C2131" s="221" t="s">
        <v>5890</v>
      </c>
      <c r="D2131" s="208"/>
      <c r="E2131" s="357"/>
      <c r="F2131" s="210"/>
      <c r="G2131" s="211"/>
    </row>
    <row r="2132" spans="1:7" x14ac:dyDescent="0.2">
      <c r="A2132" s="222"/>
      <c r="B2132" s="220" t="s">
        <v>2751</v>
      </c>
      <c r="C2132" s="221" t="s">
        <v>6098</v>
      </c>
      <c r="D2132" s="208"/>
      <c r="E2132" s="357"/>
      <c r="F2132" s="210"/>
      <c r="G2132" s="211"/>
    </row>
    <row r="2133" spans="1:7" ht="24" x14ac:dyDescent="0.2">
      <c r="A2133" s="222"/>
      <c r="B2133" s="220" t="s">
        <v>2752</v>
      </c>
      <c r="C2133" s="221" t="s">
        <v>6099</v>
      </c>
      <c r="D2133" s="208"/>
      <c r="E2133" s="357"/>
      <c r="F2133" s="210"/>
      <c r="G2133" s="211"/>
    </row>
    <row r="2134" spans="1:7" x14ac:dyDescent="0.2">
      <c r="A2134" s="222"/>
      <c r="B2134" s="220" t="s">
        <v>2346</v>
      </c>
      <c r="C2134" s="221" t="s">
        <v>5800</v>
      </c>
      <c r="D2134" s="208"/>
      <c r="E2134" s="357"/>
      <c r="F2134" s="210"/>
      <c r="G2134" s="211"/>
    </row>
    <row r="2135" spans="1:7" x14ac:dyDescent="0.2">
      <c r="A2135" s="222"/>
      <c r="B2135" s="220" t="s">
        <v>2363</v>
      </c>
      <c r="C2135" s="221" t="s">
        <v>5815</v>
      </c>
      <c r="D2135" s="208"/>
      <c r="E2135" s="357"/>
      <c r="F2135" s="210"/>
      <c r="G2135" s="211"/>
    </row>
    <row r="2136" spans="1:7" x14ac:dyDescent="0.2">
      <c r="A2136" s="222"/>
      <c r="B2136" s="220" t="s">
        <v>1900</v>
      </c>
      <c r="C2136" s="221" t="s">
        <v>5339</v>
      </c>
      <c r="D2136" s="208"/>
      <c r="E2136" s="357"/>
      <c r="F2136" s="210"/>
      <c r="G2136" s="211"/>
    </row>
    <row r="2137" spans="1:7" x14ac:dyDescent="0.2">
      <c r="A2137" s="222"/>
      <c r="B2137" s="220" t="s">
        <v>1901</v>
      </c>
      <c r="C2137" s="221" t="s">
        <v>5340</v>
      </c>
      <c r="D2137" s="208"/>
      <c r="E2137" s="357"/>
      <c r="F2137" s="210"/>
      <c r="G2137" s="211"/>
    </row>
    <row r="2138" spans="1:7" x14ac:dyDescent="0.2">
      <c r="A2138" s="222"/>
      <c r="B2138" s="220" t="s">
        <v>2383</v>
      </c>
      <c r="C2138" s="221" t="s">
        <v>5816</v>
      </c>
      <c r="D2138" s="208"/>
      <c r="E2138" s="357"/>
      <c r="F2138" s="210"/>
      <c r="G2138" s="211"/>
    </row>
    <row r="2139" spans="1:7" x14ac:dyDescent="0.2">
      <c r="A2139" s="222"/>
      <c r="B2139" s="220" t="s">
        <v>2366</v>
      </c>
      <c r="C2139" s="221" t="s">
        <v>5817</v>
      </c>
      <c r="D2139" s="208"/>
      <c r="E2139" s="357"/>
      <c r="F2139" s="210"/>
      <c r="G2139" s="211"/>
    </row>
    <row r="2140" spans="1:7" x14ac:dyDescent="0.2">
      <c r="A2140" s="222"/>
      <c r="B2140" s="220" t="s">
        <v>2401</v>
      </c>
      <c r="C2140" s="221" t="s">
        <v>5837</v>
      </c>
      <c r="D2140" s="208"/>
      <c r="E2140" s="357"/>
      <c r="F2140" s="210"/>
      <c r="G2140" s="211"/>
    </row>
    <row r="2141" spans="1:7" x14ac:dyDescent="0.2">
      <c r="A2141" s="222"/>
      <c r="B2141" s="220" t="s">
        <v>2464</v>
      </c>
      <c r="C2141" s="221" t="s">
        <v>5893</v>
      </c>
      <c r="D2141" s="208"/>
      <c r="E2141" s="357"/>
      <c r="F2141" s="210"/>
      <c r="G2141" s="211"/>
    </row>
    <row r="2142" spans="1:7" x14ac:dyDescent="0.2">
      <c r="A2142" s="222"/>
      <c r="B2142" s="220" t="s">
        <v>1905</v>
      </c>
      <c r="C2142" s="221" t="s">
        <v>5344</v>
      </c>
      <c r="D2142" s="208"/>
      <c r="E2142" s="357"/>
      <c r="F2142" s="210"/>
      <c r="G2142" s="211"/>
    </row>
    <row r="2143" spans="1:7" x14ac:dyDescent="0.2">
      <c r="A2143" s="222"/>
      <c r="B2143" s="220" t="s">
        <v>2465</v>
      </c>
      <c r="C2143" s="221" t="s">
        <v>5894</v>
      </c>
      <c r="D2143" s="208"/>
      <c r="E2143" s="357"/>
      <c r="F2143" s="210"/>
      <c r="G2143" s="211"/>
    </row>
    <row r="2144" spans="1:7" x14ac:dyDescent="0.2">
      <c r="A2144" s="222"/>
      <c r="B2144" s="220" t="s">
        <v>1909</v>
      </c>
      <c r="C2144" s="221" t="s">
        <v>5348</v>
      </c>
      <c r="D2144" s="208"/>
      <c r="E2144" s="357"/>
      <c r="F2144" s="210"/>
      <c r="G2144" s="211"/>
    </row>
    <row r="2145" spans="1:7" ht="24" x14ac:dyDescent="0.2">
      <c r="A2145" s="222"/>
      <c r="B2145" s="220" t="s">
        <v>2466</v>
      </c>
      <c r="C2145" s="221" t="s">
        <v>5895</v>
      </c>
      <c r="D2145" s="208"/>
      <c r="E2145" s="357"/>
      <c r="F2145" s="210"/>
      <c r="G2145" s="211"/>
    </row>
    <row r="2146" spans="1:7" x14ac:dyDescent="0.2">
      <c r="A2146" s="222"/>
      <c r="B2146" s="220" t="s">
        <v>2372</v>
      </c>
      <c r="C2146" s="221" t="s">
        <v>5350</v>
      </c>
      <c r="D2146" s="208"/>
      <c r="E2146" s="357"/>
      <c r="F2146" s="210"/>
      <c r="G2146" s="211"/>
    </row>
    <row r="2147" spans="1:7" x14ac:dyDescent="0.2">
      <c r="A2147" s="222"/>
      <c r="B2147" s="220" t="s">
        <v>1914</v>
      </c>
      <c r="C2147" s="221" t="s">
        <v>5353</v>
      </c>
      <c r="D2147" s="208"/>
      <c r="E2147" s="357"/>
      <c r="F2147" s="210"/>
      <c r="G2147" s="211"/>
    </row>
    <row r="2148" spans="1:7" x14ac:dyDescent="0.2">
      <c r="A2148" s="222"/>
      <c r="B2148" s="220" t="s">
        <v>2389</v>
      </c>
      <c r="C2148" s="221" t="s">
        <v>5824</v>
      </c>
      <c r="D2148" s="208"/>
      <c r="E2148" s="357"/>
      <c r="F2148" s="210"/>
      <c r="G2148" s="211"/>
    </row>
    <row r="2149" spans="1:7" ht="24" x14ac:dyDescent="0.2">
      <c r="A2149" s="222"/>
      <c r="B2149" s="220" t="s">
        <v>2467</v>
      </c>
      <c r="C2149" s="221" t="s">
        <v>5896</v>
      </c>
      <c r="D2149" s="208" t="s">
        <v>253</v>
      </c>
      <c r="E2149" s="357">
        <v>1</v>
      </c>
      <c r="F2149" s="7"/>
      <c r="G2149" s="211">
        <f t="shared" ref="G2149" si="106">ROUND(E2149*F2149,2)</f>
        <v>0</v>
      </c>
    </row>
    <row r="2150" spans="1:7" x14ac:dyDescent="0.2">
      <c r="A2150" s="222"/>
      <c r="B2150" s="220"/>
      <c r="C2150" s="221"/>
      <c r="D2150" s="208"/>
      <c r="E2150" s="357"/>
      <c r="F2150" s="210"/>
      <c r="G2150" s="211"/>
    </row>
    <row r="2151" spans="1:7" x14ac:dyDescent="0.2">
      <c r="A2151" s="222" t="str">
        <f>CONCATENATE($A$14,".",TEXT(COUNTA(A$15:A2150)-COUNTIF(A$15:A2150,"*.")-COUNTIF(A$15:A2150,"*)")+1,0))</f>
        <v>2.18.108</v>
      </c>
      <c r="B2151" s="220" t="s">
        <v>2753</v>
      </c>
      <c r="C2151" s="221" t="s">
        <v>2753</v>
      </c>
      <c r="D2151" s="208"/>
      <c r="E2151" s="357"/>
      <c r="F2151" s="210"/>
      <c r="G2151" s="211"/>
    </row>
    <row r="2152" spans="1:7" ht="48" x14ac:dyDescent="0.2">
      <c r="A2152" s="222"/>
      <c r="B2152" s="220" t="s">
        <v>2610</v>
      </c>
      <c r="C2152" s="221" t="s">
        <v>6006</v>
      </c>
      <c r="D2152" s="208"/>
      <c r="E2152" s="357"/>
      <c r="F2152" s="210"/>
      <c r="G2152" s="211"/>
    </row>
    <row r="2153" spans="1:7" x14ac:dyDescent="0.2">
      <c r="A2153" s="222"/>
      <c r="B2153" s="220" t="s">
        <v>2754</v>
      </c>
      <c r="C2153" s="221" t="s">
        <v>6100</v>
      </c>
      <c r="D2153" s="208"/>
      <c r="E2153" s="357"/>
      <c r="F2153" s="210"/>
      <c r="G2153" s="211"/>
    </row>
    <row r="2154" spans="1:7" x14ac:dyDescent="0.2">
      <c r="A2154" s="222"/>
      <c r="B2154" s="220" t="s">
        <v>2498</v>
      </c>
      <c r="C2154" s="221" t="s">
        <v>5911</v>
      </c>
      <c r="D2154" s="208"/>
      <c r="E2154" s="357"/>
      <c r="F2154" s="210"/>
      <c r="G2154" s="211"/>
    </row>
    <row r="2155" spans="1:7" x14ac:dyDescent="0.2">
      <c r="A2155" s="222"/>
      <c r="B2155" s="220" t="s">
        <v>2499</v>
      </c>
      <c r="C2155" s="221" t="s">
        <v>5912</v>
      </c>
      <c r="D2155" s="208"/>
      <c r="E2155" s="357"/>
      <c r="F2155" s="210"/>
      <c r="G2155" s="211"/>
    </row>
    <row r="2156" spans="1:7" x14ac:dyDescent="0.2">
      <c r="A2156" s="222"/>
      <c r="B2156" s="220" t="s">
        <v>2500</v>
      </c>
      <c r="C2156" s="221" t="s">
        <v>5913</v>
      </c>
      <c r="D2156" s="208"/>
      <c r="E2156" s="357"/>
      <c r="F2156" s="210"/>
      <c r="G2156" s="211"/>
    </row>
    <row r="2157" spans="1:7" ht="24" x14ac:dyDescent="0.2">
      <c r="A2157" s="222"/>
      <c r="B2157" s="220" t="s">
        <v>2755</v>
      </c>
      <c r="C2157" s="221" t="s">
        <v>6101</v>
      </c>
      <c r="D2157" s="208"/>
      <c r="E2157" s="357"/>
      <c r="F2157" s="210"/>
      <c r="G2157" s="211"/>
    </row>
    <row r="2158" spans="1:7" x14ac:dyDescent="0.2">
      <c r="A2158" s="222"/>
      <c r="B2158" s="220" t="s">
        <v>2346</v>
      </c>
      <c r="C2158" s="221" t="s">
        <v>5800</v>
      </c>
      <c r="D2158" s="208"/>
      <c r="E2158" s="357"/>
      <c r="F2158" s="210"/>
      <c r="G2158" s="211"/>
    </row>
    <row r="2159" spans="1:7" x14ac:dyDescent="0.2">
      <c r="A2159" s="222"/>
      <c r="B2159" s="220" t="s">
        <v>2363</v>
      </c>
      <c r="C2159" s="221" t="s">
        <v>5815</v>
      </c>
      <c r="D2159" s="208"/>
      <c r="E2159" s="357"/>
      <c r="F2159" s="210"/>
      <c r="G2159" s="211"/>
    </row>
    <row r="2160" spans="1:7" x14ac:dyDescent="0.2">
      <c r="A2160" s="222"/>
      <c r="B2160" s="220" t="s">
        <v>1900</v>
      </c>
      <c r="C2160" s="221" t="s">
        <v>5339</v>
      </c>
      <c r="D2160" s="208"/>
      <c r="E2160" s="357"/>
      <c r="F2160" s="210"/>
      <c r="G2160" s="211"/>
    </row>
    <row r="2161" spans="1:7" x14ac:dyDescent="0.2">
      <c r="A2161" s="222"/>
      <c r="B2161" s="220" t="s">
        <v>1901</v>
      </c>
      <c r="C2161" s="221" t="s">
        <v>5340</v>
      </c>
      <c r="D2161" s="208"/>
      <c r="E2161" s="357"/>
      <c r="F2161" s="210"/>
      <c r="G2161" s="211"/>
    </row>
    <row r="2162" spans="1:7" x14ac:dyDescent="0.2">
      <c r="A2162" s="222"/>
      <c r="B2162" s="220" t="s">
        <v>2383</v>
      </c>
      <c r="C2162" s="221" t="s">
        <v>5816</v>
      </c>
      <c r="D2162" s="208"/>
      <c r="E2162" s="357"/>
      <c r="F2162" s="210"/>
      <c r="G2162" s="211"/>
    </row>
    <row r="2163" spans="1:7" x14ac:dyDescent="0.2">
      <c r="A2163" s="222"/>
      <c r="B2163" s="220" t="s">
        <v>2366</v>
      </c>
      <c r="C2163" s="221" t="s">
        <v>5817</v>
      </c>
      <c r="D2163" s="208"/>
      <c r="E2163" s="357"/>
      <c r="F2163" s="210"/>
      <c r="G2163" s="211"/>
    </row>
    <row r="2164" spans="1:7" x14ac:dyDescent="0.2">
      <c r="A2164" s="222"/>
      <c r="B2164" s="220" t="s">
        <v>2401</v>
      </c>
      <c r="C2164" s="221" t="s">
        <v>5837</v>
      </c>
      <c r="D2164" s="208"/>
      <c r="E2164" s="357"/>
      <c r="F2164" s="210"/>
      <c r="G2164" s="211"/>
    </row>
    <row r="2165" spans="1:7" x14ac:dyDescent="0.2">
      <c r="A2165" s="222"/>
      <c r="B2165" s="220" t="s">
        <v>2464</v>
      </c>
      <c r="C2165" s="221" t="s">
        <v>5893</v>
      </c>
      <c r="D2165" s="208"/>
      <c r="E2165" s="357"/>
      <c r="F2165" s="210"/>
      <c r="G2165" s="211"/>
    </row>
    <row r="2166" spans="1:7" x14ac:dyDescent="0.2">
      <c r="A2166" s="222"/>
      <c r="B2166" s="220" t="s">
        <v>1905</v>
      </c>
      <c r="C2166" s="221" t="s">
        <v>5344</v>
      </c>
      <c r="D2166" s="208"/>
      <c r="E2166" s="357"/>
      <c r="F2166" s="210"/>
      <c r="G2166" s="211"/>
    </row>
    <row r="2167" spans="1:7" x14ac:dyDescent="0.2">
      <c r="A2167" s="222"/>
      <c r="B2167" s="220" t="s">
        <v>2465</v>
      </c>
      <c r="C2167" s="221" t="s">
        <v>5894</v>
      </c>
      <c r="D2167" s="208"/>
      <c r="E2167" s="357"/>
      <c r="F2167" s="210"/>
      <c r="G2167" s="211"/>
    </row>
    <row r="2168" spans="1:7" x14ac:dyDescent="0.2">
      <c r="A2168" s="222"/>
      <c r="B2168" s="220" t="s">
        <v>1909</v>
      </c>
      <c r="C2168" s="221" t="s">
        <v>5348</v>
      </c>
      <c r="D2168" s="208"/>
      <c r="E2168" s="357"/>
      <c r="F2168" s="210"/>
      <c r="G2168" s="211"/>
    </row>
    <row r="2169" spans="1:7" ht="24" x14ac:dyDescent="0.2">
      <c r="A2169" s="222"/>
      <c r="B2169" s="220" t="s">
        <v>2466</v>
      </c>
      <c r="C2169" s="221" t="s">
        <v>5895</v>
      </c>
      <c r="D2169" s="208"/>
      <c r="E2169" s="357"/>
      <c r="F2169" s="210"/>
      <c r="G2169" s="211"/>
    </row>
    <row r="2170" spans="1:7" x14ac:dyDescent="0.2">
      <c r="A2170" s="222"/>
      <c r="B2170" s="220" t="s">
        <v>2477</v>
      </c>
      <c r="C2170" s="221" t="s">
        <v>5905</v>
      </c>
      <c r="D2170" s="208"/>
      <c r="E2170" s="357"/>
      <c r="F2170" s="210"/>
      <c r="G2170" s="211"/>
    </row>
    <row r="2171" spans="1:7" x14ac:dyDescent="0.2">
      <c r="A2171" s="222"/>
      <c r="B2171" s="220" t="s">
        <v>1914</v>
      </c>
      <c r="C2171" s="221" t="s">
        <v>5353</v>
      </c>
      <c r="D2171" s="208"/>
      <c r="E2171" s="357"/>
      <c r="F2171" s="210"/>
      <c r="G2171" s="211"/>
    </row>
    <row r="2172" spans="1:7" x14ac:dyDescent="0.2">
      <c r="A2172" s="222"/>
      <c r="B2172" s="220" t="s">
        <v>2389</v>
      </c>
      <c r="C2172" s="221" t="s">
        <v>5824</v>
      </c>
      <c r="D2172" s="208"/>
      <c r="E2172" s="357"/>
      <c r="F2172" s="210"/>
      <c r="G2172" s="211"/>
    </row>
    <row r="2173" spans="1:7" ht="24" x14ac:dyDescent="0.2">
      <c r="A2173" s="222"/>
      <c r="B2173" s="220" t="s">
        <v>2467</v>
      </c>
      <c r="C2173" s="221" t="s">
        <v>5896</v>
      </c>
      <c r="D2173" s="208" t="s">
        <v>253</v>
      </c>
      <c r="E2173" s="357">
        <v>1</v>
      </c>
      <c r="F2173" s="7"/>
      <c r="G2173" s="211">
        <f t="shared" ref="G2173" si="107">ROUND(E2173*F2173,2)</f>
        <v>0</v>
      </c>
    </row>
    <row r="2174" spans="1:7" x14ac:dyDescent="0.2">
      <c r="A2174" s="222"/>
      <c r="B2174" s="220"/>
      <c r="C2174" s="221"/>
      <c r="D2174" s="208"/>
      <c r="E2174" s="357"/>
      <c r="F2174" s="210"/>
      <c r="G2174" s="211"/>
    </row>
    <row r="2175" spans="1:7" x14ac:dyDescent="0.2">
      <c r="A2175" s="222" t="str">
        <f>CONCATENATE($A$14,".",TEXT(COUNTA(A$15:A2174)-COUNTIF(A$15:A2174,"*.")-COUNTIF(A$15:A2174,"*)")+1,0))</f>
        <v>2.18.109</v>
      </c>
      <c r="B2175" s="220" t="s">
        <v>2756</v>
      </c>
      <c r="C2175" s="221" t="s">
        <v>2756</v>
      </c>
      <c r="D2175" s="208"/>
      <c r="E2175" s="357"/>
      <c r="F2175" s="210"/>
      <c r="G2175" s="211"/>
    </row>
    <row r="2176" spans="1:7" ht="60" x14ac:dyDescent="0.2">
      <c r="A2176" s="222"/>
      <c r="B2176" s="220" t="s">
        <v>2513</v>
      </c>
      <c r="C2176" s="221" t="s">
        <v>5931</v>
      </c>
      <c r="D2176" s="208"/>
      <c r="E2176" s="357"/>
      <c r="F2176" s="210"/>
      <c r="G2176" s="211"/>
    </row>
    <row r="2177" spans="1:7" x14ac:dyDescent="0.2">
      <c r="A2177" s="222"/>
      <c r="B2177" s="220" t="s">
        <v>2757</v>
      </c>
      <c r="C2177" s="221" t="s">
        <v>6102</v>
      </c>
      <c r="D2177" s="208"/>
      <c r="E2177" s="357"/>
      <c r="F2177" s="210"/>
      <c r="G2177" s="211"/>
    </row>
    <row r="2178" spans="1:7" ht="24" x14ac:dyDescent="0.2">
      <c r="A2178" s="222"/>
      <c r="B2178" s="220" t="s">
        <v>2758</v>
      </c>
      <c r="C2178" s="221" t="s">
        <v>6103</v>
      </c>
      <c r="D2178" s="208" t="s">
        <v>253</v>
      </c>
      <c r="E2178" s="357">
        <v>1</v>
      </c>
      <c r="F2178" s="7"/>
      <c r="G2178" s="211">
        <f t="shared" ref="G2178" si="108">ROUND(E2178*F2178,2)</f>
        <v>0</v>
      </c>
    </row>
    <row r="2179" spans="1:7" x14ac:dyDescent="0.2">
      <c r="A2179" s="222"/>
      <c r="B2179" s="220"/>
      <c r="C2179" s="221"/>
      <c r="D2179" s="208"/>
      <c r="E2179" s="357"/>
      <c r="F2179" s="210"/>
      <c r="G2179" s="211"/>
    </row>
    <row r="2180" spans="1:7" x14ac:dyDescent="0.2">
      <c r="A2180" s="222" t="str">
        <f>CONCATENATE($A$14,".",TEXT(COUNTA(A$15:A2179)-COUNTIF(A$15:A2179,"*.")-COUNTIF(A$15:A2179,"*)")+1,0))</f>
        <v>2.18.110</v>
      </c>
      <c r="B2180" s="220" t="s">
        <v>2759</v>
      </c>
      <c r="C2180" s="221" t="s">
        <v>2759</v>
      </c>
      <c r="D2180" s="208"/>
      <c r="E2180" s="357"/>
      <c r="F2180" s="210"/>
      <c r="G2180" s="211"/>
    </row>
    <row r="2181" spans="1:7" ht="60" x14ac:dyDescent="0.2">
      <c r="A2181" s="222"/>
      <c r="B2181" s="220" t="s">
        <v>2457</v>
      </c>
      <c r="C2181" s="221" t="s">
        <v>5886</v>
      </c>
      <c r="D2181" s="208"/>
      <c r="E2181" s="357"/>
      <c r="F2181" s="210"/>
      <c r="G2181" s="211"/>
    </row>
    <row r="2182" spans="1:7" x14ac:dyDescent="0.2">
      <c r="A2182" s="222"/>
      <c r="B2182" s="220" t="s">
        <v>2760</v>
      </c>
      <c r="C2182" s="221" t="s">
        <v>6104</v>
      </c>
      <c r="D2182" s="208"/>
      <c r="E2182" s="357"/>
      <c r="F2182" s="210"/>
      <c r="G2182" s="211"/>
    </row>
    <row r="2183" spans="1:7" x14ac:dyDescent="0.2">
      <c r="A2183" s="222"/>
      <c r="B2183" s="220" t="s">
        <v>2761</v>
      </c>
      <c r="C2183" s="221" t="s">
        <v>6105</v>
      </c>
      <c r="D2183" s="208"/>
      <c r="E2183" s="357"/>
      <c r="F2183" s="210"/>
      <c r="G2183" s="211"/>
    </row>
    <row r="2184" spans="1:7" x14ac:dyDescent="0.2">
      <c r="A2184" s="222"/>
      <c r="B2184" s="220" t="s">
        <v>2460</v>
      </c>
      <c r="C2184" s="221" t="s">
        <v>5889</v>
      </c>
      <c r="D2184" s="208"/>
      <c r="E2184" s="357"/>
      <c r="F2184" s="210"/>
      <c r="G2184" s="211"/>
    </row>
    <row r="2185" spans="1:7" x14ac:dyDescent="0.2">
      <c r="A2185" s="222"/>
      <c r="B2185" s="220" t="s">
        <v>2461</v>
      </c>
      <c r="C2185" s="221" t="s">
        <v>5890</v>
      </c>
      <c r="D2185" s="208"/>
      <c r="E2185" s="357"/>
      <c r="F2185" s="210"/>
      <c r="G2185" s="211"/>
    </row>
    <row r="2186" spans="1:7" x14ac:dyDescent="0.2">
      <c r="A2186" s="222"/>
      <c r="B2186" s="220" t="s">
        <v>2762</v>
      </c>
      <c r="C2186" s="221" t="s">
        <v>6106</v>
      </c>
      <c r="D2186" s="208"/>
      <c r="E2186" s="357"/>
      <c r="F2186" s="210"/>
      <c r="G2186" s="211"/>
    </row>
    <row r="2187" spans="1:7" ht="24" x14ac:dyDescent="0.2">
      <c r="A2187" s="222"/>
      <c r="B2187" s="220" t="s">
        <v>2763</v>
      </c>
      <c r="C2187" s="221" t="s">
        <v>6107</v>
      </c>
      <c r="D2187" s="208"/>
      <c r="E2187" s="357"/>
      <c r="F2187" s="210"/>
      <c r="G2187" s="211"/>
    </row>
    <row r="2188" spans="1:7" x14ac:dyDescent="0.2">
      <c r="A2188" s="222"/>
      <c r="B2188" s="220" t="s">
        <v>2346</v>
      </c>
      <c r="C2188" s="221" t="s">
        <v>5800</v>
      </c>
      <c r="D2188" s="208"/>
      <c r="E2188" s="357"/>
      <c r="F2188" s="210"/>
      <c r="G2188" s="211"/>
    </row>
    <row r="2189" spans="1:7" x14ac:dyDescent="0.2">
      <c r="A2189" s="222"/>
      <c r="B2189" s="220" t="s">
        <v>2363</v>
      </c>
      <c r="C2189" s="221" t="s">
        <v>5815</v>
      </c>
      <c r="D2189" s="208"/>
      <c r="E2189" s="357"/>
      <c r="F2189" s="210"/>
      <c r="G2189" s="211"/>
    </row>
    <row r="2190" spans="1:7" x14ac:dyDescent="0.2">
      <c r="A2190" s="222"/>
      <c r="B2190" s="220" t="s">
        <v>1900</v>
      </c>
      <c r="C2190" s="221" t="s">
        <v>5339</v>
      </c>
      <c r="D2190" s="208"/>
      <c r="E2190" s="357"/>
      <c r="F2190" s="210"/>
      <c r="G2190" s="211"/>
    </row>
    <row r="2191" spans="1:7" x14ac:dyDescent="0.2">
      <c r="A2191" s="222"/>
      <c r="B2191" s="220" t="s">
        <v>1901</v>
      </c>
      <c r="C2191" s="221" t="s">
        <v>5340</v>
      </c>
      <c r="D2191" s="208"/>
      <c r="E2191" s="357"/>
      <c r="F2191" s="210"/>
      <c r="G2191" s="211"/>
    </row>
    <row r="2192" spans="1:7" x14ac:dyDescent="0.2">
      <c r="A2192" s="222"/>
      <c r="B2192" s="220" t="s">
        <v>2383</v>
      </c>
      <c r="C2192" s="221" t="s">
        <v>5816</v>
      </c>
      <c r="D2192" s="208"/>
      <c r="E2192" s="357"/>
      <c r="F2192" s="210"/>
      <c r="G2192" s="211"/>
    </row>
    <row r="2193" spans="1:7" x14ac:dyDescent="0.2">
      <c r="A2193" s="222"/>
      <c r="B2193" s="220" t="s">
        <v>2366</v>
      </c>
      <c r="C2193" s="221" t="s">
        <v>5817</v>
      </c>
      <c r="D2193" s="208"/>
      <c r="E2193" s="357"/>
      <c r="F2193" s="210"/>
      <c r="G2193" s="211"/>
    </row>
    <row r="2194" spans="1:7" x14ac:dyDescent="0.2">
      <c r="A2194" s="222"/>
      <c r="B2194" s="220" t="s">
        <v>2401</v>
      </c>
      <c r="C2194" s="221" t="s">
        <v>5837</v>
      </c>
      <c r="D2194" s="208"/>
      <c r="E2194" s="357"/>
      <c r="F2194" s="210"/>
      <c r="G2194" s="211"/>
    </row>
    <row r="2195" spans="1:7" x14ac:dyDescent="0.2">
      <c r="A2195" s="222"/>
      <c r="B2195" s="220" t="s">
        <v>2464</v>
      </c>
      <c r="C2195" s="221" t="s">
        <v>5893</v>
      </c>
      <c r="D2195" s="208"/>
      <c r="E2195" s="357"/>
      <c r="F2195" s="210"/>
      <c r="G2195" s="211"/>
    </row>
    <row r="2196" spans="1:7" x14ac:dyDescent="0.2">
      <c r="A2196" s="222"/>
      <c r="B2196" s="220" t="s">
        <v>1905</v>
      </c>
      <c r="C2196" s="221" t="s">
        <v>5344</v>
      </c>
      <c r="D2196" s="208"/>
      <c r="E2196" s="357"/>
      <c r="F2196" s="210"/>
      <c r="G2196" s="211"/>
    </row>
    <row r="2197" spans="1:7" x14ac:dyDescent="0.2">
      <c r="A2197" s="222"/>
      <c r="B2197" s="220" t="s">
        <v>2465</v>
      </c>
      <c r="C2197" s="221" t="s">
        <v>5894</v>
      </c>
      <c r="D2197" s="208"/>
      <c r="E2197" s="357"/>
      <c r="F2197" s="210"/>
      <c r="G2197" s="211"/>
    </row>
    <row r="2198" spans="1:7" x14ac:dyDescent="0.2">
      <c r="A2198" s="222"/>
      <c r="B2198" s="220" t="s">
        <v>1909</v>
      </c>
      <c r="C2198" s="221" t="s">
        <v>5348</v>
      </c>
      <c r="D2198" s="208"/>
      <c r="E2198" s="357"/>
      <c r="F2198" s="210"/>
      <c r="G2198" s="211"/>
    </row>
    <row r="2199" spans="1:7" ht="24" x14ac:dyDescent="0.2">
      <c r="A2199" s="222"/>
      <c r="B2199" s="220" t="s">
        <v>2466</v>
      </c>
      <c r="C2199" s="221" t="s">
        <v>5895</v>
      </c>
      <c r="D2199" s="208"/>
      <c r="E2199" s="357"/>
      <c r="F2199" s="210"/>
      <c r="G2199" s="211"/>
    </row>
    <row r="2200" spans="1:7" x14ac:dyDescent="0.2">
      <c r="A2200" s="222"/>
      <c r="B2200" s="220" t="s">
        <v>2372</v>
      </c>
      <c r="C2200" s="221" t="s">
        <v>5350</v>
      </c>
      <c r="D2200" s="208"/>
      <c r="E2200" s="357"/>
      <c r="F2200" s="210"/>
      <c r="G2200" s="211"/>
    </row>
    <row r="2201" spans="1:7" x14ac:dyDescent="0.2">
      <c r="A2201" s="222"/>
      <c r="B2201" s="220" t="s">
        <v>1914</v>
      </c>
      <c r="C2201" s="221" t="s">
        <v>5353</v>
      </c>
      <c r="D2201" s="208"/>
      <c r="E2201" s="357"/>
      <c r="F2201" s="210"/>
      <c r="G2201" s="211"/>
    </row>
    <row r="2202" spans="1:7" x14ac:dyDescent="0.2">
      <c r="A2202" s="222"/>
      <c r="B2202" s="220" t="s">
        <v>2389</v>
      </c>
      <c r="C2202" s="221" t="s">
        <v>5824</v>
      </c>
      <c r="D2202" s="208"/>
      <c r="E2202" s="357"/>
      <c r="F2202" s="210"/>
      <c r="G2202" s="211"/>
    </row>
    <row r="2203" spans="1:7" ht="24" x14ac:dyDescent="0.2">
      <c r="A2203" s="222"/>
      <c r="B2203" s="220" t="s">
        <v>2467</v>
      </c>
      <c r="C2203" s="221" t="s">
        <v>5896</v>
      </c>
      <c r="D2203" s="208" t="s">
        <v>253</v>
      </c>
      <c r="E2203" s="357">
        <v>1</v>
      </c>
      <c r="F2203" s="7"/>
      <c r="G2203" s="211">
        <f t="shared" ref="G2203" si="109">ROUND(E2203*F2203,2)</f>
        <v>0</v>
      </c>
    </row>
    <row r="2204" spans="1:7" x14ac:dyDescent="0.2">
      <c r="A2204" s="222"/>
      <c r="B2204" s="220"/>
      <c r="C2204" s="221"/>
      <c r="D2204" s="208"/>
      <c r="E2204" s="357"/>
      <c r="F2204" s="210"/>
      <c r="G2204" s="211"/>
    </row>
    <row r="2205" spans="1:7" x14ac:dyDescent="0.2">
      <c r="A2205" s="222" t="str">
        <f>CONCATENATE($A$14,".",TEXT(COUNTA(A$15:A2204)-COUNTIF(A$15:A2204,"*.")-COUNTIF(A$15:A2204,"*)")+1,0))</f>
        <v>2.18.111</v>
      </c>
      <c r="B2205" s="220" t="s">
        <v>2764</v>
      </c>
      <c r="C2205" s="221" t="s">
        <v>2764</v>
      </c>
      <c r="D2205" s="208"/>
      <c r="E2205" s="357"/>
      <c r="F2205" s="210"/>
      <c r="G2205" s="211"/>
    </row>
    <row r="2206" spans="1:7" ht="60" x14ac:dyDescent="0.2">
      <c r="A2206" s="222"/>
      <c r="B2206" s="220" t="s">
        <v>2513</v>
      </c>
      <c r="C2206" s="221" t="s">
        <v>5931</v>
      </c>
      <c r="D2206" s="208"/>
      <c r="E2206" s="357"/>
      <c r="F2206" s="210"/>
      <c r="G2206" s="211"/>
    </row>
    <row r="2207" spans="1:7" x14ac:dyDescent="0.2">
      <c r="A2207" s="222"/>
      <c r="B2207" s="220" t="s">
        <v>2765</v>
      </c>
      <c r="C2207" s="221" t="s">
        <v>6108</v>
      </c>
      <c r="D2207" s="208"/>
      <c r="E2207" s="357"/>
      <c r="F2207" s="210"/>
      <c r="G2207" s="211"/>
    </row>
    <row r="2208" spans="1:7" ht="24" x14ac:dyDescent="0.2">
      <c r="A2208" s="222"/>
      <c r="B2208" s="220" t="s">
        <v>2766</v>
      </c>
      <c r="C2208" s="221" t="s">
        <v>6109</v>
      </c>
      <c r="D2208" s="208" t="s">
        <v>253</v>
      </c>
      <c r="E2208" s="357">
        <v>1</v>
      </c>
      <c r="F2208" s="7"/>
      <c r="G2208" s="211">
        <f t="shared" ref="G2208" si="110">ROUND(E2208*F2208,2)</f>
        <v>0</v>
      </c>
    </row>
    <row r="2209" spans="1:7" x14ac:dyDescent="0.2">
      <c r="A2209" s="222"/>
      <c r="B2209" s="220"/>
      <c r="C2209" s="221"/>
      <c r="D2209" s="208"/>
      <c r="E2209" s="357"/>
      <c r="F2209" s="210"/>
      <c r="G2209" s="211"/>
    </row>
    <row r="2210" spans="1:7" x14ac:dyDescent="0.2">
      <c r="A2210" s="222" t="str">
        <f>CONCATENATE($A$14,".",TEXT(COUNTA(A$15:A2209)-COUNTIF(A$15:A2209,"*.")-COUNTIF(A$15:A2209,"*)")+1,0))</f>
        <v>2.18.112</v>
      </c>
      <c r="B2210" s="220" t="s">
        <v>2767</v>
      </c>
      <c r="C2210" s="221" t="s">
        <v>2767</v>
      </c>
      <c r="D2210" s="208"/>
      <c r="E2210" s="357"/>
      <c r="F2210" s="210"/>
      <c r="G2210" s="211"/>
    </row>
    <row r="2211" spans="1:7" ht="60" x14ac:dyDescent="0.2">
      <c r="A2211" s="222"/>
      <c r="B2211" s="220" t="s">
        <v>2768</v>
      </c>
      <c r="C2211" s="221" t="s">
        <v>6110</v>
      </c>
      <c r="D2211" s="208"/>
      <c r="E2211" s="357"/>
      <c r="F2211" s="210"/>
      <c r="G2211" s="211"/>
    </row>
    <row r="2212" spans="1:7" x14ac:dyDescent="0.2">
      <c r="A2212" s="222"/>
      <c r="B2212" s="220" t="s">
        <v>2769</v>
      </c>
      <c r="C2212" s="221" t="s">
        <v>6111</v>
      </c>
      <c r="D2212" s="208"/>
      <c r="E2212" s="357"/>
      <c r="F2212" s="210"/>
      <c r="G2212" s="211"/>
    </row>
    <row r="2213" spans="1:7" x14ac:dyDescent="0.2">
      <c r="A2213" s="222"/>
      <c r="B2213" s="220" t="s">
        <v>2459</v>
      </c>
      <c r="C2213" s="221" t="s">
        <v>5888</v>
      </c>
      <c r="D2213" s="208"/>
      <c r="E2213" s="357"/>
      <c r="F2213" s="210"/>
      <c r="G2213" s="211"/>
    </row>
    <row r="2214" spans="1:7" x14ac:dyDescent="0.2">
      <c r="A2214" s="222"/>
      <c r="B2214" s="220" t="s">
        <v>2460</v>
      </c>
      <c r="C2214" s="221" t="s">
        <v>5889</v>
      </c>
      <c r="D2214" s="208"/>
      <c r="E2214" s="357"/>
      <c r="F2214" s="210"/>
      <c r="G2214" s="211"/>
    </row>
    <row r="2215" spans="1:7" x14ac:dyDescent="0.2">
      <c r="A2215" s="222"/>
      <c r="B2215" s="220" t="s">
        <v>2461</v>
      </c>
      <c r="C2215" s="221" t="s">
        <v>5890</v>
      </c>
      <c r="D2215" s="208"/>
      <c r="E2215" s="357"/>
      <c r="F2215" s="210"/>
      <c r="G2215" s="211"/>
    </row>
    <row r="2216" spans="1:7" x14ac:dyDescent="0.2">
      <c r="A2216" s="222"/>
      <c r="B2216" s="220" t="s">
        <v>2770</v>
      </c>
      <c r="C2216" s="221" t="s">
        <v>6112</v>
      </c>
      <c r="D2216" s="208"/>
      <c r="E2216" s="357"/>
      <c r="F2216" s="210"/>
      <c r="G2216" s="211"/>
    </row>
    <row r="2217" spans="1:7" ht="24" x14ac:dyDescent="0.2">
      <c r="A2217" s="222"/>
      <c r="B2217" s="220" t="s">
        <v>2771</v>
      </c>
      <c r="C2217" s="221" t="s">
        <v>6113</v>
      </c>
      <c r="D2217" s="208"/>
      <c r="E2217" s="357"/>
      <c r="F2217" s="210"/>
      <c r="G2217" s="211"/>
    </row>
    <row r="2218" spans="1:7" x14ac:dyDescent="0.2">
      <c r="A2218" s="222"/>
      <c r="B2218" s="220" t="s">
        <v>2346</v>
      </c>
      <c r="C2218" s="221" t="s">
        <v>5800</v>
      </c>
      <c r="D2218" s="208"/>
      <c r="E2218" s="357"/>
      <c r="F2218" s="210"/>
      <c r="G2218" s="211"/>
    </row>
    <row r="2219" spans="1:7" x14ac:dyDescent="0.2">
      <c r="A2219" s="222"/>
      <c r="B2219" s="220" t="s">
        <v>2363</v>
      </c>
      <c r="C2219" s="221" t="s">
        <v>5815</v>
      </c>
      <c r="D2219" s="208"/>
      <c r="E2219" s="357"/>
      <c r="F2219" s="210"/>
      <c r="G2219" s="211"/>
    </row>
    <row r="2220" spans="1:7" x14ac:dyDescent="0.2">
      <c r="A2220" s="222"/>
      <c r="B2220" s="220" t="s">
        <v>1900</v>
      </c>
      <c r="C2220" s="221" t="s">
        <v>5339</v>
      </c>
      <c r="D2220" s="208"/>
      <c r="E2220" s="357"/>
      <c r="F2220" s="210"/>
      <c r="G2220" s="211"/>
    </row>
    <row r="2221" spans="1:7" x14ac:dyDescent="0.2">
      <c r="A2221" s="222"/>
      <c r="B2221" s="220" t="s">
        <v>1901</v>
      </c>
      <c r="C2221" s="221" t="s">
        <v>5340</v>
      </c>
      <c r="D2221" s="208"/>
      <c r="E2221" s="357"/>
      <c r="F2221" s="210"/>
      <c r="G2221" s="211"/>
    </row>
    <row r="2222" spans="1:7" x14ac:dyDescent="0.2">
      <c r="A2222" s="222"/>
      <c r="B2222" s="220" t="s">
        <v>2383</v>
      </c>
      <c r="C2222" s="221" t="s">
        <v>5816</v>
      </c>
      <c r="D2222" s="208"/>
      <c r="E2222" s="357"/>
      <c r="F2222" s="210"/>
      <c r="G2222" s="211"/>
    </row>
    <row r="2223" spans="1:7" x14ac:dyDescent="0.2">
      <c r="A2223" s="222"/>
      <c r="B2223" s="220" t="s">
        <v>2366</v>
      </c>
      <c r="C2223" s="221" t="s">
        <v>5817</v>
      </c>
      <c r="D2223" s="208"/>
      <c r="E2223" s="357"/>
      <c r="F2223" s="210"/>
      <c r="G2223" s="211"/>
    </row>
    <row r="2224" spans="1:7" x14ac:dyDescent="0.2">
      <c r="A2224" s="222"/>
      <c r="B2224" s="220" t="s">
        <v>2401</v>
      </c>
      <c r="C2224" s="221" t="s">
        <v>5837</v>
      </c>
      <c r="D2224" s="208"/>
      <c r="E2224" s="357"/>
      <c r="F2224" s="210"/>
      <c r="G2224" s="211"/>
    </row>
    <row r="2225" spans="1:7" x14ac:dyDescent="0.2">
      <c r="A2225" s="222"/>
      <c r="B2225" s="220" t="s">
        <v>2464</v>
      </c>
      <c r="C2225" s="221" t="s">
        <v>5893</v>
      </c>
      <c r="D2225" s="208"/>
      <c r="E2225" s="357"/>
      <c r="F2225" s="210"/>
      <c r="G2225" s="211"/>
    </row>
    <row r="2226" spans="1:7" x14ac:dyDescent="0.2">
      <c r="A2226" s="222"/>
      <c r="B2226" s="220" t="s">
        <v>1905</v>
      </c>
      <c r="C2226" s="221" t="s">
        <v>5344</v>
      </c>
      <c r="D2226" s="208"/>
      <c r="E2226" s="357"/>
      <c r="F2226" s="210"/>
      <c r="G2226" s="211"/>
    </row>
    <row r="2227" spans="1:7" x14ac:dyDescent="0.2">
      <c r="A2227" s="222"/>
      <c r="B2227" s="220" t="s">
        <v>2465</v>
      </c>
      <c r="C2227" s="221" t="s">
        <v>5894</v>
      </c>
      <c r="D2227" s="208"/>
      <c r="E2227" s="357"/>
      <c r="F2227" s="210"/>
      <c r="G2227" s="211"/>
    </row>
    <row r="2228" spans="1:7" x14ac:dyDescent="0.2">
      <c r="A2228" s="222"/>
      <c r="B2228" s="220" t="s">
        <v>1909</v>
      </c>
      <c r="C2228" s="221" t="s">
        <v>5348</v>
      </c>
      <c r="D2228" s="208"/>
      <c r="E2228" s="357"/>
      <c r="F2228" s="210"/>
      <c r="G2228" s="211"/>
    </row>
    <row r="2229" spans="1:7" ht="24" x14ac:dyDescent="0.2">
      <c r="A2229" s="222"/>
      <c r="B2229" s="220" t="s">
        <v>2466</v>
      </c>
      <c r="C2229" s="221" t="s">
        <v>5895</v>
      </c>
      <c r="D2229" s="208"/>
      <c r="E2229" s="357"/>
      <c r="F2229" s="210"/>
      <c r="G2229" s="211"/>
    </row>
    <row r="2230" spans="1:7" x14ac:dyDescent="0.2">
      <c r="A2230" s="222"/>
      <c r="B2230" s="220" t="s">
        <v>2372</v>
      </c>
      <c r="C2230" s="221" t="s">
        <v>5350</v>
      </c>
      <c r="D2230" s="208"/>
      <c r="E2230" s="357"/>
      <c r="F2230" s="210"/>
      <c r="G2230" s="211"/>
    </row>
    <row r="2231" spans="1:7" x14ac:dyDescent="0.2">
      <c r="A2231" s="222"/>
      <c r="B2231" s="220" t="s">
        <v>1914</v>
      </c>
      <c r="C2231" s="221" t="s">
        <v>5353</v>
      </c>
      <c r="D2231" s="208"/>
      <c r="E2231" s="357"/>
      <c r="F2231" s="210"/>
      <c r="G2231" s="211"/>
    </row>
    <row r="2232" spans="1:7" x14ac:dyDescent="0.2">
      <c r="A2232" s="222"/>
      <c r="B2232" s="220" t="s">
        <v>2389</v>
      </c>
      <c r="C2232" s="221" t="s">
        <v>5824</v>
      </c>
      <c r="D2232" s="208"/>
      <c r="E2232" s="357"/>
      <c r="F2232" s="210"/>
      <c r="G2232" s="211"/>
    </row>
    <row r="2233" spans="1:7" ht="24" x14ac:dyDescent="0.2">
      <c r="A2233" s="222"/>
      <c r="B2233" s="220" t="s">
        <v>2482</v>
      </c>
      <c r="C2233" s="221" t="s">
        <v>5909</v>
      </c>
      <c r="D2233" s="208" t="s">
        <v>253</v>
      </c>
      <c r="E2233" s="357">
        <v>1</v>
      </c>
      <c r="F2233" s="7"/>
      <c r="G2233" s="211">
        <f t="shared" ref="G2233" si="111">ROUND(E2233*F2233,2)</f>
        <v>0</v>
      </c>
    </row>
    <row r="2234" spans="1:7" x14ac:dyDescent="0.2">
      <c r="A2234" s="222"/>
      <c r="B2234" s="220"/>
      <c r="C2234" s="221"/>
      <c r="D2234" s="208"/>
      <c r="E2234" s="357"/>
      <c r="F2234" s="210"/>
      <c r="G2234" s="211"/>
    </row>
    <row r="2235" spans="1:7" x14ac:dyDescent="0.2">
      <c r="A2235" s="222" t="str">
        <f>CONCATENATE($A$14,".",TEXT(COUNTA(A$15:A2234)-COUNTIF(A$15:A2234,"*.")-COUNTIF(A$15:A2234,"*)")+1,0))</f>
        <v>2.18.113</v>
      </c>
      <c r="B2235" s="220" t="s">
        <v>2772</v>
      </c>
      <c r="C2235" s="221" t="s">
        <v>2772</v>
      </c>
      <c r="D2235" s="208"/>
      <c r="E2235" s="357"/>
      <c r="F2235" s="210"/>
      <c r="G2235" s="211"/>
    </row>
    <row r="2236" spans="1:7" ht="48" x14ac:dyDescent="0.2">
      <c r="A2236" s="222"/>
      <c r="B2236" s="220" t="s">
        <v>2670</v>
      </c>
      <c r="C2236" s="221" t="s">
        <v>6046</v>
      </c>
      <c r="D2236" s="208"/>
      <c r="E2236" s="357"/>
      <c r="F2236" s="210"/>
      <c r="G2236" s="211"/>
    </row>
    <row r="2237" spans="1:7" x14ac:dyDescent="0.2">
      <c r="A2237" s="222"/>
      <c r="B2237" s="220" t="s">
        <v>2773</v>
      </c>
      <c r="C2237" s="221" t="s">
        <v>6114</v>
      </c>
      <c r="D2237" s="208"/>
      <c r="E2237" s="357"/>
      <c r="F2237" s="210"/>
      <c r="G2237" s="211"/>
    </row>
    <row r="2238" spans="1:7" x14ac:dyDescent="0.2">
      <c r="A2238" s="222"/>
      <c r="B2238" s="220" t="s">
        <v>2498</v>
      </c>
      <c r="C2238" s="221" t="s">
        <v>5911</v>
      </c>
      <c r="D2238" s="208"/>
      <c r="E2238" s="357"/>
      <c r="F2238" s="210"/>
      <c r="G2238" s="211"/>
    </row>
    <row r="2239" spans="1:7" x14ac:dyDescent="0.2">
      <c r="A2239" s="222"/>
      <c r="B2239" s="220" t="s">
        <v>2499</v>
      </c>
      <c r="C2239" s="221" t="s">
        <v>5912</v>
      </c>
      <c r="D2239" s="208"/>
      <c r="E2239" s="357"/>
      <c r="F2239" s="210"/>
      <c r="G2239" s="211"/>
    </row>
    <row r="2240" spans="1:7" x14ac:dyDescent="0.2">
      <c r="A2240" s="222"/>
      <c r="B2240" s="220" t="s">
        <v>2500</v>
      </c>
      <c r="C2240" s="221" t="s">
        <v>5913</v>
      </c>
      <c r="D2240" s="208"/>
      <c r="E2240" s="357"/>
      <c r="F2240" s="210"/>
      <c r="G2240" s="211"/>
    </row>
    <row r="2241" spans="1:7" ht="24" x14ac:dyDescent="0.2">
      <c r="A2241" s="222"/>
      <c r="B2241" s="220" t="s">
        <v>2774</v>
      </c>
      <c r="C2241" s="221" t="s">
        <v>6115</v>
      </c>
      <c r="D2241" s="208"/>
      <c r="E2241" s="357"/>
      <c r="F2241" s="210"/>
      <c r="G2241" s="211"/>
    </row>
    <row r="2242" spans="1:7" x14ac:dyDescent="0.2">
      <c r="A2242" s="222"/>
      <c r="B2242" s="220" t="s">
        <v>2346</v>
      </c>
      <c r="C2242" s="221" t="s">
        <v>5800</v>
      </c>
      <c r="D2242" s="208"/>
      <c r="E2242" s="357"/>
      <c r="F2242" s="210"/>
      <c r="G2242" s="211"/>
    </row>
    <row r="2243" spans="1:7" x14ac:dyDescent="0.2">
      <c r="A2243" s="222"/>
      <c r="B2243" s="220" t="s">
        <v>2363</v>
      </c>
      <c r="C2243" s="221" t="s">
        <v>5815</v>
      </c>
      <c r="D2243" s="208"/>
      <c r="E2243" s="357"/>
      <c r="F2243" s="210"/>
      <c r="G2243" s="211"/>
    </row>
    <row r="2244" spans="1:7" x14ac:dyDescent="0.2">
      <c r="A2244" s="222"/>
      <c r="B2244" s="220" t="s">
        <v>1900</v>
      </c>
      <c r="C2244" s="221" t="s">
        <v>5339</v>
      </c>
      <c r="D2244" s="208"/>
      <c r="E2244" s="357"/>
      <c r="F2244" s="210"/>
      <c r="G2244" s="211"/>
    </row>
    <row r="2245" spans="1:7" x14ac:dyDescent="0.2">
      <c r="A2245" s="222"/>
      <c r="B2245" s="220" t="s">
        <v>1901</v>
      </c>
      <c r="C2245" s="221" t="s">
        <v>5340</v>
      </c>
      <c r="D2245" s="208"/>
      <c r="E2245" s="357"/>
      <c r="F2245" s="210"/>
      <c r="G2245" s="211"/>
    </row>
    <row r="2246" spans="1:7" x14ac:dyDescent="0.2">
      <c r="A2246" s="222"/>
      <c r="B2246" s="220" t="s">
        <v>2383</v>
      </c>
      <c r="C2246" s="221" t="s">
        <v>5816</v>
      </c>
      <c r="D2246" s="208"/>
      <c r="E2246" s="357"/>
      <c r="F2246" s="210"/>
      <c r="G2246" s="211"/>
    </row>
    <row r="2247" spans="1:7" x14ac:dyDescent="0.2">
      <c r="A2247" s="222"/>
      <c r="B2247" s="220" t="s">
        <v>2366</v>
      </c>
      <c r="C2247" s="221" t="s">
        <v>5817</v>
      </c>
      <c r="D2247" s="208"/>
      <c r="E2247" s="357"/>
      <c r="F2247" s="210"/>
      <c r="G2247" s="211"/>
    </row>
    <row r="2248" spans="1:7" x14ac:dyDescent="0.2">
      <c r="A2248" s="222"/>
      <c r="B2248" s="220" t="s">
        <v>2401</v>
      </c>
      <c r="C2248" s="221" t="s">
        <v>5837</v>
      </c>
      <c r="D2248" s="208"/>
      <c r="E2248" s="357"/>
      <c r="F2248" s="210"/>
      <c r="G2248" s="211"/>
    </row>
    <row r="2249" spans="1:7" x14ac:dyDescent="0.2">
      <c r="A2249" s="222"/>
      <c r="B2249" s="220" t="s">
        <v>2464</v>
      </c>
      <c r="C2249" s="221" t="s">
        <v>5893</v>
      </c>
      <c r="D2249" s="208"/>
      <c r="E2249" s="357"/>
      <c r="F2249" s="210"/>
      <c r="G2249" s="211"/>
    </row>
    <row r="2250" spans="1:7" x14ac:dyDescent="0.2">
      <c r="A2250" s="222"/>
      <c r="B2250" s="220" t="s">
        <v>1905</v>
      </c>
      <c r="C2250" s="221" t="s">
        <v>5344</v>
      </c>
      <c r="D2250" s="208"/>
      <c r="E2250" s="357"/>
      <c r="F2250" s="210"/>
      <c r="G2250" s="211"/>
    </row>
    <row r="2251" spans="1:7" x14ac:dyDescent="0.2">
      <c r="A2251" s="222"/>
      <c r="B2251" s="220" t="s">
        <v>2465</v>
      </c>
      <c r="C2251" s="221" t="s">
        <v>5894</v>
      </c>
      <c r="D2251" s="208"/>
      <c r="E2251" s="357"/>
      <c r="F2251" s="210"/>
      <c r="G2251" s="211"/>
    </row>
    <row r="2252" spans="1:7" x14ac:dyDescent="0.2">
      <c r="A2252" s="222"/>
      <c r="B2252" s="220" t="s">
        <v>1909</v>
      </c>
      <c r="C2252" s="221" t="s">
        <v>5348</v>
      </c>
      <c r="D2252" s="208"/>
      <c r="E2252" s="357"/>
      <c r="F2252" s="210"/>
      <c r="G2252" s="211"/>
    </row>
    <row r="2253" spans="1:7" ht="24" x14ac:dyDescent="0.2">
      <c r="A2253" s="222"/>
      <c r="B2253" s="220" t="s">
        <v>2466</v>
      </c>
      <c r="C2253" s="221" t="s">
        <v>5895</v>
      </c>
      <c r="D2253" s="208"/>
      <c r="E2253" s="357"/>
      <c r="F2253" s="210"/>
      <c r="G2253" s="211"/>
    </row>
    <row r="2254" spans="1:7" x14ac:dyDescent="0.2">
      <c r="A2254" s="222"/>
      <c r="B2254" s="220" t="s">
        <v>2477</v>
      </c>
      <c r="C2254" s="221" t="s">
        <v>5905</v>
      </c>
      <c r="D2254" s="208"/>
      <c r="E2254" s="357"/>
      <c r="F2254" s="210"/>
      <c r="G2254" s="211"/>
    </row>
    <row r="2255" spans="1:7" x14ac:dyDescent="0.2">
      <c r="A2255" s="222"/>
      <c r="B2255" s="220" t="s">
        <v>1914</v>
      </c>
      <c r="C2255" s="221" t="s">
        <v>5353</v>
      </c>
      <c r="D2255" s="208"/>
      <c r="E2255" s="357"/>
      <c r="F2255" s="210"/>
      <c r="G2255" s="211"/>
    </row>
    <row r="2256" spans="1:7" x14ac:dyDescent="0.2">
      <c r="A2256" s="222"/>
      <c r="B2256" s="220" t="s">
        <v>2389</v>
      </c>
      <c r="C2256" s="221" t="s">
        <v>5824</v>
      </c>
      <c r="D2256" s="208"/>
      <c r="E2256" s="357"/>
      <c r="F2256" s="210"/>
      <c r="G2256" s="211"/>
    </row>
    <row r="2257" spans="1:7" ht="24" x14ac:dyDescent="0.2">
      <c r="A2257" s="222"/>
      <c r="B2257" s="220" t="s">
        <v>2521</v>
      </c>
      <c r="C2257" s="221" t="s">
        <v>5938</v>
      </c>
      <c r="D2257" s="208" t="s">
        <v>253</v>
      </c>
      <c r="E2257" s="357">
        <v>1</v>
      </c>
      <c r="F2257" s="7"/>
      <c r="G2257" s="211">
        <f t="shared" ref="G2257" si="112">ROUND(E2257*F2257,2)</f>
        <v>0</v>
      </c>
    </row>
    <row r="2258" spans="1:7" x14ac:dyDescent="0.2">
      <c r="A2258" s="222"/>
      <c r="B2258" s="220"/>
      <c r="C2258" s="221"/>
      <c r="D2258" s="208"/>
      <c r="E2258" s="357"/>
      <c r="F2258" s="210"/>
      <c r="G2258" s="211"/>
    </row>
    <row r="2259" spans="1:7" x14ac:dyDescent="0.2">
      <c r="A2259" s="222" t="str">
        <f>CONCATENATE($A$14,".",TEXT(COUNTA(A$15:A2258)-COUNTIF(A$15:A2258,"*.")-COUNTIF(A$15:A2258,"*)")+1,0))</f>
        <v>2.18.114</v>
      </c>
      <c r="B2259" s="220" t="s">
        <v>2775</v>
      </c>
      <c r="C2259" s="221" t="s">
        <v>2775</v>
      </c>
      <c r="D2259" s="208"/>
      <c r="E2259" s="357"/>
      <c r="F2259" s="210"/>
      <c r="G2259" s="211"/>
    </row>
    <row r="2260" spans="1:7" ht="60" x14ac:dyDescent="0.2">
      <c r="A2260" s="222"/>
      <c r="B2260" s="220" t="s">
        <v>2513</v>
      </c>
      <c r="C2260" s="221" t="s">
        <v>5931</v>
      </c>
      <c r="D2260" s="208"/>
      <c r="E2260" s="357"/>
      <c r="F2260" s="210"/>
      <c r="G2260" s="211"/>
    </row>
    <row r="2261" spans="1:7" x14ac:dyDescent="0.2">
      <c r="A2261" s="222"/>
      <c r="B2261" s="220" t="s">
        <v>2776</v>
      </c>
      <c r="C2261" s="221" t="s">
        <v>6116</v>
      </c>
      <c r="D2261" s="208"/>
      <c r="E2261" s="357"/>
      <c r="F2261" s="210"/>
      <c r="G2261" s="211"/>
    </row>
    <row r="2262" spans="1:7" ht="24" x14ac:dyDescent="0.2">
      <c r="A2262" s="222"/>
      <c r="B2262" s="220" t="s">
        <v>2777</v>
      </c>
      <c r="C2262" s="221" t="s">
        <v>6117</v>
      </c>
      <c r="D2262" s="208" t="s">
        <v>253</v>
      </c>
      <c r="E2262" s="357">
        <v>1</v>
      </c>
      <c r="F2262" s="7"/>
      <c r="G2262" s="211">
        <f t="shared" ref="G2262" si="113">ROUND(E2262*F2262,2)</f>
        <v>0</v>
      </c>
    </row>
    <row r="2263" spans="1:7" x14ac:dyDescent="0.2">
      <c r="A2263" s="222"/>
      <c r="B2263" s="220"/>
      <c r="C2263" s="221"/>
      <c r="D2263" s="208"/>
      <c r="E2263" s="357"/>
      <c r="F2263" s="210"/>
      <c r="G2263" s="211"/>
    </row>
    <row r="2264" spans="1:7" x14ac:dyDescent="0.2">
      <c r="A2264" s="222" t="str">
        <f>CONCATENATE($A$14,".",TEXT(COUNTA(A$15:A2263)-COUNTIF(A$15:A2263,"*.")-COUNTIF(A$15:A2263,"*)")+1,0))</f>
        <v>2.18.115</v>
      </c>
      <c r="B2264" s="220" t="s">
        <v>2778</v>
      </c>
      <c r="C2264" s="221" t="s">
        <v>2778</v>
      </c>
      <c r="D2264" s="208"/>
      <c r="E2264" s="357"/>
      <c r="F2264" s="210"/>
      <c r="G2264" s="211"/>
    </row>
    <row r="2265" spans="1:7" ht="60" x14ac:dyDescent="0.2">
      <c r="A2265" s="222"/>
      <c r="B2265" s="220" t="s">
        <v>2513</v>
      </c>
      <c r="C2265" s="221" t="s">
        <v>5931</v>
      </c>
      <c r="D2265" s="208"/>
      <c r="E2265" s="357"/>
      <c r="F2265" s="210"/>
      <c r="G2265" s="211"/>
    </row>
    <row r="2266" spans="1:7" x14ac:dyDescent="0.2">
      <c r="A2266" s="222"/>
      <c r="B2266" s="220" t="s">
        <v>2779</v>
      </c>
      <c r="C2266" s="221" t="s">
        <v>6095</v>
      </c>
      <c r="D2266" s="208"/>
      <c r="E2266" s="357"/>
      <c r="F2266" s="210"/>
      <c r="G2266" s="211"/>
    </row>
    <row r="2267" spans="1:7" ht="24" x14ac:dyDescent="0.2">
      <c r="A2267" s="222"/>
      <c r="B2267" s="220" t="s">
        <v>2748</v>
      </c>
      <c r="C2267" s="221" t="s">
        <v>6096</v>
      </c>
      <c r="D2267" s="208" t="s">
        <v>253</v>
      </c>
      <c r="E2267" s="357">
        <v>1</v>
      </c>
      <c r="F2267" s="7"/>
      <c r="G2267" s="211">
        <f t="shared" ref="G2267" si="114">ROUND(E2267*F2267,2)</f>
        <v>0</v>
      </c>
    </row>
    <row r="2268" spans="1:7" x14ac:dyDescent="0.2">
      <c r="A2268" s="222"/>
      <c r="B2268" s="220"/>
      <c r="C2268" s="221"/>
      <c r="D2268" s="208"/>
      <c r="E2268" s="357"/>
      <c r="F2268" s="210"/>
      <c r="G2268" s="211"/>
    </row>
    <row r="2269" spans="1:7" x14ac:dyDescent="0.2">
      <c r="A2269" s="222" t="str">
        <f>CONCATENATE($A$14,".",TEXT(COUNTA(A$15:A2268)-COUNTIF(A$15:A2268,"*.")-COUNTIF(A$15:A2268,"*)")+1,0))</f>
        <v>2.18.116</v>
      </c>
      <c r="B2269" s="220" t="s">
        <v>2780</v>
      </c>
      <c r="C2269" s="221" t="s">
        <v>2780</v>
      </c>
      <c r="D2269" s="208"/>
      <c r="E2269" s="357"/>
      <c r="F2269" s="210"/>
      <c r="G2269" s="211"/>
    </row>
    <row r="2270" spans="1:7" ht="60" x14ac:dyDescent="0.2">
      <c r="A2270" s="222"/>
      <c r="B2270" s="220" t="s">
        <v>2457</v>
      </c>
      <c r="C2270" s="221" t="s">
        <v>5886</v>
      </c>
      <c r="D2270" s="208"/>
      <c r="E2270" s="357"/>
      <c r="F2270" s="210"/>
      <c r="G2270" s="211"/>
    </row>
    <row r="2271" spans="1:7" x14ac:dyDescent="0.2">
      <c r="A2271" s="222"/>
      <c r="B2271" s="220" t="s">
        <v>2781</v>
      </c>
      <c r="C2271" s="221" t="s">
        <v>6118</v>
      </c>
      <c r="D2271" s="208"/>
      <c r="E2271" s="357"/>
      <c r="F2271" s="210"/>
      <c r="G2271" s="211"/>
    </row>
    <row r="2272" spans="1:7" x14ac:dyDescent="0.2">
      <c r="A2272" s="222"/>
      <c r="B2272" s="220" t="s">
        <v>2459</v>
      </c>
      <c r="C2272" s="221" t="s">
        <v>5888</v>
      </c>
      <c r="D2272" s="208"/>
      <c r="E2272" s="357"/>
      <c r="F2272" s="210"/>
      <c r="G2272" s="211"/>
    </row>
    <row r="2273" spans="1:7" x14ac:dyDescent="0.2">
      <c r="A2273" s="222"/>
      <c r="B2273" s="220" t="s">
        <v>2460</v>
      </c>
      <c r="C2273" s="221" t="s">
        <v>5889</v>
      </c>
      <c r="D2273" s="208"/>
      <c r="E2273" s="357"/>
      <c r="F2273" s="210"/>
      <c r="G2273" s="211"/>
    </row>
    <row r="2274" spans="1:7" x14ac:dyDescent="0.2">
      <c r="A2274" s="222"/>
      <c r="B2274" s="220" t="s">
        <v>2461</v>
      </c>
      <c r="C2274" s="221" t="s">
        <v>5890</v>
      </c>
      <c r="D2274" s="208"/>
      <c r="E2274" s="357"/>
      <c r="F2274" s="210"/>
      <c r="G2274" s="211"/>
    </row>
    <row r="2275" spans="1:7" x14ac:dyDescent="0.2">
      <c r="A2275" s="222"/>
      <c r="B2275" s="220" t="s">
        <v>2782</v>
      </c>
      <c r="C2275" s="221" t="s">
        <v>6119</v>
      </c>
      <c r="D2275" s="208"/>
      <c r="E2275" s="357"/>
      <c r="F2275" s="210"/>
      <c r="G2275" s="211"/>
    </row>
    <row r="2276" spans="1:7" ht="24" x14ac:dyDescent="0.2">
      <c r="A2276" s="222"/>
      <c r="B2276" s="220" t="s">
        <v>2783</v>
      </c>
      <c r="C2276" s="221" t="s">
        <v>6120</v>
      </c>
      <c r="D2276" s="208"/>
      <c r="E2276" s="357"/>
      <c r="F2276" s="210"/>
      <c r="G2276" s="211"/>
    </row>
    <row r="2277" spans="1:7" x14ac:dyDescent="0.2">
      <c r="A2277" s="222"/>
      <c r="B2277" s="220" t="s">
        <v>2346</v>
      </c>
      <c r="C2277" s="221" t="s">
        <v>5800</v>
      </c>
      <c r="D2277" s="208"/>
      <c r="E2277" s="357"/>
      <c r="F2277" s="210"/>
      <c r="G2277" s="211"/>
    </row>
    <row r="2278" spans="1:7" x14ac:dyDescent="0.2">
      <c r="A2278" s="222"/>
      <c r="B2278" s="220" t="s">
        <v>2363</v>
      </c>
      <c r="C2278" s="221" t="s">
        <v>5815</v>
      </c>
      <c r="D2278" s="208"/>
      <c r="E2278" s="357"/>
      <c r="F2278" s="210"/>
      <c r="G2278" s="211"/>
    </row>
    <row r="2279" spans="1:7" x14ac:dyDescent="0.2">
      <c r="A2279" s="222"/>
      <c r="B2279" s="220" t="s">
        <v>1900</v>
      </c>
      <c r="C2279" s="221" t="s">
        <v>5339</v>
      </c>
      <c r="D2279" s="208"/>
      <c r="E2279" s="357"/>
      <c r="F2279" s="210"/>
      <c r="G2279" s="211"/>
    </row>
    <row r="2280" spans="1:7" x14ac:dyDescent="0.2">
      <c r="A2280" s="222"/>
      <c r="B2280" s="220" t="s">
        <v>1901</v>
      </c>
      <c r="C2280" s="221" t="s">
        <v>5340</v>
      </c>
      <c r="D2280" s="208"/>
      <c r="E2280" s="357"/>
      <c r="F2280" s="210"/>
      <c r="G2280" s="211"/>
    </row>
    <row r="2281" spans="1:7" x14ac:dyDescent="0.2">
      <c r="A2281" s="222"/>
      <c r="B2281" s="220" t="s">
        <v>2383</v>
      </c>
      <c r="C2281" s="221" t="s">
        <v>5816</v>
      </c>
      <c r="D2281" s="208"/>
      <c r="E2281" s="357"/>
      <c r="F2281" s="210"/>
      <c r="G2281" s="211"/>
    </row>
    <row r="2282" spans="1:7" x14ac:dyDescent="0.2">
      <c r="A2282" s="222"/>
      <c r="B2282" s="220" t="s">
        <v>2366</v>
      </c>
      <c r="C2282" s="221" t="s">
        <v>5817</v>
      </c>
      <c r="D2282" s="208"/>
      <c r="E2282" s="357"/>
      <c r="F2282" s="210"/>
      <c r="G2282" s="211"/>
    </row>
    <row r="2283" spans="1:7" x14ac:dyDescent="0.2">
      <c r="A2283" s="222"/>
      <c r="B2283" s="220" t="s">
        <v>2401</v>
      </c>
      <c r="C2283" s="221" t="s">
        <v>5837</v>
      </c>
      <c r="D2283" s="208"/>
      <c r="E2283" s="357"/>
      <c r="F2283" s="210"/>
      <c r="G2283" s="211"/>
    </row>
    <row r="2284" spans="1:7" x14ac:dyDescent="0.2">
      <c r="A2284" s="222"/>
      <c r="B2284" s="220" t="s">
        <v>2464</v>
      </c>
      <c r="C2284" s="221" t="s">
        <v>5893</v>
      </c>
      <c r="D2284" s="208"/>
      <c r="E2284" s="357"/>
      <c r="F2284" s="210"/>
      <c r="G2284" s="211"/>
    </row>
    <row r="2285" spans="1:7" x14ac:dyDescent="0.2">
      <c r="A2285" s="222"/>
      <c r="B2285" s="220" t="s">
        <v>1905</v>
      </c>
      <c r="C2285" s="221" t="s">
        <v>5344</v>
      </c>
      <c r="D2285" s="208"/>
      <c r="E2285" s="357"/>
      <c r="F2285" s="210"/>
      <c r="G2285" s="211"/>
    </row>
    <row r="2286" spans="1:7" x14ac:dyDescent="0.2">
      <c r="A2286" s="222"/>
      <c r="B2286" s="220" t="s">
        <v>2465</v>
      </c>
      <c r="C2286" s="221" t="s">
        <v>5894</v>
      </c>
      <c r="D2286" s="208"/>
      <c r="E2286" s="357"/>
      <c r="F2286" s="210"/>
      <c r="G2286" s="211"/>
    </row>
    <row r="2287" spans="1:7" x14ac:dyDescent="0.2">
      <c r="A2287" s="222"/>
      <c r="B2287" s="220" t="s">
        <v>1909</v>
      </c>
      <c r="C2287" s="221" t="s">
        <v>5348</v>
      </c>
      <c r="D2287" s="208"/>
      <c r="E2287" s="357"/>
      <c r="F2287" s="210"/>
      <c r="G2287" s="211"/>
    </row>
    <row r="2288" spans="1:7" ht="24" x14ac:dyDescent="0.2">
      <c r="A2288" s="222"/>
      <c r="B2288" s="220" t="s">
        <v>2466</v>
      </c>
      <c r="C2288" s="221" t="s">
        <v>5895</v>
      </c>
      <c r="D2288" s="208"/>
      <c r="E2288" s="357"/>
      <c r="F2288" s="210"/>
      <c r="G2288" s="211"/>
    </row>
    <row r="2289" spans="1:7" x14ac:dyDescent="0.2">
      <c r="A2289" s="222"/>
      <c r="B2289" s="220" t="s">
        <v>2372</v>
      </c>
      <c r="C2289" s="221" t="s">
        <v>5350</v>
      </c>
      <c r="D2289" s="208"/>
      <c r="E2289" s="357"/>
      <c r="F2289" s="210"/>
      <c r="G2289" s="211"/>
    </row>
    <row r="2290" spans="1:7" x14ac:dyDescent="0.2">
      <c r="A2290" s="222"/>
      <c r="B2290" s="220" t="s">
        <v>1914</v>
      </c>
      <c r="C2290" s="221" t="s">
        <v>5353</v>
      </c>
      <c r="D2290" s="208"/>
      <c r="E2290" s="357"/>
      <c r="F2290" s="210"/>
      <c r="G2290" s="211"/>
    </row>
    <row r="2291" spans="1:7" x14ac:dyDescent="0.2">
      <c r="A2291" s="222"/>
      <c r="B2291" s="220" t="s">
        <v>2389</v>
      </c>
      <c r="C2291" s="221" t="s">
        <v>5824</v>
      </c>
      <c r="D2291" s="208"/>
      <c r="E2291" s="357"/>
      <c r="F2291" s="210"/>
      <c r="G2291" s="211"/>
    </row>
    <row r="2292" spans="1:7" ht="24" x14ac:dyDescent="0.2">
      <c r="A2292" s="222"/>
      <c r="B2292" s="220" t="s">
        <v>2467</v>
      </c>
      <c r="C2292" s="221" t="s">
        <v>5896</v>
      </c>
      <c r="D2292" s="208" t="s">
        <v>253</v>
      </c>
      <c r="E2292" s="357">
        <v>1</v>
      </c>
      <c r="F2292" s="7"/>
      <c r="G2292" s="211">
        <f t="shared" ref="G2292" si="115">ROUND(E2292*F2292,2)</f>
        <v>0</v>
      </c>
    </row>
    <row r="2293" spans="1:7" x14ac:dyDescent="0.2">
      <c r="A2293" s="222"/>
      <c r="B2293" s="220"/>
      <c r="C2293" s="221"/>
      <c r="D2293" s="208"/>
      <c r="E2293" s="357"/>
      <c r="F2293" s="210"/>
      <c r="G2293" s="211"/>
    </row>
    <row r="2294" spans="1:7" x14ac:dyDescent="0.2">
      <c r="A2294" s="222" t="str">
        <f>CONCATENATE($A$14,".",TEXT(COUNTA(A$15:A2293)-COUNTIF(A$15:A2293,"*.")-COUNTIF(A$15:A2293,"*)")+1,0))</f>
        <v>2.18.117</v>
      </c>
      <c r="B2294" s="220" t="s">
        <v>2784</v>
      </c>
      <c r="C2294" s="221" t="s">
        <v>2784</v>
      </c>
      <c r="D2294" s="208"/>
      <c r="E2294" s="357"/>
      <c r="F2294" s="210"/>
      <c r="G2294" s="211"/>
    </row>
    <row r="2295" spans="1:7" ht="48" x14ac:dyDescent="0.2">
      <c r="A2295" s="222"/>
      <c r="B2295" s="220" t="s">
        <v>2610</v>
      </c>
      <c r="C2295" s="221" t="s">
        <v>6121</v>
      </c>
      <c r="D2295" s="208"/>
      <c r="E2295" s="357"/>
      <c r="F2295" s="210"/>
      <c r="G2295" s="211"/>
    </row>
    <row r="2296" spans="1:7" x14ac:dyDescent="0.2">
      <c r="A2296" s="222"/>
      <c r="B2296" s="220" t="s">
        <v>2785</v>
      </c>
      <c r="C2296" s="221" t="s">
        <v>6122</v>
      </c>
      <c r="D2296" s="208"/>
      <c r="E2296" s="357"/>
      <c r="F2296" s="210"/>
      <c r="G2296" s="211"/>
    </row>
    <row r="2297" spans="1:7" x14ac:dyDescent="0.2">
      <c r="A2297" s="222"/>
      <c r="B2297" s="220" t="s">
        <v>2498</v>
      </c>
      <c r="C2297" s="221" t="s">
        <v>5911</v>
      </c>
      <c r="D2297" s="208"/>
      <c r="E2297" s="357"/>
      <c r="F2297" s="210"/>
      <c r="G2297" s="211"/>
    </row>
    <row r="2298" spans="1:7" x14ac:dyDescent="0.2">
      <c r="A2298" s="222"/>
      <c r="B2298" s="220" t="s">
        <v>2499</v>
      </c>
      <c r="C2298" s="221" t="s">
        <v>5912</v>
      </c>
      <c r="D2298" s="208"/>
      <c r="E2298" s="357"/>
      <c r="F2298" s="210"/>
      <c r="G2298" s="211"/>
    </row>
    <row r="2299" spans="1:7" x14ac:dyDescent="0.2">
      <c r="A2299" s="222"/>
      <c r="B2299" s="220" t="s">
        <v>2500</v>
      </c>
      <c r="C2299" s="221" t="s">
        <v>5913</v>
      </c>
      <c r="D2299" s="208"/>
      <c r="E2299" s="357"/>
      <c r="F2299" s="210"/>
      <c r="G2299" s="211"/>
    </row>
    <row r="2300" spans="1:7" ht="24" x14ac:dyDescent="0.2">
      <c r="A2300" s="222"/>
      <c r="B2300" s="220" t="s">
        <v>2786</v>
      </c>
      <c r="C2300" s="221" t="s">
        <v>6123</v>
      </c>
      <c r="D2300" s="208"/>
      <c r="E2300" s="357"/>
      <c r="F2300" s="210"/>
      <c r="G2300" s="211"/>
    </row>
    <row r="2301" spans="1:7" x14ac:dyDescent="0.2">
      <c r="A2301" s="222"/>
      <c r="B2301" s="220" t="s">
        <v>2346</v>
      </c>
      <c r="C2301" s="221" t="s">
        <v>5800</v>
      </c>
      <c r="D2301" s="208"/>
      <c r="E2301" s="357"/>
      <c r="F2301" s="210"/>
      <c r="G2301" s="211"/>
    </row>
    <row r="2302" spans="1:7" x14ac:dyDescent="0.2">
      <c r="A2302" s="222"/>
      <c r="B2302" s="220" t="s">
        <v>2363</v>
      </c>
      <c r="C2302" s="221" t="s">
        <v>5815</v>
      </c>
      <c r="D2302" s="208"/>
      <c r="E2302" s="357"/>
      <c r="F2302" s="210"/>
      <c r="G2302" s="211"/>
    </row>
    <row r="2303" spans="1:7" x14ac:dyDescent="0.2">
      <c r="A2303" s="222"/>
      <c r="B2303" s="220" t="s">
        <v>1900</v>
      </c>
      <c r="C2303" s="221" t="s">
        <v>5339</v>
      </c>
      <c r="D2303" s="208"/>
      <c r="E2303" s="357"/>
      <c r="F2303" s="210"/>
      <c r="G2303" s="211"/>
    </row>
    <row r="2304" spans="1:7" x14ac:dyDescent="0.2">
      <c r="A2304" s="222"/>
      <c r="B2304" s="220" t="s">
        <v>1901</v>
      </c>
      <c r="C2304" s="221" t="s">
        <v>5340</v>
      </c>
      <c r="D2304" s="208"/>
      <c r="E2304" s="357"/>
      <c r="F2304" s="210"/>
      <c r="G2304" s="211"/>
    </row>
    <row r="2305" spans="1:7" x14ac:dyDescent="0.2">
      <c r="A2305" s="222"/>
      <c r="B2305" s="220" t="s">
        <v>2383</v>
      </c>
      <c r="C2305" s="221" t="s">
        <v>5816</v>
      </c>
      <c r="D2305" s="208"/>
      <c r="E2305" s="357"/>
      <c r="F2305" s="210"/>
      <c r="G2305" s="211"/>
    </row>
    <row r="2306" spans="1:7" x14ac:dyDescent="0.2">
      <c r="A2306" s="222"/>
      <c r="B2306" s="220" t="s">
        <v>2366</v>
      </c>
      <c r="C2306" s="221" t="s">
        <v>5817</v>
      </c>
      <c r="D2306" s="208"/>
      <c r="E2306" s="357"/>
      <c r="F2306" s="210"/>
      <c r="G2306" s="211"/>
    </row>
    <row r="2307" spans="1:7" x14ac:dyDescent="0.2">
      <c r="A2307" s="222"/>
      <c r="B2307" s="220" t="s">
        <v>2401</v>
      </c>
      <c r="C2307" s="221" t="s">
        <v>5837</v>
      </c>
      <c r="D2307" s="208"/>
      <c r="E2307" s="357"/>
      <c r="F2307" s="210"/>
      <c r="G2307" s="211"/>
    </row>
    <row r="2308" spans="1:7" x14ac:dyDescent="0.2">
      <c r="A2308" s="222"/>
      <c r="B2308" s="220" t="s">
        <v>2464</v>
      </c>
      <c r="C2308" s="221" t="s">
        <v>5893</v>
      </c>
      <c r="D2308" s="208"/>
      <c r="E2308" s="357"/>
      <c r="F2308" s="210"/>
      <c r="G2308" s="211"/>
    </row>
    <row r="2309" spans="1:7" x14ac:dyDescent="0.2">
      <c r="A2309" s="222"/>
      <c r="B2309" s="220" t="s">
        <v>1905</v>
      </c>
      <c r="C2309" s="221" t="s">
        <v>5344</v>
      </c>
      <c r="D2309" s="208"/>
      <c r="E2309" s="357"/>
      <c r="F2309" s="210"/>
      <c r="G2309" s="211"/>
    </row>
    <row r="2310" spans="1:7" x14ac:dyDescent="0.2">
      <c r="A2310" s="222"/>
      <c r="B2310" s="220" t="s">
        <v>2465</v>
      </c>
      <c r="C2310" s="221" t="s">
        <v>5894</v>
      </c>
      <c r="D2310" s="208"/>
      <c r="E2310" s="357"/>
      <c r="F2310" s="210"/>
      <c r="G2310" s="211"/>
    </row>
    <row r="2311" spans="1:7" x14ac:dyDescent="0.2">
      <c r="A2311" s="222"/>
      <c r="B2311" s="220" t="s">
        <v>1909</v>
      </c>
      <c r="C2311" s="221" t="s">
        <v>5348</v>
      </c>
      <c r="D2311" s="208"/>
      <c r="E2311" s="357"/>
      <c r="F2311" s="210"/>
      <c r="G2311" s="211"/>
    </row>
    <row r="2312" spans="1:7" ht="24" x14ac:dyDescent="0.2">
      <c r="A2312" s="222"/>
      <c r="B2312" s="220" t="s">
        <v>2466</v>
      </c>
      <c r="C2312" s="221" t="s">
        <v>5895</v>
      </c>
      <c r="D2312" s="208"/>
      <c r="E2312" s="357"/>
      <c r="F2312" s="210"/>
      <c r="G2312" s="211"/>
    </row>
    <row r="2313" spans="1:7" x14ac:dyDescent="0.2">
      <c r="A2313" s="222"/>
      <c r="B2313" s="220" t="s">
        <v>2477</v>
      </c>
      <c r="C2313" s="221" t="s">
        <v>5905</v>
      </c>
      <c r="D2313" s="208"/>
      <c r="E2313" s="357"/>
      <c r="F2313" s="210"/>
      <c r="G2313" s="211"/>
    </row>
    <row r="2314" spans="1:7" x14ac:dyDescent="0.2">
      <c r="A2314" s="222"/>
      <c r="B2314" s="220" t="s">
        <v>1914</v>
      </c>
      <c r="C2314" s="221" t="s">
        <v>5353</v>
      </c>
      <c r="D2314" s="208"/>
      <c r="E2314" s="357"/>
      <c r="F2314" s="210"/>
      <c r="G2314" s="211"/>
    </row>
    <row r="2315" spans="1:7" x14ac:dyDescent="0.2">
      <c r="A2315" s="222"/>
      <c r="B2315" s="220" t="s">
        <v>2389</v>
      </c>
      <c r="C2315" s="221" t="s">
        <v>5824</v>
      </c>
      <c r="D2315" s="208"/>
      <c r="E2315" s="357"/>
      <c r="F2315" s="210"/>
      <c r="G2315" s="211"/>
    </row>
    <row r="2316" spans="1:7" ht="24" x14ac:dyDescent="0.2">
      <c r="A2316" s="222"/>
      <c r="B2316" s="220" t="s">
        <v>2467</v>
      </c>
      <c r="C2316" s="221" t="s">
        <v>5896</v>
      </c>
      <c r="D2316" s="208" t="s">
        <v>253</v>
      </c>
      <c r="E2316" s="357">
        <v>1</v>
      </c>
      <c r="F2316" s="7"/>
      <c r="G2316" s="211">
        <f t="shared" ref="G2316" si="116">ROUND(E2316*F2316,2)</f>
        <v>0</v>
      </c>
    </row>
    <row r="2317" spans="1:7" x14ac:dyDescent="0.2">
      <c r="A2317" s="222"/>
      <c r="B2317" s="220"/>
      <c r="C2317" s="221"/>
      <c r="D2317" s="208"/>
      <c r="E2317" s="357"/>
      <c r="F2317" s="210"/>
      <c r="G2317" s="211"/>
    </row>
    <row r="2318" spans="1:7" x14ac:dyDescent="0.2">
      <c r="A2318" s="222" t="str">
        <f>CONCATENATE($A$14,".",TEXT(COUNTA(A$15:A2317)-COUNTIF(A$15:A2317,"*.")-COUNTIF(A$15:A2317,"*)")+1,0))</f>
        <v>2.18.118</v>
      </c>
      <c r="B2318" s="220" t="s">
        <v>2787</v>
      </c>
      <c r="C2318" s="221" t="s">
        <v>2787</v>
      </c>
      <c r="D2318" s="208"/>
      <c r="E2318" s="357"/>
      <c r="F2318" s="210"/>
      <c r="G2318" s="211"/>
    </row>
    <row r="2319" spans="1:7" ht="48" x14ac:dyDescent="0.2">
      <c r="A2319" s="222"/>
      <c r="B2319" s="220" t="s">
        <v>2610</v>
      </c>
      <c r="C2319" s="221" t="s">
        <v>6121</v>
      </c>
      <c r="D2319" s="208"/>
      <c r="E2319" s="357"/>
      <c r="F2319" s="210"/>
      <c r="G2319" s="211"/>
    </row>
    <row r="2320" spans="1:7" x14ac:dyDescent="0.2">
      <c r="A2320" s="222"/>
      <c r="B2320" s="220" t="s">
        <v>2788</v>
      </c>
      <c r="C2320" s="221" t="s">
        <v>6124</v>
      </c>
      <c r="D2320" s="208"/>
      <c r="E2320" s="357"/>
      <c r="F2320" s="210"/>
      <c r="G2320" s="211"/>
    </row>
    <row r="2321" spans="1:7" x14ac:dyDescent="0.2">
      <c r="A2321" s="222"/>
      <c r="B2321" s="220" t="s">
        <v>2789</v>
      </c>
      <c r="C2321" s="221" t="s">
        <v>6125</v>
      </c>
      <c r="D2321" s="208"/>
      <c r="E2321" s="357"/>
      <c r="F2321" s="210"/>
      <c r="G2321" s="211"/>
    </row>
    <row r="2322" spans="1:7" x14ac:dyDescent="0.2">
      <c r="A2322" s="222"/>
      <c r="B2322" s="220" t="s">
        <v>2499</v>
      </c>
      <c r="C2322" s="221" t="s">
        <v>5912</v>
      </c>
      <c r="D2322" s="208"/>
      <c r="E2322" s="357"/>
      <c r="F2322" s="210"/>
      <c r="G2322" s="211"/>
    </row>
    <row r="2323" spans="1:7" x14ac:dyDescent="0.2">
      <c r="A2323" s="222"/>
      <c r="B2323" s="220" t="s">
        <v>2500</v>
      </c>
      <c r="C2323" s="221" t="s">
        <v>5913</v>
      </c>
      <c r="D2323" s="208"/>
      <c r="E2323" s="357"/>
      <c r="F2323" s="210"/>
      <c r="G2323" s="211"/>
    </row>
    <row r="2324" spans="1:7" ht="24" x14ac:dyDescent="0.2">
      <c r="A2324" s="222"/>
      <c r="B2324" s="220" t="s">
        <v>2790</v>
      </c>
      <c r="C2324" s="221" t="s">
        <v>6126</v>
      </c>
      <c r="D2324" s="208"/>
      <c r="E2324" s="357"/>
      <c r="F2324" s="210"/>
      <c r="G2324" s="211"/>
    </row>
    <row r="2325" spans="1:7" x14ac:dyDescent="0.2">
      <c r="A2325" s="222"/>
      <c r="B2325" s="220" t="s">
        <v>2346</v>
      </c>
      <c r="C2325" s="221" t="s">
        <v>5800</v>
      </c>
      <c r="D2325" s="208"/>
      <c r="E2325" s="357"/>
      <c r="F2325" s="210"/>
      <c r="G2325" s="211"/>
    </row>
    <row r="2326" spans="1:7" x14ac:dyDescent="0.2">
      <c r="A2326" s="222"/>
      <c r="B2326" s="220" t="s">
        <v>2363</v>
      </c>
      <c r="C2326" s="221" t="s">
        <v>5815</v>
      </c>
      <c r="D2326" s="208"/>
      <c r="E2326" s="357"/>
      <c r="F2326" s="210"/>
      <c r="G2326" s="211"/>
    </row>
    <row r="2327" spans="1:7" x14ac:dyDescent="0.2">
      <c r="A2327" s="222"/>
      <c r="B2327" s="220" t="s">
        <v>1900</v>
      </c>
      <c r="C2327" s="221" t="s">
        <v>5339</v>
      </c>
      <c r="D2327" s="208"/>
      <c r="E2327" s="357"/>
      <c r="F2327" s="210"/>
      <c r="G2327" s="211"/>
    </row>
    <row r="2328" spans="1:7" x14ac:dyDescent="0.2">
      <c r="A2328" s="222"/>
      <c r="B2328" s="220" t="s">
        <v>1901</v>
      </c>
      <c r="C2328" s="221" t="s">
        <v>5340</v>
      </c>
      <c r="D2328" s="208"/>
      <c r="E2328" s="357"/>
      <c r="F2328" s="210"/>
      <c r="G2328" s="211"/>
    </row>
    <row r="2329" spans="1:7" x14ac:dyDescent="0.2">
      <c r="A2329" s="222"/>
      <c r="B2329" s="220" t="s">
        <v>2383</v>
      </c>
      <c r="C2329" s="221" t="s">
        <v>5816</v>
      </c>
      <c r="D2329" s="208"/>
      <c r="E2329" s="357"/>
      <c r="F2329" s="210"/>
      <c r="G2329" s="211"/>
    </row>
    <row r="2330" spans="1:7" x14ac:dyDescent="0.2">
      <c r="A2330" s="222"/>
      <c r="B2330" s="220" t="s">
        <v>2366</v>
      </c>
      <c r="C2330" s="221" t="s">
        <v>5817</v>
      </c>
      <c r="D2330" s="208"/>
      <c r="E2330" s="357"/>
      <c r="F2330" s="210"/>
      <c r="G2330" s="211"/>
    </row>
    <row r="2331" spans="1:7" x14ac:dyDescent="0.2">
      <c r="A2331" s="222"/>
      <c r="B2331" s="220" t="s">
        <v>2401</v>
      </c>
      <c r="C2331" s="221" t="s">
        <v>5837</v>
      </c>
      <c r="D2331" s="208"/>
      <c r="E2331" s="357"/>
      <c r="F2331" s="210"/>
      <c r="G2331" s="211"/>
    </row>
    <row r="2332" spans="1:7" x14ac:dyDescent="0.2">
      <c r="A2332" s="222"/>
      <c r="B2332" s="220" t="s">
        <v>2464</v>
      </c>
      <c r="C2332" s="221" t="s">
        <v>5893</v>
      </c>
      <c r="D2332" s="208"/>
      <c r="E2332" s="357"/>
      <c r="F2332" s="210"/>
      <c r="G2332" s="211"/>
    </row>
    <row r="2333" spans="1:7" x14ac:dyDescent="0.2">
      <c r="A2333" s="222"/>
      <c r="B2333" s="220" t="s">
        <v>1905</v>
      </c>
      <c r="C2333" s="221" t="s">
        <v>5344</v>
      </c>
      <c r="D2333" s="208"/>
      <c r="E2333" s="357"/>
      <c r="F2333" s="210"/>
      <c r="G2333" s="211"/>
    </row>
    <row r="2334" spans="1:7" x14ac:dyDescent="0.2">
      <c r="A2334" s="222"/>
      <c r="B2334" s="220" t="s">
        <v>2465</v>
      </c>
      <c r="C2334" s="221" t="s">
        <v>5894</v>
      </c>
      <c r="D2334" s="208"/>
      <c r="E2334" s="357"/>
      <c r="F2334" s="210"/>
      <c r="G2334" s="211"/>
    </row>
    <row r="2335" spans="1:7" x14ac:dyDescent="0.2">
      <c r="A2335" s="222"/>
      <c r="B2335" s="220" t="s">
        <v>1909</v>
      </c>
      <c r="C2335" s="221" t="s">
        <v>5348</v>
      </c>
      <c r="D2335" s="208"/>
      <c r="E2335" s="357"/>
      <c r="F2335" s="210"/>
      <c r="G2335" s="211"/>
    </row>
    <row r="2336" spans="1:7" ht="24" x14ac:dyDescent="0.2">
      <c r="A2336" s="222"/>
      <c r="B2336" s="220" t="s">
        <v>2466</v>
      </c>
      <c r="C2336" s="221" t="s">
        <v>5895</v>
      </c>
      <c r="D2336" s="208"/>
      <c r="E2336" s="357"/>
      <c r="F2336" s="210"/>
      <c r="G2336" s="211"/>
    </row>
    <row r="2337" spans="1:7" x14ac:dyDescent="0.2">
      <c r="A2337" s="222"/>
      <c r="B2337" s="220" t="s">
        <v>2477</v>
      </c>
      <c r="C2337" s="221" t="s">
        <v>5905</v>
      </c>
      <c r="D2337" s="208"/>
      <c r="E2337" s="357"/>
      <c r="F2337" s="210"/>
      <c r="G2337" s="211"/>
    </row>
    <row r="2338" spans="1:7" x14ac:dyDescent="0.2">
      <c r="A2338" s="222"/>
      <c r="B2338" s="220" t="s">
        <v>1914</v>
      </c>
      <c r="C2338" s="221" t="s">
        <v>5353</v>
      </c>
      <c r="D2338" s="208"/>
      <c r="E2338" s="357"/>
      <c r="F2338" s="210"/>
      <c r="G2338" s="211"/>
    </row>
    <row r="2339" spans="1:7" x14ac:dyDescent="0.2">
      <c r="A2339" s="222"/>
      <c r="B2339" s="220" t="s">
        <v>2389</v>
      </c>
      <c r="C2339" s="221" t="s">
        <v>5824</v>
      </c>
      <c r="D2339" s="208"/>
      <c r="E2339" s="357"/>
      <c r="F2339" s="210"/>
      <c r="G2339" s="211"/>
    </row>
    <row r="2340" spans="1:7" ht="24" x14ac:dyDescent="0.2">
      <c r="A2340" s="222"/>
      <c r="B2340" s="220" t="s">
        <v>2467</v>
      </c>
      <c r="C2340" s="221" t="s">
        <v>5896</v>
      </c>
      <c r="D2340" s="208" t="s">
        <v>253</v>
      </c>
      <c r="E2340" s="357">
        <v>1</v>
      </c>
      <c r="F2340" s="7"/>
      <c r="G2340" s="211">
        <f t="shared" ref="G2340" si="117">ROUND(E2340*F2340,2)</f>
        <v>0</v>
      </c>
    </row>
    <row r="2341" spans="1:7" x14ac:dyDescent="0.2">
      <c r="A2341" s="222"/>
      <c r="B2341" s="220"/>
      <c r="C2341" s="221"/>
      <c r="D2341" s="208"/>
      <c r="E2341" s="357"/>
      <c r="F2341" s="210"/>
      <c r="G2341" s="211"/>
    </row>
    <row r="2342" spans="1:7" x14ac:dyDescent="0.2">
      <c r="A2342" s="222" t="str">
        <f>CONCATENATE($A$14,".",TEXT(COUNTA(A$15:A2341)-COUNTIF(A$15:A2341,"*.")-COUNTIF(A$15:A2341,"*)")+1,0))</f>
        <v>2.18.119</v>
      </c>
      <c r="B2342" s="220" t="s">
        <v>2791</v>
      </c>
      <c r="C2342" s="221" t="s">
        <v>2791</v>
      </c>
      <c r="D2342" s="208"/>
      <c r="E2342" s="357"/>
      <c r="F2342" s="210"/>
      <c r="G2342" s="211"/>
    </row>
    <row r="2343" spans="1:7" ht="48" x14ac:dyDescent="0.2">
      <c r="A2343" s="222"/>
      <c r="B2343" s="220" t="s">
        <v>2610</v>
      </c>
      <c r="C2343" s="221" t="s">
        <v>6121</v>
      </c>
      <c r="D2343" s="208"/>
      <c r="E2343" s="357"/>
      <c r="F2343" s="210"/>
      <c r="G2343" s="211"/>
    </row>
    <row r="2344" spans="1:7" x14ac:dyDescent="0.2">
      <c r="A2344" s="222"/>
      <c r="B2344" s="220" t="s">
        <v>2788</v>
      </c>
      <c r="C2344" s="221" t="s">
        <v>6124</v>
      </c>
      <c r="D2344" s="208"/>
      <c r="E2344" s="357"/>
      <c r="F2344" s="210"/>
      <c r="G2344" s="211"/>
    </row>
    <row r="2345" spans="1:7" x14ac:dyDescent="0.2">
      <c r="A2345" s="222"/>
      <c r="B2345" s="220" t="s">
        <v>2789</v>
      </c>
      <c r="C2345" s="221" t="s">
        <v>6125</v>
      </c>
      <c r="D2345" s="208"/>
      <c r="E2345" s="357"/>
      <c r="F2345" s="210"/>
      <c r="G2345" s="211"/>
    </row>
    <row r="2346" spans="1:7" x14ac:dyDescent="0.2">
      <c r="A2346" s="222"/>
      <c r="B2346" s="220" t="s">
        <v>2499</v>
      </c>
      <c r="C2346" s="221" t="s">
        <v>5912</v>
      </c>
      <c r="D2346" s="208"/>
      <c r="E2346" s="357"/>
      <c r="F2346" s="210"/>
      <c r="G2346" s="211"/>
    </row>
    <row r="2347" spans="1:7" x14ac:dyDescent="0.2">
      <c r="A2347" s="222"/>
      <c r="B2347" s="220" t="s">
        <v>2500</v>
      </c>
      <c r="C2347" s="221" t="s">
        <v>5913</v>
      </c>
      <c r="D2347" s="208"/>
      <c r="E2347" s="357"/>
      <c r="F2347" s="210"/>
      <c r="G2347" s="211"/>
    </row>
    <row r="2348" spans="1:7" ht="24" x14ac:dyDescent="0.2">
      <c r="A2348" s="222"/>
      <c r="B2348" s="220" t="s">
        <v>2792</v>
      </c>
      <c r="C2348" s="221" t="s">
        <v>6127</v>
      </c>
      <c r="D2348" s="208"/>
      <c r="E2348" s="357"/>
      <c r="F2348" s="210"/>
      <c r="G2348" s="211"/>
    </row>
    <row r="2349" spans="1:7" x14ac:dyDescent="0.2">
      <c r="A2349" s="222"/>
      <c r="B2349" s="220" t="s">
        <v>2346</v>
      </c>
      <c r="C2349" s="221" t="s">
        <v>5800</v>
      </c>
      <c r="D2349" s="208"/>
      <c r="E2349" s="357"/>
      <c r="F2349" s="210"/>
      <c r="G2349" s="211"/>
    </row>
    <row r="2350" spans="1:7" x14ac:dyDescent="0.2">
      <c r="A2350" s="222"/>
      <c r="B2350" s="220" t="s">
        <v>2363</v>
      </c>
      <c r="C2350" s="221" t="s">
        <v>5815</v>
      </c>
      <c r="D2350" s="208"/>
      <c r="E2350" s="357"/>
      <c r="F2350" s="210"/>
      <c r="G2350" s="211"/>
    </row>
    <row r="2351" spans="1:7" x14ac:dyDescent="0.2">
      <c r="A2351" s="222"/>
      <c r="B2351" s="220" t="s">
        <v>1900</v>
      </c>
      <c r="C2351" s="221" t="s">
        <v>5339</v>
      </c>
      <c r="D2351" s="208"/>
      <c r="E2351" s="357"/>
      <c r="F2351" s="210"/>
      <c r="G2351" s="211"/>
    </row>
    <row r="2352" spans="1:7" x14ac:dyDescent="0.2">
      <c r="A2352" s="222"/>
      <c r="B2352" s="220" t="s">
        <v>1901</v>
      </c>
      <c r="C2352" s="221" t="s">
        <v>5340</v>
      </c>
      <c r="D2352" s="208"/>
      <c r="E2352" s="357"/>
      <c r="F2352" s="210"/>
      <c r="G2352" s="211"/>
    </row>
    <row r="2353" spans="1:7" x14ac:dyDescent="0.2">
      <c r="A2353" s="222"/>
      <c r="B2353" s="220" t="s">
        <v>2383</v>
      </c>
      <c r="C2353" s="221" t="s">
        <v>5816</v>
      </c>
      <c r="D2353" s="208"/>
      <c r="E2353" s="357"/>
      <c r="F2353" s="210"/>
      <c r="G2353" s="211"/>
    </row>
    <row r="2354" spans="1:7" x14ac:dyDescent="0.2">
      <c r="A2354" s="222"/>
      <c r="B2354" s="220" t="s">
        <v>2366</v>
      </c>
      <c r="C2354" s="221" t="s">
        <v>5817</v>
      </c>
      <c r="D2354" s="208"/>
      <c r="E2354" s="357"/>
      <c r="F2354" s="210"/>
      <c r="G2354" s="211"/>
    </row>
    <row r="2355" spans="1:7" x14ac:dyDescent="0.2">
      <c r="A2355" s="222"/>
      <c r="B2355" s="220" t="s">
        <v>2401</v>
      </c>
      <c r="C2355" s="221" t="s">
        <v>5837</v>
      </c>
      <c r="D2355" s="208"/>
      <c r="E2355" s="357"/>
      <c r="F2355" s="210"/>
      <c r="G2355" s="211"/>
    </row>
    <row r="2356" spans="1:7" x14ac:dyDescent="0.2">
      <c r="A2356" s="222"/>
      <c r="B2356" s="220" t="s">
        <v>2464</v>
      </c>
      <c r="C2356" s="221" t="s">
        <v>5893</v>
      </c>
      <c r="D2356" s="208"/>
      <c r="E2356" s="357"/>
      <c r="F2356" s="210"/>
      <c r="G2356" s="211"/>
    </row>
    <row r="2357" spans="1:7" x14ac:dyDescent="0.2">
      <c r="A2357" s="222"/>
      <c r="B2357" s="220" t="s">
        <v>1905</v>
      </c>
      <c r="C2357" s="221" t="s">
        <v>5344</v>
      </c>
      <c r="D2357" s="208"/>
      <c r="E2357" s="357"/>
      <c r="F2357" s="210"/>
      <c r="G2357" s="211"/>
    </row>
    <row r="2358" spans="1:7" x14ac:dyDescent="0.2">
      <c r="A2358" s="222"/>
      <c r="B2358" s="220" t="s">
        <v>2465</v>
      </c>
      <c r="C2358" s="221" t="s">
        <v>5894</v>
      </c>
      <c r="D2358" s="208"/>
      <c r="E2358" s="357"/>
      <c r="F2358" s="210"/>
      <c r="G2358" s="211"/>
    </row>
    <row r="2359" spans="1:7" x14ac:dyDescent="0.2">
      <c r="A2359" s="222"/>
      <c r="B2359" s="220" t="s">
        <v>1909</v>
      </c>
      <c r="C2359" s="221" t="s">
        <v>5348</v>
      </c>
      <c r="D2359" s="208"/>
      <c r="E2359" s="357"/>
      <c r="F2359" s="210"/>
      <c r="G2359" s="211"/>
    </row>
    <row r="2360" spans="1:7" ht="24" x14ac:dyDescent="0.2">
      <c r="A2360" s="222"/>
      <c r="B2360" s="220" t="s">
        <v>2466</v>
      </c>
      <c r="C2360" s="221" t="s">
        <v>5895</v>
      </c>
      <c r="D2360" s="208"/>
      <c r="E2360" s="357"/>
      <c r="F2360" s="210"/>
      <c r="G2360" s="211"/>
    </row>
    <row r="2361" spans="1:7" x14ac:dyDescent="0.2">
      <c r="A2361" s="222"/>
      <c r="B2361" s="220" t="s">
        <v>2477</v>
      </c>
      <c r="C2361" s="221" t="s">
        <v>5905</v>
      </c>
      <c r="D2361" s="208"/>
      <c r="E2361" s="357"/>
      <c r="F2361" s="210"/>
      <c r="G2361" s="211"/>
    </row>
    <row r="2362" spans="1:7" x14ac:dyDescent="0.2">
      <c r="A2362" s="222"/>
      <c r="B2362" s="220" t="s">
        <v>1914</v>
      </c>
      <c r="C2362" s="221" t="s">
        <v>5353</v>
      </c>
      <c r="D2362" s="208"/>
      <c r="E2362" s="357"/>
      <c r="F2362" s="210"/>
      <c r="G2362" s="211"/>
    </row>
    <row r="2363" spans="1:7" x14ac:dyDescent="0.2">
      <c r="A2363" s="222"/>
      <c r="B2363" s="220" t="s">
        <v>2389</v>
      </c>
      <c r="C2363" s="221" t="s">
        <v>5824</v>
      </c>
      <c r="D2363" s="208"/>
      <c r="E2363" s="357"/>
      <c r="F2363" s="210"/>
      <c r="G2363" s="211"/>
    </row>
    <row r="2364" spans="1:7" ht="24" x14ac:dyDescent="0.2">
      <c r="A2364" s="222"/>
      <c r="B2364" s="220" t="s">
        <v>2467</v>
      </c>
      <c r="C2364" s="221" t="s">
        <v>5896</v>
      </c>
      <c r="D2364" s="208" t="s">
        <v>253</v>
      </c>
      <c r="E2364" s="357">
        <v>1</v>
      </c>
      <c r="F2364" s="7"/>
      <c r="G2364" s="211">
        <f t="shared" ref="G2364" si="118">ROUND(E2364*F2364,2)</f>
        <v>0</v>
      </c>
    </row>
    <row r="2365" spans="1:7" x14ac:dyDescent="0.2">
      <c r="A2365" s="222"/>
      <c r="B2365" s="220"/>
      <c r="C2365" s="221"/>
      <c r="D2365" s="208"/>
      <c r="E2365" s="357"/>
      <c r="F2365" s="210"/>
      <c r="G2365" s="211"/>
    </row>
    <row r="2366" spans="1:7" x14ac:dyDescent="0.2">
      <c r="A2366" s="222" t="str">
        <f>CONCATENATE($A$14,".",TEXT(COUNTA(A$15:A2365)-COUNTIF(A$15:A2365,"*.")-COUNTIF(A$15:A2365,"*)")+1,0))</f>
        <v>2.18.120</v>
      </c>
      <c r="B2366" s="220" t="s">
        <v>2793</v>
      </c>
      <c r="C2366" s="221" t="s">
        <v>2793</v>
      </c>
      <c r="D2366" s="208"/>
      <c r="E2366" s="357"/>
      <c r="F2366" s="210"/>
      <c r="G2366" s="211"/>
    </row>
    <row r="2367" spans="1:7" ht="48" x14ac:dyDescent="0.2">
      <c r="A2367" s="222"/>
      <c r="B2367" s="220" t="s">
        <v>2610</v>
      </c>
      <c r="C2367" s="221" t="s">
        <v>6006</v>
      </c>
      <c r="D2367" s="208"/>
      <c r="E2367" s="357"/>
      <c r="F2367" s="210"/>
      <c r="G2367" s="211"/>
    </row>
    <row r="2368" spans="1:7" x14ac:dyDescent="0.2">
      <c r="A2368" s="222"/>
      <c r="B2368" s="220" t="s">
        <v>2794</v>
      </c>
      <c r="C2368" s="221" t="s">
        <v>6128</v>
      </c>
      <c r="D2368" s="208"/>
      <c r="E2368" s="357"/>
      <c r="F2368" s="210"/>
      <c r="G2368" s="211"/>
    </row>
    <row r="2369" spans="1:7" x14ac:dyDescent="0.2">
      <c r="A2369" s="222"/>
      <c r="B2369" s="220" t="s">
        <v>2498</v>
      </c>
      <c r="C2369" s="221" t="s">
        <v>5911</v>
      </c>
      <c r="D2369" s="208"/>
      <c r="E2369" s="357"/>
      <c r="F2369" s="210"/>
      <c r="G2369" s="211"/>
    </row>
    <row r="2370" spans="1:7" x14ac:dyDescent="0.2">
      <c r="A2370" s="222"/>
      <c r="B2370" s="220" t="s">
        <v>2499</v>
      </c>
      <c r="C2370" s="221" t="s">
        <v>5912</v>
      </c>
      <c r="D2370" s="208"/>
      <c r="E2370" s="357"/>
      <c r="F2370" s="210"/>
      <c r="G2370" s="211"/>
    </row>
    <row r="2371" spans="1:7" x14ac:dyDescent="0.2">
      <c r="A2371" s="222"/>
      <c r="B2371" s="220" t="s">
        <v>2500</v>
      </c>
      <c r="C2371" s="221" t="s">
        <v>5913</v>
      </c>
      <c r="D2371" s="208"/>
      <c r="E2371" s="357"/>
      <c r="F2371" s="210"/>
      <c r="G2371" s="211"/>
    </row>
    <row r="2372" spans="1:7" ht="24" x14ac:dyDescent="0.2">
      <c r="A2372" s="222"/>
      <c r="B2372" s="220" t="s">
        <v>2795</v>
      </c>
      <c r="C2372" s="221" t="s">
        <v>6129</v>
      </c>
      <c r="D2372" s="208"/>
      <c r="E2372" s="357"/>
      <c r="F2372" s="210"/>
      <c r="G2372" s="211"/>
    </row>
    <row r="2373" spans="1:7" x14ac:dyDescent="0.2">
      <c r="A2373" s="222"/>
      <c r="B2373" s="220" t="s">
        <v>2346</v>
      </c>
      <c r="C2373" s="221" t="s">
        <v>5800</v>
      </c>
      <c r="D2373" s="208"/>
      <c r="E2373" s="357"/>
      <c r="F2373" s="210"/>
      <c r="G2373" s="211"/>
    </row>
    <row r="2374" spans="1:7" x14ac:dyDescent="0.2">
      <c r="A2374" s="222"/>
      <c r="B2374" s="220" t="s">
        <v>2363</v>
      </c>
      <c r="C2374" s="221" t="s">
        <v>5815</v>
      </c>
      <c r="D2374" s="208"/>
      <c r="E2374" s="357"/>
      <c r="F2374" s="210"/>
      <c r="G2374" s="211"/>
    </row>
    <row r="2375" spans="1:7" x14ac:dyDescent="0.2">
      <c r="A2375" s="222"/>
      <c r="B2375" s="220" t="s">
        <v>1900</v>
      </c>
      <c r="C2375" s="221" t="s">
        <v>5339</v>
      </c>
      <c r="D2375" s="208"/>
      <c r="E2375" s="357"/>
      <c r="F2375" s="210"/>
      <c r="G2375" s="211"/>
    </row>
    <row r="2376" spans="1:7" x14ac:dyDescent="0.2">
      <c r="A2376" s="222"/>
      <c r="B2376" s="220" t="s">
        <v>1901</v>
      </c>
      <c r="C2376" s="221" t="s">
        <v>5340</v>
      </c>
      <c r="D2376" s="208"/>
      <c r="E2376" s="357"/>
      <c r="F2376" s="210"/>
      <c r="G2376" s="211"/>
    </row>
    <row r="2377" spans="1:7" x14ac:dyDescent="0.2">
      <c r="A2377" s="222"/>
      <c r="B2377" s="220" t="s">
        <v>2383</v>
      </c>
      <c r="C2377" s="221" t="s">
        <v>5816</v>
      </c>
      <c r="D2377" s="208"/>
      <c r="E2377" s="357"/>
      <c r="F2377" s="210"/>
      <c r="G2377" s="211"/>
    </row>
    <row r="2378" spans="1:7" x14ac:dyDescent="0.2">
      <c r="A2378" s="222"/>
      <c r="B2378" s="220" t="s">
        <v>2366</v>
      </c>
      <c r="C2378" s="221" t="s">
        <v>5817</v>
      </c>
      <c r="D2378" s="208"/>
      <c r="E2378" s="357"/>
      <c r="F2378" s="210"/>
      <c r="G2378" s="211"/>
    </row>
    <row r="2379" spans="1:7" x14ac:dyDescent="0.2">
      <c r="A2379" s="222"/>
      <c r="B2379" s="220" t="s">
        <v>2401</v>
      </c>
      <c r="C2379" s="221" t="s">
        <v>5837</v>
      </c>
      <c r="D2379" s="208"/>
      <c r="E2379" s="357"/>
      <c r="F2379" s="210"/>
      <c r="G2379" s="211"/>
    </row>
    <row r="2380" spans="1:7" x14ac:dyDescent="0.2">
      <c r="A2380" s="222"/>
      <c r="B2380" s="220" t="s">
        <v>2464</v>
      </c>
      <c r="C2380" s="221" t="s">
        <v>5893</v>
      </c>
      <c r="D2380" s="208"/>
      <c r="E2380" s="357"/>
      <c r="F2380" s="210"/>
      <c r="G2380" s="211"/>
    </row>
    <row r="2381" spans="1:7" x14ac:dyDescent="0.2">
      <c r="A2381" s="222"/>
      <c r="B2381" s="220" t="s">
        <v>1905</v>
      </c>
      <c r="C2381" s="221" t="s">
        <v>5344</v>
      </c>
      <c r="D2381" s="208"/>
      <c r="E2381" s="357"/>
      <c r="F2381" s="210"/>
      <c r="G2381" s="211"/>
    </row>
    <row r="2382" spans="1:7" x14ac:dyDescent="0.2">
      <c r="A2382" s="222"/>
      <c r="B2382" s="220" t="s">
        <v>2465</v>
      </c>
      <c r="C2382" s="221" t="s">
        <v>5894</v>
      </c>
      <c r="D2382" s="208"/>
      <c r="E2382" s="357"/>
      <c r="F2382" s="210"/>
      <c r="G2382" s="211"/>
    </row>
    <row r="2383" spans="1:7" x14ac:dyDescent="0.2">
      <c r="A2383" s="222"/>
      <c r="B2383" s="220" t="s">
        <v>1909</v>
      </c>
      <c r="C2383" s="221" t="s">
        <v>5348</v>
      </c>
      <c r="D2383" s="208"/>
      <c r="E2383" s="357"/>
      <c r="F2383" s="210"/>
      <c r="G2383" s="211"/>
    </row>
    <row r="2384" spans="1:7" ht="24" x14ac:dyDescent="0.2">
      <c r="A2384" s="222"/>
      <c r="B2384" s="220" t="s">
        <v>2466</v>
      </c>
      <c r="C2384" s="221" t="s">
        <v>5895</v>
      </c>
      <c r="D2384" s="208"/>
      <c r="E2384" s="357"/>
      <c r="F2384" s="210"/>
      <c r="G2384" s="211"/>
    </row>
    <row r="2385" spans="1:7" x14ac:dyDescent="0.2">
      <c r="A2385" s="222"/>
      <c r="B2385" s="220" t="s">
        <v>2477</v>
      </c>
      <c r="C2385" s="221" t="s">
        <v>5905</v>
      </c>
      <c r="D2385" s="208"/>
      <c r="E2385" s="357"/>
      <c r="F2385" s="210"/>
      <c r="G2385" s="211"/>
    </row>
    <row r="2386" spans="1:7" x14ac:dyDescent="0.2">
      <c r="A2386" s="222"/>
      <c r="B2386" s="220" t="s">
        <v>1914</v>
      </c>
      <c r="C2386" s="221" t="s">
        <v>5353</v>
      </c>
      <c r="D2386" s="208"/>
      <c r="E2386" s="357"/>
      <c r="F2386" s="210"/>
      <c r="G2386" s="211"/>
    </row>
    <row r="2387" spans="1:7" x14ac:dyDescent="0.2">
      <c r="A2387" s="222"/>
      <c r="B2387" s="220" t="s">
        <v>2389</v>
      </c>
      <c r="C2387" s="221" t="s">
        <v>5824</v>
      </c>
      <c r="D2387" s="208"/>
      <c r="E2387" s="357"/>
      <c r="F2387" s="210"/>
      <c r="G2387" s="211"/>
    </row>
    <row r="2388" spans="1:7" ht="24" x14ac:dyDescent="0.2">
      <c r="A2388" s="222"/>
      <c r="B2388" s="220" t="s">
        <v>2467</v>
      </c>
      <c r="C2388" s="221" t="s">
        <v>5896</v>
      </c>
      <c r="D2388" s="208" t="s">
        <v>253</v>
      </c>
      <c r="E2388" s="357">
        <v>1</v>
      </c>
      <c r="F2388" s="7"/>
      <c r="G2388" s="211">
        <f t="shared" ref="G2388" si="119">ROUND(E2388*F2388,2)</f>
        <v>0</v>
      </c>
    </row>
    <row r="2389" spans="1:7" x14ac:dyDescent="0.2">
      <c r="A2389" s="222"/>
      <c r="B2389" s="220"/>
      <c r="C2389" s="221"/>
      <c r="D2389" s="208"/>
      <c r="E2389" s="357"/>
      <c r="F2389" s="210"/>
      <c r="G2389" s="211"/>
    </row>
    <row r="2390" spans="1:7" x14ac:dyDescent="0.2">
      <c r="A2390" s="222"/>
      <c r="B2390" s="220" t="s">
        <v>2796</v>
      </c>
      <c r="C2390" s="221" t="s">
        <v>6130</v>
      </c>
      <c r="D2390" s="208"/>
      <c r="E2390" s="357"/>
      <c r="F2390" s="210"/>
      <c r="G2390" s="211"/>
    </row>
    <row r="2391" spans="1:7" x14ac:dyDescent="0.2">
      <c r="A2391" s="222" t="str">
        <f>CONCATENATE($A$14,".",TEXT(COUNTA(A$15:A2390)-COUNTIF(A$15:A2390,"*.")-COUNTIF(A$15:A2390,"*)")+1,0))</f>
        <v>2.18.121</v>
      </c>
      <c r="B2391" s="220" t="s">
        <v>2797</v>
      </c>
      <c r="C2391" s="221" t="s">
        <v>2797</v>
      </c>
      <c r="D2391" s="208"/>
      <c r="E2391" s="357"/>
      <c r="F2391" s="210"/>
      <c r="G2391" s="211"/>
    </row>
    <row r="2392" spans="1:7" ht="48" x14ac:dyDescent="0.2">
      <c r="A2392" s="222"/>
      <c r="B2392" s="220" t="s">
        <v>2610</v>
      </c>
      <c r="C2392" s="221" t="s">
        <v>6006</v>
      </c>
      <c r="D2392" s="208"/>
      <c r="E2392" s="357"/>
      <c r="F2392" s="210"/>
      <c r="G2392" s="211"/>
    </row>
    <row r="2393" spans="1:7" x14ac:dyDescent="0.2">
      <c r="A2393" s="222"/>
      <c r="B2393" s="220" t="s">
        <v>2798</v>
      </c>
      <c r="C2393" s="221" t="s">
        <v>6131</v>
      </c>
      <c r="D2393" s="208"/>
      <c r="E2393" s="357"/>
      <c r="F2393" s="210"/>
      <c r="G2393" s="211"/>
    </row>
    <row r="2394" spans="1:7" x14ac:dyDescent="0.2">
      <c r="A2394" s="222"/>
      <c r="B2394" s="220" t="s">
        <v>2789</v>
      </c>
      <c r="C2394" s="221" t="s">
        <v>6125</v>
      </c>
      <c r="D2394" s="208"/>
      <c r="E2394" s="357"/>
      <c r="F2394" s="210"/>
      <c r="G2394" s="211"/>
    </row>
    <row r="2395" spans="1:7" x14ac:dyDescent="0.2">
      <c r="A2395" s="222"/>
      <c r="B2395" s="220" t="s">
        <v>2499</v>
      </c>
      <c r="C2395" s="221" t="s">
        <v>5912</v>
      </c>
      <c r="D2395" s="208"/>
      <c r="E2395" s="357"/>
      <c r="F2395" s="210"/>
      <c r="G2395" s="211"/>
    </row>
    <row r="2396" spans="1:7" x14ac:dyDescent="0.2">
      <c r="A2396" s="222"/>
      <c r="B2396" s="220" t="s">
        <v>2500</v>
      </c>
      <c r="C2396" s="221" t="s">
        <v>5913</v>
      </c>
      <c r="D2396" s="208"/>
      <c r="E2396" s="357"/>
      <c r="F2396" s="210"/>
      <c r="G2396" s="211"/>
    </row>
    <row r="2397" spans="1:7" ht="24" x14ac:dyDescent="0.2">
      <c r="A2397" s="222"/>
      <c r="B2397" s="220" t="s">
        <v>2799</v>
      </c>
      <c r="C2397" s="221" t="s">
        <v>6132</v>
      </c>
      <c r="D2397" s="208"/>
      <c r="E2397" s="357"/>
      <c r="F2397" s="210"/>
      <c r="G2397" s="211"/>
    </row>
    <row r="2398" spans="1:7" x14ac:dyDescent="0.2">
      <c r="A2398" s="222"/>
      <c r="B2398" s="220" t="s">
        <v>2346</v>
      </c>
      <c r="C2398" s="221" t="s">
        <v>5800</v>
      </c>
      <c r="D2398" s="208"/>
      <c r="E2398" s="357"/>
      <c r="F2398" s="210"/>
      <c r="G2398" s="211"/>
    </row>
    <row r="2399" spans="1:7" x14ac:dyDescent="0.2">
      <c r="A2399" s="222"/>
      <c r="B2399" s="220" t="s">
        <v>2363</v>
      </c>
      <c r="C2399" s="221" t="s">
        <v>5815</v>
      </c>
      <c r="D2399" s="208"/>
      <c r="E2399" s="357"/>
      <c r="F2399" s="210"/>
      <c r="G2399" s="211"/>
    </row>
    <row r="2400" spans="1:7" x14ac:dyDescent="0.2">
      <c r="A2400" s="222"/>
      <c r="B2400" s="220" t="s">
        <v>1900</v>
      </c>
      <c r="C2400" s="221" t="s">
        <v>5339</v>
      </c>
      <c r="D2400" s="208"/>
      <c r="E2400" s="357"/>
      <c r="F2400" s="210"/>
      <c r="G2400" s="211"/>
    </row>
    <row r="2401" spans="1:7" x14ac:dyDescent="0.2">
      <c r="A2401" s="222"/>
      <c r="B2401" s="220" t="s">
        <v>1901</v>
      </c>
      <c r="C2401" s="221" t="s">
        <v>5340</v>
      </c>
      <c r="D2401" s="208"/>
      <c r="E2401" s="357"/>
      <c r="F2401" s="210"/>
      <c r="G2401" s="211"/>
    </row>
    <row r="2402" spans="1:7" x14ac:dyDescent="0.2">
      <c r="A2402" s="222"/>
      <c r="B2402" s="220" t="s">
        <v>2383</v>
      </c>
      <c r="C2402" s="221" t="s">
        <v>5816</v>
      </c>
      <c r="D2402" s="208"/>
      <c r="E2402" s="357"/>
      <c r="F2402" s="210"/>
      <c r="G2402" s="211"/>
    </row>
    <row r="2403" spans="1:7" x14ac:dyDescent="0.2">
      <c r="A2403" s="222"/>
      <c r="B2403" s="220" t="s">
        <v>2366</v>
      </c>
      <c r="C2403" s="221" t="s">
        <v>5817</v>
      </c>
      <c r="D2403" s="208"/>
      <c r="E2403" s="357"/>
      <c r="F2403" s="210"/>
      <c r="G2403" s="211"/>
    </row>
    <row r="2404" spans="1:7" x14ac:dyDescent="0.2">
      <c r="A2404" s="222"/>
      <c r="B2404" s="220" t="s">
        <v>2401</v>
      </c>
      <c r="C2404" s="221" t="s">
        <v>5837</v>
      </c>
      <c r="D2404" s="208"/>
      <c r="E2404" s="357"/>
      <c r="F2404" s="210"/>
      <c r="G2404" s="211"/>
    </row>
    <row r="2405" spans="1:7" x14ac:dyDescent="0.2">
      <c r="A2405" s="222"/>
      <c r="B2405" s="220" t="s">
        <v>2464</v>
      </c>
      <c r="C2405" s="221" t="s">
        <v>5893</v>
      </c>
      <c r="D2405" s="208"/>
      <c r="E2405" s="357"/>
      <c r="F2405" s="210"/>
      <c r="G2405" s="211"/>
    </row>
    <row r="2406" spans="1:7" x14ac:dyDescent="0.2">
      <c r="A2406" s="222"/>
      <c r="B2406" s="220" t="s">
        <v>1905</v>
      </c>
      <c r="C2406" s="221" t="s">
        <v>5344</v>
      </c>
      <c r="D2406" s="208"/>
      <c r="E2406" s="357"/>
      <c r="F2406" s="210"/>
      <c r="G2406" s="211"/>
    </row>
    <row r="2407" spans="1:7" x14ac:dyDescent="0.2">
      <c r="A2407" s="222"/>
      <c r="B2407" s="220" t="s">
        <v>2465</v>
      </c>
      <c r="C2407" s="221" t="s">
        <v>5894</v>
      </c>
      <c r="D2407" s="208"/>
      <c r="E2407" s="357"/>
      <c r="F2407" s="210"/>
      <c r="G2407" s="211"/>
    </row>
    <row r="2408" spans="1:7" x14ac:dyDescent="0.2">
      <c r="A2408" s="222"/>
      <c r="B2408" s="220" t="s">
        <v>1909</v>
      </c>
      <c r="C2408" s="221" t="s">
        <v>5348</v>
      </c>
      <c r="D2408" s="208"/>
      <c r="E2408" s="357"/>
      <c r="F2408" s="210"/>
      <c r="G2408" s="211"/>
    </row>
    <row r="2409" spans="1:7" ht="24" x14ac:dyDescent="0.2">
      <c r="A2409" s="222"/>
      <c r="B2409" s="220" t="s">
        <v>2466</v>
      </c>
      <c r="C2409" s="221" t="s">
        <v>5895</v>
      </c>
      <c r="D2409" s="208"/>
      <c r="E2409" s="357"/>
      <c r="F2409" s="210"/>
      <c r="G2409" s="211"/>
    </row>
    <row r="2410" spans="1:7" x14ac:dyDescent="0.2">
      <c r="A2410" s="222"/>
      <c r="B2410" s="220" t="s">
        <v>2477</v>
      </c>
      <c r="C2410" s="221" t="s">
        <v>5905</v>
      </c>
      <c r="D2410" s="208"/>
      <c r="E2410" s="357"/>
      <c r="F2410" s="210"/>
      <c r="G2410" s="211"/>
    </row>
    <row r="2411" spans="1:7" x14ac:dyDescent="0.2">
      <c r="A2411" s="222"/>
      <c r="B2411" s="220" t="s">
        <v>1914</v>
      </c>
      <c r="C2411" s="221" t="s">
        <v>5353</v>
      </c>
      <c r="D2411" s="208"/>
      <c r="E2411" s="357"/>
      <c r="F2411" s="210"/>
      <c r="G2411" s="211"/>
    </row>
    <row r="2412" spans="1:7" x14ac:dyDescent="0.2">
      <c r="A2412" s="222"/>
      <c r="B2412" s="220" t="s">
        <v>2389</v>
      </c>
      <c r="C2412" s="221" t="s">
        <v>5824</v>
      </c>
      <c r="D2412" s="208"/>
      <c r="E2412" s="357"/>
      <c r="F2412" s="210"/>
      <c r="G2412" s="211"/>
    </row>
    <row r="2413" spans="1:7" ht="24" x14ac:dyDescent="0.2">
      <c r="A2413" s="222"/>
      <c r="B2413" s="220" t="s">
        <v>2467</v>
      </c>
      <c r="C2413" s="221" t="s">
        <v>5896</v>
      </c>
      <c r="D2413" s="208" t="s">
        <v>253</v>
      </c>
      <c r="E2413" s="357">
        <v>1</v>
      </c>
      <c r="F2413" s="7"/>
      <c r="G2413" s="211">
        <f t="shared" ref="G2413" si="120">ROUND(E2413*F2413,2)</f>
        <v>0</v>
      </c>
    </row>
    <row r="2414" spans="1:7" x14ac:dyDescent="0.2">
      <c r="A2414" s="222"/>
      <c r="B2414" s="220"/>
      <c r="C2414" s="221"/>
      <c r="D2414" s="208"/>
      <c r="E2414" s="357"/>
      <c r="F2414" s="210"/>
      <c r="G2414" s="211"/>
    </row>
    <row r="2415" spans="1:7" x14ac:dyDescent="0.2">
      <c r="A2415" s="222" t="str">
        <f>CONCATENATE($A$14,".",TEXT(COUNTA(A$15:A2414)-COUNTIF(A$15:A2414,"*.")-COUNTIF(A$15:A2414,"*)")+1,0))</f>
        <v>2.18.122</v>
      </c>
      <c r="B2415" s="220" t="s">
        <v>2800</v>
      </c>
      <c r="C2415" s="221" t="s">
        <v>2800</v>
      </c>
      <c r="D2415" s="208"/>
      <c r="E2415" s="357"/>
      <c r="F2415" s="210"/>
      <c r="G2415" s="211"/>
    </row>
    <row r="2416" spans="1:7" ht="48" x14ac:dyDescent="0.2">
      <c r="A2416" s="222"/>
      <c r="B2416" s="220" t="s">
        <v>2610</v>
      </c>
      <c r="C2416" s="221" t="s">
        <v>6006</v>
      </c>
      <c r="D2416" s="208"/>
      <c r="E2416" s="357"/>
      <c r="F2416" s="210"/>
      <c r="G2416" s="211"/>
    </row>
    <row r="2417" spans="1:7" x14ac:dyDescent="0.2">
      <c r="A2417" s="222"/>
      <c r="B2417" s="220" t="s">
        <v>2801</v>
      </c>
      <c r="C2417" s="221" t="s">
        <v>6133</v>
      </c>
      <c r="D2417" s="208"/>
      <c r="E2417" s="357"/>
      <c r="F2417" s="210"/>
      <c r="G2417" s="211"/>
    </row>
    <row r="2418" spans="1:7" x14ac:dyDescent="0.2">
      <c r="A2418" s="222"/>
      <c r="B2418" s="220" t="s">
        <v>2802</v>
      </c>
      <c r="C2418" s="221" t="s">
        <v>6111</v>
      </c>
      <c r="D2418" s="208"/>
      <c r="E2418" s="357"/>
      <c r="F2418" s="210"/>
      <c r="G2418" s="211"/>
    </row>
    <row r="2419" spans="1:7" x14ac:dyDescent="0.2">
      <c r="A2419" s="222"/>
      <c r="B2419" s="220" t="s">
        <v>2789</v>
      </c>
      <c r="C2419" s="221" t="s">
        <v>6125</v>
      </c>
      <c r="D2419" s="208"/>
      <c r="E2419" s="357"/>
      <c r="F2419" s="210"/>
      <c r="G2419" s="211"/>
    </row>
    <row r="2420" spans="1:7" x14ac:dyDescent="0.2">
      <c r="A2420" s="222"/>
      <c r="B2420" s="220" t="s">
        <v>2499</v>
      </c>
      <c r="C2420" s="221" t="s">
        <v>5912</v>
      </c>
      <c r="D2420" s="208"/>
      <c r="E2420" s="357"/>
      <c r="F2420" s="210"/>
      <c r="G2420" s="211"/>
    </row>
    <row r="2421" spans="1:7" x14ac:dyDescent="0.2">
      <c r="A2421" s="222"/>
      <c r="B2421" s="220" t="s">
        <v>2500</v>
      </c>
      <c r="C2421" s="221" t="s">
        <v>5913</v>
      </c>
      <c r="D2421" s="208"/>
      <c r="E2421" s="357"/>
      <c r="F2421" s="210"/>
      <c r="G2421" s="211"/>
    </row>
    <row r="2422" spans="1:7" ht="24" x14ac:dyDescent="0.2">
      <c r="A2422" s="222"/>
      <c r="B2422" s="220" t="s">
        <v>2803</v>
      </c>
      <c r="C2422" s="221" t="s">
        <v>6134</v>
      </c>
      <c r="D2422" s="208"/>
      <c r="E2422" s="357"/>
      <c r="F2422" s="210"/>
      <c r="G2422" s="211"/>
    </row>
    <row r="2423" spans="1:7" x14ac:dyDescent="0.2">
      <c r="A2423" s="222"/>
      <c r="B2423" s="220" t="s">
        <v>2346</v>
      </c>
      <c r="C2423" s="221" t="s">
        <v>5800</v>
      </c>
      <c r="D2423" s="208"/>
      <c r="E2423" s="357"/>
      <c r="F2423" s="210"/>
      <c r="G2423" s="211"/>
    </row>
    <row r="2424" spans="1:7" x14ac:dyDescent="0.2">
      <c r="A2424" s="222"/>
      <c r="B2424" s="220" t="s">
        <v>2363</v>
      </c>
      <c r="C2424" s="221" t="s">
        <v>5815</v>
      </c>
      <c r="D2424" s="208"/>
      <c r="E2424" s="357"/>
      <c r="F2424" s="210"/>
      <c r="G2424" s="211"/>
    </row>
    <row r="2425" spans="1:7" x14ac:dyDescent="0.2">
      <c r="A2425" s="222"/>
      <c r="B2425" s="220" t="s">
        <v>1900</v>
      </c>
      <c r="C2425" s="221" t="s">
        <v>5339</v>
      </c>
      <c r="D2425" s="208"/>
      <c r="E2425" s="357"/>
      <c r="F2425" s="210"/>
      <c r="G2425" s="211"/>
    </row>
    <row r="2426" spans="1:7" x14ac:dyDescent="0.2">
      <c r="A2426" s="222"/>
      <c r="B2426" s="220" t="s">
        <v>1901</v>
      </c>
      <c r="C2426" s="221" t="s">
        <v>5340</v>
      </c>
      <c r="D2426" s="208"/>
      <c r="E2426" s="357"/>
      <c r="F2426" s="210"/>
      <c r="G2426" s="211"/>
    </row>
    <row r="2427" spans="1:7" x14ac:dyDescent="0.2">
      <c r="A2427" s="222"/>
      <c r="B2427" s="220" t="s">
        <v>2383</v>
      </c>
      <c r="C2427" s="221" t="s">
        <v>5816</v>
      </c>
      <c r="D2427" s="208"/>
      <c r="E2427" s="357"/>
      <c r="F2427" s="210"/>
      <c r="G2427" s="211"/>
    </row>
    <row r="2428" spans="1:7" x14ac:dyDescent="0.2">
      <c r="A2428" s="222"/>
      <c r="B2428" s="220" t="s">
        <v>2366</v>
      </c>
      <c r="C2428" s="221" t="s">
        <v>5817</v>
      </c>
      <c r="D2428" s="208"/>
      <c r="E2428" s="357"/>
      <c r="F2428" s="210"/>
      <c r="G2428" s="211"/>
    </row>
    <row r="2429" spans="1:7" x14ac:dyDescent="0.2">
      <c r="A2429" s="222"/>
      <c r="B2429" s="220" t="s">
        <v>2401</v>
      </c>
      <c r="C2429" s="221" t="s">
        <v>5837</v>
      </c>
      <c r="D2429" s="208"/>
      <c r="E2429" s="357"/>
      <c r="F2429" s="210"/>
      <c r="G2429" s="211"/>
    </row>
    <row r="2430" spans="1:7" x14ac:dyDescent="0.2">
      <c r="A2430" s="222"/>
      <c r="B2430" s="220" t="s">
        <v>2464</v>
      </c>
      <c r="C2430" s="221" t="s">
        <v>5893</v>
      </c>
      <c r="D2430" s="208"/>
      <c r="E2430" s="357"/>
      <c r="F2430" s="210"/>
      <c r="G2430" s="211"/>
    </row>
    <row r="2431" spans="1:7" x14ac:dyDescent="0.2">
      <c r="A2431" s="222"/>
      <c r="B2431" s="220" t="s">
        <v>1905</v>
      </c>
      <c r="C2431" s="221" t="s">
        <v>5344</v>
      </c>
      <c r="D2431" s="208"/>
      <c r="E2431" s="357"/>
      <c r="F2431" s="210"/>
      <c r="G2431" s="211"/>
    </row>
    <row r="2432" spans="1:7" x14ac:dyDescent="0.2">
      <c r="A2432" s="222"/>
      <c r="B2432" s="220" t="s">
        <v>2465</v>
      </c>
      <c r="C2432" s="221" t="s">
        <v>5894</v>
      </c>
      <c r="D2432" s="208"/>
      <c r="E2432" s="357"/>
      <c r="F2432" s="210"/>
      <c r="G2432" s="211"/>
    </row>
    <row r="2433" spans="1:7" x14ac:dyDescent="0.2">
      <c r="A2433" s="222"/>
      <c r="B2433" s="220" t="s">
        <v>1909</v>
      </c>
      <c r="C2433" s="221" t="s">
        <v>5348</v>
      </c>
      <c r="D2433" s="208"/>
      <c r="E2433" s="357"/>
      <c r="F2433" s="210"/>
      <c r="G2433" s="211"/>
    </row>
    <row r="2434" spans="1:7" ht="24" x14ac:dyDescent="0.2">
      <c r="A2434" s="222"/>
      <c r="B2434" s="220" t="s">
        <v>2466</v>
      </c>
      <c r="C2434" s="221" t="s">
        <v>5895</v>
      </c>
      <c r="D2434" s="208"/>
      <c r="E2434" s="357"/>
      <c r="F2434" s="210"/>
      <c r="G2434" s="211"/>
    </row>
    <row r="2435" spans="1:7" x14ac:dyDescent="0.2">
      <c r="A2435" s="222"/>
      <c r="B2435" s="220" t="s">
        <v>2477</v>
      </c>
      <c r="C2435" s="221" t="s">
        <v>5905</v>
      </c>
      <c r="D2435" s="208"/>
      <c r="E2435" s="357"/>
      <c r="F2435" s="210"/>
      <c r="G2435" s="211"/>
    </row>
    <row r="2436" spans="1:7" x14ac:dyDescent="0.2">
      <c r="A2436" s="222"/>
      <c r="B2436" s="220" t="s">
        <v>1914</v>
      </c>
      <c r="C2436" s="221" t="s">
        <v>5353</v>
      </c>
      <c r="D2436" s="208"/>
      <c r="E2436" s="357"/>
      <c r="F2436" s="210"/>
      <c r="G2436" s="211"/>
    </row>
    <row r="2437" spans="1:7" x14ac:dyDescent="0.2">
      <c r="A2437" s="222"/>
      <c r="B2437" s="220" t="s">
        <v>2389</v>
      </c>
      <c r="C2437" s="221" t="s">
        <v>5824</v>
      </c>
      <c r="D2437" s="208"/>
      <c r="E2437" s="357"/>
      <c r="F2437" s="210"/>
      <c r="G2437" s="211"/>
    </row>
    <row r="2438" spans="1:7" ht="24" x14ac:dyDescent="0.2">
      <c r="A2438" s="222"/>
      <c r="B2438" s="220" t="s">
        <v>2467</v>
      </c>
      <c r="C2438" s="221" t="s">
        <v>5896</v>
      </c>
      <c r="D2438" s="208" t="s">
        <v>253</v>
      </c>
      <c r="E2438" s="357">
        <v>1</v>
      </c>
      <c r="F2438" s="7"/>
      <c r="G2438" s="211">
        <f t="shared" ref="G2438" si="121">ROUND(E2438*F2438,2)</f>
        <v>0</v>
      </c>
    </row>
    <row r="2439" spans="1:7" x14ac:dyDescent="0.2">
      <c r="A2439" s="222"/>
      <c r="B2439" s="220"/>
      <c r="C2439" s="221"/>
      <c r="D2439" s="208"/>
      <c r="E2439" s="357"/>
      <c r="F2439" s="210"/>
      <c r="G2439" s="211"/>
    </row>
    <row r="2440" spans="1:7" x14ac:dyDescent="0.2">
      <c r="A2440" s="222" t="str">
        <f>CONCATENATE($A$14,".",TEXT(COUNTA(A$15:A2439)-COUNTIF(A$15:A2439,"*.")-COUNTIF(A$15:A2439,"*)")+1,0))</f>
        <v>2.18.123</v>
      </c>
      <c r="B2440" s="220" t="s">
        <v>2804</v>
      </c>
      <c r="C2440" s="221" t="s">
        <v>2804</v>
      </c>
      <c r="D2440" s="208"/>
      <c r="E2440" s="357"/>
      <c r="F2440" s="210"/>
      <c r="G2440" s="211"/>
    </row>
    <row r="2441" spans="1:7" ht="48" x14ac:dyDescent="0.2">
      <c r="A2441" s="222"/>
      <c r="B2441" s="220" t="s">
        <v>2610</v>
      </c>
      <c r="C2441" s="221" t="s">
        <v>6006</v>
      </c>
      <c r="D2441" s="208"/>
      <c r="E2441" s="357"/>
      <c r="F2441" s="210"/>
      <c r="G2441" s="211"/>
    </row>
    <row r="2442" spans="1:7" x14ac:dyDescent="0.2">
      <c r="A2442" s="222"/>
      <c r="B2442" s="220" t="s">
        <v>2801</v>
      </c>
      <c r="C2442" s="221" t="s">
        <v>6133</v>
      </c>
      <c r="D2442" s="208"/>
      <c r="E2442" s="357"/>
      <c r="F2442" s="210"/>
      <c r="G2442" s="211"/>
    </row>
    <row r="2443" spans="1:7" x14ac:dyDescent="0.2">
      <c r="A2443" s="222"/>
      <c r="B2443" s="220" t="s">
        <v>2802</v>
      </c>
      <c r="C2443" s="221" t="s">
        <v>6111</v>
      </c>
      <c r="D2443" s="208"/>
      <c r="E2443" s="357"/>
      <c r="F2443" s="210"/>
      <c r="G2443" s="211"/>
    </row>
    <row r="2444" spans="1:7" x14ac:dyDescent="0.2">
      <c r="A2444" s="222"/>
      <c r="B2444" s="220" t="s">
        <v>2789</v>
      </c>
      <c r="C2444" s="221" t="s">
        <v>6125</v>
      </c>
      <c r="D2444" s="208"/>
      <c r="E2444" s="357"/>
      <c r="F2444" s="210"/>
      <c r="G2444" s="211"/>
    </row>
    <row r="2445" spans="1:7" x14ac:dyDescent="0.2">
      <c r="A2445" s="222"/>
      <c r="B2445" s="220" t="s">
        <v>2499</v>
      </c>
      <c r="C2445" s="221" t="s">
        <v>5912</v>
      </c>
      <c r="D2445" s="208"/>
      <c r="E2445" s="357"/>
      <c r="F2445" s="210"/>
      <c r="G2445" s="211"/>
    </row>
    <row r="2446" spans="1:7" x14ac:dyDescent="0.2">
      <c r="A2446" s="222"/>
      <c r="B2446" s="220" t="s">
        <v>2500</v>
      </c>
      <c r="C2446" s="221" t="s">
        <v>5913</v>
      </c>
      <c r="D2446" s="208"/>
      <c r="E2446" s="357"/>
      <c r="F2446" s="210"/>
      <c r="G2446" s="211"/>
    </row>
    <row r="2447" spans="1:7" ht="24" x14ac:dyDescent="0.2">
      <c r="A2447" s="222"/>
      <c r="B2447" s="220" t="s">
        <v>2805</v>
      </c>
      <c r="C2447" s="221" t="s">
        <v>6135</v>
      </c>
      <c r="D2447" s="208"/>
      <c r="E2447" s="357"/>
      <c r="F2447" s="210"/>
      <c r="G2447" s="211"/>
    </row>
    <row r="2448" spans="1:7" x14ac:dyDescent="0.2">
      <c r="A2448" s="222"/>
      <c r="B2448" s="220" t="s">
        <v>2346</v>
      </c>
      <c r="C2448" s="221" t="s">
        <v>5800</v>
      </c>
      <c r="D2448" s="208"/>
      <c r="E2448" s="357"/>
      <c r="F2448" s="210"/>
      <c r="G2448" s="211"/>
    </row>
    <row r="2449" spans="1:7" x14ac:dyDescent="0.2">
      <c r="A2449" s="222"/>
      <c r="B2449" s="220" t="s">
        <v>2363</v>
      </c>
      <c r="C2449" s="221" t="s">
        <v>5815</v>
      </c>
      <c r="D2449" s="208"/>
      <c r="E2449" s="357"/>
      <c r="F2449" s="210"/>
      <c r="G2449" s="211"/>
    </row>
    <row r="2450" spans="1:7" x14ac:dyDescent="0.2">
      <c r="A2450" s="222"/>
      <c r="B2450" s="220" t="s">
        <v>1900</v>
      </c>
      <c r="C2450" s="221" t="s">
        <v>5339</v>
      </c>
      <c r="D2450" s="208"/>
      <c r="E2450" s="357"/>
      <c r="F2450" s="210"/>
      <c r="G2450" s="211"/>
    </row>
    <row r="2451" spans="1:7" x14ac:dyDescent="0.2">
      <c r="A2451" s="222"/>
      <c r="B2451" s="220" t="s">
        <v>1901</v>
      </c>
      <c r="C2451" s="221" t="s">
        <v>5340</v>
      </c>
      <c r="D2451" s="208"/>
      <c r="E2451" s="357"/>
      <c r="F2451" s="210"/>
      <c r="G2451" s="211"/>
    </row>
    <row r="2452" spans="1:7" x14ac:dyDescent="0.2">
      <c r="A2452" s="222"/>
      <c r="B2452" s="220" t="s">
        <v>2383</v>
      </c>
      <c r="C2452" s="221" t="s">
        <v>5816</v>
      </c>
      <c r="D2452" s="208"/>
      <c r="E2452" s="357"/>
      <c r="F2452" s="210"/>
      <c r="G2452" s="211"/>
    </row>
    <row r="2453" spans="1:7" x14ac:dyDescent="0.2">
      <c r="A2453" s="222"/>
      <c r="B2453" s="220" t="s">
        <v>2366</v>
      </c>
      <c r="C2453" s="221" t="s">
        <v>5817</v>
      </c>
      <c r="D2453" s="208"/>
      <c r="E2453" s="357"/>
      <c r="F2453" s="210"/>
      <c r="G2453" s="211"/>
    </row>
    <row r="2454" spans="1:7" x14ac:dyDescent="0.2">
      <c r="A2454" s="222"/>
      <c r="B2454" s="220" t="s">
        <v>2401</v>
      </c>
      <c r="C2454" s="221" t="s">
        <v>5837</v>
      </c>
      <c r="D2454" s="208"/>
      <c r="E2454" s="357"/>
      <c r="F2454" s="210"/>
      <c r="G2454" s="211"/>
    </row>
    <row r="2455" spans="1:7" x14ac:dyDescent="0.2">
      <c r="A2455" s="222"/>
      <c r="B2455" s="220" t="s">
        <v>2464</v>
      </c>
      <c r="C2455" s="221" t="s">
        <v>5893</v>
      </c>
      <c r="D2455" s="208"/>
      <c r="E2455" s="357"/>
      <c r="F2455" s="210"/>
      <c r="G2455" s="211"/>
    </row>
    <row r="2456" spans="1:7" x14ac:dyDescent="0.2">
      <c r="A2456" s="222"/>
      <c r="B2456" s="220" t="s">
        <v>1905</v>
      </c>
      <c r="C2456" s="221" t="s">
        <v>5344</v>
      </c>
      <c r="D2456" s="208"/>
      <c r="E2456" s="357"/>
      <c r="F2456" s="210"/>
      <c r="G2456" s="211"/>
    </row>
    <row r="2457" spans="1:7" x14ac:dyDescent="0.2">
      <c r="A2457" s="222"/>
      <c r="B2457" s="220" t="s">
        <v>2465</v>
      </c>
      <c r="C2457" s="221" t="s">
        <v>5894</v>
      </c>
      <c r="D2457" s="208"/>
      <c r="E2457" s="357"/>
      <c r="F2457" s="210"/>
      <c r="G2457" s="211"/>
    </row>
    <row r="2458" spans="1:7" x14ac:dyDescent="0.2">
      <c r="A2458" s="222"/>
      <c r="B2458" s="220" t="s">
        <v>1909</v>
      </c>
      <c r="C2458" s="221" t="s">
        <v>5348</v>
      </c>
      <c r="D2458" s="208"/>
      <c r="E2458" s="357"/>
      <c r="F2458" s="210"/>
      <c r="G2458" s="211"/>
    </row>
    <row r="2459" spans="1:7" ht="24" x14ac:dyDescent="0.2">
      <c r="A2459" s="222"/>
      <c r="B2459" s="220" t="s">
        <v>2466</v>
      </c>
      <c r="C2459" s="221" t="s">
        <v>5895</v>
      </c>
      <c r="D2459" s="208"/>
      <c r="E2459" s="357"/>
      <c r="F2459" s="210"/>
      <c r="G2459" s="211"/>
    </row>
    <row r="2460" spans="1:7" x14ac:dyDescent="0.2">
      <c r="A2460" s="222"/>
      <c r="B2460" s="220" t="s">
        <v>2477</v>
      </c>
      <c r="C2460" s="221" t="s">
        <v>5905</v>
      </c>
      <c r="D2460" s="208"/>
      <c r="E2460" s="357"/>
      <c r="F2460" s="210"/>
      <c r="G2460" s="211"/>
    </row>
    <row r="2461" spans="1:7" x14ac:dyDescent="0.2">
      <c r="A2461" s="222"/>
      <c r="B2461" s="220" t="s">
        <v>1914</v>
      </c>
      <c r="C2461" s="221" t="s">
        <v>5353</v>
      </c>
      <c r="D2461" s="208"/>
      <c r="E2461" s="357"/>
      <c r="F2461" s="210"/>
      <c r="G2461" s="211"/>
    </row>
    <row r="2462" spans="1:7" x14ac:dyDescent="0.2">
      <c r="A2462" s="222"/>
      <c r="B2462" s="220" t="s">
        <v>2389</v>
      </c>
      <c r="C2462" s="221" t="s">
        <v>5824</v>
      </c>
      <c r="D2462" s="208"/>
      <c r="E2462" s="357"/>
      <c r="F2462" s="210"/>
      <c r="G2462" s="211"/>
    </row>
    <row r="2463" spans="1:7" ht="24" x14ac:dyDescent="0.2">
      <c r="A2463" s="222"/>
      <c r="B2463" s="220" t="s">
        <v>2467</v>
      </c>
      <c r="C2463" s="221" t="s">
        <v>5896</v>
      </c>
      <c r="D2463" s="208" t="s">
        <v>253</v>
      </c>
      <c r="E2463" s="357">
        <v>1</v>
      </c>
      <c r="F2463" s="7"/>
      <c r="G2463" s="211">
        <f t="shared" ref="G2463" si="122">ROUND(E2463*F2463,2)</f>
        <v>0</v>
      </c>
    </row>
    <row r="2464" spans="1:7" x14ac:dyDescent="0.2">
      <c r="A2464" s="222"/>
      <c r="B2464" s="220"/>
      <c r="C2464" s="221"/>
      <c r="D2464" s="208"/>
      <c r="E2464" s="357"/>
      <c r="F2464" s="210"/>
      <c r="G2464" s="211"/>
    </row>
    <row r="2465" spans="1:7" x14ac:dyDescent="0.2">
      <c r="A2465" s="222" t="str">
        <f>CONCATENATE($A$14,".",TEXT(COUNTA(A$15:A2464)-COUNTIF(A$15:A2464,"*.")-COUNTIF(A$15:A2464,"*)")+1,0))</f>
        <v>2.18.124</v>
      </c>
      <c r="B2465" s="220" t="s">
        <v>2806</v>
      </c>
      <c r="C2465" s="221" t="s">
        <v>2806</v>
      </c>
      <c r="D2465" s="208"/>
      <c r="E2465" s="357"/>
      <c r="F2465" s="210"/>
      <c r="G2465" s="211"/>
    </row>
    <row r="2466" spans="1:7" ht="48" x14ac:dyDescent="0.2">
      <c r="A2466" s="222"/>
      <c r="B2466" s="220" t="s">
        <v>2610</v>
      </c>
      <c r="C2466" s="221" t="s">
        <v>6006</v>
      </c>
      <c r="D2466" s="208"/>
      <c r="E2466" s="357"/>
      <c r="F2466" s="210"/>
      <c r="G2466" s="211"/>
    </row>
    <row r="2467" spans="1:7" x14ac:dyDescent="0.2">
      <c r="A2467" s="222"/>
      <c r="B2467" s="220" t="s">
        <v>2801</v>
      </c>
      <c r="C2467" s="221" t="s">
        <v>6133</v>
      </c>
      <c r="D2467" s="208"/>
      <c r="E2467" s="357"/>
      <c r="F2467" s="210"/>
      <c r="G2467" s="211"/>
    </row>
    <row r="2468" spans="1:7" x14ac:dyDescent="0.2">
      <c r="A2468" s="222"/>
      <c r="B2468" s="220" t="s">
        <v>2802</v>
      </c>
      <c r="C2468" s="221" t="s">
        <v>6111</v>
      </c>
      <c r="D2468" s="208"/>
      <c r="E2468" s="357"/>
      <c r="F2468" s="210"/>
      <c r="G2468" s="211"/>
    </row>
    <row r="2469" spans="1:7" x14ac:dyDescent="0.2">
      <c r="A2469" s="222"/>
      <c r="B2469" s="220" t="s">
        <v>2789</v>
      </c>
      <c r="C2469" s="221" t="s">
        <v>6125</v>
      </c>
      <c r="D2469" s="208"/>
      <c r="E2469" s="357"/>
      <c r="F2469" s="210"/>
      <c r="G2469" s="211"/>
    </row>
    <row r="2470" spans="1:7" x14ac:dyDescent="0.2">
      <c r="A2470" s="222"/>
      <c r="B2470" s="220" t="s">
        <v>2499</v>
      </c>
      <c r="C2470" s="221" t="s">
        <v>5912</v>
      </c>
      <c r="D2470" s="208"/>
      <c r="E2470" s="357"/>
      <c r="F2470" s="210"/>
      <c r="G2470" s="211"/>
    </row>
    <row r="2471" spans="1:7" x14ac:dyDescent="0.2">
      <c r="A2471" s="222"/>
      <c r="B2471" s="220" t="s">
        <v>2500</v>
      </c>
      <c r="C2471" s="221" t="s">
        <v>5913</v>
      </c>
      <c r="D2471" s="208"/>
      <c r="E2471" s="357"/>
      <c r="F2471" s="210"/>
      <c r="G2471" s="211"/>
    </row>
    <row r="2472" spans="1:7" ht="24" x14ac:dyDescent="0.2">
      <c r="A2472" s="222"/>
      <c r="B2472" s="220" t="s">
        <v>2807</v>
      </c>
      <c r="C2472" s="221" t="s">
        <v>6136</v>
      </c>
      <c r="D2472" s="208"/>
      <c r="E2472" s="357"/>
      <c r="F2472" s="210"/>
      <c r="G2472" s="211"/>
    </row>
    <row r="2473" spans="1:7" x14ac:dyDescent="0.2">
      <c r="A2473" s="222"/>
      <c r="B2473" s="220" t="s">
        <v>2346</v>
      </c>
      <c r="C2473" s="221" t="s">
        <v>5800</v>
      </c>
      <c r="D2473" s="208"/>
      <c r="E2473" s="357"/>
      <c r="F2473" s="210"/>
      <c r="G2473" s="211"/>
    </row>
    <row r="2474" spans="1:7" x14ac:dyDescent="0.2">
      <c r="A2474" s="222"/>
      <c r="B2474" s="220" t="s">
        <v>2363</v>
      </c>
      <c r="C2474" s="221" t="s">
        <v>5815</v>
      </c>
      <c r="D2474" s="208"/>
      <c r="E2474" s="357"/>
      <c r="F2474" s="210"/>
      <c r="G2474" s="211"/>
    </row>
    <row r="2475" spans="1:7" x14ac:dyDescent="0.2">
      <c r="A2475" s="222"/>
      <c r="B2475" s="220" t="s">
        <v>1900</v>
      </c>
      <c r="C2475" s="221" t="s">
        <v>5339</v>
      </c>
      <c r="D2475" s="208"/>
      <c r="E2475" s="357"/>
      <c r="F2475" s="210"/>
      <c r="G2475" s="211"/>
    </row>
    <row r="2476" spans="1:7" x14ac:dyDescent="0.2">
      <c r="A2476" s="222"/>
      <c r="B2476" s="220" t="s">
        <v>1901</v>
      </c>
      <c r="C2476" s="221" t="s">
        <v>5340</v>
      </c>
      <c r="D2476" s="208"/>
      <c r="E2476" s="357"/>
      <c r="F2476" s="210"/>
      <c r="G2476" s="211"/>
    </row>
    <row r="2477" spans="1:7" x14ac:dyDescent="0.2">
      <c r="A2477" s="222"/>
      <c r="B2477" s="220" t="s">
        <v>2383</v>
      </c>
      <c r="C2477" s="221" t="s">
        <v>5816</v>
      </c>
      <c r="D2477" s="208"/>
      <c r="E2477" s="357"/>
      <c r="F2477" s="210"/>
      <c r="G2477" s="211"/>
    </row>
    <row r="2478" spans="1:7" x14ac:dyDescent="0.2">
      <c r="A2478" s="222"/>
      <c r="B2478" s="220" t="s">
        <v>2366</v>
      </c>
      <c r="C2478" s="221" t="s">
        <v>5817</v>
      </c>
      <c r="D2478" s="208"/>
      <c r="E2478" s="357"/>
      <c r="F2478" s="210"/>
      <c r="G2478" s="211"/>
    </row>
    <row r="2479" spans="1:7" x14ac:dyDescent="0.2">
      <c r="A2479" s="222"/>
      <c r="B2479" s="220" t="s">
        <v>2401</v>
      </c>
      <c r="C2479" s="221" t="s">
        <v>5837</v>
      </c>
      <c r="D2479" s="208"/>
      <c r="E2479" s="357"/>
      <c r="F2479" s="210"/>
      <c r="G2479" s="211"/>
    </row>
    <row r="2480" spans="1:7" x14ac:dyDescent="0.2">
      <c r="A2480" s="222"/>
      <c r="B2480" s="220" t="s">
        <v>2464</v>
      </c>
      <c r="C2480" s="221" t="s">
        <v>5893</v>
      </c>
      <c r="D2480" s="208"/>
      <c r="E2480" s="357"/>
      <c r="F2480" s="210"/>
      <c r="G2480" s="211"/>
    </row>
    <row r="2481" spans="1:7" x14ac:dyDescent="0.2">
      <c r="A2481" s="222"/>
      <c r="B2481" s="220" t="s">
        <v>1905</v>
      </c>
      <c r="C2481" s="221" t="s">
        <v>5344</v>
      </c>
      <c r="D2481" s="208"/>
      <c r="E2481" s="357"/>
      <c r="F2481" s="210"/>
      <c r="G2481" s="211"/>
    </row>
    <row r="2482" spans="1:7" x14ac:dyDescent="0.2">
      <c r="A2482" s="222"/>
      <c r="B2482" s="220" t="s">
        <v>2465</v>
      </c>
      <c r="C2482" s="221" t="s">
        <v>5894</v>
      </c>
      <c r="D2482" s="208"/>
      <c r="E2482" s="357"/>
      <c r="F2482" s="210"/>
      <c r="G2482" s="211"/>
    </row>
    <row r="2483" spans="1:7" x14ac:dyDescent="0.2">
      <c r="A2483" s="222"/>
      <c r="B2483" s="220" t="s">
        <v>1909</v>
      </c>
      <c r="C2483" s="221" t="s">
        <v>5348</v>
      </c>
      <c r="D2483" s="208"/>
      <c r="E2483" s="357"/>
      <c r="F2483" s="210"/>
      <c r="G2483" s="211"/>
    </row>
    <row r="2484" spans="1:7" ht="24" x14ac:dyDescent="0.2">
      <c r="A2484" s="222"/>
      <c r="B2484" s="220" t="s">
        <v>2466</v>
      </c>
      <c r="C2484" s="221" t="s">
        <v>5895</v>
      </c>
      <c r="D2484" s="208"/>
      <c r="E2484" s="357"/>
      <c r="F2484" s="210"/>
      <c r="G2484" s="211"/>
    </row>
    <row r="2485" spans="1:7" x14ac:dyDescent="0.2">
      <c r="A2485" s="222"/>
      <c r="B2485" s="220" t="s">
        <v>2477</v>
      </c>
      <c r="C2485" s="221" t="s">
        <v>5905</v>
      </c>
      <c r="D2485" s="208"/>
      <c r="E2485" s="357"/>
      <c r="F2485" s="210"/>
      <c r="G2485" s="211"/>
    </row>
    <row r="2486" spans="1:7" x14ac:dyDescent="0.2">
      <c r="A2486" s="222"/>
      <c r="B2486" s="220" t="s">
        <v>1914</v>
      </c>
      <c r="C2486" s="221" t="s">
        <v>5353</v>
      </c>
      <c r="D2486" s="208"/>
      <c r="E2486" s="357"/>
      <c r="F2486" s="210"/>
      <c r="G2486" s="211"/>
    </row>
    <row r="2487" spans="1:7" x14ac:dyDescent="0.2">
      <c r="A2487" s="222"/>
      <c r="B2487" s="220" t="s">
        <v>2389</v>
      </c>
      <c r="C2487" s="221" t="s">
        <v>5824</v>
      </c>
      <c r="D2487" s="208"/>
      <c r="E2487" s="357"/>
      <c r="F2487" s="210"/>
      <c r="G2487" s="211"/>
    </row>
    <row r="2488" spans="1:7" ht="24" x14ac:dyDescent="0.2">
      <c r="A2488" s="222"/>
      <c r="B2488" s="220" t="s">
        <v>2467</v>
      </c>
      <c r="C2488" s="221" t="s">
        <v>5896</v>
      </c>
      <c r="D2488" s="208" t="s">
        <v>253</v>
      </c>
      <c r="E2488" s="357">
        <v>1</v>
      </c>
      <c r="F2488" s="7"/>
      <c r="G2488" s="211">
        <f t="shared" ref="G2488" si="123">ROUND(E2488*F2488,2)</f>
        <v>0</v>
      </c>
    </row>
    <row r="2489" spans="1:7" x14ac:dyDescent="0.2">
      <c r="A2489" s="222"/>
      <c r="B2489" s="220"/>
      <c r="C2489" s="221"/>
      <c r="D2489" s="208"/>
      <c r="E2489" s="357"/>
      <c r="F2489" s="210"/>
      <c r="G2489" s="211"/>
    </row>
    <row r="2490" spans="1:7" x14ac:dyDescent="0.2">
      <c r="A2490" s="222" t="str">
        <f>CONCATENATE($A$14,".",TEXT(COUNTA(A$15:A2489)-COUNTIF(A$15:A2489,"*.")-COUNTIF(A$15:A2489,"*)")+1,0))</f>
        <v>2.18.125</v>
      </c>
      <c r="B2490" s="220" t="s">
        <v>2808</v>
      </c>
      <c r="C2490" s="221" t="s">
        <v>2808</v>
      </c>
      <c r="D2490" s="208"/>
      <c r="E2490" s="357"/>
      <c r="F2490" s="210"/>
      <c r="G2490" s="211"/>
    </row>
    <row r="2491" spans="1:7" ht="60" x14ac:dyDescent="0.2">
      <c r="A2491" s="222"/>
      <c r="B2491" s="220" t="s">
        <v>2513</v>
      </c>
      <c r="C2491" s="221" t="s">
        <v>5931</v>
      </c>
      <c r="D2491" s="208"/>
      <c r="E2491" s="357"/>
      <c r="F2491" s="210"/>
      <c r="G2491" s="211"/>
    </row>
    <row r="2492" spans="1:7" x14ac:dyDescent="0.2">
      <c r="A2492" s="222"/>
      <c r="B2492" s="220" t="s">
        <v>2801</v>
      </c>
      <c r="C2492" s="221" t="s">
        <v>6133</v>
      </c>
      <c r="D2492" s="208"/>
      <c r="E2492" s="357"/>
      <c r="F2492" s="210"/>
      <c r="G2492" s="211"/>
    </row>
    <row r="2493" spans="1:7" x14ac:dyDescent="0.2">
      <c r="A2493" s="222"/>
      <c r="B2493" s="220" t="s">
        <v>2802</v>
      </c>
      <c r="C2493" s="221" t="s">
        <v>6111</v>
      </c>
      <c r="D2493" s="208"/>
      <c r="E2493" s="357"/>
      <c r="F2493" s="210"/>
      <c r="G2493" s="211"/>
    </row>
    <row r="2494" spans="1:7" ht="24" x14ac:dyDescent="0.2">
      <c r="A2494" s="222"/>
      <c r="B2494" s="220" t="s">
        <v>2809</v>
      </c>
      <c r="C2494" s="221" t="s">
        <v>6137</v>
      </c>
      <c r="D2494" s="208" t="s">
        <v>253</v>
      </c>
      <c r="E2494" s="357">
        <v>1</v>
      </c>
      <c r="F2494" s="7"/>
      <c r="G2494" s="211">
        <f t="shared" ref="G2494" si="124">ROUND(E2494*F2494,2)</f>
        <v>0</v>
      </c>
    </row>
    <row r="2495" spans="1:7" x14ac:dyDescent="0.2">
      <c r="A2495" s="222"/>
      <c r="B2495" s="220"/>
      <c r="C2495" s="221"/>
      <c r="D2495" s="208"/>
      <c r="E2495" s="357"/>
      <c r="F2495" s="210"/>
      <c r="G2495" s="211"/>
    </row>
    <row r="2496" spans="1:7" x14ac:dyDescent="0.2">
      <c r="A2496" s="222" t="str">
        <f>CONCATENATE($A$14,".",TEXT(COUNTA(A$15:A2495)-COUNTIF(A$15:A2495,"*.")-COUNTIF(A$15:A2495,"*)")+1,0))</f>
        <v>2.18.126</v>
      </c>
      <c r="B2496" s="220" t="s">
        <v>2810</v>
      </c>
      <c r="C2496" s="221" t="s">
        <v>2810</v>
      </c>
      <c r="D2496" s="208"/>
      <c r="E2496" s="357"/>
      <c r="F2496" s="210"/>
      <c r="G2496" s="211"/>
    </row>
    <row r="2497" spans="1:7" ht="60" x14ac:dyDescent="0.2">
      <c r="A2497" s="222"/>
      <c r="B2497" s="220" t="s">
        <v>2513</v>
      </c>
      <c r="C2497" s="221" t="s">
        <v>5931</v>
      </c>
      <c r="D2497" s="208"/>
      <c r="E2497" s="357"/>
      <c r="F2497" s="210"/>
      <c r="G2497" s="211"/>
    </row>
    <row r="2498" spans="1:7" x14ac:dyDescent="0.2">
      <c r="A2498" s="222"/>
      <c r="B2498" s="220" t="s">
        <v>2811</v>
      </c>
      <c r="C2498" s="221" t="s">
        <v>6138</v>
      </c>
      <c r="D2498" s="208"/>
      <c r="E2498" s="357"/>
      <c r="F2498" s="210"/>
      <c r="G2498" s="211"/>
    </row>
    <row r="2499" spans="1:7" x14ac:dyDescent="0.2">
      <c r="A2499" s="222"/>
      <c r="B2499" s="220" t="s">
        <v>2812</v>
      </c>
      <c r="C2499" s="221" t="s">
        <v>6139</v>
      </c>
      <c r="D2499" s="208"/>
      <c r="E2499" s="357"/>
      <c r="F2499" s="210"/>
      <c r="G2499" s="211"/>
    </row>
    <row r="2500" spans="1:7" ht="24" x14ac:dyDescent="0.2">
      <c r="A2500" s="222"/>
      <c r="B2500" s="220" t="s">
        <v>2813</v>
      </c>
      <c r="C2500" s="221" t="s">
        <v>6140</v>
      </c>
      <c r="D2500" s="208" t="s">
        <v>253</v>
      </c>
      <c r="E2500" s="357">
        <v>1</v>
      </c>
      <c r="F2500" s="7"/>
      <c r="G2500" s="211">
        <f t="shared" ref="G2500" si="125">ROUND(E2500*F2500,2)</f>
        <v>0</v>
      </c>
    </row>
    <row r="2501" spans="1:7" x14ac:dyDescent="0.2">
      <c r="A2501" s="222"/>
      <c r="B2501" s="220"/>
      <c r="C2501" s="221"/>
      <c r="D2501" s="208"/>
      <c r="E2501" s="357"/>
      <c r="F2501" s="210"/>
      <c r="G2501" s="211"/>
    </row>
    <row r="2502" spans="1:7" x14ac:dyDescent="0.2">
      <c r="A2502" s="222" t="str">
        <f>CONCATENATE($A$14,".",TEXT(COUNTA(A$15:A2501)-COUNTIF(A$15:A2501,"*.")-COUNTIF(A$15:A2501,"*)")+1,0))</f>
        <v>2.18.127</v>
      </c>
      <c r="B2502" s="220" t="s">
        <v>3219</v>
      </c>
      <c r="C2502" s="221" t="s">
        <v>3219</v>
      </c>
      <c r="D2502" s="208"/>
      <c r="E2502" s="357"/>
      <c r="F2502" s="210"/>
      <c r="G2502" s="211"/>
    </row>
    <row r="2503" spans="1:7" ht="48" x14ac:dyDescent="0.2">
      <c r="A2503" s="222"/>
      <c r="B2503" s="220" t="s">
        <v>2453</v>
      </c>
      <c r="C2503" s="221" t="s">
        <v>5882</v>
      </c>
      <c r="D2503" s="208"/>
      <c r="E2503" s="357"/>
      <c r="F2503" s="210"/>
      <c r="G2503" s="211"/>
    </row>
    <row r="2504" spans="1:7" x14ac:dyDescent="0.2">
      <c r="A2504" s="222"/>
      <c r="B2504" s="220" t="s">
        <v>3220</v>
      </c>
      <c r="C2504" s="221" t="s">
        <v>6141</v>
      </c>
      <c r="D2504" s="208"/>
      <c r="E2504" s="357"/>
      <c r="F2504" s="210"/>
      <c r="G2504" s="211"/>
    </row>
    <row r="2505" spans="1:7" x14ac:dyDescent="0.2">
      <c r="A2505" s="222"/>
      <c r="B2505" s="220" t="s">
        <v>3221</v>
      </c>
      <c r="C2505" s="221" t="s">
        <v>6142</v>
      </c>
      <c r="D2505" s="208"/>
      <c r="E2505" s="357"/>
      <c r="F2505" s="210"/>
      <c r="G2505" s="211"/>
    </row>
    <row r="2506" spans="1:7" x14ac:dyDescent="0.2">
      <c r="A2506" s="222"/>
      <c r="B2506" s="220" t="s">
        <v>3213</v>
      </c>
      <c r="C2506" s="221" t="s">
        <v>5972</v>
      </c>
      <c r="D2506" s="208"/>
      <c r="E2506" s="357"/>
      <c r="F2506" s="210"/>
      <c r="G2506" s="211"/>
    </row>
    <row r="2507" spans="1:7" ht="24" x14ac:dyDescent="0.2">
      <c r="A2507" s="222"/>
      <c r="B2507" s="220" t="s">
        <v>3222</v>
      </c>
      <c r="C2507" s="221" t="s">
        <v>6143</v>
      </c>
      <c r="D2507" s="208"/>
      <c r="E2507" s="357"/>
      <c r="F2507" s="210"/>
      <c r="G2507" s="211"/>
    </row>
    <row r="2508" spans="1:7" x14ac:dyDescent="0.2">
      <c r="A2508" s="222"/>
      <c r="B2508" s="220" t="s">
        <v>3223</v>
      </c>
      <c r="C2508" s="221" t="s">
        <v>5959</v>
      </c>
      <c r="D2508" s="208"/>
      <c r="E2508" s="357"/>
      <c r="F2508" s="210"/>
      <c r="G2508" s="211"/>
    </row>
    <row r="2509" spans="1:7" x14ac:dyDescent="0.2">
      <c r="A2509" s="222"/>
      <c r="B2509" s="220" t="s">
        <v>3224</v>
      </c>
      <c r="C2509" s="221" t="s">
        <v>6144</v>
      </c>
      <c r="D2509" s="208"/>
      <c r="E2509" s="357"/>
      <c r="F2509" s="210"/>
      <c r="G2509" s="211"/>
    </row>
    <row r="2510" spans="1:7" x14ac:dyDescent="0.2">
      <c r="A2510" s="222"/>
      <c r="B2510" s="220" t="s">
        <v>3225</v>
      </c>
      <c r="C2510" s="221" t="s">
        <v>5836</v>
      </c>
      <c r="D2510" s="208"/>
      <c r="E2510" s="357"/>
      <c r="F2510" s="210"/>
      <c r="G2510" s="211"/>
    </row>
    <row r="2511" spans="1:7" x14ac:dyDescent="0.2">
      <c r="A2511" s="222"/>
      <c r="B2511" s="220" t="s">
        <v>2346</v>
      </c>
      <c r="C2511" s="221" t="s">
        <v>5800</v>
      </c>
      <c r="D2511" s="208"/>
      <c r="E2511" s="357"/>
      <c r="F2511" s="210"/>
      <c r="G2511" s="211"/>
    </row>
    <row r="2512" spans="1:7" x14ac:dyDescent="0.2">
      <c r="A2512" s="222"/>
      <c r="B2512" s="220" t="s">
        <v>3226</v>
      </c>
      <c r="C2512" s="221" t="s">
        <v>6145</v>
      </c>
      <c r="D2512" s="208"/>
      <c r="E2512" s="357"/>
      <c r="F2512" s="210"/>
      <c r="G2512" s="211"/>
    </row>
    <row r="2513" spans="1:7" x14ac:dyDescent="0.2">
      <c r="A2513" s="222"/>
      <c r="B2513" s="220" t="s">
        <v>3080</v>
      </c>
      <c r="C2513" s="221" t="s">
        <v>5365</v>
      </c>
      <c r="D2513" s="208"/>
      <c r="E2513" s="357"/>
      <c r="F2513" s="210"/>
      <c r="G2513" s="211"/>
    </row>
    <row r="2514" spans="1:7" x14ac:dyDescent="0.2">
      <c r="A2514" s="222"/>
      <c r="B2514" s="220" t="s">
        <v>3227</v>
      </c>
      <c r="C2514" s="221" t="s">
        <v>6146</v>
      </c>
      <c r="D2514" s="208"/>
      <c r="E2514" s="357"/>
      <c r="F2514" s="210"/>
      <c r="G2514" s="211"/>
    </row>
    <row r="2515" spans="1:7" x14ac:dyDescent="0.2">
      <c r="A2515" s="222"/>
      <c r="B2515" s="220" t="s">
        <v>2349</v>
      </c>
      <c r="C2515" s="221" t="s">
        <v>5803</v>
      </c>
      <c r="D2515" s="208"/>
      <c r="E2515" s="357"/>
      <c r="F2515" s="210"/>
      <c r="G2515" s="211"/>
    </row>
    <row r="2516" spans="1:7" x14ac:dyDescent="0.2">
      <c r="A2516" s="222"/>
      <c r="B2516" s="220" t="s">
        <v>3228</v>
      </c>
      <c r="C2516" s="221" t="s">
        <v>6147</v>
      </c>
      <c r="D2516" s="208"/>
      <c r="E2516" s="357"/>
      <c r="F2516" s="210"/>
      <c r="G2516" s="211"/>
    </row>
    <row r="2517" spans="1:7" x14ac:dyDescent="0.2">
      <c r="A2517" s="222"/>
      <c r="B2517" s="220" t="s">
        <v>3229</v>
      </c>
      <c r="C2517" s="221" t="s">
        <v>6148</v>
      </c>
      <c r="D2517" s="208"/>
      <c r="E2517" s="357"/>
      <c r="F2517" s="210"/>
      <c r="G2517" s="211"/>
    </row>
    <row r="2518" spans="1:7" x14ac:dyDescent="0.2">
      <c r="A2518" s="222"/>
      <c r="B2518" s="220" t="s">
        <v>3230</v>
      </c>
      <c r="C2518" s="221" t="s">
        <v>6149</v>
      </c>
      <c r="D2518" s="208"/>
      <c r="E2518" s="357"/>
      <c r="F2518" s="210"/>
      <c r="G2518" s="211"/>
    </row>
    <row r="2519" spans="1:7" x14ac:dyDescent="0.2">
      <c r="A2519" s="222"/>
      <c r="B2519" s="220" t="s">
        <v>1905</v>
      </c>
      <c r="C2519" s="221" t="s">
        <v>5344</v>
      </c>
      <c r="D2519" s="208"/>
      <c r="E2519" s="357"/>
      <c r="F2519" s="210"/>
      <c r="G2519" s="211"/>
    </row>
    <row r="2520" spans="1:7" x14ac:dyDescent="0.2">
      <c r="A2520" s="222"/>
      <c r="B2520" s="220" t="s">
        <v>2465</v>
      </c>
      <c r="C2520" s="221" t="s">
        <v>5894</v>
      </c>
      <c r="D2520" s="208"/>
      <c r="E2520" s="357"/>
      <c r="F2520" s="210"/>
      <c r="G2520" s="211"/>
    </row>
    <row r="2521" spans="1:7" x14ac:dyDescent="0.2">
      <c r="A2521" s="222"/>
      <c r="B2521" s="220" t="s">
        <v>3231</v>
      </c>
      <c r="C2521" s="221" t="s">
        <v>6150</v>
      </c>
      <c r="D2521" s="208"/>
      <c r="E2521" s="357"/>
      <c r="F2521" s="210"/>
      <c r="G2521" s="211"/>
    </row>
    <row r="2522" spans="1:7" ht="24" x14ac:dyDescent="0.2">
      <c r="A2522" s="222"/>
      <c r="B2522" s="220" t="s">
        <v>3232</v>
      </c>
      <c r="C2522" s="221" t="s">
        <v>6151</v>
      </c>
      <c r="D2522" s="208"/>
      <c r="E2522" s="357"/>
      <c r="F2522" s="210"/>
      <c r="G2522" s="211"/>
    </row>
    <row r="2523" spans="1:7" x14ac:dyDescent="0.2">
      <c r="A2523" s="222"/>
      <c r="B2523" s="220" t="s">
        <v>3091</v>
      </c>
      <c r="C2523" s="221" t="s">
        <v>5376</v>
      </c>
      <c r="D2523" s="208"/>
      <c r="E2523" s="357"/>
      <c r="F2523" s="210"/>
      <c r="G2523" s="211"/>
    </row>
    <row r="2524" spans="1:7" x14ac:dyDescent="0.2">
      <c r="A2524" s="222"/>
      <c r="B2524" s="220" t="s">
        <v>3233</v>
      </c>
      <c r="C2524" s="221" t="s">
        <v>5379</v>
      </c>
      <c r="D2524" s="208"/>
      <c r="E2524" s="357"/>
      <c r="F2524" s="210"/>
      <c r="G2524" s="211"/>
    </row>
    <row r="2525" spans="1:7" x14ac:dyDescent="0.2">
      <c r="A2525" s="222"/>
      <c r="B2525" s="220" t="s">
        <v>3234</v>
      </c>
      <c r="C2525" s="221" t="s">
        <v>5354</v>
      </c>
      <c r="D2525" s="208"/>
      <c r="E2525" s="357"/>
      <c r="F2525" s="210"/>
      <c r="G2525" s="211"/>
    </row>
    <row r="2526" spans="1:7" ht="24" x14ac:dyDescent="0.2">
      <c r="A2526" s="222"/>
      <c r="B2526" s="220" t="s">
        <v>3235</v>
      </c>
      <c r="C2526" s="221" t="s">
        <v>5976</v>
      </c>
      <c r="D2526" s="208" t="s">
        <v>180</v>
      </c>
      <c r="E2526" s="357">
        <v>2</v>
      </c>
      <c r="F2526" s="7"/>
      <c r="G2526" s="211">
        <f t="shared" ref="G2526" si="126">ROUND(E2526*F2526,2)</f>
        <v>0</v>
      </c>
    </row>
    <row r="2527" spans="1:7" x14ac:dyDescent="0.2">
      <c r="A2527" s="222"/>
      <c r="B2527" s="220"/>
      <c r="C2527" s="221"/>
      <c r="D2527" s="208"/>
      <c r="E2527" s="357"/>
      <c r="F2527" s="210"/>
      <c r="G2527" s="211"/>
    </row>
    <row r="2528" spans="1:7" x14ac:dyDescent="0.2">
      <c r="A2528" s="222" t="str">
        <f>CONCATENATE($A$14,".",TEXT(COUNTA(A$15:A2527)-COUNTIF(A$15:A2527,"*.")-COUNTIF(A$15:A2527,"*)")+1,0))</f>
        <v>2.18.128</v>
      </c>
      <c r="B2528" s="220" t="s">
        <v>2814</v>
      </c>
      <c r="C2528" s="221" t="s">
        <v>2814</v>
      </c>
      <c r="D2528" s="208"/>
      <c r="E2528" s="357"/>
      <c r="F2528" s="210"/>
      <c r="G2528" s="211"/>
    </row>
    <row r="2529" spans="1:7" ht="48" x14ac:dyDescent="0.2">
      <c r="A2529" s="222"/>
      <c r="B2529" s="220" t="s">
        <v>2610</v>
      </c>
      <c r="C2529" s="221" t="s">
        <v>6006</v>
      </c>
      <c r="D2529" s="208"/>
      <c r="E2529" s="357"/>
      <c r="F2529" s="210"/>
      <c r="G2529" s="211"/>
    </row>
    <row r="2530" spans="1:7" x14ac:dyDescent="0.2">
      <c r="A2530" s="222"/>
      <c r="B2530" s="220" t="s">
        <v>2815</v>
      </c>
      <c r="C2530" s="221" t="s">
        <v>6152</v>
      </c>
      <c r="D2530" s="208"/>
      <c r="E2530" s="357"/>
      <c r="F2530" s="210"/>
      <c r="G2530" s="211"/>
    </row>
    <row r="2531" spans="1:7" x14ac:dyDescent="0.2">
      <c r="A2531" s="222"/>
      <c r="B2531" s="220" t="s">
        <v>2816</v>
      </c>
      <c r="C2531" s="221" t="s">
        <v>6153</v>
      </c>
      <c r="D2531" s="208"/>
      <c r="E2531" s="357"/>
      <c r="F2531" s="210"/>
      <c r="G2531" s="211"/>
    </row>
    <row r="2532" spans="1:7" x14ac:dyDescent="0.2">
      <c r="A2532" s="222"/>
      <c r="B2532" s="220" t="s">
        <v>2789</v>
      </c>
      <c r="C2532" s="221" t="s">
        <v>6125</v>
      </c>
      <c r="D2532" s="208"/>
      <c r="E2532" s="357"/>
      <c r="F2532" s="210"/>
      <c r="G2532" s="211"/>
    </row>
    <row r="2533" spans="1:7" x14ac:dyDescent="0.2">
      <c r="A2533" s="222"/>
      <c r="B2533" s="220" t="s">
        <v>2499</v>
      </c>
      <c r="C2533" s="221" t="s">
        <v>5912</v>
      </c>
      <c r="D2533" s="208"/>
      <c r="E2533" s="357"/>
      <c r="F2533" s="210"/>
      <c r="G2533" s="211"/>
    </row>
    <row r="2534" spans="1:7" x14ac:dyDescent="0.2">
      <c r="A2534" s="222"/>
      <c r="B2534" s="220" t="s">
        <v>2500</v>
      </c>
      <c r="C2534" s="221" t="s">
        <v>5913</v>
      </c>
      <c r="D2534" s="208"/>
      <c r="E2534" s="357"/>
      <c r="F2534" s="210"/>
      <c r="G2534" s="211"/>
    </row>
    <row r="2535" spans="1:7" ht="24" x14ac:dyDescent="0.2">
      <c r="A2535" s="222"/>
      <c r="B2535" s="220" t="s">
        <v>2817</v>
      </c>
      <c r="C2535" s="221" t="s">
        <v>6154</v>
      </c>
      <c r="D2535" s="208"/>
      <c r="E2535" s="357"/>
      <c r="F2535" s="210"/>
      <c r="G2535" s="211"/>
    </row>
    <row r="2536" spans="1:7" x14ac:dyDescent="0.2">
      <c r="A2536" s="222"/>
      <c r="B2536" s="220" t="s">
        <v>2346</v>
      </c>
      <c r="C2536" s="221" t="s">
        <v>5800</v>
      </c>
      <c r="D2536" s="208"/>
      <c r="E2536" s="357"/>
      <c r="F2536" s="210"/>
      <c r="G2536" s="211"/>
    </row>
    <row r="2537" spans="1:7" x14ac:dyDescent="0.2">
      <c r="A2537" s="222"/>
      <c r="B2537" s="220" t="s">
        <v>2363</v>
      </c>
      <c r="C2537" s="221" t="s">
        <v>5815</v>
      </c>
      <c r="D2537" s="208"/>
      <c r="E2537" s="357"/>
      <c r="F2537" s="210"/>
      <c r="G2537" s="211"/>
    </row>
    <row r="2538" spans="1:7" x14ac:dyDescent="0.2">
      <c r="A2538" s="222"/>
      <c r="B2538" s="220" t="s">
        <v>1900</v>
      </c>
      <c r="C2538" s="221" t="s">
        <v>5339</v>
      </c>
      <c r="D2538" s="208"/>
      <c r="E2538" s="357"/>
      <c r="F2538" s="210"/>
      <c r="G2538" s="211"/>
    </row>
    <row r="2539" spans="1:7" x14ac:dyDescent="0.2">
      <c r="A2539" s="222"/>
      <c r="B2539" s="220" t="s">
        <v>1901</v>
      </c>
      <c r="C2539" s="221" t="s">
        <v>5340</v>
      </c>
      <c r="D2539" s="208"/>
      <c r="E2539" s="357"/>
      <c r="F2539" s="210"/>
      <c r="G2539" s="211"/>
    </row>
    <row r="2540" spans="1:7" x14ac:dyDescent="0.2">
      <c r="A2540" s="222"/>
      <c r="B2540" s="220" t="s">
        <v>2383</v>
      </c>
      <c r="C2540" s="221" t="s">
        <v>5816</v>
      </c>
      <c r="D2540" s="208"/>
      <c r="E2540" s="357"/>
      <c r="F2540" s="210"/>
      <c r="G2540" s="211"/>
    </row>
    <row r="2541" spans="1:7" x14ac:dyDescent="0.2">
      <c r="A2541" s="222"/>
      <c r="B2541" s="220" t="s">
        <v>2366</v>
      </c>
      <c r="C2541" s="221" t="s">
        <v>5817</v>
      </c>
      <c r="D2541" s="208"/>
      <c r="E2541" s="357"/>
      <c r="F2541" s="210"/>
      <c r="G2541" s="211"/>
    </row>
    <row r="2542" spans="1:7" x14ac:dyDescent="0.2">
      <c r="A2542" s="222"/>
      <c r="B2542" s="220" t="s">
        <v>2401</v>
      </c>
      <c r="C2542" s="221" t="s">
        <v>5837</v>
      </c>
      <c r="D2542" s="208"/>
      <c r="E2542" s="357"/>
      <c r="F2542" s="210"/>
      <c r="G2542" s="211"/>
    </row>
    <row r="2543" spans="1:7" x14ac:dyDescent="0.2">
      <c r="A2543" s="222"/>
      <c r="B2543" s="220" t="s">
        <v>2464</v>
      </c>
      <c r="C2543" s="221" t="s">
        <v>5893</v>
      </c>
      <c r="D2543" s="208"/>
      <c r="E2543" s="357"/>
      <c r="F2543" s="210"/>
      <c r="G2543" s="211"/>
    </row>
    <row r="2544" spans="1:7" x14ac:dyDescent="0.2">
      <c r="A2544" s="222"/>
      <c r="B2544" s="220" t="s">
        <v>1905</v>
      </c>
      <c r="C2544" s="221" t="s">
        <v>5344</v>
      </c>
      <c r="D2544" s="208"/>
      <c r="E2544" s="357"/>
      <c r="F2544" s="210"/>
      <c r="G2544" s="211"/>
    </row>
    <row r="2545" spans="1:7" x14ac:dyDescent="0.2">
      <c r="A2545" s="222"/>
      <c r="B2545" s="220" t="s">
        <v>2465</v>
      </c>
      <c r="C2545" s="221" t="s">
        <v>5894</v>
      </c>
      <c r="D2545" s="208"/>
      <c r="E2545" s="357"/>
      <c r="F2545" s="210"/>
      <c r="G2545" s="211"/>
    </row>
    <row r="2546" spans="1:7" x14ac:dyDescent="0.2">
      <c r="A2546" s="222"/>
      <c r="B2546" s="220" t="s">
        <v>1909</v>
      </c>
      <c r="C2546" s="221" t="s">
        <v>5348</v>
      </c>
      <c r="D2546" s="208"/>
      <c r="E2546" s="357"/>
      <c r="F2546" s="210"/>
      <c r="G2546" s="211"/>
    </row>
    <row r="2547" spans="1:7" ht="24" x14ac:dyDescent="0.2">
      <c r="A2547" s="222"/>
      <c r="B2547" s="220" t="s">
        <v>2466</v>
      </c>
      <c r="C2547" s="221" t="s">
        <v>5895</v>
      </c>
      <c r="D2547" s="208"/>
      <c r="E2547" s="357"/>
      <c r="F2547" s="210"/>
      <c r="G2547" s="211"/>
    </row>
    <row r="2548" spans="1:7" x14ac:dyDescent="0.2">
      <c r="A2548" s="222"/>
      <c r="B2548" s="220" t="s">
        <v>2477</v>
      </c>
      <c r="C2548" s="221" t="s">
        <v>5905</v>
      </c>
      <c r="D2548" s="208"/>
      <c r="E2548" s="357"/>
      <c r="F2548" s="210"/>
      <c r="G2548" s="211"/>
    </row>
    <row r="2549" spans="1:7" x14ac:dyDescent="0.2">
      <c r="A2549" s="222"/>
      <c r="B2549" s="220" t="s">
        <v>1914</v>
      </c>
      <c r="C2549" s="221" t="s">
        <v>5353</v>
      </c>
      <c r="D2549" s="208"/>
      <c r="E2549" s="357"/>
      <c r="F2549" s="210"/>
      <c r="G2549" s="211"/>
    </row>
    <row r="2550" spans="1:7" x14ac:dyDescent="0.2">
      <c r="A2550" s="222"/>
      <c r="B2550" s="220" t="s">
        <v>2389</v>
      </c>
      <c r="C2550" s="221" t="s">
        <v>5824</v>
      </c>
      <c r="D2550" s="208"/>
      <c r="E2550" s="357"/>
      <c r="F2550" s="210"/>
      <c r="G2550" s="211"/>
    </row>
    <row r="2551" spans="1:7" ht="24" x14ac:dyDescent="0.2">
      <c r="A2551" s="222"/>
      <c r="B2551" s="220" t="s">
        <v>2467</v>
      </c>
      <c r="C2551" s="221" t="s">
        <v>5896</v>
      </c>
      <c r="D2551" s="208" t="s">
        <v>253</v>
      </c>
      <c r="E2551" s="357">
        <v>1</v>
      </c>
      <c r="F2551" s="7"/>
      <c r="G2551" s="211">
        <f t="shared" ref="G2551" si="127">ROUND(E2551*F2551,2)</f>
        <v>0</v>
      </c>
    </row>
    <row r="2552" spans="1:7" x14ac:dyDescent="0.2">
      <c r="A2552" s="222"/>
      <c r="B2552" s="220"/>
      <c r="C2552" s="221"/>
      <c r="D2552" s="208"/>
      <c r="E2552" s="357"/>
      <c r="F2552" s="210"/>
      <c r="G2552" s="211"/>
    </row>
    <row r="2553" spans="1:7" x14ac:dyDescent="0.2">
      <c r="A2553" s="222" t="str">
        <f>CONCATENATE($A$14,".",TEXT(COUNTA(A$15:A2552)-COUNTIF(A$15:A2552,"*.")-COUNTIF(A$15:A2552,"*)")+1,0))</f>
        <v>2.18.129</v>
      </c>
      <c r="B2553" s="220" t="s">
        <v>2818</v>
      </c>
      <c r="C2553" s="221" t="s">
        <v>2818</v>
      </c>
      <c r="D2553" s="208"/>
      <c r="E2553" s="357"/>
      <c r="F2553" s="210"/>
      <c r="G2553" s="211"/>
    </row>
    <row r="2554" spans="1:7" ht="48" x14ac:dyDescent="0.2">
      <c r="A2554" s="222"/>
      <c r="B2554" s="220" t="s">
        <v>2646</v>
      </c>
      <c r="C2554" s="221" t="s">
        <v>6031</v>
      </c>
      <c r="D2554" s="208"/>
      <c r="E2554" s="357"/>
      <c r="F2554" s="210"/>
      <c r="G2554" s="211"/>
    </row>
    <row r="2555" spans="1:7" x14ac:dyDescent="0.2">
      <c r="A2555" s="222"/>
      <c r="B2555" s="220" t="s">
        <v>2819</v>
      </c>
      <c r="C2555" s="221" t="s">
        <v>6155</v>
      </c>
      <c r="D2555" s="208"/>
      <c r="E2555" s="357"/>
      <c r="F2555" s="210"/>
      <c r="G2555" s="211"/>
    </row>
    <row r="2556" spans="1:7" x14ac:dyDescent="0.2">
      <c r="A2556" s="222"/>
      <c r="B2556" s="220" t="s">
        <v>2820</v>
      </c>
      <c r="C2556" s="221" t="s">
        <v>6156</v>
      </c>
      <c r="D2556" s="208"/>
      <c r="E2556" s="357"/>
      <c r="F2556" s="210"/>
      <c r="G2556" s="211"/>
    </row>
    <row r="2557" spans="1:7" x14ac:dyDescent="0.2">
      <c r="A2557" s="222"/>
      <c r="B2557" s="220" t="s">
        <v>2498</v>
      </c>
      <c r="C2557" s="221" t="s">
        <v>5911</v>
      </c>
      <c r="D2557" s="208"/>
      <c r="E2557" s="357"/>
      <c r="F2557" s="210"/>
      <c r="G2557" s="211"/>
    </row>
    <row r="2558" spans="1:7" x14ac:dyDescent="0.2">
      <c r="A2558" s="222"/>
      <c r="B2558" s="220" t="s">
        <v>2499</v>
      </c>
      <c r="C2558" s="221" t="s">
        <v>5912</v>
      </c>
      <c r="D2558" s="208"/>
      <c r="E2558" s="357"/>
      <c r="F2558" s="210"/>
      <c r="G2558" s="211"/>
    </row>
    <row r="2559" spans="1:7" x14ac:dyDescent="0.2">
      <c r="A2559" s="222"/>
      <c r="B2559" s="220" t="s">
        <v>2500</v>
      </c>
      <c r="C2559" s="221" t="s">
        <v>5913</v>
      </c>
      <c r="D2559" s="208"/>
      <c r="E2559" s="357"/>
      <c r="F2559" s="210"/>
      <c r="G2559" s="211"/>
    </row>
    <row r="2560" spans="1:7" ht="24" x14ac:dyDescent="0.2">
      <c r="A2560" s="222"/>
      <c r="B2560" s="220" t="s">
        <v>2821</v>
      </c>
      <c r="C2560" s="221" t="s">
        <v>6157</v>
      </c>
      <c r="D2560" s="208"/>
      <c r="E2560" s="357"/>
      <c r="F2560" s="210"/>
      <c r="G2560" s="211"/>
    </row>
    <row r="2561" spans="1:7" x14ac:dyDescent="0.2">
      <c r="A2561" s="222"/>
      <c r="B2561" s="220" t="s">
        <v>2346</v>
      </c>
      <c r="C2561" s="221" t="s">
        <v>5800</v>
      </c>
      <c r="D2561" s="208"/>
      <c r="E2561" s="357"/>
      <c r="F2561" s="210"/>
      <c r="G2561" s="211"/>
    </row>
    <row r="2562" spans="1:7" x14ac:dyDescent="0.2">
      <c r="A2562" s="222"/>
      <c r="B2562" s="220" t="s">
        <v>2363</v>
      </c>
      <c r="C2562" s="221" t="s">
        <v>5815</v>
      </c>
      <c r="D2562" s="208"/>
      <c r="E2562" s="357"/>
      <c r="F2562" s="210"/>
      <c r="G2562" s="211"/>
    </row>
    <row r="2563" spans="1:7" x14ac:dyDescent="0.2">
      <c r="A2563" s="222"/>
      <c r="B2563" s="220" t="s">
        <v>1900</v>
      </c>
      <c r="C2563" s="221" t="s">
        <v>5339</v>
      </c>
      <c r="D2563" s="208"/>
      <c r="E2563" s="357"/>
      <c r="F2563" s="210"/>
      <c r="G2563" s="211"/>
    </row>
    <row r="2564" spans="1:7" x14ac:dyDescent="0.2">
      <c r="A2564" s="222"/>
      <c r="B2564" s="220" t="s">
        <v>1901</v>
      </c>
      <c r="C2564" s="221" t="s">
        <v>5340</v>
      </c>
      <c r="D2564" s="208"/>
      <c r="E2564" s="357"/>
      <c r="F2564" s="210"/>
      <c r="G2564" s="211"/>
    </row>
    <row r="2565" spans="1:7" x14ac:dyDescent="0.2">
      <c r="A2565" s="222"/>
      <c r="B2565" s="220" t="s">
        <v>2383</v>
      </c>
      <c r="C2565" s="221" t="s">
        <v>5816</v>
      </c>
      <c r="D2565" s="208"/>
      <c r="E2565" s="357"/>
      <c r="F2565" s="210"/>
      <c r="G2565" s="211"/>
    </row>
    <row r="2566" spans="1:7" x14ac:dyDescent="0.2">
      <c r="A2566" s="222"/>
      <c r="B2566" s="220" t="s">
        <v>2366</v>
      </c>
      <c r="C2566" s="221" t="s">
        <v>5817</v>
      </c>
      <c r="D2566" s="208"/>
      <c r="E2566" s="357"/>
      <c r="F2566" s="210"/>
      <c r="G2566" s="211"/>
    </row>
    <row r="2567" spans="1:7" x14ac:dyDescent="0.2">
      <c r="A2567" s="222"/>
      <c r="B2567" s="220" t="s">
        <v>2401</v>
      </c>
      <c r="C2567" s="221" t="s">
        <v>5837</v>
      </c>
      <c r="D2567" s="208"/>
      <c r="E2567" s="357"/>
      <c r="F2567" s="210"/>
      <c r="G2567" s="211"/>
    </row>
    <row r="2568" spans="1:7" x14ac:dyDescent="0.2">
      <c r="A2568" s="222"/>
      <c r="B2568" s="220" t="s">
        <v>2464</v>
      </c>
      <c r="C2568" s="221" t="s">
        <v>5893</v>
      </c>
      <c r="D2568" s="208"/>
      <c r="E2568" s="357"/>
      <c r="F2568" s="210"/>
      <c r="G2568" s="211"/>
    </row>
    <row r="2569" spans="1:7" x14ac:dyDescent="0.2">
      <c r="A2569" s="222"/>
      <c r="B2569" s="220" t="s">
        <v>1905</v>
      </c>
      <c r="C2569" s="221" t="s">
        <v>5344</v>
      </c>
      <c r="D2569" s="208"/>
      <c r="E2569" s="357"/>
      <c r="F2569" s="210"/>
      <c r="G2569" s="211"/>
    </row>
    <row r="2570" spans="1:7" x14ac:dyDescent="0.2">
      <c r="A2570" s="222"/>
      <c r="B2570" s="220" t="s">
        <v>2465</v>
      </c>
      <c r="C2570" s="221" t="s">
        <v>5894</v>
      </c>
      <c r="D2570" s="208"/>
      <c r="E2570" s="357"/>
      <c r="F2570" s="210"/>
      <c r="G2570" s="211"/>
    </row>
    <row r="2571" spans="1:7" x14ac:dyDescent="0.2">
      <c r="A2571" s="222"/>
      <c r="B2571" s="220" t="s">
        <v>1909</v>
      </c>
      <c r="C2571" s="221" t="s">
        <v>5348</v>
      </c>
      <c r="D2571" s="208"/>
      <c r="E2571" s="357"/>
      <c r="F2571" s="210"/>
      <c r="G2571" s="211"/>
    </row>
    <row r="2572" spans="1:7" ht="24" x14ac:dyDescent="0.2">
      <c r="A2572" s="222"/>
      <c r="B2572" s="220" t="s">
        <v>2466</v>
      </c>
      <c r="C2572" s="221" t="s">
        <v>5895</v>
      </c>
      <c r="D2572" s="208"/>
      <c r="E2572" s="357"/>
      <c r="F2572" s="210"/>
      <c r="G2572" s="211"/>
    </row>
    <row r="2573" spans="1:7" x14ac:dyDescent="0.2">
      <c r="A2573" s="222"/>
      <c r="B2573" s="220" t="s">
        <v>2477</v>
      </c>
      <c r="C2573" s="221" t="s">
        <v>5905</v>
      </c>
      <c r="D2573" s="208"/>
      <c r="E2573" s="357"/>
      <c r="F2573" s="210"/>
      <c r="G2573" s="211"/>
    </row>
    <row r="2574" spans="1:7" x14ac:dyDescent="0.2">
      <c r="A2574" s="222"/>
      <c r="B2574" s="220" t="s">
        <v>1914</v>
      </c>
      <c r="C2574" s="221" t="s">
        <v>5353</v>
      </c>
      <c r="D2574" s="208"/>
      <c r="E2574" s="357"/>
      <c r="F2574" s="210"/>
      <c r="G2574" s="211"/>
    </row>
    <row r="2575" spans="1:7" x14ac:dyDescent="0.2">
      <c r="A2575" s="222"/>
      <c r="B2575" s="220" t="s">
        <v>2389</v>
      </c>
      <c r="C2575" s="221" t="s">
        <v>5824</v>
      </c>
      <c r="D2575" s="208"/>
      <c r="E2575" s="357"/>
      <c r="F2575" s="210"/>
      <c r="G2575" s="211"/>
    </row>
    <row r="2576" spans="1:7" ht="24" x14ac:dyDescent="0.2">
      <c r="A2576" s="222"/>
      <c r="B2576" s="220" t="s">
        <v>2482</v>
      </c>
      <c r="C2576" s="221" t="s">
        <v>5909</v>
      </c>
      <c r="D2576" s="208" t="s">
        <v>253</v>
      </c>
      <c r="E2576" s="357">
        <v>1</v>
      </c>
      <c r="F2576" s="7"/>
      <c r="G2576" s="211">
        <f t="shared" ref="G2576" si="128">ROUND(E2576*F2576,2)</f>
        <v>0</v>
      </c>
    </row>
    <row r="2577" spans="1:7" x14ac:dyDescent="0.2">
      <c r="A2577" s="222"/>
      <c r="B2577" s="220"/>
      <c r="C2577" s="221"/>
      <c r="D2577" s="208"/>
      <c r="E2577" s="357"/>
      <c r="F2577" s="210"/>
      <c r="G2577" s="211"/>
    </row>
    <row r="2578" spans="1:7" x14ac:dyDescent="0.2">
      <c r="A2578" s="222" t="str">
        <f>CONCATENATE($A$14,".",TEXT(COUNTA(A$15:A2577)-COUNTIF(A$15:A2577,"*.")-COUNTIF(A$15:A2577,"*)")+1,0))</f>
        <v>2.18.130</v>
      </c>
      <c r="B2578" s="220" t="s">
        <v>2822</v>
      </c>
      <c r="C2578" s="221" t="s">
        <v>2822</v>
      </c>
      <c r="D2578" s="208"/>
      <c r="E2578" s="357"/>
      <c r="F2578" s="210"/>
      <c r="G2578" s="211"/>
    </row>
    <row r="2579" spans="1:7" ht="48" x14ac:dyDescent="0.2">
      <c r="A2579" s="222"/>
      <c r="B2579" s="220" t="s">
        <v>2646</v>
      </c>
      <c r="C2579" s="221" t="s">
        <v>6031</v>
      </c>
      <c r="D2579" s="208"/>
      <c r="E2579" s="357"/>
      <c r="F2579" s="210"/>
      <c r="G2579" s="211"/>
    </row>
    <row r="2580" spans="1:7" x14ac:dyDescent="0.2">
      <c r="A2580" s="222"/>
      <c r="B2580" s="220" t="s">
        <v>2823</v>
      </c>
      <c r="C2580" s="221" t="s">
        <v>6158</v>
      </c>
      <c r="D2580" s="208"/>
      <c r="E2580" s="357"/>
      <c r="F2580" s="210"/>
      <c r="G2580" s="211"/>
    </row>
    <row r="2581" spans="1:7" x14ac:dyDescent="0.2">
      <c r="A2581" s="222"/>
      <c r="B2581" s="220" t="s">
        <v>2824</v>
      </c>
      <c r="C2581" s="221" t="s">
        <v>6159</v>
      </c>
      <c r="D2581" s="208"/>
      <c r="E2581" s="357"/>
      <c r="F2581" s="210"/>
      <c r="G2581" s="211"/>
    </row>
    <row r="2582" spans="1:7" x14ac:dyDescent="0.2">
      <c r="A2582" s="222"/>
      <c r="B2582" s="220" t="s">
        <v>2789</v>
      </c>
      <c r="C2582" s="221" t="s">
        <v>6125</v>
      </c>
      <c r="D2582" s="208"/>
      <c r="E2582" s="357"/>
      <c r="F2582" s="210"/>
      <c r="G2582" s="211"/>
    </row>
    <row r="2583" spans="1:7" x14ac:dyDescent="0.2">
      <c r="A2583" s="222"/>
      <c r="B2583" s="220" t="s">
        <v>2499</v>
      </c>
      <c r="C2583" s="221" t="s">
        <v>5912</v>
      </c>
      <c r="D2583" s="208"/>
      <c r="E2583" s="357"/>
      <c r="F2583" s="210"/>
      <c r="G2583" s="211"/>
    </row>
    <row r="2584" spans="1:7" x14ac:dyDescent="0.2">
      <c r="A2584" s="222"/>
      <c r="B2584" s="220" t="s">
        <v>2500</v>
      </c>
      <c r="C2584" s="221" t="s">
        <v>5913</v>
      </c>
      <c r="D2584" s="208"/>
      <c r="E2584" s="357"/>
      <c r="F2584" s="210"/>
      <c r="G2584" s="211"/>
    </row>
    <row r="2585" spans="1:7" ht="24" x14ac:dyDescent="0.2">
      <c r="A2585" s="222"/>
      <c r="B2585" s="220" t="s">
        <v>2825</v>
      </c>
      <c r="C2585" s="221" t="s">
        <v>6160</v>
      </c>
      <c r="D2585" s="208"/>
      <c r="E2585" s="357"/>
      <c r="F2585" s="210"/>
      <c r="G2585" s="211"/>
    </row>
    <row r="2586" spans="1:7" x14ac:dyDescent="0.2">
      <c r="A2586" s="222"/>
      <c r="B2586" s="220" t="s">
        <v>2346</v>
      </c>
      <c r="C2586" s="221" t="s">
        <v>5800</v>
      </c>
      <c r="D2586" s="208"/>
      <c r="E2586" s="357"/>
      <c r="F2586" s="210"/>
      <c r="G2586" s="211"/>
    </row>
    <row r="2587" spans="1:7" x14ac:dyDescent="0.2">
      <c r="A2587" s="222"/>
      <c r="B2587" s="220" t="s">
        <v>2363</v>
      </c>
      <c r="C2587" s="221" t="s">
        <v>5815</v>
      </c>
      <c r="D2587" s="208"/>
      <c r="E2587" s="357"/>
      <c r="F2587" s="210"/>
      <c r="G2587" s="211"/>
    </row>
    <row r="2588" spans="1:7" x14ac:dyDescent="0.2">
      <c r="A2588" s="222"/>
      <c r="B2588" s="220" t="s">
        <v>1900</v>
      </c>
      <c r="C2588" s="221" t="s">
        <v>5339</v>
      </c>
      <c r="D2588" s="208"/>
      <c r="E2588" s="357"/>
      <c r="F2588" s="210"/>
      <c r="G2588" s="211"/>
    </row>
    <row r="2589" spans="1:7" x14ac:dyDescent="0.2">
      <c r="A2589" s="222"/>
      <c r="B2589" s="220" t="s">
        <v>1901</v>
      </c>
      <c r="C2589" s="221" t="s">
        <v>5340</v>
      </c>
      <c r="D2589" s="208"/>
      <c r="E2589" s="357"/>
      <c r="F2589" s="210"/>
      <c r="G2589" s="211"/>
    </row>
    <row r="2590" spans="1:7" x14ac:dyDescent="0.2">
      <c r="A2590" s="222"/>
      <c r="B2590" s="220" t="s">
        <v>2383</v>
      </c>
      <c r="C2590" s="221" t="s">
        <v>5816</v>
      </c>
      <c r="D2590" s="208"/>
      <c r="E2590" s="357"/>
      <c r="F2590" s="210"/>
      <c r="G2590" s="211"/>
    </row>
    <row r="2591" spans="1:7" x14ac:dyDescent="0.2">
      <c r="A2591" s="222"/>
      <c r="B2591" s="220" t="s">
        <v>2366</v>
      </c>
      <c r="C2591" s="221" t="s">
        <v>5817</v>
      </c>
      <c r="D2591" s="208"/>
      <c r="E2591" s="357"/>
      <c r="F2591" s="210"/>
      <c r="G2591" s="211"/>
    </row>
    <row r="2592" spans="1:7" x14ac:dyDescent="0.2">
      <c r="A2592" s="222"/>
      <c r="B2592" s="220" t="s">
        <v>2401</v>
      </c>
      <c r="C2592" s="221" t="s">
        <v>5837</v>
      </c>
      <c r="D2592" s="208"/>
      <c r="E2592" s="357"/>
      <c r="F2592" s="210"/>
      <c r="G2592" s="211"/>
    </row>
    <row r="2593" spans="1:7" x14ac:dyDescent="0.2">
      <c r="A2593" s="222"/>
      <c r="B2593" s="220" t="s">
        <v>2464</v>
      </c>
      <c r="C2593" s="221" t="s">
        <v>5893</v>
      </c>
      <c r="D2593" s="208"/>
      <c r="E2593" s="357"/>
      <c r="F2593" s="210"/>
      <c r="G2593" s="211"/>
    </row>
    <row r="2594" spans="1:7" x14ac:dyDescent="0.2">
      <c r="A2594" s="222"/>
      <c r="B2594" s="220" t="s">
        <v>1905</v>
      </c>
      <c r="C2594" s="221" t="s">
        <v>5344</v>
      </c>
      <c r="D2594" s="208"/>
      <c r="E2594" s="357"/>
      <c r="F2594" s="210"/>
      <c r="G2594" s="211"/>
    </row>
    <row r="2595" spans="1:7" x14ac:dyDescent="0.2">
      <c r="A2595" s="222"/>
      <c r="B2595" s="220" t="s">
        <v>2465</v>
      </c>
      <c r="C2595" s="221" t="s">
        <v>5894</v>
      </c>
      <c r="D2595" s="208"/>
      <c r="E2595" s="357"/>
      <c r="F2595" s="210"/>
      <c r="G2595" s="211"/>
    </row>
    <row r="2596" spans="1:7" x14ac:dyDescent="0.2">
      <c r="A2596" s="222"/>
      <c r="B2596" s="220" t="s">
        <v>1909</v>
      </c>
      <c r="C2596" s="221" t="s">
        <v>5348</v>
      </c>
      <c r="D2596" s="208"/>
      <c r="E2596" s="357"/>
      <c r="F2596" s="210"/>
      <c r="G2596" s="211"/>
    </row>
    <row r="2597" spans="1:7" ht="24" x14ac:dyDescent="0.2">
      <c r="A2597" s="222"/>
      <c r="B2597" s="220" t="s">
        <v>2466</v>
      </c>
      <c r="C2597" s="221" t="s">
        <v>5895</v>
      </c>
      <c r="D2597" s="208"/>
      <c r="E2597" s="357"/>
      <c r="F2597" s="210"/>
      <c r="G2597" s="211"/>
    </row>
    <row r="2598" spans="1:7" x14ac:dyDescent="0.2">
      <c r="A2598" s="222"/>
      <c r="B2598" s="220" t="s">
        <v>2477</v>
      </c>
      <c r="C2598" s="221" t="s">
        <v>5905</v>
      </c>
      <c r="D2598" s="208"/>
      <c r="E2598" s="357"/>
      <c r="F2598" s="210"/>
      <c r="G2598" s="211"/>
    </row>
    <row r="2599" spans="1:7" x14ac:dyDescent="0.2">
      <c r="A2599" s="222"/>
      <c r="B2599" s="220" t="s">
        <v>1914</v>
      </c>
      <c r="C2599" s="221" t="s">
        <v>5353</v>
      </c>
      <c r="D2599" s="208"/>
      <c r="E2599" s="357"/>
      <c r="F2599" s="210"/>
      <c r="G2599" s="211"/>
    </row>
    <row r="2600" spans="1:7" x14ac:dyDescent="0.2">
      <c r="A2600" s="222"/>
      <c r="B2600" s="220" t="s">
        <v>2389</v>
      </c>
      <c r="C2600" s="221" t="s">
        <v>5824</v>
      </c>
      <c r="D2600" s="208"/>
      <c r="E2600" s="357"/>
      <c r="F2600" s="210"/>
      <c r="G2600" s="211"/>
    </row>
    <row r="2601" spans="1:7" ht="24" x14ac:dyDescent="0.2">
      <c r="A2601" s="222"/>
      <c r="B2601" s="220" t="s">
        <v>2482</v>
      </c>
      <c r="C2601" s="221" t="s">
        <v>5909</v>
      </c>
      <c r="D2601" s="208" t="s">
        <v>253</v>
      </c>
      <c r="E2601" s="357">
        <v>1</v>
      </c>
      <c r="F2601" s="7"/>
      <c r="G2601" s="211">
        <f t="shared" ref="G2601" si="129">ROUND(E2601*F2601,2)</f>
        <v>0</v>
      </c>
    </row>
    <row r="2602" spans="1:7" x14ac:dyDescent="0.2">
      <c r="A2602" s="222"/>
      <c r="B2602" s="220"/>
      <c r="C2602" s="221"/>
      <c r="D2602" s="208"/>
      <c r="E2602" s="357"/>
      <c r="F2602" s="210"/>
      <c r="G2602" s="211"/>
    </row>
    <row r="2603" spans="1:7" x14ac:dyDescent="0.2">
      <c r="A2603" s="222" t="str">
        <f>CONCATENATE($A$14,".",TEXT(COUNTA(A$15:A2602)-COUNTIF(A$15:A2602,"*.")-COUNTIF(A$15:A2602,"*)")+1,0))</f>
        <v>2.18.131</v>
      </c>
      <c r="B2603" s="220" t="s">
        <v>3236</v>
      </c>
      <c r="C2603" s="221" t="s">
        <v>3236</v>
      </c>
      <c r="D2603" s="208"/>
      <c r="E2603" s="357"/>
      <c r="F2603" s="210"/>
      <c r="G2603" s="211"/>
    </row>
    <row r="2604" spans="1:7" ht="48" x14ac:dyDescent="0.2">
      <c r="A2604" s="222"/>
      <c r="B2604" s="220" t="s">
        <v>2453</v>
      </c>
      <c r="C2604" s="221" t="s">
        <v>5882</v>
      </c>
      <c r="D2604" s="208"/>
      <c r="E2604" s="357"/>
      <c r="F2604" s="210"/>
      <c r="G2604" s="211"/>
    </row>
    <row r="2605" spans="1:7" x14ac:dyDescent="0.2">
      <c r="A2605" s="222"/>
      <c r="B2605" s="220" t="s">
        <v>3237</v>
      </c>
      <c r="C2605" s="221" t="s">
        <v>6161</v>
      </c>
      <c r="D2605" s="208"/>
      <c r="E2605" s="357"/>
      <c r="F2605" s="210"/>
      <c r="G2605" s="211"/>
    </row>
    <row r="2606" spans="1:7" ht="24" x14ac:dyDescent="0.2">
      <c r="A2606" s="222"/>
      <c r="B2606" s="220" t="s">
        <v>3238</v>
      </c>
      <c r="C2606" s="221" t="s">
        <v>6162</v>
      </c>
      <c r="D2606" s="208"/>
      <c r="E2606" s="357"/>
      <c r="F2606" s="210"/>
      <c r="G2606" s="211"/>
    </row>
    <row r="2607" spans="1:7" x14ac:dyDescent="0.2">
      <c r="A2607" s="222"/>
      <c r="B2607" s="220" t="s">
        <v>3213</v>
      </c>
      <c r="C2607" s="221" t="s">
        <v>5972</v>
      </c>
      <c r="D2607" s="208"/>
      <c r="E2607" s="357"/>
      <c r="F2607" s="210"/>
      <c r="G2607" s="211"/>
    </row>
    <row r="2608" spans="1:7" ht="24" x14ac:dyDescent="0.2">
      <c r="A2608" s="222"/>
      <c r="B2608" s="220" t="s">
        <v>3222</v>
      </c>
      <c r="C2608" s="221" t="s">
        <v>6143</v>
      </c>
      <c r="D2608" s="208"/>
      <c r="E2608" s="357"/>
      <c r="F2608" s="210"/>
      <c r="G2608" s="211"/>
    </row>
    <row r="2609" spans="1:7" x14ac:dyDescent="0.2">
      <c r="A2609" s="222"/>
      <c r="B2609" s="220" t="s">
        <v>3239</v>
      </c>
      <c r="C2609" s="221" t="s">
        <v>6163</v>
      </c>
      <c r="D2609" s="208"/>
      <c r="E2609" s="357"/>
      <c r="F2609" s="210"/>
      <c r="G2609" s="211"/>
    </row>
    <row r="2610" spans="1:7" x14ac:dyDescent="0.2">
      <c r="A2610" s="222"/>
      <c r="B2610" s="220" t="s">
        <v>3240</v>
      </c>
      <c r="C2610" s="221" t="s">
        <v>6164</v>
      </c>
      <c r="D2610" s="208"/>
      <c r="E2610" s="357"/>
      <c r="F2610" s="210"/>
      <c r="G2610" s="211"/>
    </row>
    <row r="2611" spans="1:7" x14ac:dyDescent="0.2">
      <c r="A2611" s="222"/>
      <c r="B2611" s="220" t="s">
        <v>3225</v>
      </c>
      <c r="C2611" s="221" t="s">
        <v>5836</v>
      </c>
      <c r="D2611" s="208"/>
      <c r="E2611" s="357"/>
      <c r="F2611" s="210"/>
      <c r="G2611" s="211"/>
    </row>
    <row r="2612" spans="1:7" x14ac:dyDescent="0.2">
      <c r="A2612" s="222"/>
      <c r="B2612" s="220" t="s">
        <v>2346</v>
      </c>
      <c r="C2612" s="221" t="s">
        <v>5800</v>
      </c>
      <c r="D2612" s="208"/>
      <c r="E2612" s="357"/>
      <c r="F2612" s="210"/>
      <c r="G2612" s="211"/>
    </row>
    <row r="2613" spans="1:7" x14ac:dyDescent="0.2">
      <c r="A2613" s="222"/>
      <c r="B2613" s="220" t="s">
        <v>3226</v>
      </c>
      <c r="C2613" s="221" t="s">
        <v>6145</v>
      </c>
      <c r="D2613" s="208"/>
      <c r="E2613" s="357"/>
      <c r="F2613" s="210"/>
      <c r="G2613" s="211"/>
    </row>
    <row r="2614" spans="1:7" x14ac:dyDescent="0.2">
      <c r="A2614" s="222"/>
      <c r="B2614" s="220" t="s">
        <v>3080</v>
      </c>
      <c r="C2614" s="221" t="s">
        <v>5365</v>
      </c>
      <c r="D2614" s="208"/>
      <c r="E2614" s="357"/>
      <c r="F2614" s="210"/>
      <c r="G2614" s="211"/>
    </row>
    <row r="2615" spans="1:7" x14ac:dyDescent="0.2">
      <c r="A2615" s="222"/>
      <c r="B2615" s="220" t="s">
        <v>3227</v>
      </c>
      <c r="C2615" s="221" t="s">
        <v>6146</v>
      </c>
      <c r="D2615" s="208"/>
      <c r="E2615" s="357"/>
      <c r="F2615" s="210"/>
      <c r="G2615" s="211"/>
    </row>
    <row r="2616" spans="1:7" x14ac:dyDescent="0.2">
      <c r="A2616" s="222"/>
      <c r="B2616" s="220" t="s">
        <v>2349</v>
      </c>
      <c r="C2616" s="221" t="s">
        <v>5803</v>
      </c>
      <c r="D2616" s="208"/>
      <c r="E2616" s="357"/>
      <c r="F2616" s="210"/>
      <c r="G2616" s="211"/>
    </row>
    <row r="2617" spans="1:7" x14ac:dyDescent="0.2">
      <c r="A2617" s="222"/>
      <c r="B2617" s="220" t="s">
        <v>3228</v>
      </c>
      <c r="C2617" s="221" t="s">
        <v>6147</v>
      </c>
      <c r="D2617" s="208"/>
      <c r="E2617" s="357"/>
      <c r="F2617" s="210"/>
      <c r="G2617" s="211"/>
    </row>
    <row r="2618" spans="1:7" x14ac:dyDescent="0.2">
      <c r="A2618" s="222"/>
      <c r="B2618" s="220" t="s">
        <v>3229</v>
      </c>
      <c r="C2618" s="221" t="s">
        <v>6165</v>
      </c>
      <c r="D2618" s="208"/>
      <c r="E2618" s="357"/>
      <c r="F2618" s="210"/>
      <c r="G2618" s="211"/>
    </row>
    <row r="2619" spans="1:7" x14ac:dyDescent="0.2">
      <c r="A2619" s="222"/>
      <c r="B2619" s="220" t="s">
        <v>3230</v>
      </c>
      <c r="C2619" s="221" t="s">
        <v>6149</v>
      </c>
      <c r="D2619" s="208"/>
      <c r="E2619" s="357"/>
      <c r="F2619" s="210"/>
      <c r="G2619" s="211"/>
    </row>
    <row r="2620" spans="1:7" x14ac:dyDescent="0.2">
      <c r="A2620" s="222"/>
      <c r="B2620" s="220" t="s">
        <v>1905</v>
      </c>
      <c r="C2620" s="221" t="s">
        <v>5344</v>
      </c>
      <c r="D2620" s="208"/>
      <c r="E2620" s="357"/>
      <c r="F2620" s="210"/>
      <c r="G2620" s="211"/>
    </row>
    <row r="2621" spans="1:7" x14ac:dyDescent="0.2">
      <c r="A2621" s="222"/>
      <c r="B2621" s="220" t="s">
        <v>2465</v>
      </c>
      <c r="C2621" s="221" t="s">
        <v>5894</v>
      </c>
      <c r="D2621" s="208"/>
      <c r="E2621" s="357"/>
      <c r="F2621" s="210"/>
      <c r="G2621" s="211"/>
    </row>
    <row r="2622" spans="1:7" x14ac:dyDescent="0.2">
      <c r="A2622" s="222"/>
      <c r="B2622" s="220" t="s">
        <v>3231</v>
      </c>
      <c r="C2622" s="221" t="s">
        <v>6150</v>
      </c>
      <c r="D2622" s="208"/>
      <c r="E2622" s="357"/>
      <c r="F2622" s="210"/>
      <c r="G2622" s="211"/>
    </row>
    <row r="2623" spans="1:7" ht="24" x14ac:dyDescent="0.2">
      <c r="A2623" s="222"/>
      <c r="B2623" s="220" t="s">
        <v>3232</v>
      </c>
      <c r="C2623" s="221" t="s">
        <v>6151</v>
      </c>
      <c r="D2623" s="208"/>
      <c r="E2623" s="357"/>
      <c r="F2623" s="210"/>
      <c r="G2623" s="211"/>
    </row>
    <row r="2624" spans="1:7" x14ac:dyDescent="0.2">
      <c r="A2624" s="222"/>
      <c r="B2624" s="220" t="s">
        <v>3091</v>
      </c>
      <c r="C2624" s="221" t="s">
        <v>5376</v>
      </c>
      <c r="D2624" s="208"/>
      <c r="E2624" s="357"/>
      <c r="F2624" s="210"/>
      <c r="G2624" s="211"/>
    </row>
    <row r="2625" spans="1:7" x14ac:dyDescent="0.2">
      <c r="A2625" s="222"/>
      <c r="B2625" s="220" t="s">
        <v>3233</v>
      </c>
      <c r="C2625" s="221" t="s">
        <v>5379</v>
      </c>
      <c r="D2625" s="208"/>
      <c r="E2625" s="357"/>
      <c r="F2625" s="210"/>
      <c r="G2625" s="211"/>
    </row>
    <row r="2626" spans="1:7" x14ac:dyDescent="0.2">
      <c r="A2626" s="222"/>
      <c r="B2626" s="220" t="s">
        <v>3234</v>
      </c>
      <c r="C2626" s="221" t="s">
        <v>5354</v>
      </c>
      <c r="D2626" s="208" t="s">
        <v>253</v>
      </c>
      <c r="E2626" s="357">
        <v>2</v>
      </c>
      <c r="F2626" s="7"/>
      <c r="G2626" s="211">
        <f t="shared" ref="G2626" si="130">ROUND(E2626*F2626,2)</f>
        <v>0</v>
      </c>
    </row>
    <row r="2627" spans="1:7" x14ac:dyDescent="0.2">
      <c r="A2627" s="222"/>
      <c r="B2627" s="220"/>
      <c r="C2627" s="221"/>
      <c r="D2627" s="208"/>
      <c r="E2627" s="357"/>
      <c r="F2627" s="210"/>
      <c r="G2627" s="211"/>
    </row>
    <row r="2628" spans="1:7" x14ac:dyDescent="0.2">
      <c r="A2628" s="222" t="str">
        <f>CONCATENATE($A$14,".",TEXT(COUNTA(A$15:A2627)-COUNTIF(A$15:A2627,"*.")-COUNTIF(A$15:A2627,"*)")+1,0))</f>
        <v>2.18.132</v>
      </c>
      <c r="B2628" s="220" t="s">
        <v>2826</v>
      </c>
      <c r="C2628" s="221" t="s">
        <v>2826</v>
      </c>
      <c r="D2628" s="208"/>
      <c r="E2628" s="357"/>
      <c r="F2628" s="210"/>
      <c r="G2628" s="211"/>
    </row>
    <row r="2629" spans="1:7" ht="60" x14ac:dyDescent="0.2">
      <c r="A2629" s="222"/>
      <c r="B2629" s="220" t="s">
        <v>2513</v>
      </c>
      <c r="C2629" s="221" t="s">
        <v>5931</v>
      </c>
      <c r="D2629" s="208"/>
      <c r="E2629" s="357"/>
      <c r="F2629" s="210"/>
      <c r="G2629" s="211"/>
    </row>
    <row r="2630" spans="1:7" x14ac:dyDescent="0.2">
      <c r="A2630" s="222"/>
      <c r="B2630" s="220" t="s">
        <v>2827</v>
      </c>
      <c r="C2630" s="221" t="s">
        <v>6166</v>
      </c>
      <c r="D2630" s="208"/>
      <c r="E2630" s="357"/>
      <c r="F2630" s="210"/>
      <c r="G2630" s="211"/>
    </row>
    <row r="2631" spans="1:7" ht="24" x14ac:dyDescent="0.2">
      <c r="A2631" s="222"/>
      <c r="B2631" s="220" t="s">
        <v>2809</v>
      </c>
      <c r="C2631" s="221" t="s">
        <v>6137</v>
      </c>
      <c r="D2631" s="208" t="s">
        <v>253</v>
      </c>
      <c r="E2631" s="357">
        <v>1</v>
      </c>
      <c r="F2631" s="7"/>
      <c r="G2631" s="211">
        <f t="shared" ref="G2631" si="131">ROUND(E2631*F2631,2)</f>
        <v>0</v>
      </c>
    </row>
    <row r="2632" spans="1:7" x14ac:dyDescent="0.2">
      <c r="A2632" s="222"/>
      <c r="B2632" s="220"/>
      <c r="C2632" s="221"/>
      <c r="D2632" s="208"/>
      <c r="E2632" s="357"/>
      <c r="F2632" s="210"/>
      <c r="G2632" s="211"/>
    </row>
    <row r="2633" spans="1:7" x14ac:dyDescent="0.2">
      <c r="A2633" s="222" t="str">
        <f>CONCATENATE($A$14,".",TEXT(COUNTA(A$15:A2632)-COUNTIF(A$15:A2632,"*.")-COUNTIF(A$15:A2632,"*)")+1,0))</f>
        <v>2.18.133</v>
      </c>
      <c r="B2633" s="220" t="s">
        <v>2828</v>
      </c>
      <c r="C2633" s="221" t="s">
        <v>2828</v>
      </c>
      <c r="D2633" s="208"/>
      <c r="E2633" s="357"/>
      <c r="F2633" s="210"/>
      <c r="G2633" s="211"/>
    </row>
    <row r="2634" spans="1:7" ht="48" x14ac:dyDescent="0.2">
      <c r="A2634" s="222"/>
      <c r="B2634" s="220" t="s">
        <v>2571</v>
      </c>
      <c r="C2634" s="221" t="s">
        <v>6167</v>
      </c>
      <c r="D2634" s="208"/>
      <c r="E2634" s="357"/>
      <c r="F2634" s="210"/>
      <c r="G2634" s="211"/>
    </row>
    <row r="2635" spans="1:7" x14ac:dyDescent="0.2">
      <c r="A2635" s="222"/>
      <c r="B2635" s="220" t="s">
        <v>2654</v>
      </c>
      <c r="C2635" s="221" t="s">
        <v>6036</v>
      </c>
      <c r="D2635" s="208"/>
      <c r="E2635" s="357"/>
      <c r="F2635" s="210"/>
      <c r="G2635" s="211"/>
    </row>
    <row r="2636" spans="1:7" x14ac:dyDescent="0.2">
      <c r="A2636" s="222"/>
      <c r="B2636" s="220" t="s">
        <v>2829</v>
      </c>
      <c r="C2636" s="221" t="s">
        <v>6168</v>
      </c>
      <c r="D2636" s="208"/>
      <c r="E2636" s="357"/>
      <c r="F2636" s="210"/>
      <c r="G2636" s="211"/>
    </row>
    <row r="2637" spans="1:7" x14ac:dyDescent="0.2">
      <c r="A2637" s="222"/>
      <c r="B2637" s="220" t="s">
        <v>2498</v>
      </c>
      <c r="C2637" s="221" t="s">
        <v>5911</v>
      </c>
      <c r="D2637" s="208"/>
      <c r="E2637" s="357"/>
      <c r="F2637" s="210"/>
      <c r="G2637" s="211"/>
    </row>
    <row r="2638" spans="1:7" x14ac:dyDescent="0.2">
      <c r="A2638" s="222"/>
      <c r="B2638" s="220" t="s">
        <v>2499</v>
      </c>
      <c r="C2638" s="221" t="s">
        <v>5912</v>
      </c>
      <c r="D2638" s="208"/>
      <c r="E2638" s="357"/>
      <c r="F2638" s="210"/>
      <c r="G2638" s="211"/>
    </row>
    <row r="2639" spans="1:7" x14ac:dyDescent="0.2">
      <c r="A2639" s="222"/>
      <c r="B2639" s="220" t="s">
        <v>2500</v>
      </c>
      <c r="C2639" s="221" t="s">
        <v>5913</v>
      </c>
      <c r="D2639" s="208"/>
      <c r="E2639" s="357"/>
      <c r="F2639" s="210"/>
      <c r="G2639" s="211"/>
    </row>
    <row r="2640" spans="1:7" ht="24" x14ac:dyDescent="0.2">
      <c r="A2640" s="222"/>
      <c r="B2640" s="220" t="s">
        <v>2830</v>
      </c>
      <c r="C2640" s="221" t="s">
        <v>6169</v>
      </c>
      <c r="D2640" s="208"/>
      <c r="E2640" s="357"/>
      <c r="F2640" s="210"/>
      <c r="G2640" s="211"/>
    </row>
    <row r="2641" spans="1:7" x14ac:dyDescent="0.2">
      <c r="A2641" s="222"/>
      <c r="B2641" s="220" t="s">
        <v>2346</v>
      </c>
      <c r="C2641" s="221" t="s">
        <v>5800</v>
      </c>
      <c r="D2641" s="208"/>
      <c r="E2641" s="357"/>
      <c r="F2641" s="210"/>
      <c r="G2641" s="211"/>
    </row>
    <row r="2642" spans="1:7" x14ac:dyDescent="0.2">
      <c r="A2642" s="222"/>
      <c r="B2642" s="220" t="s">
        <v>2363</v>
      </c>
      <c r="C2642" s="221" t="s">
        <v>5815</v>
      </c>
      <c r="D2642" s="208"/>
      <c r="E2642" s="357"/>
      <c r="F2642" s="210"/>
      <c r="G2642" s="211"/>
    </row>
    <row r="2643" spans="1:7" x14ac:dyDescent="0.2">
      <c r="A2643" s="222"/>
      <c r="B2643" s="220" t="s">
        <v>1900</v>
      </c>
      <c r="C2643" s="221" t="s">
        <v>5339</v>
      </c>
      <c r="D2643" s="208"/>
      <c r="E2643" s="357"/>
      <c r="F2643" s="210"/>
      <c r="G2643" s="211"/>
    </row>
    <row r="2644" spans="1:7" x14ac:dyDescent="0.2">
      <c r="A2644" s="222"/>
      <c r="B2644" s="220" t="s">
        <v>1901</v>
      </c>
      <c r="C2644" s="221" t="s">
        <v>5340</v>
      </c>
      <c r="D2644" s="208"/>
      <c r="E2644" s="357"/>
      <c r="F2644" s="210"/>
      <c r="G2644" s="211"/>
    </row>
    <row r="2645" spans="1:7" x14ac:dyDescent="0.2">
      <c r="A2645" s="222"/>
      <c r="B2645" s="220" t="s">
        <v>2383</v>
      </c>
      <c r="C2645" s="221" t="s">
        <v>5816</v>
      </c>
      <c r="D2645" s="208"/>
      <c r="E2645" s="357"/>
      <c r="F2645" s="210"/>
      <c r="G2645" s="211"/>
    </row>
    <row r="2646" spans="1:7" x14ac:dyDescent="0.2">
      <c r="A2646" s="222"/>
      <c r="B2646" s="220" t="s">
        <v>2366</v>
      </c>
      <c r="C2646" s="221" t="s">
        <v>5817</v>
      </c>
      <c r="D2646" s="208"/>
      <c r="E2646" s="357"/>
      <c r="F2646" s="210"/>
      <c r="G2646" s="211"/>
    </row>
    <row r="2647" spans="1:7" x14ac:dyDescent="0.2">
      <c r="A2647" s="222"/>
      <c r="B2647" s="220" t="s">
        <v>2401</v>
      </c>
      <c r="C2647" s="221" t="s">
        <v>5837</v>
      </c>
      <c r="D2647" s="208"/>
      <c r="E2647" s="357"/>
      <c r="F2647" s="210"/>
      <c r="G2647" s="211"/>
    </row>
    <row r="2648" spans="1:7" x14ac:dyDescent="0.2">
      <c r="A2648" s="222"/>
      <c r="B2648" s="220" t="s">
        <v>2464</v>
      </c>
      <c r="C2648" s="221" t="s">
        <v>5893</v>
      </c>
      <c r="D2648" s="208"/>
      <c r="E2648" s="357"/>
      <c r="F2648" s="210"/>
      <c r="G2648" s="211"/>
    </row>
    <row r="2649" spans="1:7" x14ac:dyDescent="0.2">
      <c r="A2649" s="222"/>
      <c r="B2649" s="220" t="s">
        <v>1905</v>
      </c>
      <c r="C2649" s="221" t="s">
        <v>5344</v>
      </c>
      <c r="D2649" s="208"/>
      <c r="E2649" s="357"/>
      <c r="F2649" s="210"/>
      <c r="G2649" s="211"/>
    </row>
    <row r="2650" spans="1:7" x14ac:dyDescent="0.2">
      <c r="A2650" s="222"/>
      <c r="B2650" s="220" t="s">
        <v>2465</v>
      </c>
      <c r="C2650" s="221" t="s">
        <v>5894</v>
      </c>
      <c r="D2650" s="208"/>
      <c r="E2650" s="357"/>
      <c r="F2650" s="210"/>
      <c r="G2650" s="211"/>
    </row>
    <row r="2651" spans="1:7" x14ac:dyDescent="0.2">
      <c r="A2651" s="222"/>
      <c r="B2651" s="220" t="s">
        <v>1909</v>
      </c>
      <c r="C2651" s="221" t="s">
        <v>5348</v>
      </c>
      <c r="D2651" s="208"/>
      <c r="E2651" s="357"/>
      <c r="F2651" s="210"/>
      <c r="G2651" s="211"/>
    </row>
    <row r="2652" spans="1:7" ht="24" x14ac:dyDescent="0.2">
      <c r="A2652" s="222"/>
      <c r="B2652" s="220" t="s">
        <v>2466</v>
      </c>
      <c r="C2652" s="221" t="s">
        <v>5895</v>
      </c>
      <c r="D2652" s="208"/>
      <c r="E2652" s="357"/>
      <c r="F2652" s="210"/>
      <c r="G2652" s="211"/>
    </row>
    <row r="2653" spans="1:7" x14ac:dyDescent="0.2">
      <c r="A2653" s="222"/>
      <c r="B2653" s="220" t="s">
        <v>2477</v>
      </c>
      <c r="C2653" s="221" t="s">
        <v>5905</v>
      </c>
      <c r="D2653" s="208"/>
      <c r="E2653" s="357"/>
      <c r="F2653" s="210"/>
      <c r="G2653" s="211"/>
    </row>
    <row r="2654" spans="1:7" x14ac:dyDescent="0.2">
      <c r="A2654" s="222"/>
      <c r="B2654" s="220" t="s">
        <v>1914</v>
      </c>
      <c r="C2654" s="221" t="s">
        <v>5353</v>
      </c>
      <c r="D2654" s="208"/>
      <c r="E2654" s="357"/>
      <c r="F2654" s="210"/>
      <c r="G2654" s="211"/>
    </row>
    <row r="2655" spans="1:7" x14ac:dyDescent="0.2">
      <c r="A2655" s="222"/>
      <c r="B2655" s="220" t="s">
        <v>2389</v>
      </c>
      <c r="C2655" s="221" t="s">
        <v>5824</v>
      </c>
      <c r="D2655" s="208"/>
      <c r="E2655" s="357"/>
      <c r="F2655" s="210"/>
      <c r="G2655" s="211"/>
    </row>
    <row r="2656" spans="1:7" ht="24" x14ac:dyDescent="0.2">
      <c r="A2656" s="222"/>
      <c r="B2656" s="220" t="s">
        <v>2511</v>
      </c>
      <c r="C2656" s="221" t="s">
        <v>5930</v>
      </c>
      <c r="D2656" s="208" t="s">
        <v>253</v>
      </c>
      <c r="E2656" s="357">
        <v>1</v>
      </c>
      <c r="F2656" s="7"/>
      <c r="G2656" s="211">
        <f t="shared" ref="G2656" si="132">ROUND(E2656*F2656,2)</f>
        <v>0</v>
      </c>
    </row>
    <row r="2657" spans="1:7" x14ac:dyDescent="0.2">
      <c r="A2657" s="222"/>
      <c r="B2657" s="220"/>
      <c r="C2657" s="221"/>
      <c r="D2657" s="208"/>
      <c r="E2657" s="357"/>
      <c r="F2657" s="210"/>
      <c r="G2657" s="211"/>
    </row>
    <row r="2658" spans="1:7" x14ac:dyDescent="0.2">
      <c r="A2658" s="222" t="str">
        <f>CONCATENATE($A$14,".",TEXT(COUNTA(A$15:A2657)-COUNTIF(A$15:A2657,"*.")-COUNTIF(A$15:A2657,"*)")+1,0))</f>
        <v>2.18.134</v>
      </c>
      <c r="B2658" s="220" t="s">
        <v>2831</v>
      </c>
      <c r="C2658" s="221" t="s">
        <v>2831</v>
      </c>
      <c r="D2658" s="208"/>
      <c r="E2658" s="357"/>
      <c r="F2658" s="210"/>
      <c r="G2658" s="211"/>
    </row>
    <row r="2659" spans="1:7" ht="48" x14ac:dyDescent="0.2">
      <c r="A2659" s="222"/>
      <c r="B2659" s="220" t="s">
        <v>2646</v>
      </c>
      <c r="C2659" s="221" t="s">
        <v>6031</v>
      </c>
      <c r="D2659" s="208"/>
      <c r="E2659" s="357"/>
      <c r="F2659" s="210"/>
      <c r="G2659" s="211"/>
    </row>
    <row r="2660" spans="1:7" x14ac:dyDescent="0.2">
      <c r="A2660" s="222"/>
      <c r="B2660" s="220" t="s">
        <v>2832</v>
      </c>
      <c r="C2660" s="221" t="s">
        <v>6170</v>
      </c>
      <c r="D2660" s="208"/>
      <c r="E2660" s="357"/>
      <c r="F2660" s="210"/>
      <c r="G2660" s="211"/>
    </row>
    <row r="2661" spans="1:7" x14ac:dyDescent="0.2">
      <c r="A2661" s="222"/>
      <c r="B2661" s="220" t="s">
        <v>2498</v>
      </c>
      <c r="C2661" s="221" t="s">
        <v>5911</v>
      </c>
      <c r="D2661" s="208"/>
      <c r="E2661" s="357"/>
      <c r="F2661" s="210"/>
      <c r="G2661" s="211"/>
    </row>
    <row r="2662" spans="1:7" x14ac:dyDescent="0.2">
      <c r="A2662" s="222"/>
      <c r="B2662" s="220" t="s">
        <v>2499</v>
      </c>
      <c r="C2662" s="221" t="s">
        <v>5912</v>
      </c>
      <c r="D2662" s="208"/>
      <c r="E2662" s="357"/>
      <c r="F2662" s="210"/>
      <c r="G2662" s="211"/>
    </row>
    <row r="2663" spans="1:7" x14ac:dyDescent="0.2">
      <c r="A2663" s="222"/>
      <c r="B2663" s="220" t="s">
        <v>2500</v>
      </c>
      <c r="C2663" s="221" t="s">
        <v>5913</v>
      </c>
      <c r="D2663" s="208"/>
      <c r="E2663" s="357"/>
      <c r="F2663" s="210"/>
      <c r="G2663" s="211"/>
    </row>
    <row r="2664" spans="1:7" ht="24" x14ac:dyDescent="0.2">
      <c r="A2664" s="222"/>
      <c r="B2664" s="220" t="s">
        <v>2833</v>
      </c>
      <c r="C2664" s="221" t="s">
        <v>6171</v>
      </c>
      <c r="D2664" s="208"/>
      <c r="E2664" s="357"/>
      <c r="F2664" s="210"/>
      <c r="G2664" s="211"/>
    </row>
    <row r="2665" spans="1:7" x14ac:dyDescent="0.2">
      <c r="A2665" s="222"/>
      <c r="B2665" s="220" t="s">
        <v>2346</v>
      </c>
      <c r="C2665" s="221" t="s">
        <v>5800</v>
      </c>
      <c r="D2665" s="208"/>
      <c r="E2665" s="357"/>
      <c r="F2665" s="210"/>
      <c r="G2665" s="211"/>
    </row>
    <row r="2666" spans="1:7" x14ac:dyDescent="0.2">
      <c r="A2666" s="222"/>
      <c r="B2666" s="220" t="s">
        <v>2363</v>
      </c>
      <c r="C2666" s="221" t="s">
        <v>5815</v>
      </c>
      <c r="D2666" s="208"/>
      <c r="E2666" s="357"/>
      <c r="F2666" s="210"/>
      <c r="G2666" s="211"/>
    </row>
    <row r="2667" spans="1:7" x14ac:dyDescent="0.2">
      <c r="A2667" s="222"/>
      <c r="B2667" s="220" t="s">
        <v>1900</v>
      </c>
      <c r="C2667" s="221" t="s">
        <v>5339</v>
      </c>
      <c r="D2667" s="208"/>
      <c r="E2667" s="357"/>
      <c r="F2667" s="210"/>
      <c r="G2667" s="211"/>
    </row>
    <row r="2668" spans="1:7" x14ac:dyDescent="0.2">
      <c r="A2668" s="222"/>
      <c r="B2668" s="220" t="s">
        <v>1901</v>
      </c>
      <c r="C2668" s="221" t="s">
        <v>5340</v>
      </c>
      <c r="D2668" s="208"/>
      <c r="E2668" s="357"/>
      <c r="F2668" s="210"/>
      <c r="G2668" s="211"/>
    </row>
    <row r="2669" spans="1:7" x14ac:dyDescent="0.2">
      <c r="A2669" s="222"/>
      <c r="B2669" s="220" t="s">
        <v>2383</v>
      </c>
      <c r="C2669" s="221" t="s">
        <v>5816</v>
      </c>
      <c r="D2669" s="208"/>
      <c r="E2669" s="357"/>
      <c r="F2669" s="210"/>
      <c r="G2669" s="211"/>
    </row>
    <row r="2670" spans="1:7" x14ac:dyDescent="0.2">
      <c r="A2670" s="222"/>
      <c r="B2670" s="220" t="s">
        <v>2366</v>
      </c>
      <c r="C2670" s="221" t="s">
        <v>5817</v>
      </c>
      <c r="D2670" s="208"/>
      <c r="E2670" s="357"/>
      <c r="F2670" s="210"/>
      <c r="G2670" s="211"/>
    </row>
    <row r="2671" spans="1:7" x14ac:dyDescent="0.2">
      <c r="A2671" s="222"/>
      <c r="B2671" s="220" t="s">
        <v>2401</v>
      </c>
      <c r="C2671" s="221" t="s">
        <v>5837</v>
      </c>
      <c r="D2671" s="208"/>
      <c r="E2671" s="357"/>
      <c r="F2671" s="210"/>
      <c r="G2671" s="211"/>
    </row>
    <row r="2672" spans="1:7" x14ac:dyDescent="0.2">
      <c r="A2672" s="222"/>
      <c r="B2672" s="220" t="s">
        <v>2464</v>
      </c>
      <c r="C2672" s="221" t="s">
        <v>5893</v>
      </c>
      <c r="D2672" s="208"/>
      <c r="E2672" s="357"/>
      <c r="F2672" s="210"/>
      <c r="G2672" s="211"/>
    </row>
    <row r="2673" spans="1:7" x14ac:dyDescent="0.2">
      <c r="A2673" s="222"/>
      <c r="B2673" s="220" t="s">
        <v>1905</v>
      </c>
      <c r="C2673" s="221" t="s">
        <v>5344</v>
      </c>
      <c r="D2673" s="208"/>
      <c r="E2673" s="357"/>
      <c r="F2673" s="210"/>
      <c r="G2673" s="211"/>
    </row>
    <row r="2674" spans="1:7" x14ac:dyDescent="0.2">
      <c r="A2674" s="222"/>
      <c r="B2674" s="220" t="s">
        <v>2465</v>
      </c>
      <c r="C2674" s="221" t="s">
        <v>5894</v>
      </c>
      <c r="D2674" s="208"/>
      <c r="E2674" s="357"/>
      <c r="F2674" s="210"/>
      <c r="G2674" s="211"/>
    </row>
    <row r="2675" spans="1:7" x14ac:dyDescent="0.2">
      <c r="A2675" s="222"/>
      <c r="B2675" s="220" t="s">
        <v>1909</v>
      </c>
      <c r="C2675" s="221" t="s">
        <v>5348</v>
      </c>
      <c r="D2675" s="208"/>
      <c r="E2675" s="357"/>
      <c r="F2675" s="210"/>
      <c r="G2675" s="211"/>
    </row>
    <row r="2676" spans="1:7" ht="24" x14ac:dyDescent="0.2">
      <c r="A2676" s="222"/>
      <c r="B2676" s="220" t="s">
        <v>2466</v>
      </c>
      <c r="C2676" s="221" t="s">
        <v>5895</v>
      </c>
      <c r="D2676" s="208"/>
      <c r="E2676" s="357"/>
      <c r="F2676" s="210"/>
      <c r="G2676" s="211"/>
    </row>
    <row r="2677" spans="1:7" x14ac:dyDescent="0.2">
      <c r="A2677" s="222"/>
      <c r="B2677" s="220" t="s">
        <v>2477</v>
      </c>
      <c r="C2677" s="221" t="s">
        <v>5905</v>
      </c>
      <c r="D2677" s="208"/>
      <c r="E2677" s="357"/>
      <c r="F2677" s="210"/>
      <c r="G2677" s="211"/>
    </row>
    <row r="2678" spans="1:7" x14ac:dyDescent="0.2">
      <c r="A2678" s="222"/>
      <c r="B2678" s="220" t="s">
        <v>1914</v>
      </c>
      <c r="C2678" s="221" t="s">
        <v>5353</v>
      </c>
      <c r="D2678" s="208"/>
      <c r="E2678" s="357"/>
      <c r="F2678" s="210"/>
      <c r="G2678" s="211"/>
    </row>
    <row r="2679" spans="1:7" x14ac:dyDescent="0.2">
      <c r="A2679" s="222"/>
      <c r="B2679" s="220" t="s">
        <v>2389</v>
      </c>
      <c r="C2679" s="221" t="s">
        <v>5824</v>
      </c>
      <c r="D2679" s="208"/>
      <c r="E2679" s="357"/>
      <c r="F2679" s="210"/>
      <c r="G2679" s="211"/>
    </row>
    <row r="2680" spans="1:7" ht="24" x14ac:dyDescent="0.2">
      <c r="A2680" s="222"/>
      <c r="B2680" s="220" t="s">
        <v>2482</v>
      </c>
      <c r="C2680" s="221" t="s">
        <v>5909</v>
      </c>
      <c r="D2680" s="208" t="s">
        <v>253</v>
      </c>
      <c r="E2680" s="357">
        <v>1</v>
      </c>
      <c r="F2680" s="7"/>
      <c r="G2680" s="211">
        <f t="shared" ref="G2680" si="133">ROUND(E2680*F2680,2)</f>
        <v>0</v>
      </c>
    </row>
    <row r="2681" spans="1:7" x14ac:dyDescent="0.2">
      <c r="A2681" s="222"/>
      <c r="B2681" s="220"/>
      <c r="C2681" s="221"/>
      <c r="D2681" s="208"/>
      <c r="E2681" s="357"/>
      <c r="F2681" s="210"/>
      <c r="G2681" s="211"/>
    </row>
    <row r="2682" spans="1:7" x14ac:dyDescent="0.2">
      <c r="A2682" s="222" t="str">
        <f>CONCATENATE($A$14,".",TEXT(COUNTA(A$15:A2681)-COUNTIF(A$15:A2681,"*.")-COUNTIF(A$15:A2681,"*)")+1,0))</f>
        <v>2.18.135</v>
      </c>
      <c r="B2682" s="220" t="s">
        <v>2834</v>
      </c>
      <c r="C2682" s="221" t="s">
        <v>2834</v>
      </c>
      <c r="D2682" s="208"/>
      <c r="E2682" s="357"/>
      <c r="F2682" s="210"/>
      <c r="G2682" s="211"/>
    </row>
    <row r="2683" spans="1:7" ht="48" x14ac:dyDescent="0.2">
      <c r="A2683" s="222"/>
      <c r="B2683" s="220" t="s">
        <v>2715</v>
      </c>
      <c r="C2683" s="221" t="s">
        <v>6076</v>
      </c>
      <c r="D2683" s="208"/>
      <c r="E2683" s="357"/>
      <c r="F2683" s="210"/>
      <c r="G2683" s="211"/>
    </row>
    <row r="2684" spans="1:7" x14ac:dyDescent="0.2">
      <c r="A2684" s="222"/>
      <c r="B2684" s="220" t="s">
        <v>2835</v>
      </c>
      <c r="C2684" s="221" t="s">
        <v>6172</v>
      </c>
      <c r="D2684" s="208"/>
      <c r="E2684" s="357"/>
      <c r="F2684" s="210"/>
      <c r="G2684" s="211"/>
    </row>
    <row r="2685" spans="1:7" x14ac:dyDescent="0.2">
      <c r="A2685" s="222"/>
      <c r="B2685" s="220" t="s">
        <v>2498</v>
      </c>
      <c r="C2685" s="221" t="s">
        <v>5911</v>
      </c>
      <c r="D2685" s="208"/>
      <c r="E2685" s="357"/>
      <c r="F2685" s="210"/>
      <c r="G2685" s="211"/>
    </row>
    <row r="2686" spans="1:7" x14ac:dyDescent="0.2">
      <c r="A2686" s="222"/>
      <c r="B2686" s="220" t="s">
        <v>2499</v>
      </c>
      <c r="C2686" s="221" t="s">
        <v>5912</v>
      </c>
      <c r="D2686" s="208"/>
      <c r="E2686" s="357"/>
      <c r="F2686" s="210"/>
      <c r="G2686" s="211"/>
    </row>
    <row r="2687" spans="1:7" x14ac:dyDescent="0.2">
      <c r="A2687" s="222"/>
      <c r="B2687" s="220" t="s">
        <v>2500</v>
      </c>
      <c r="C2687" s="221" t="s">
        <v>5913</v>
      </c>
      <c r="D2687" s="208"/>
      <c r="E2687" s="357"/>
      <c r="F2687" s="210"/>
      <c r="G2687" s="211"/>
    </row>
    <row r="2688" spans="1:7" ht="24" x14ac:dyDescent="0.2">
      <c r="A2688" s="222"/>
      <c r="B2688" s="220" t="s">
        <v>2836</v>
      </c>
      <c r="C2688" s="221" t="s">
        <v>6173</v>
      </c>
      <c r="D2688" s="208"/>
      <c r="E2688" s="357"/>
      <c r="F2688" s="210"/>
      <c r="G2688" s="211"/>
    </row>
    <row r="2689" spans="1:7" x14ac:dyDescent="0.2">
      <c r="A2689" s="222"/>
      <c r="B2689" s="220" t="s">
        <v>2346</v>
      </c>
      <c r="C2689" s="221" t="s">
        <v>5800</v>
      </c>
      <c r="D2689" s="208"/>
      <c r="E2689" s="357"/>
      <c r="F2689" s="210"/>
      <c r="G2689" s="211"/>
    </row>
    <row r="2690" spans="1:7" x14ac:dyDescent="0.2">
      <c r="A2690" s="222"/>
      <c r="B2690" s="220" t="s">
        <v>2363</v>
      </c>
      <c r="C2690" s="221" t="s">
        <v>5815</v>
      </c>
      <c r="D2690" s="208"/>
      <c r="E2690" s="357"/>
      <c r="F2690" s="210"/>
      <c r="G2690" s="211"/>
    </row>
    <row r="2691" spans="1:7" x14ac:dyDescent="0.2">
      <c r="A2691" s="222"/>
      <c r="B2691" s="220" t="s">
        <v>1900</v>
      </c>
      <c r="C2691" s="221" t="s">
        <v>5339</v>
      </c>
      <c r="D2691" s="208"/>
      <c r="E2691" s="357"/>
      <c r="F2691" s="210"/>
      <c r="G2691" s="211"/>
    </row>
    <row r="2692" spans="1:7" x14ac:dyDescent="0.2">
      <c r="A2692" s="222"/>
      <c r="B2692" s="220" t="s">
        <v>1901</v>
      </c>
      <c r="C2692" s="221" t="s">
        <v>5340</v>
      </c>
      <c r="D2692" s="208"/>
      <c r="E2692" s="357"/>
      <c r="F2692" s="210"/>
      <c r="G2692" s="211"/>
    </row>
    <row r="2693" spans="1:7" x14ac:dyDescent="0.2">
      <c r="A2693" s="222"/>
      <c r="B2693" s="220" t="s">
        <v>2383</v>
      </c>
      <c r="C2693" s="221" t="s">
        <v>5816</v>
      </c>
      <c r="D2693" s="208"/>
      <c r="E2693" s="357"/>
      <c r="F2693" s="210"/>
      <c r="G2693" s="211"/>
    </row>
    <row r="2694" spans="1:7" x14ac:dyDescent="0.2">
      <c r="A2694" s="222"/>
      <c r="B2694" s="220" t="s">
        <v>2366</v>
      </c>
      <c r="C2694" s="221" t="s">
        <v>5817</v>
      </c>
      <c r="D2694" s="208"/>
      <c r="E2694" s="357"/>
      <c r="F2694" s="210"/>
      <c r="G2694" s="211"/>
    </row>
    <row r="2695" spans="1:7" x14ac:dyDescent="0.2">
      <c r="A2695" s="222"/>
      <c r="B2695" s="220" t="s">
        <v>2401</v>
      </c>
      <c r="C2695" s="221" t="s">
        <v>5837</v>
      </c>
      <c r="D2695" s="208"/>
      <c r="E2695" s="357"/>
      <c r="F2695" s="210"/>
      <c r="G2695" s="211"/>
    </row>
    <row r="2696" spans="1:7" x14ac:dyDescent="0.2">
      <c r="A2696" s="222"/>
      <c r="B2696" s="220" t="s">
        <v>2464</v>
      </c>
      <c r="C2696" s="221" t="s">
        <v>5893</v>
      </c>
      <c r="D2696" s="208"/>
      <c r="E2696" s="357"/>
      <c r="F2696" s="210"/>
      <c r="G2696" s="211"/>
    </row>
    <row r="2697" spans="1:7" x14ac:dyDescent="0.2">
      <c r="A2697" s="222"/>
      <c r="B2697" s="220" t="s">
        <v>1905</v>
      </c>
      <c r="C2697" s="221" t="s">
        <v>5344</v>
      </c>
      <c r="D2697" s="208"/>
      <c r="E2697" s="357"/>
      <c r="F2697" s="210"/>
      <c r="G2697" s="211"/>
    </row>
    <row r="2698" spans="1:7" x14ac:dyDescent="0.2">
      <c r="A2698" s="222"/>
      <c r="B2698" s="220" t="s">
        <v>2465</v>
      </c>
      <c r="C2698" s="221" t="s">
        <v>5894</v>
      </c>
      <c r="D2698" s="208"/>
      <c r="E2698" s="357"/>
      <c r="F2698" s="210"/>
      <c r="G2698" s="211"/>
    </row>
    <row r="2699" spans="1:7" x14ac:dyDescent="0.2">
      <c r="A2699" s="222"/>
      <c r="B2699" s="220" t="s">
        <v>1909</v>
      </c>
      <c r="C2699" s="221" t="s">
        <v>5348</v>
      </c>
      <c r="D2699" s="208"/>
      <c r="E2699" s="357"/>
      <c r="F2699" s="210"/>
      <c r="G2699" s="211"/>
    </row>
    <row r="2700" spans="1:7" ht="24" x14ac:dyDescent="0.2">
      <c r="A2700" s="222"/>
      <c r="B2700" s="220" t="s">
        <v>2466</v>
      </c>
      <c r="C2700" s="221" t="s">
        <v>5895</v>
      </c>
      <c r="D2700" s="208"/>
      <c r="E2700" s="357"/>
      <c r="F2700" s="210"/>
      <c r="G2700" s="211"/>
    </row>
    <row r="2701" spans="1:7" x14ac:dyDescent="0.2">
      <c r="A2701" s="222"/>
      <c r="B2701" s="220" t="s">
        <v>2477</v>
      </c>
      <c r="C2701" s="221" t="s">
        <v>5905</v>
      </c>
      <c r="D2701" s="208"/>
      <c r="E2701" s="357"/>
      <c r="F2701" s="210"/>
      <c r="G2701" s="211"/>
    </row>
    <row r="2702" spans="1:7" x14ac:dyDescent="0.2">
      <c r="A2702" s="222"/>
      <c r="B2702" s="220" t="s">
        <v>1914</v>
      </c>
      <c r="C2702" s="221" t="s">
        <v>5353</v>
      </c>
      <c r="D2702" s="208"/>
      <c r="E2702" s="357"/>
      <c r="F2702" s="210"/>
      <c r="G2702" s="211"/>
    </row>
    <row r="2703" spans="1:7" x14ac:dyDescent="0.2">
      <c r="A2703" s="222"/>
      <c r="B2703" s="220" t="s">
        <v>2389</v>
      </c>
      <c r="C2703" s="221" t="s">
        <v>5824</v>
      </c>
      <c r="D2703" s="208"/>
      <c r="E2703" s="357"/>
      <c r="F2703" s="210"/>
      <c r="G2703" s="211"/>
    </row>
    <row r="2704" spans="1:7" ht="24" x14ac:dyDescent="0.2">
      <c r="A2704" s="222"/>
      <c r="B2704" s="220" t="s">
        <v>2608</v>
      </c>
      <c r="C2704" s="221" t="s">
        <v>6005</v>
      </c>
      <c r="D2704" s="208" t="s">
        <v>253</v>
      </c>
      <c r="E2704" s="357">
        <v>1</v>
      </c>
      <c r="F2704" s="7"/>
      <c r="G2704" s="211">
        <f t="shared" ref="G2704" si="134">ROUND(E2704*F2704,2)</f>
        <v>0</v>
      </c>
    </row>
    <row r="2705" spans="1:7" x14ac:dyDescent="0.2">
      <c r="A2705" s="222"/>
      <c r="B2705" s="220"/>
      <c r="C2705" s="221"/>
      <c r="D2705" s="208"/>
      <c r="E2705" s="357"/>
      <c r="F2705" s="210"/>
      <c r="G2705" s="211"/>
    </row>
    <row r="2706" spans="1:7" x14ac:dyDescent="0.2">
      <c r="A2706" s="222" t="str">
        <f>CONCATENATE($A$14,".",TEXT(COUNTA(A$15:A2705)-COUNTIF(A$15:A2705,"*.")-COUNTIF(A$15:A2705,"*)")+1,0))</f>
        <v>2.18.136</v>
      </c>
      <c r="B2706" s="220" t="s">
        <v>2837</v>
      </c>
      <c r="C2706" s="221" t="s">
        <v>2837</v>
      </c>
      <c r="D2706" s="208"/>
      <c r="E2706" s="357"/>
      <c r="F2706" s="210"/>
      <c r="G2706" s="211"/>
    </row>
    <row r="2707" spans="1:7" ht="48" x14ac:dyDescent="0.2">
      <c r="A2707" s="222"/>
      <c r="B2707" s="220" t="s">
        <v>2646</v>
      </c>
      <c r="C2707" s="221" t="s">
        <v>6031</v>
      </c>
      <c r="D2707" s="208"/>
      <c r="E2707" s="357"/>
      <c r="F2707" s="210"/>
      <c r="G2707" s="211"/>
    </row>
    <row r="2708" spans="1:7" x14ac:dyDescent="0.2">
      <c r="A2708" s="222"/>
      <c r="B2708" s="220" t="s">
        <v>2654</v>
      </c>
      <c r="C2708" s="221" t="s">
        <v>6036</v>
      </c>
      <c r="D2708" s="208"/>
      <c r="E2708" s="357"/>
      <c r="F2708" s="210"/>
      <c r="G2708" s="211"/>
    </row>
    <row r="2709" spans="1:7" x14ac:dyDescent="0.2">
      <c r="A2709" s="222"/>
      <c r="B2709" s="220" t="s">
        <v>2838</v>
      </c>
      <c r="C2709" s="221" t="s">
        <v>6174</v>
      </c>
      <c r="D2709" s="208"/>
      <c r="E2709" s="357"/>
      <c r="F2709" s="210"/>
      <c r="G2709" s="211"/>
    </row>
    <row r="2710" spans="1:7" x14ac:dyDescent="0.2">
      <c r="A2710" s="222"/>
      <c r="B2710" s="220" t="s">
        <v>2498</v>
      </c>
      <c r="C2710" s="221" t="s">
        <v>5911</v>
      </c>
      <c r="D2710" s="208"/>
      <c r="E2710" s="357"/>
      <c r="F2710" s="210"/>
      <c r="G2710" s="211"/>
    </row>
    <row r="2711" spans="1:7" x14ac:dyDescent="0.2">
      <c r="A2711" s="222"/>
      <c r="B2711" s="220" t="s">
        <v>2499</v>
      </c>
      <c r="C2711" s="221" t="s">
        <v>5912</v>
      </c>
      <c r="D2711" s="208"/>
      <c r="E2711" s="357"/>
      <c r="F2711" s="210"/>
      <c r="G2711" s="211"/>
    </row>
    <row r="2712" spans="1:7" x14ac:dyDescent="0.2">
      <c r="A2712" s="222"/>
      <c r="B2712" s="220" t="s">
        <v>2500</v>
      </c>
      <c r="C2712" s="221" t="s">
        <v>5913</v>
      </c>
      <c r="D2712" s="208"/>
      <c r="E2712" s="357"/>
      <c r="F2712" s="210"/>
      <c r="G2712" s="211"/>
    </row>
    <row r="2713" spans="1:7" ht="24" x14ac:dyDescent="0.2">
      <c r="A2713" s="222"/>
      <c r="B2713" s="220" t="s">
        <v>2839</v>
      </c>
      <c r="C2713" s="221" t="s">
        <v>6175</v>
      </c>
      <c r="D2713" s="208"/>
      <c r="E2713" s="357"/>
      <c r="F2713" s="210"/>
      <c r="G2713" s="211"/>
    </row>
    <row r="2714" spans="1:7" x14ac:dyDescent="0.2">
      <c r="A2714" s="222"/>
      <c r="B2714" s="220" t="s">
        <v>2346</v>
      </c>
      <c r="C2714" s="221" t="s">
        <v>5800</v>
      </c>
      <c r="D2714" s="208"/>
      <c r="E2714" s="357"/>
      <c r="F2714" s="210"/>
      <c r="G2714" s="211"/>
    </row>
    <row r="2715" spans="1:7" x14ac:dyDescent="0.2">
      <c r="A2715" s="222"/>
      <c r="B2715" s="220" t="s">
        <v>2363</v>
      </c>
      <c r="C2715" s="221" t="s">
        <v>5815</v>
      </c>
      <c r="D2715" s="208"/>
      <c r="E2715" s="357"/>
      <c r="F2715" s="210"/>
      <c r="G2715" s="211"/>
    </row>
    <row r="2716" spans="1:7" x14ac:dyDescent="0.2">
      <c r="A2716" s="222"/>
      <c r="B2716" s="220" t="s">
        <v>1900</v>
      </c>
      <c r="C2716" s="221" t="s">
        <v>5339</v>
      </c>
      <c r="D2716" s="208"/>
      <c r="E2716" s="357"/>
      <c r="F2716" s="210"/>
      <c r="G2716" s="211"/>
    </row>
    <row r="2717" spans="1:7" x14ac:dyDescent="0.2">
      <c r="A2717" s="222"/>
      <c r="B2717" s="220" t="s">
        <v>1901</v>
      </c>
      <c r="C2717" s="221" t="s">
        <v>5340</v>
      </c>
      <c r="D2717" s="208"/>
      <c r="E2717" s="357"/>
      <c r="F2717" s="210"/>
      <c r="G2717" s="211"/>
    </row>
    <row r="2718" spans="1:7" x14ac:dyDescent="0.2">
      <c r="A2718" s="222"/>
      <c r="B2718" s="220" t="s">
        <v>2383</v>
      </c>
      <c r="C2718" s="221" t="s">
        <v>5816</v>
      </c>
      <c r="D2718" s="208"/>
      <c r="E2718" s="357"/>
      <c r="F2718" s="210"/>
      <c r="G2718" s="211"/>
    </row>
    <row r="2719" spans="1:7" x14ac:dyDescent="0.2">
      <c r="A2719" s="222"/>
      <c r="B2719" s="220" t="s">
        <v>2366</v>
      </c>
      <c r="C2719" s="221" t="s">
        <v>5817</v>
      </c>
      <c r="D2719" s="208"/>
      <c r="E2719" s="357"/>
      <c r="F2719" s="210"/>
      <c r="G2719" s="211"/>
    </row>
    <row r="2720" spans="1:7" x14ac:dyDescent="0.2">
      <c r="A2720" s="222"/>
      <c r="B2720" s="220" t="s">
        <v>2401</v>
      </c>
      <c r="C2720" s="221" t="s">
        <v>5837</v>
      </c>
      <c r="D2720" s="208"/>
      <c r="E2720" s="357"/>
      <c r="F2720" s="210"/>
      <c r="G2720" s="211"/>
    </row>
    <row r="2721" spans="1:7" x14ac:dyDescent="0.2">
      <c r="A2721" s="222"/>
      <c r="B2721" s="220" t="s">
        <v>2464</v>
      </c>
      <c r="C2721" s="221" t="s">
        <v>5893</v>
      </c>
      <c r="D2721" s="208"/>
      <c r="E2721" s="357"/>
      <c r="F2721" s="210"/>
      <c r="G2721" s="211"/>
    </row>
    <row r="2722" spans="1:7" x14ac:dyDescent="0.2">
      <c r="A2722" s="222"/>
      <c r="B2722" s="220" t="s">
        <v>1905</v>
      </c>
      <c r="C2722" s="221" t="s">
        <v>5344</v>
      </c>
      <c r="D2722" s="208"/>
      <c r="E2722" s="357"/>
      <c r="F2722" s="210"/>
      <c r="G2722" s="211"/>
    </row>
    <row r="2723" spans="1:7" x14ac:dyDescent="0.2">
      <c r="A2723" s="222"/>
      <c r="B2723" s="220" t="s">
        <v>2465</v>
      </c>
      <c r="C2723" s="221" t="s">
        <v>5894</v>
      </c>
      <c r="D2723" s="208"/>
      <c r="E2723" s="357"/>
      <c r="F2723" s="210"/>
      <c r="G2723" s="211"/>
    </row>
    <row r="2724" spans="1:7" x14ac:dyDescent="0.2">
      <c r="A2724" s="222"/>
      <c r="B2724" s="220" t="s">
        <v>1909</v>
      </c>
      <c r="C2724" s="221" t="s">
        <v>5348</v>
      </c>
      <c r="D2724" s="208"/>
      <c r="E2724" s="357"/>
      <c r="F2724" s="210"/>
      <c r="G2724" s="211"/>
    </row>
    <row r="2725" spans="1:7" ht="24" x14ac:dyDescent="0.2">
      <c r="A2725" s="222"/>
      <c r="B2725" s="220" t="s">
        <v>2466</v>
      </c>
      <c r="C2725" s="221" t="s">
        <v>5895</v>
      </c>
      <c r="D2725" s="208"/>
      <c r="E2725" s="357"/>
      <c r="F2725" s="210"/>
      <c r="G2725" s="211"/>
    </row>
    <row r="2726" spans="1:7" x14ac:dyDescent="0.2">
      <c r="A2726" s="222"/>
      <c r="B2726" s="220" t="s">
        <v>2477</v>
      </c>
      <c r="C2726" s="221" t="s">
        <v>5905</v>
      </c>
      <c r="D2726" s="208"/>
      <c r="E2726" s="357"/>
      <c r="F2726" s="210"/>
      <c r="G2726" s="211"/>
    </row>
    <row r="2727" spans="1:7" x14ac:dyDescent="0.2">
      <c r="A2727" s="222"/>
      <c r="B2727" s="220" t="s">
        <v>1914</v>
      </c>
      <c r="C2727" s="221" t="s">
        <v>5353</v>
      </c>
      <c r="D2727" s="208"/>
      <c r="E2727" s="357"/>
      <c r="F2727" s="210"/>
      <c r="G2727" s="211"/>
    </row>
    <row r="2728" spans="1:7" x14ac:dyDescent="0.2">
      <c r="A2728" s="222"/>
      <c r="B2728" s="220" t="s">
        <v>2389</v>
      </c>
      <c r="C2728" s="221" t="s">
        <v>5824</v>
      </c>
      <c r="D2728" s="208"/>
      <c r="E2728" s="357"/>
      <c r="F2728" s="210"/>
      <c r="G2728" s="211"/>
    </row>
    <row r="2729" spans="1:7" ht="24" x14ac:dyDescent="0.2">
      <c r="A2729" s="222"/>
      <c r="B2729" s="220" t="s">
        <v>2482</v>
      </c>
      <c r="C2729" s="221" t="s">
        <v>5909</v>
      </c>
      <c r="D2729" s="208" t="s">
        <v>253</v>
      </c>
      <c r="E2729" s="357">
        <v>1</v>
      </c>
      <c r="F2729" s="7"/>
      <c r="G2729" s="211">
        <f t="shared" ref="G2729" si="135">ROUND(E2729*F2729,2)</f>
        <v>0</v>
      </c>
    </row>
    <row r="2730" spans="1:7" x14ac:dyDescent="0.2">
      <c r="A2730" s="222"/>
      <c r="B2730" s="220"/>
      <c r="C2730" s="221"/>
      <c r="D2730" s="208"/>
      <c r="E2730" s="357"/>
      <c r="F2730" s="210"/>
      <c r="G2730" s="211"/>
    </row>
    <row r="2731" spans="1:7" x14ac:dyDescent="0.2">
      <c r="A2731" s="222" t="str">
        <f>CONCATENATE($A$14,".",TEXT(COUNTA(A$15:A2730)-COUNTIF(A$15:A2730,"*.")-COUNTIF(A$15:A2730,"*)")+1,0))</f>
        <v>2.18.137</v>
      </c>
      <c r="B2731" s="220" t="s">
        <v>2840</v>
      </c>
      <c r="C2731" s="221" t="s">
        <v>2840</v>
      </c>
      <c r="D2731" s="208"/>
      <c r="E2731" s="357"/>
      <c r="F2731" s="210"/>
      <c r="G2731" s="211"/>
    </row>
    <row r="2732" spans="1:7" ht="48" x14ac:dyDescent="0.2">
      <c r="A2732" s="222"/>
      <c r="B2732" s="220" t="s">
        <v>2571</v>
      </c>
      <c r="C2732" s="221" t="s">
        <v>6167</v>
      </c>
      <c r="D2732" s="208"/>
      <c r="E2732" s="357"/>
      <c r="F2732" s="210"/>
      <c r="G2732" s="211"/>
    </row>
    <row r="2733" spans="1:7" x14ac:dyDescent="0.2">
      <c r="A2733" s="222"/>
      <c r="B2733" s="220" t="s">
        <v>2841</v>
      </c>
      <c r="C2733" s="221" t="s">
        <v>6176</v>
      </c>
      <c r="D2733" s="208"/>
      <c r="E2733" s="357"/>
      <c r="F2733" s="210"/>
      <c r="G2733" s="211"/>
    </row>
    <row r="2734" spans="1:7" x14ac:dyDescent="0.2">
      <c r="A2734" s="222"/>
      <c r="B2734" s="220" t="s">
        <v>2842</v>
      </c>
      <c r="C2734" s="221" t="s">
        <v>6177</v>
      </c>
      <c r="D2734" s="208"/>
      <c r="E2734" s="357"/>
      <c r="F2734" s="210"/>
      <c r="G2734" s="211"/>
    </row>
    <row r="2735" spans="1:7" x14ac:dyDescent="0.2">
      <c r="A2735" s="222"/>
      <c r="B2735" s="220" t="s">
        <v>2498</v>
      </c>
      <c r="C2735" s="221" t="s">
        <v>6054</v>
      </c>
      <c r="D2735" s="208"/>
      <c r="E2735" s="357"/>
      <c r="F2735" s="210"/>
      <c r="G2735" s="211"/>
    </row>
    <row r="2736" spans="1:7" x14ac:dyDescent="0.2">
      <c r="A2736" s="222"/>
      <c r="B2736" s="220" t="s">
        <v>2499</v>
      </c>
      <c r="C2736" s="221" t="s">
        <v>5912</v>
      </c>
      <c r="D2736" s="208"/>
      <c r="E2736" s="357"/>
      <c r="F2736" s="210"/>
      <c r="G2736" s="211"/>
    </row>
    <row r="2737" spans="1:7" x14ac:dyDescent="0.2">
      <c r="A2737" s="222"/>
      <c r="B2737" s="220" t="s">
        <v>2500</v>
      </c>
      <c r="C2737" s="221" t="s">
        <v>5913</v>
      </c>
      <c r="D2737" s="208"/>
      <c r="E2737" s="357"/>
      <c r="F2737" s="210"/>
      <c r="G2737" s="211"/>
    </row>
    <row r="2738" spans="1:7" ht="24" x14ac:dyDescent="0.2">
      <c r="A2738" s="222"/>
      <c r="B2738" s="220" t="s">
        <v>2843</v>
      </c>
      <c r="C2738" s="221" t="s">
        <v>6178</v>
      </c>
      <c r="D2738" s="208"/>
      <c r="E2738" s="357"/>
      <c r="F2738" s="210"/>
      <c r="G2738" s="211"/>
    </row>
    <row r="2739" spans="1:7" x14ac:dyDescent="0.2">
      <c r="A2739" s="222"/>
      <c r="B2739" s="220" t="s">
        <v>2346</v>
      </c>
      <c r="C2739" s="221" t="s">
        <v>5800</v>
      </c>
      <c r="D2739" s="208"/>
      <c r="E2739" s="357"/>
      <c r="F2739" s="210"/>
      <c r="G2739" s="211"/>
    </row>
    <row r="2740" spans="1:7" x14ac:dyDescent="0.2">
      <c r="A2740" s="222"/>
      <c r="B2740" s="220" t="s">
        <v>2363</v>
      </c>
      <c r="C2740" s="221" t="s">
        <v>5815</v>
      </c>
      <c r="D2740" s="208"/>
      <c r="E2740" s="357"/>
      <c r="F2740" s="210"/>
      <c r="G2740" s="211"/>
    </row>
    <row r="2741" spans="1:7" x14ac:dyDescent="0.2">
      <c r="A2741" s="222"/>
      <c r="B2741" s="220" t="s">
        <v>1900</v>
      </c>
      <c r="C2741" s="221" t="s">
        <v>5339</v>
      </c>
      <c r="D2741" s="208"/>
      <c r="E2741" s="357"/>
      <c r="F2741" s="210"/>
      <c r="G2741" s="211"/>
    </row>
    <row r="2742" spans="1:7" x14ac:dyDescent="0.2">
      <c r="A2742" s="222"/>
      <c r="B2742" s="220" t="s">
        <v>1901</v>
      </c>
      <c r="C2742" s="221" t="s">
        <v>5340</v>
      </c>
      <c r="D2742" s="208"/>
      <c r="E2742" s="357"/>
      <c r="F2742" s="210"/>
      <c r="G2742" s="211"/>
    </row>
    <row r="2743" spans="1:7" x14ac:dyDescent="0.2">
      <c r="A2743" s="222"/>
      <c r="B2743" s="220" t="s">
        <v>2383</v>
      </c>
      <c r="C2743" s="221" t="s">
        <v>5816</v>
      </c>
      <c r="D2743" s="208"/>
      <c r="E2743" s="357"/>
      <c r="F2743" s="210"/>
      <c r="G2743" s="211"/>
    </row>
    <row r="2744" spans="1:7" x14ac:dyDescent="0.2">
      <c r="A2744" s="222"/>
      <c r="B2744" s="220" t="s">
        <v>2366</v>
      </c>
      <c r="C2744" s="221" t="s">
        <v>5817</v>
      </c>
      <c r="D2744" s="208"/>
      <c r="E2744" s="357"/>
      <c r="F2744" s="210"/>
      <c r="G2744" s="211"/>
    </row>
    <row r="2745" spans="1:7" x14ac:dyDescent="0.2">
      <c r="A2745" s="222"/>
      <c r="B2745" s="220" t="s">
        <v>2401</v>
      </c>
      <c r="C2745" s="221" t="s">
        <v>5837</v>
      </c>
      <c r="D2745" s="208"/>
      <c r="E2745" s="357"/>
      <c r="F2745" s="210"/>
      <c r="G2745" s="211"/>
    </row>
    <row r="2746" spans="1:7" x14ac:dyDescent="0.2">
      <c r="A2746" s="222"/>
      <c r="B2746" s="220" t="s">
        <v>2464</v>
      </c>
      <c r="C2746" s="221" t="s">
        <v>5893</v>
      </c>
      <c r="D2746" s="208"/>
      <c r="E2746" s="357"/>
      <c r="F2746" s="210"/>
      <c r="G2746" s="211"/>
    </row>
    <row r="2747" spans="1:7" x14ac:dyDescent="0.2">
      <c r="A2747" s="222"/>
      <c r="B2747" s="220" t="s">
        <v>1905</v>
      </c>
      <c r="C2747" s="221" t="s">
        <v>5344</v>
      </c>
      <c r="D2747" s="208"/>
      <c r="E2747" s="357"/>
      <c r="F2747" s="210"/>
      <c r="G2747" s="211"/>
    </row>
    <row r="2748" spans="1:7" x14ac:dyDescent="0.2">
      <c r="A2748" s="222"/>
      <c r="B2748" s="220" t="s">
        <v>2465</v>
      </c>
      <c r="C2748" s="221" t="s">
        <v>5894</v>
      </c>
      <c r="D2748" s="208"/>
      <c r="E2748" s="357"/>
      <c r="F2748" s="210"/>
      <c r="G2748" s="211"/>
    </row>
    <row r="2749" spans="1:7" x14ac:dyDescent="0.2">
      <c r="A2749" s="222"/>
      <c r="B2749" s="220" t="s">
        <v>1909</v>
      </c>
      <c r="C2749" s="221" t="s">
        <v>5348</v>
      </c>
      <c r="D2749" s="208"/>
      <c r="E2749" s="357"/>
      <c r="F2749" s="210"/>
      <c r="G2749" s="211"/>
    </row>
    <row r="2750" spans="1:7" ht="24" x14ac:dyDescent="0.2">
      <c r="A2750" s="222"/>
      <c r="B2750" s="220" t="s">
        <v>2466</v>
      </c>
      <c r="C2750" s="221" t="s">
        <v>5895</v>
      </c>
      <c r="D2750" s="208"/>
      <c r="E2750" s="357"/>
      <c r="F2750" s="210"/>
      <c r="G2750" s="211"/>
    </row>
    <row r="2751" spans="1:7" x14ac:dyDescent="0.2">
      <c r="A2751" s="222"/>
      <c r="B2751" s="220" t="s">
        <v>2477</v>
      </c>
      <c r="C2751" s="221" t="s">
        <v>5905</v>
      </c>
      <c r="D2751" s="208"/>
      <c r="E2751" s="357"/>
      <c r="F2751" s="210"/>
      <c r="G2751" s="211"/>
    </row>
    <row r="2752" spans="1:7" x14ac:dyDescent="0.2">
      <c r="A2752" s="222"/>
      <c r="B2752" s="220" t="s">
        <v>1914</v>
      </c>
      <c r="C2752" s="221" t="s">
        <v>5353</v>
      </c>
      <c r="D2752" s="208"/>
      <c r="E2752" s="357"/>
      <c r="F2752" s="210"/>
      <c r="G2752" s="211"/>
    </row>
    <row r="2753" spans="1:7" x14ac:dyDescent="0.2">
      <c r="A2753" s="222"/>
      <c r="B2753" s="220" t="s">
        <v>2389</v>
      </c>
      <c r="C2753" s="221" t="s">
        <v>5824</v>
      </c>
      <c r="D2753" s="208"/>
      <c r="E2753" s="357"/>
      <c r="F2753" s="210"/>
      <c r="G2753" s="211"/>
    </row>
    <row r="2754" spans="1:7" ht="24" x14ac:dyDescent="0.2">
      <c r="A2754" s="222"/>
      <c r="B2754" s="220" t="s">
        <v>2511</v>
      </c>
      <c r="C2754" s="221" t="s">
        <v>5930</v>
      </c>
      <c r="D2754" s="208" t="s">
        <v>253</v>
      </c>
      <c r="E2754" s="357">
        <v>1</v>
      </c>
      <c r="F2754" s="7"/>
      <c r="G2754" s="211">
        <f t="shared" ref="G2754" si="136">ROUND(E2754*F2754,2)</f>
        <v>0</v>
      </c>
    </row>
    <row r="2755" spans="1:7" x14ac:dyDescent="0.2">
      <c r="A2755" s="222"/>
      <c r="B2755" s="220"/>
      <c r="C2755" s="221"/>
      <c r="D2755" s="208"/>
      <c r="E2755" s="357"/>
      <c r="F2755" s="210"/>
      <c r="G2755" s="211"/>
    </row>
    <row r="2756" spans="1:7" x14ac:dyDescent="0.2">
      <c r="A2756" s="222" t="str">
        <f>CONCATENATE($A$14,".",TEXT(COUNTA(A$15:A2755)-COUNTIF(A$15:A2755,"*.")-COUNTIF(A$15:A2755,"*)")+1,0))</f>
        <v>2.18.138</v>
      </c>
      <c r="B2756" s="220" t="s">
        <v>2844</v>
      </c>
      <c r="C2756" s="221" t="s">
        <v>2844</v>
      </c>
      <c r="D2756" s="208"/>
      <c r="E2756" s="357"/>
      <c r="F2756" s="210"/>
      <c r="G2756" s="211"/>
    </row>
    <row r="2757" spans="1:7" ht="48" x14ac:dyDescent="0.2">
      <c r="A2757" s="222"/>
      <c r="B2757" s="220" t="s">
        <v>2610</v>
      </c>
      <c r="C2757" s="221" t="s">
        <v>6006</v>
      </c>
      <c r="D2757" s="208"/>
      <c r="E2757" s="357"/>
      <c r="F2757" s="210"/>
      <c r="G2757" s="211"/>
    </row>
    <row r="2758" spans="1:7" x14ac:dyDescent="0.2">
      <c r="A2758" s="222"/>
      <c r="B2758" s="220" t="s">
        <v>2845</v>
      </c>
      <c r="C2758" s="221" t="s">
        <v>6179</v>
      </c>
      <c r="D2758" s="208"/>
      <c r="E2758" s="357"/>
      <c r="F2758" s="210"/>
      <c r="G2758" s="211"/>
    </row>
    <row r="2759" spans="1:7" x14ac:dyDescent="0.2">
      <c r="A2759" s="222"/>
      <c r="B2759" s="220" t="s">
        <v>2498</v>
      </c>
      <c r="C2759" s="221" t="s">
        <v>5911</v>
      </c>
      <c r="D2759" s="208"/>
      <c r="E2759" s="357"/>
      <c r="F2759" s="210"/>
      <c r="G2759" s="211"/>
    </row>
    <row r="2760" spans="1:7" x14ac:dyDescent="0.2">
      <c r="A2760" s="222"/>
      <c r="B2760" s="220" t="s">
        <v>2499</v>
      </c>
      <c r="C2760" s="221" t="s">
        <v>5912</v>
      </c>
      <c r="D2760" s="208"/>
      <c r="E2760" s="357"/>
      <c r="F2760" s="210"/>
      <c r="G2760" s="211"/>
    </row>
    <row r="2761" spans="1:7" x14ac:dyDescent="0.2">
      <c r="A2761" s="222"/>
      <c r="B2761" s="220" t="s">
        <v>2500</v>
      </c>
      <c r="C2761" s="221" t="s">
        <v>5913</v>
      </c>
      <c r="D2761" s="208"/>
      <c r="E2761" s="357"/>
      <c r="F2761" s="210"/>
      <c r="G2761" s="211"/>
    </row>
    <row r="2762" spans="1:7" ht="24" x14ac:dyDescent="0.2">
      <c r="A2762" s="222"/>
      <c r="B2762" s="220" t="s">
        <v>2846</v>
      </c>
      <c r="C2762" s="221" t="s">
        <v>6180</v>
      </c>
      <c r="D2762" s="208"/>
      <c r="E2762" s="357"/>
      <c r="F2762" s="210"/>
      <c r="G2762" s="211"/>
    </row>
    <row r="2763" spans="1:7" x14ac:dyDescent="0.2">
      <c r="A2763" s="222"/>
      <c r="B2763" s="220" t="s">
        <v>2346</v>
      </c>
      <c r="C2763" s="221" t="s">
        <v>5800</v>
      </c>
      <c r="D2763" s="208"/>
      <c r="E2763" s="357"/>
      <c r="F2763" s="210"/>
      <c r="G2763" s="211"/>
    </row>
    <row r="2764" spans="1:7" x14ac:dyDescent="0.2">
      <c r="A2764" s="222"/>
      <c r="B2764" s="220" t="s">
        <v>2363</v>
      </c>
      <c r="C2764" s="221" t="s">
        <v>5815</v>
      </c>
      <c r="D2764" s="208"/>
      <c r="E2764" s="357"/>
      <c r="F2764" s="210"/>
      <c r="G2764" s="211"/>
    </row>
    <row r="2765" spans="1:7" x14ac:dyDescent="0.2">
      <c r="A2765" s="222"/>
      <c r="B2765" s="220" t="s">
        <v>1900</v>
      </c>
      <c r="C2765" s="221" t="s">
        <v>5339</v>
      </c>
      <c r="D2765" s="208"/>
      <c r="E2765" s="357"/>
      <c r="F2765" s="210"/>
      <c r="G2765" s="211"/>
    </row>
    <row r="2766" spans="1:7" x14ac:dyDescent="0.2">
      <c r="A2766" s="222"/>
      <c r="B2766" s="220" t="s">
        <v>1901</v>
      </c>
      <c r="C2766" s="221" t="s">
        <v>5340</v>
      </c>
      <c r="D2766" s="208"/>
      <c r="E2766" s="357"/>
      <c r="F2766" s="210"/>
      <c r="G2766" s="211"/>
    </row>
    <row r="2767" spans="1:7" x14ac:dyDescent="0.2">
      <c r="A2767" s="222"/>
      <c r="B2767" s="220" t="s">
        <v>2383</v>
      </c>
      <c r="C2767" s="221" t="s">
        <v>5816</v>
      </c>
      <c r="D2767" s="208"/>
      <c r="E2767" s="357"/>
      <c r="F2767" s="210"/>
      <c r="G2767" s="211"/>
    </row>
    <row r="2768" spans="1:7" x14ac:dyDescent="0.2">
      <c r="A2768" s="222"/>
      <c r="B2768" s="220" t="s">
        <v>2366</v>
      </c>
      <c r="C2768" s="221" t="s">
        <v>5817</v>
      </c>
      <c r="D2768" s="208"/>
      <c r="E2768" s="357"/>
      <c r="F2768" s="210"/>
      <c r="G2768" s="211"/>
    </row>
    <row r="2769" spans="1:7" x14ac:dyDescent="0.2">
      <c r="A2769" s="222"/>
      <c r="B2769" s="220" t="s">
        <v>2401</v>
      </c>
      <c r="C2769" s="221" t="s">
        <v>5837</v>
      </c>
      <c r="D2769" s="208"/>
      <c r="E2769" s="357"/>
      <c r="F2769" s="210"/>
      <c r="G2769" s="211"/>
    </row>
    <row r="2770" spans="1:7" x14ac:dyDescent="0.2">
      <c r="A2770" s="222"/>
      <c r="B2770" s="220" t="s">
        <v>2464</v>
      </c>
      <c r="C2770" s="221" t="s">
        <v>5893</v>
      </c>
      <c r="D2770" s="208"/>
      <c r="E2770" s="357"/>
      <c r="F2770" s="210"/>
      <c r="G2770" s="211"/>
    </row>
    <row r="2771" spans="1:7" x14ac:dyDescent="0.2">
      <c r="A2771" s="222"/>
      <c r="B2771" s="220" t="s">
        <v>1905</v>
      </c>
      <c r="C2771" s="221" t="s">
        <v>5344</v>
      </c>
      <c r="D2771" s="208"/>
      <c r="E2771" s="357"/>
      <c r="F2771" s="210"/>
      <c r="G2771" s="211"/>
    </row>
    <row r="2772" spans="1:7" x14ac:dyDescent="0.2">
      <c r="A2772" s="222"/>
      <c r="B2772" s="220" t="s">
        <v>2465</v>
      </c>
      <c r="C2772" s="221" t="s">
        <v>5894</v>
      </c>
      <c r="D2772" s="208"/>
      <c r="E2772" s="357"/>
      <c r="F2772" s="210"/>
      <c r="G2772" s="211"/>
    </row>
    <row r="2773" spans="1:7" x14ac:dyDescent="0.2">
      <c r="A2773" s="222"/>
      <c r="B2773" s="220" t="s">
        <v>1909</v>
      </c>
      <c r="C2773" s="221" t="s">
        <v>5348</v>
      </c>
      <c r="D2773" s="208"/>
      <c r="E2773" s="357"/>
      <c r="F2773" s="210"/>
      <c r="G2773" s="211"/>
    </row>
    <row r="2774" spans="1:7" ht="24" x14ac:dyDescent="0.2">
      <c r="A2774" s="222"/>
      <c r="B2774" s="220" t="s">
        <v>2466</v>
      </c>
      <c r="C2774" s="221" t="s">
        <v>5895</v>
      </c>
      <c r="D2774" s="208"/>
      <c r="E2774" s="357"/>
      <c r="F2774" s="210"/>
      <c r="G2774" s="211"/>
    </row>
    <row r="2775" spans="1:7" x14ac:dyDescent="0.2">
      <c r="A2775" s="222"/>
      <c r="B2775" s="220" t="s">
        <v>2477</v>
      </c>
      <c r="C2775" s="221" t="s">
        <v>5905</v>
      </c>
      <c r="D2775" s="208"/>
      <c r="E2775" s="357"/>
      <c r="F2775" s="210"/>
      <c r="G2775" s="211"/>
    </row>
    <row r="2776" spans="1:7" x14ac:dyDescent="0.2">
      <c r="A2776" s="222"/>
      <c r="B2776" s="220" t="s">
        <v>1914</v>
      </c>
      <c r="C2776" s="221" t="s">
        <v>5353</v>
      </c>
      <c r="D2776" s="208"/>
      <c r="E2776" s="357"/>
      <c r="F2776" s="210"/>
      <c r="G2776" s="211"/>
    </row>
    <row r="2777" spans="1:7" x14ac:dyDescent="0.2">
      <c r="A2777" s="222"/>
      <c r="B2777" s="220" t="s">
        <v>2389</v>
      </c>
      <c r="C2777" s="221" t="s">
        <v>5824</v>
      </c>
      <c r="D2777" s="208"/>
      <c r="E2777" s="357"/>
      <c r="F2777" s="210"/>
      <c r="G2777" s="211"/>
    </row>
    <row r="2778" spans="1:7" ht="24" x14ac:dyDescent="0.2">
      <c r="A2778" s="222"/>
      <c r="B2778" s="220" t="s">
        <v>2467</v>
      </c>
      <c r="C2778" s="221" t="s">
        <v>5896</v>
      </c>
      <c r="D2778" s="208" t="s">
        <v>253</v>
      </c>
      <c r="E2778" s="357">
        <v>1</v>
      </c>
      <c r="F2778" s="7"/>
      <c r="G2778" s="211">
        <f t="shared" ref="G2778" si="137">ROUND(E2778*F2778,2)</f>
        <v>0</v>
      </c>
    </row>
    <row r="2779" spans="1:7" x14ac:dyDescent="0.2">
      <c r="A2779" s="318"/>
      <c r="B2779" s="244"/>
      <c r="C2779" s="245"/>
      <c r="D2779" s="436"/>
      <c r="E2779" s="437"/>
      <c r="F2779" s="438"/>
      <c r="G2779" s="439"/>
    </row>
    <row r="2780" spans="1:7" x14ac:dyDescent="0.2">
      <c r="A2780" s="222" t="str">
        <f>CONCATENATE($A$14,".",TEXT(COUNTA(A$15:A2779)-COUNTIF(A$15:A2779,"*.")-COUNTIF(A$15:A2779,"*)")+1,0))</f>
        <v>2.18.139</v>
      </c>
      <c r="B2780" s="244" t="s">
        <v>3098</v>
      </c>
      <c r="C2780" s="245" t="s">
        <v>3098</v>
      </c>
      <c r="D2780" s="436"/>
      <c r="E2780" s="437"/>
      <c r="F2780" s="438"/>
      <c r="G2780" s="439"/>
    </row>
    <row r="2781" spans="1:7" ht="72" x14ac:dyDescent="0.2">
      <c r="A2781" s="318"/>
      <c r="B2781" s="244" t="s">
        <v>3099</v>
      </c>
      <c r="C2781" s="245" t="s">
        <v>6181</v>
      </c>
      <c r="D2781" s="436"/>
      <c r="E2781" s="437"/>
      <c r="F2781" s="438"/>
      <c r="G2781" s="439"/>
    </row>
    <row r="2782" spans="1:7" ht="36" x14ac:dyDescent="0.2">
      <c r="A2782" s="318"/>
      <c r="B2782" s="244" t="s">
        <v>3100</v>
      </c>
      <c r="C2782" s="245" t="s">
        <v>6182</v>
      </c>
      <c r="D2782" s="436"/>
      <c r="E2782" s="437"/>
      <c r="F2782" s="438"/>
      <c r="G2782" s="439"/>
    </row>
    <row r="2783" spans="1:7" x14ac:dyDescent="0.2">
      <c r="A2783" s="318"/>
      <c r="B2783" s="244" t="s">
        <v>3101</v>
      </c>
      <c r="C2783" s="245" t="s">
        <v>6183</v>
      </c>
      <c r="D2783" s="436"/>
      <c r="E2783" s="437"/>
      <c r="F2783" s="438"/>
      <c r="G2783" s="439"/>
    </row>
    <row r="2784" spans="1:7" ht="48" x14ac:dyDescent="0.2">
      <c r="A2784" s="318"/>
      <c r="B2784" s="244" t="s">
        <v>3102</v>
      </c>
      <c r="C2784" s="245" t="s">
        <v>6184</v>
      </c>
      <c r="D2784" s="436"/>
      <c r="E2784" s="437"/>
      <c r="F2784" s="438"/>
      <c r="G2784" s="439"/>
    </row>
    <row r="2785" spans="1:8" ht="24" x14ac:dyDescent="0.2">
      <c r="A2785" s="318"/>
      <c r="B2785" s="244" t="s">
        <v>3103</v>
      </c>
      <c r="C2785" s="245" t="s">
        <v>6185</v>
      </c>
      <c r="D2785" s="436"/>
      <c r="E2785" s="437"/>
      <c r="F2785" s="438"/>
      <c r="G2785" s="439"/>
    </row>
    <row r="2786" spans="1:8" ht="60" x14ac:dyDescent="0.2">
      <c r="A2786" s="318"/>
      <c r="B2786" s="244" t="s">
        <v>3104</v>
      </c>
      <c r="C2786" s="245" t="s">
        <v>6186</v>
      </c>
      <c r="D2786" s="436" t="s">
        <v>180</v>
      </c>
      <c r="E2786" s="437">
        <v>4</v>
      </c>
      <c r="F2786" s="12"/>
      <c r="G2786" s="211">
        <f t="shared" ref="G2786" si="138">ROUND(E2786*F2786,2)</f>
        <v>0</v>
      </c>
    </row>
    <row r="2787" spans="1:8" x14ac:dyDescent="0.2">
      <c r="A2787" s="318"/>
      <c r="B2787" s="244"/>
      <c r="C2787" s="245"/>
      <c r="D2787" s="436"/>
      <c r="E2787" s="437"/>
      <c r="F2787" s="438"/>
      <c r="G2787" s="439"/>
    </row>
    <row r="2788" spans="1:8" ht="24" x14ac:dyDescent="0.2">
      <c r="A2788" s="222" t="str">
        <f>CONCATENATE($A$14,".",TEXT(COUNTA(A$15:A2787)-COUNTIF(A$15:A2787,"*.")-COUNTIF(A$15:A2787,"*)")+1,0))</f>
        <v>2.18.140</v>
      </c>
      <c r="B2788" s="244" t="s">
        <v>3179</v>
      </c>
      <c r="C2788" s="245" t="s">
        <v>6187</v>
      </c>
      <c r="D2788" s="436"/>
      <c r="E2788" s="437"/>
      <c r="F2788" s="438"/>
      <c r="G2788" s="439"/>
    </row>
    <row r="2789" spans="1:8" x14ac:dyDescent="0.2">
      <c r="A2789" s="318"/>
      <c r="B2789" s="244" t="s">
        <v>838</v>
      </c>
      <c r="C2789" s="245" t="s">
        <v>3847</v>
      </c>
      <c r="D2789" s="436"/>
      <c r="E2789" s="437"/>
      <c r="F2789" s="438"/>
      <c r="G2789" s="439"/>
    </row>
    <row r="2790" spans="1:8" x14ac:dyDescent="0.2">
      <c r="A2790" s="318" t="s">
        <v>179</v>
      </c>
      <c r="B2790" s="244" t="s">
        <v>233</v>
      </c>
      <c r="C2790" s="245" t="s">
        <v>4315</v>
      </c>
      <c r="D2790" s="436"/>
      <c r="E2790" s="437"/>
      <c r="F2790" s="438"/>
      <c r="G2790" s="439"/>
    </row>
    <row r="2791" spans="1:8" ht="60" x14ac:dyDescent="0.2">
      <c r="A2791" s="318"/>
      <c r="B2791" s="244" t="s">
        <v>3180</v>
      </c>
      <c r="C2791" s="245" t="s">
        <v>6188</v>
      </c>
      <c r="D2791" s="436" t="s">
        <v>194</v>
      </c>
      <c r="E2791" s="437">
        <v>3751.9</v>
      </c>
      <c r="F2791" s="12"/>
      <c r="G2791" s="211">
        <f t="shared" ref="G2791" si="139">ROUND(E2791*F2791,2)</f>
        <v>0</v>
      </c>
    </row>
    <row r="2792" spans="1:8" x14ac:dyDescent="0.2">
      <c r="A2792" s="440"/>
      <c r="B2792" s="224"/>
      <c r="C2792" s="225"/>
      <c r="D2792" s="359"/>
      <c r="E2792" s="360"/>
      <c r="F2792" s="361"/>
      <c r="G2792" s="362"/>
    </row>
    <row r="2793" spans="1:8" s="250" customFormat="1" x14ac:dyDescent="0.2">
      <c r="A2793" s="344"/>
      <c r="B2793" s="190" t="str">
        <f>$B$8</f>
        <v>STEKLENE STENE IN VRATA</v>
      </c>
      <c r="C2793" s="190" t="str">
        <f>$C$8</f>
        <v>GLASS WALLS AND DOORS</v>
      </c>
      <c r="D2793" s="345"/>
      <c r="E2793" s="363"/>
      <c r="F2793" s="347"/>
      <c r="G2793" s="364">
        <f>SUM(G13:G2792)</f>
        <v>0</v>
      </c>
    </row>
    <row r="2794" spans="1:8" x14ac:dyDescent="0.2">
      <c r="B2794" s="297"/>
      <c r="C2794" s="297"/>
    </row>
    <row r="2795" spans="1:8" x14ac:dyDescent="0.2">
      <c r="B2795" s="297"/>
      <c r="C2795" s="297"/>
    </row>
    <row r="2796" spans="1:8" x14ac:dyDescent="0.2">
      <c r="B2796" s="297"/>
      <c r="C2796" s="297"/>
    </row>
    <row r="2797" spans="1:8" x14ac:dyDescent="0.2">
      <c r="B2797" s="297"/>
      <c r="C2797" s="297"/>
    </row>
    <row r="2798" spans="1:8" x14ac:dyDescent="0.2">
      <c r="B2798" s="297"/>
      <c r="C2798" s="297"/>
    </row>
    <row r="2799" spans="1:8" s="71" customFormat="1" x14ac:dyDescent="0.2">
      <c r="A2799" s="172"/>
      <c r="B2799" s="297"/>
      <c r="C2799" s="297"/>
      <c r="E2799" s="366"/>
      <c r="F2799" s="73"/>
      <c r="G2799" s="72"/>
      <c r="H2799"/>
    </row>
    <row r="2800" spans="1:8" s="71" customFormat="1" x14ac:dyDescent="0.2">
      <c r="A2800" s="172"/>
      <c r="B2800" s="297"/>
      <c r="C2800" s="297"/>
      <c r="E2800" s="366"/>
      <c r="F2800" s="73"/>
      <c r="G2800" s="72"/>
      <c r="H2800"/>
    </row>
    <row r="2801" spans="1:8" s="71" customFormat="1" x14ac:dyDescent="0.2">
      <c r="A2801" s="172"/>
      <c r="B2801" s="297"/>
      <c r="C2801" s="297"/>
      <c r="E2801" s="366"/>
      <c r="F2801" s="73"/>
      <c r="G2801" s="72"/>
      <c r="H2801"/>
    </row>
    <row r="2802" spans="1:8" s="71" customFormat="1" x14ac:dyDescent="0.2">
      <c r="A2802" s="172"/>
      <c r="B2802" s="297"/>
      <c r="C2802" s="297"/>
      <c r="E2802" s="366"/>
      <c r="F2802" s="73"/>
      <c r="G2802" s="72"/>
      <c r="H2802"/>
    </row>
    <row r="2803" spans="1:8" s="71" customFormat="1" x14ac:dyDescent="0.2">
      <c r="A2803" s="172"/>
      <c r="B2803" s="297"/>
      <c r="C2803" s="297"/>
      <c r="E2803" s="366"/>
      <c r="F2803" s="73"/>
      <c r="G2803" s="72"/>
      <c r="H2803"/>
    </row>
    <row r="2804" spans="1:8" s="71" customFormat="1" x14ac:dyDescent="0.2">
      <c r="A2804" s="172"/>
      <c r="B2804" s="297"/>
      <c r="C2804" s="297"/>
      <c r="E2804" s="366"/>
      <c r="F2804" s="73"/>
      <c r="G2804" s="72"/>
      <c r="H2804"/>
    </row>
    <row r="2805" spans="1:8" s="71" customFormat="1" x14ac:dyDescent="0.2">
      <c r="A2805" s="172"/>
      <c r="B2805" s="297"/>
      <c r="C2805" s="297"/>
      <c r="E2805" s="366"/>
      <c r="F2805" s="73"/>
      <c r="G2805" s="72"/>
      <c r="H2805"/>
    </row>
    <row r="2806" spans="1:8" s="71" customFormat="1" x14ac:dyDescent="0.2">
      <c r="A2806" s="172"/>
      <c r="B2806" s="297"/>
      <c r="C2806" s="297"/>
      <c r="E2806" s="366"/>
      <c r="F2806" s="73"/>
      <c r="G2806" s="72"/>
      <c r="H2806"/>
    </row>
    <row r="2807" spans="1:8" s="71" customFormat="1" x14ac:dyDescent="0.2">
      <c r="A2807" s="172"/>
      <c r="B2807" s="297"/>
      <c r="C2807" s="297"/>
      <c r="E2807" s="366"/>
      <c r="F2807" s="73"/>
      <c r="G2807" s="72"/>
      <c r="H2807"/>
    </row>
    <row r="2808" spans="1:8" s="71" customFormat="1" x14ac:dyDescent="0.2">
      <c r="A2808" s="172"/>
      <c r="B2808" s="297"/>
      <c r="C2808" s="297"/>
      <c r="E2808" s="366"/>
      <c r="F2808" s="73"/>
      <c r="G2808" s="72"/>
      <c r="H2808"/>
    </row>
    <row r="2809" spans="1:8" s="71" customFormat="1" x14ac:dyDescent="0.2">
      <c r="A2809" s="172"/>
      <c r="B2809" s="297"/>
      <c r="C2809" s="297"/>
      <c r="E2809" s="366"/>
      <c r="F2809" s="73"/>
      <c r="G2809" s="72"/>
      <c r="H2809"/>
    </row>
    <row r="2810" spans="1:8" s="71" customFormat="1" x14ac:dyDescent="0.2">
      <c r="A2810" s="172"/>
      <c r="B2810" s="297"/>
      <c r="C2810" s="297"/>
      <c r="E2810" s="366"/>
      <c r="F2810" s="73"/>
      <c r="G2810" s="72"/>
      <c r="H2810"/>
    </row>
    <row r="2811" spans="1:8" s="71" customFormat="1" x14ac:dyDescent="0.2">
      <c r="A2811" s="172"/>
      <c r="B2811" s="297"/>
      <c r="C2811" s="297"/>
      <c r="E2811" s="366"/>
      <c r="F2811" s="73"/>
      <c r="G2811" s="72"/>
      <c r="H2811"/>
    </row>
    <row r="2812" spans="1:8" s="71" customFormat="1" x14ac:dyDescent="0.2">
      <c r="A2812" s="172"/>
      <c r="B2812" s="297"/>
      <c r="C2812" s="297"/>
      <c r="E2812" s="366"/>
      <c r="F2812" s="73"/>
      <c r="G2812" s="72"/>
      <c r="H2812"/>
    </row>
    <row r="2813" spans="1:8" s="71" customFormat="1" x14ac:dyDescent="0.2">
      <c r="A2813" s="172"/>
      <c r="B2813" s="297"/>
      <c r="C2813" s="297"/>
      <c r="E2813" s="366"/>
      <c r="F2813" s="73"/>
      <c r="G2813" s="72"/>
      <c r="H2813"/>
    </row>
    <row r="2814" spans="1:8" s="71" customFormat="1" x14ac:dyDescent="0.2">
      <c r="A2814" s="172"/>
      <c r="B2814" s="297"/>
      <c r="C2814" s="297"/>
      <c r="E2814" s="366"/>
      <c r="F2814" s="73"/>
      <c r="G2814" s="72"/>
      <c r="H2814"/>
    </row>
    <row r="2815" spans="1:8" s="71" customFormat="1" x14ac:dyDescent="0.2">
      <c r="A2815" s="172"/>
      <c r="B2815" s="297"/>
      <c r="C2815" s="297"/>
      <c r="E2815" s="366"/>
      <c r="F2815" s="73"/>
      <c r="G2815" s="72"/>
      <c r="H2815"/>
    </row>
    <row r="2816" spans="1:8" s="71" customFormat="1" x14ac:dyDescent="0.2">
      <c r="A2816" s="172"/>
      <c r="B2816" s="297"/>
      <c r="C2816" s="297"/>
      <c r="E2816" s="366"/>
      <c r="F2816" s="73"/>
      <c r="G2816" s="72"/>
      <c r="H2816"/>
    </row>
    <row r="2817" spans="1:8" s="71" customFormat="1" x14ac:dyDescent="0.2">
      <c r="A2817" s="172"/>
      <c r="B2817" s="297"/>
      <c r="C2817" s="297"/>
      <c r="E2817" s="366"/>
      <c r="F2817" s="73"/>
      <c r="G2817" s="72"/>
      <c r="H2817"/>
    </row>
    <row r="2818" spans="1:8" s="71" customFormat="1" x14ac:dyDescent="0.2">
      <c r="A2818" s="172"/>
      <c r="B2818" s="297"/>
      <c r="C2818" s="297"/>
      <c r="E2818" s="366"/>
      <c r="F2818" s="73"/>
      <c r="G2818" s="72"/>
      <c r="H2818"/>
    </row>
    <row r="2819" spans="1:8" s="71" customFormat="1" x14ac:dyDescent="0.2">
      <c r="A2819" s="172"/>
      <c r="B2819" s="297"/>
      <c r="C2819" s="297"/>
      <c r="E2819" s="366"/>
      <c r="F2819" s="73"/>
      <c r="G2819" s="72"/>
      <c r="H2819"/>
    </row>
    <row r="2820" spans="1:8" s="71" customFormat="1" x14ac:dyDescent="0.2">
      <c r="A2820" s="172"/>
      <c r="B2820" s="297"/>
      <c r="C2820" s="297"/>
      <c r="E2820" s="366"/>
      <c r="F2820" s="73"/>
      <c r="G2820" s="72"/>
      <c r="H2820"/>
    </row>
    <row r="2821" spans="1:8" s="71" customFormat="1" x14ac:dyDescent="0.2">
      <c r="A2821" s="172"/>
      <c r="B2821" s="297"/>
      <c r="C2821" s="297"/>
      <c r="E2821" s="366"/>
      <c r="F2821" s="73"/>
      <c r="G2821" s="72"/>
      <c r="H2821"/>
    </row>
    <row r="2822" spans="1:8" s="71" customFormat="1" x14ac:dyDescent="0.2">
      <c r="A2822" s="172"/>
      <c r="B2822" s="297"/>
      <c r="C2822" s="297"/>
      <c r="E2822" s="366"/>
      <c r="F2822" s="73"/>
      <c r="G2822" s="72"/>
      <c r="H2822"/>
    </row>
    <row r="2823" spans="1:8" s="71" customFormat="1" x14ac:dyDescent="0.2">
      <c r="A2823" s="172"/>
      <c r="B2823" s="297"/>
      <c r="C2823" s="297"/>
      <c r="E2823" s="366"/>
      <c r="F2823" s="73"/>
      <c r="G2823" s="72"/>
      <c r="H2823"/>
    </row>
    <row r="2824" spans="1:8" s="71" customFormat="1" x14ac:dyDescent="0.2">
      <c r="A2824" s="172"/>
      <c r="B2824" s="297"/>
      <c r="C2824" s="297"/>
      <c r="E2824" s="366"/>
      <c r="F2824" s="73"/>
      <c r="G2824" s="72"/>
      <c r="H2824"/>
    </row>
    <row r="2825" spans="1:8" s="71" customFormat="1" x14ac:dyDescent="0.2">
      <c r="A2825" s="172"/>
      <c r="B2825" s="297"/>
      <c r="C2825" s="297"/>
      <c r="E2825" s="366"/>
      <c r="F2825" s="73"/>
      <c r="G2825" s="72"/>
      <c r="H2825"/>
    </row>
    <row r="2826" spans="1:8" s="71" customFormat="1" x14ac:dyDescent="0.2">
      <c r="A2826" s="172"/>
      <c r="B2826" s="297"/>
      <c r="C2826" s="297"/>
      <c r="E2826" s="366"/>
      <c r="F2826" s="73"/>
      <c r="G2826" s="72"/>
      <c r="H2826"/>
    </row>
    <row r="2827" spans="1:8" s="71" customFormat="1" x14ac:dyDescent="0.2">
      <c r="A2827" s="172"/>
      <c r="B2827" s="297"/>
      <c r="C2827" s="297"/>
      <c r="E2827" s="366"/>
      <c r="F2827" s="73"/>
      <c r="G2827" s="72"/>
      <c r="H2827"/>
    </row>
    <row r="2828" spans="1:8" s="71" customFormat="1" x14ac:dyDescent="0.2">
      <c r="A2828" s="172"/>
      <c r="B2828" s="297"/>
      <c r="C2828" s="297"/>
      <c r="E2828" s="366"/>
      <c r="F2828" s="73"/>
      <c r="G2828" s="72"/>
      <c r="H2828"/>
    </row>
    <row r="2829" spans="1:8" s="71" customFormat="1" x14ac:dyDescent="0.2">
      <c r="A2829" s="172"/>
      <c r="B2829" s="297"/>
      <c r="C2829" s="297"/>
      <c r="E2829" s="366"/>
      <c r="F2829" s="73"/>
      <c r="G2829" s="72"/>
      <c r="H2829"/>
    </row>
    <row r="2830" spans="1:8" s="71" customFormat="1" x14ac:dyDescent="0.2">
      <c r="A2830" s="172"/>
      <c r="B2830" s="297"/>
      <c r="C2830" s="297"/>
      <c r="E2830" s="366"/>
      <c r="F2830" s="73"/>
      <c r="G2830" s="72"/>
      <c r="H2830"/>
    </row>
    <row r="2831" spans="1:8" s="71" customFormat="1" x14ac:dyDescent="0.2">
      <c r="A2831" s="172"/>
      <c r="B2831" s="297"/>
      <c r="C2831" s="297"/>
      <c r="E2831" s="366"/>
      <c r="F2831" s="73"/>
      <c r="G2831" s="72"/>
      <c r="H2831"/>
    </row>
    <row r="2832" spans="1:8" s="71" customFormat="1" x14ac:dyDescent="0.2">
      <c r="A2832" s="172"/>
      <c r="B2832" s="297"/>
      <c r="C2832" s="297"/>
      <c r="E2832" s="366"/>
      <c r="F2832" s="73"/>
      <c r="G2832" s="72"/>
      <c r="H2832"/>
    </row>
    <row r="2833" spans="1:8" s="71" customFormat="1" x14ac:dyDescent="0.2">
      <c r="A2833" s="172"/>
      <c r="B2833" s="297"/>
      <c r="C2833" s="297"/>
      <c r="E2833" s="366"/>
      <c r="F2833" s="73"/>
      <c r="G2833" s="72"/>
      <c r="H2833"/>
    </row>
    <row r="2834" spans="1:8" s="71" customFormat="1" x14ac:dyDescent="0.2">
      <c r="A2834" s="172"/>
      <c r="B2834" s="297"/>
      <c r="C2834" s="297"/>
      <c r="E2834" s="366"/>
      <c r="F2834" s="73"/>
      <c r="G2834" s="72"/>
      <c r="H2834"/>
    </row>
    <row r="2835" spans="1:8" s="71" customFormat="1" x14ac:dyDescent="0.2">
      <c r="A2835" s="172"/>
      <c r="B2835" s="297"/>
      <c r="C2835" s="297"/>
      <c r="E2835" s="366"/>
      <c r="F2835" s="73"/>
      <c r="G2835" s="72"/>
      <c r="H2835"/>
    </row>
    <row r="2836" spans="1:8" s="71" customFormat="1" x14ac:dyDescent="0.2">
      <c r="A2836" s="172"/>
      <c r="B2836" s="297"/>
      <c r="C2836" s="297"/>
      <c r="E2836" s="366"/>
      <c r="F2836" s="73"/>
      <c r="G2836" s="72"/>
      <c r="H2836"/>
    </row>
    <row r="2837" spans="1:8" s="71" customFormat="1" x14ac:dyDescent="0.2">
      <c r="A2837" s="172"/>
      <c r="B2837" s="297"/>
      <c r="C2837" s="297"/>
      <c r="E2837" s="366"/>
      <c r="F2837" s="73"/>
      <c r="G2837" s="72"/>
      <c r="H2837"/>
    </row>
    <row r="2838" spans="1:8" s="71" customFormat="1" x14ac:dyDescent="0.2">
      <c r="A2838" s="172"/>
      <c r="B2838" s="297"/>
      <c r="C2838" s="297"/>
      <c r="E2838" s="366"/>
      <c r="F2838" s="73"/>
      <c r="G2838" s="72"/>
      <c r="H2838"/>
    </row>
    <row r="2839" spans="1:8" s="71" customFormat="1" x14ac:dyDescent="0.2">
      <c r="A2839" s="172"/>
      <c r="B2839" s="297"/>
      <c r="C2839" s="297"/>
      <c r="E2839" s="366"/>
      <c r="F2839" s="73"/>
      <c r="G2839" s="72"/>
      <c r="H2839"/>
    </row>
    <row r="2840" spans="1:8" s="71" customFormat="1" x14ac:dyDescent="0.2">
      <c r="A2840" s="172"/>
      <c r="B2840" s="297"/>
      <c r="C2840" s="297"/>
      <c r="E2840" s="366"/>
      <c r="F2840" s="73"/>
      <c r="G2840" s="72"/>
      <c r="H2840"/>
    </row>
    <row r="2841" spans="1:8" s="71" customFormat="1" x14ac:dyDescent="0.2">
      <c r="A2841" s="172"/>
      <c r="B2841" s="297"/>
      <c r="C2841" s="297"/>
      <c r="E2841" s="366"/>
      <c r="F2841" s="73"/>
      <c r="G2841" s="72"/>
      <c r="H2841"/>
    </row>
    <row r="2842" spans="1:8" s="71" customFormat="1" x14ac:dyDescent="0.2">
      <c r="A2842" s="172"/>
      <c r="B2842" s="297"/>
      <c r="C2842" s="297"/>
      <c r="E2842" s="366"/>
      <c r="F2842" s="73"/>
      <c r="G2842" s="72"/>
      <c r="H2842"/>
    </row>
    <row r="2843" spans="1:8" s="71" customFormat="1" x14ac:dyDescent="0.2">
      <c r="A2843" s="172"/>
      <c r="B2843" s="297"/>
      <c r="C2843" s="297"/>
      <c r="E2843" s="366"/>
      <c r="F2843" s="73"/>
      <c r="G2843" s="72"/>
      <c r="H2843"/>
    </row>
    <row r="2844" spans="1:8" s="71" customFormat="1" x14ac:dyDescent="0.2">
      <c r="A2844" s="172"/>
      <c r="B2844" s="297"/>
      <c r="C2844" s="297"/>
      <c r="E2844" s="366"/>
      <c r="F2844" s="73"/>
      <c r="G2844" s="72"/>
      <c r="H2844"/>
    </row>
    <row r="2845" spans="1:8" s="71" customFormat="1" x14ac:dyDescent="0.2">
      <c r="A2845" s="172"/>
      <c r="B2845" s="297"/>
      <c r="C2845" s="297"/>
      <c r="E2845" s="366"/>
      <c r="F2845" s="73"/>
      <c r="G2845" s="72"/>
      <c r="H2845"/>
    </row>
    <row r="2846" spans="1:8" s="71" customFormat="1" x14ac:dyDescent="0.2">
      <c r="A2846" s="172"/>
      <c r="B2846" s="297"/>
      <c r="C2846" s="297"/>
      <c r="E2846" s="366"/>
      <c r="F2846" s="73"/>
      <c r="G2846" s="72"/>
      <c r="H2846"/>
    </row>
    <row r="2847" spans="1:8" s="71" customFormat="1" x14ac:dyDescent="0.2">
      <c r="A2847" s="172"/>
      <c r="B2847" s="297"/>
      <c r="C2847" s="297"/>
      <c r="E2847" s="366"/>
      <c r="F2847" s="73"/>
      <c r="G2847" s="72"/>
      <c r="H2847"/>
    </row>
    <row r="2848" spans="1:8" s="71" customFormat="1" x14ac:dyDescent="0.2">
      <c r="A2848" s="172"/>
      <c r="B2848" s="297"/>
      <c r="C2848" s="297"/>
      <c r="E2848" s="366"/>
      <c r="F2848" s="73"/>
      <c r="G2848" s="72"/>
      <c r="H2848"/>
    </row>
    <row r="2849" spans="1:8" s="71" customFormat="1" x14ac:dyDescent="0.2">
      <c r="A2849" s="172"/>
      <c r="B2849" s="297"/>
      <c r="C2849" s="297"/>
      <c r="E2849" s="366"/>
      <c r="F2849" s="73"/>
      <c r="G2849" s="72"/>
      <c r="H2849"/>
    </row>
    <row r="2850" spans="1:8" s="71" customFormat="1" x14ac:dyDescent="0.2">
      <c r="A2850" s="172"/>
      <c r="B2850" s="297"/>
      <c r="C2850" s="297"/>
      <c r="E2850" s="366"/>
      <c r="F2850" s="73"/>
      <c r="G2850" s="72"/>
      <c r="H2850"/>
    </row>
    <row r="2851" spans="1:8" s="71" customFormat="1" x14ac:dyDescent="0.2">
      <c r="A2851" s="172"/>
      <c r="B2851" s="297"/>
      <c r="C2851" s="297"/>
      <c r="E2851" s="366"/>
      <c r="F2851" s="73"/>
      <c r="G2851" s="72"/>
      <c r="H2851"/>
    </row>
    <row r="2852" spans="1:8" s="71" customFormat="1" x14ac:dyDescent="0.2">
      <c r="A2852" s="172"/>
      <c r="B2852" s="297"/>
      <c r="C2852" s="297"/>
      <c r="E2852" s="366"/>
      <c r="F2852" s="73"/>
      <c r="G2852" s="72"/>
      <c r="H2852"/>
    </row>
    <row r="2853" spans="1:8" s="71" customFormat="1" x14ac:dyDescent="0.2">
      <c r="A2853" s="172"/>
      <c r="B2853" s="297"/>
      <c r="C2853" s="297"/>
      <c r="E2853" s="366"/>
      <c r="F2853" s="73"/>
      <c r="G2853" s="72"/>
      <c r="H2853"/>
    </row>
    <row r="2854" spans="1:8" s="71" customFormat="1" x14ac:dyDescent="0.2">
      <c r="A2854" s="172"/>
      <c r="B2854" s="297"/>
      <c r="C2854" s="297"/>
      <c r="E2854" s="366"/>
      <c r="F2854" s="73"/>
      <c r="G2854" s="72"/>
      <c r="H2854"/>
    </row>
    <row r="2855" spans="1:8" s="71" customFormat="1" x14ac:dyDescent="0.2">
      <c r="A2855" s="172"/>
      <c r="B2855" s="297"/>
      <c r="C2855" s="297"/>
      <c r="E2855" s="366"/>
      <c r="F2855" s="73"/>
      <c r="G2855" s="72"/>
      <c r="H2855"/>
    </row>
    <row r="2856" spans="1:8" s="71" customFormat="1" x14ac:dyDescent="0.2">
      <c r="A2856" s="172"/>
      <c r="B2856" s="297"/>
      <c r="C2856" s="297"/>
      <c r="E2856" s="366"/>
      <c r="F2856" s="73"/>
      <c r="G2856" s="72"/>
      <c r="H2856"/>
    </row>
    <row r="2857" spans="1:8" s="71" customFormat="1" x14ac:dyDescent="0.2">
      <c r="A2857" s="172"/>
      <c r="B2857" s="297"/>
      <c r="C2857" s="297"/>
      <c r="E2857" s="366"/>
      <c r="F2857" s="73"/>
      <c r="G2857" s="72"/>
      <c r="H2857"/>
    </row>
    <row r="2858" spans="1:8" s="71" customFormat="1" x14ac:dyDescent="0.2">
      <c r="A2858" s="172"/>
      <c r="B2858" s="297"/>
      <c r="C2858" s="297"/>
      <c r="E2858" s="366"/>
      <c r="F2858" s="73"/>
      <c r="G2858" s="72"/>
      <c r="H2858"/>
    </row>
    <row r="2859" spans="1:8" s="71" customFormat="1" x14ac:dyDescent="0.2">
      <c r="A2859" s="172"/>
      <c r="B2859" s="297"/>
      <c r="C2859" s="297"/>
      <c r="E2859" s="366"/>
      <c r="F2859" s="73"/>
      <c r="G2859" s="72"/>
      <c r="H2859"/>
    </row>
    <row r="2860" spans="1:8" s="71" customFormat="1" x14ac:dyDescent="0.2">
      <c r="A2860" s="172"/>
      <c r="B2860" s="297"/>
      <c r="C2860" s="297"/>
      <c r="E2860" s="366"/>
      <c r="F2860" s="73"/>
      <c r="G2860" s="72"/>
      <c r="H2860"/>
    </row>
    <row r="2861" spans="1:8" s="71" customFormat="1" x14ac:dyDescent="0.2">
      <c r="A2861" s="172"/>
      <c r="B2861" s="297"/>
      <c r="C2861" s="297"/>
      <c r="E2861" s="366"/>
      <c r="F2861" s="73"/>
      <c r="G2861" s="72"/>
      <c r="H2861"/>
    </row>
    <row r="2862" spans="1:8" s="71" customFormat="1" x14ac:dyDescent="0.2">
      <c r="A2862" s="172"/>
      <c r="B2862" s="297"/>
      <c r="C2862" s="297"/>
      <c r="E2862" s="366"/>
      <c r="F2862" s="73"/>
      <c r="G2862" s="72"/>
      <c r="H2862"/>
    </row>
    <row r="2863" spans="1:8" s="71" customFormat="1" x14ac:dyDescent="0.2">
      <c r="A2863" s="172"/>
      <c r="B2863" s="297"/>
      <c r="C2863" s="297"/>
      <c r="E2863" s="366"/>
      <c r="F2863" s="73"/>
      <c r="G2863" s="72"/>
      <c r="H2863"/>
    </row>
    <row r="2864" spans="1:8" s="71" customFormat="1" x14ac:dyDescent="0.2">
      <c r="A2864" s="172"/>
      <c r="B2864" s="297"/>
      <c r="C2864" s="297"/>
      <c r="E2864" s="366"/>
      <c r="F2864" s="73"/>
      <c r="G2864" s="72"/>
      <c r="H2864"/>
    </row>
    <row r="2865" spans="1:8" s="71" customFormat="1" x14ac:dyDescent="0.2">
      <c r="A2865" s="172"/>
      <c r="B2865" s="297"/>
      <c r="C2865" s="297"/>
      <c r="E2865" s="366"/>
      <c r="F2865" s="73"/>
      <c r="G2865" s="72"/>
      <c r="H2865"/>
    </row>
    <row r="2866" spans="1:8" s="71" customFormat="1" x14ac:dyDescent="0.2">
      <c r="A2866" s="172"/>
      <c r="B2866" s="297"/>
      <c r="C2866" s="297"/>
      <c r="E2866" s="366"/>
      <c r="F2866" s="73"/>
      <c r="G2866" s="72"/>
      <c r="H2866"/>
    </row>
    <row r="2867" spans="1:8" s="71" customFormat="1" x14ac:dyDescent="0.2">
      <c r="A2867" s="172"/>
      <c r="B2867" s="297"/>
      <c r="C2867" s="297"/>
      <c r="E2867" s="366"/>
      <c r="F2867" s="73"/>
      <c r="G2867" s="72"/>
      <c r="H2867"/>
    </row>
    <row r="2868" spans="1:8" s="71" customFormat="1" x14ac:dyDescent="0.2">
      <c r="A2868" s="172"/>
      <c r="B2868" s="297"/>
      <c r="C2868" s="297"/>
      <c r="E2868" s="366"/>
      <c r="F2868" s="73"/>
      <c r="G2868" s="72"/>
      <c r="H2868"/>
    </row>
    <row r="2869" spans="1:8" s="71" customFormat="1" x14ac:dyDescent="0.2">
      <c r="A2869" s="172"/>
      <c r="B2869" s="297"/>
      <c r="C2869" s="297"/>
      <c r="E2869" s="366"/>
      <c r="F2869" s="73"/>
      <c r="G2869" s="72"/>
      <c r="H2869"/>
    </row>
    <row r="2870" spans="1:8" s="71" customFormat="1" x14ac:dyDescent="0.2">
      <c r="A2870" s="172"/>
      <c r="B2870" s="297"/>
      <c r="C2870" s="297"/>
      <c r="E2870" s="366"/>
      <c r="F2870" s="73"/>
      <c r="G2870" s="72"/>
      <c r="H2870"/>
    </row>
    <row r="2871" spans="1:8" s="71" customFormat="1" x14ac:dyDescent="0.2">
      <c r="A2871" s="172"/>
      <c r="B2871" s="297"/>
      <c r="C2871" s="297"/>
      <c r="E2871" s="366"/>
      <c r="F2871" s="73"/>
      <c r="G2871" s="72"/>
      <c r="H2871"/>
    </row>
    <row r="2872" spans="1:8" s="71" customFormat="1" x14ac:dyDescent="0.2">
      <c r="A2872" s="172"/>
      <c r="B2872" s="297"/>
      <c r="C2872" s="297"/>
      <c r="E2872" s="366"/>
      <c r="F2872" s="73"/>
      <c r="G2872" s="72"/>
      <c r="H2872"/>
    </row>
    <row r="2873" spans="1:8" s="71" customFormat="1" x14ac:dyDescent="0.2">
      <c r="A2873" s="172"/>
      <c r="B2873" s="297"/>
      <c r="C2873" s="297"/>
      <c r="E2873" s="366"/>
      <c r="F2873" s="73"/>
      <c r="G2873" s="72"/>
      <c r="H2873"/>
    </row>
    <row r="2874" spans="1:8" s="71" customFormat="1" x14ac:dyDescent="0.2">
      <c r="A2874" s="172"/>
      <c r="B2874" s="297"/>
      <c r="C2874" s="297"/>
      <c r="E2874" s="366"/>
      <c r="F2874" s="73"/>
      <c r="G2874" s="72"/>
      <c r="H2874"/>
    </row>
    <row r="2875" spans="1:8" s="71" customFormat="1" x14ac:dyDescent="0.2">
      <c r="A2875" s="172"/>
      <c r="B2875" s="297"/>
      <c r="C2875" s="297"/>
      <c r="E2875" s="366"/>
      <c r="F2875" s="73"/>
      <c r="G2875" s="72"/>
      <c r="H2875"/>
    </row>
    <row r="2876" spans="1:8" s="71" customFormat="1" x14ac:dyDescent="0.2">
      <c r="A2876" s="172"/>
      <c r="B2876" s="297"/>
      <c r="C2876" s="297"/>
      <c r="E2876" s="366"/>
      <c r="F2876" s="73"/>
      <c r="G2876" s="72"/>
      <c r="H2876"/>
    </row>
    <row r="2877" spans="1:8" s="71" customFormat="1" x14ac:dyDescent="0.2">
      <c r="A2877" s="172"/>
      <c r="B2877" s="297"/>
      <c r="C2877" s="297"/>
      <c r="E2877" s="366"/>
      <c r="F2877" s="73"/>
      <c r="G2877" s="72"/>
      <c r="H2877"/>
    </row>
    <row r="2878" spans="1:8" s="71" customFormat="1" x14ac:dyDescent="0.2">
      <c r="A2878" s="172"/>
      <c r="B2878" s="297"/>
      <c r="C2878" s="297"/>
      <c r="E2878" s="366"/>
      <c r="F2878" s="73"/>
      <c r="G2878" s="72"/>
      <c r="H2878"/>
    </row>
    <row r="2879" spans="1:8" s="71" customFormat="1" x14ac:dyDescent="0.2">
      <c r="A2879" s="172"/>
      <c r="B2879" s="297"/>
      <c r="C2879" s="297"/>
      <c r="E2879" s="366"/>
      <c r="F2879" s="73"/>
      <c r="G2879" s="72"/>
      <c r="H2879"/>
    </row>
    <row r="2880" spans="1:8" s="71" customFormat="1" x14ac:dyDescent="0.2">
      <c r="A2880" s="172"/>
      <c r="B2880" s="297"/>
      <c r="C2880" s="297"/>
      <c r="E2880" s="366"/>
      <c r="F2880" s="73"/>
      <c r="G2880" s="72"/>
      <c r="H2880"/>
    </row>
    <row r="2881" spans="1:8" s="71" customFormat="1" x14ac:dyDescent="0.2">
      <c r="A2881" s="172"/>
      <c r="B2881" s="297"/>
      <c r="C2881" s="297"/>
      <c r="E2881" s="366"/>
      <c r="F2881" s="73"/>
      <c r="G2881" s="72"/>
      <c r="H2881"/>
    </row>
    <row r="2882" spans="1:8" s="71" customFormat="1" x14ac:dyDescent="0.2">
      <c r="A2882" s="172"/>
      <c r="B2882" s="297"/>
      <c r="C2882" s="297"/>
      <c r="E2882" s="366"/>
      <c r="F2882" s="73"/>
      <c r="G2882" s="72"/>
      <c r="H2882"/>
    </row>
    <row r="2883" spans="1:8" s="71" customFormat="1" x14ac:dyDescent="0.2">
      <c r="A2883" s="172"/>
      <c r="B2883" s="297"/>
      <c r="C2883" s="297"/>
      <c r="E2883" s="366"/>
      <c r="F2883" s="73"/>
      <c r="G2883" s="72"/>
      <c r="H2883"/>
    </row>
    <row r="2884" spans="1:8" s="71" customFormat="1" x14ac:dyDescent="0.2">
      <c r="A2884" s="172"/>
      <c r="B2884" s="297"/>
      <c r="C2884" s="297"/>
      <c r="E2884" s="366"/>
      <c r="F2884" s="73"/>
      <c r="G2884" s="72"/>
      <c r="H2884"/>
    </row>
    <row r="2885" spans="1:8" s="71" customFormat="1" x14ac:dyDescent="0.2">
      <c r="A2885" s="172"/>
      <c r="B2885" s="297"/>
      <c r="C2885" s="297"/>
      <c r="E2885" s="366"/>
      <c r="F2885" s="73"/>
      <c r="G2885" s="72"/>
      <c r="H2885"/>
    </row>
    <row r="2886" spans="1:8" s="71" customFormat="1" x14ac:dyDescent="0.2">
      <c r="A2886" s="172"/>
      <c r="B2886" s="297"/>
      <c r="C2886" s="297"/>
      <c r="E2886" s="366"/>
      <c r="F2886" s="73"/>
      <c r="G2886" s="72"/>
      <c r="H2886"/>
    </row>
    <row r="2887" spans="1:8" s="71" customFormat="1" x14ac:dyDescent="0.2">
      <c r="A2887" s="172"/>
      <c r="B2887" s="297"/>
      <c r="C2887" s="297"/>
      <c r="E2887" s="366"/>
      <c r="F2887" s="73"/>
      <c r="G2887" s="72"/>
      <c r="H2887"/>
    </row>
    <row r="2888" spans="1:8" s="71" customFormat="1" x14ac:dyDescent="0.2">
      <c r="A2888" s="172"/>
      <c r="B2888" s="297"/>
      <c r="C2888" s="297"/>
      <c r="E2888" s="366"/>
      <c r="F2888" s="73"/>
      <c r="G2888" s="72"/>
      <c r="H2888"/>
    </row>
    <row r="2889" spans="1:8" s="71" customFormat="1" x14ac:dyDescent="0.2">
      <c r="A2889" s="172"/>
      <c r="B2889" s="297"/>
      <c r="C2889" s="297"/>
      <c r="E2889" s="366"/>
      <c r="F2889" s="73"/>
      <c r="G2889" s="72"/>
      <c r="H2889"/>
    </row>
    <row r="2890" spans="1:8" s="71" customFormat="1" x14ac:dyDescent="0.2">
      <c r="A2890" s="172"/>
      <c r="B2890" s="297"/>
      <c r="C2890" s="297"/>
      <c r="E2890" s="366"/>
      <c r="F2890" s="73"/>
      <c r="G2890" s="72"/>
      <c r="H2890"/>
    </row>
    <row r="2891" spans="1:8" s="71" customFormat="1" x14ac:dyDescent="0.2">
      <c r="A2891" s="172"/>
      <c r="B2891" s="297"/>
      <c r="C2891" s="297"/>
      <c r="E2891" s="366"/>
      <c r="F2891" s="73"/>
      <c r="G2891" s="72"/>
      <c r="H2891"/>
    </row>
    <row r="2892" spans="1:8" s="71" customFormat="1" x14ac:dyDescent="0.2">
      <c r="A2892" s="172"/>
      <c r="B2892" s="297"/>
      <c r="C2892" s="297"/>
      <c r="E2892" s="366"/>
      <c r="F2892" s="73"/>
      <c r="G2892" s="72"/>
      <c r="H2892"/>
    </row>
    <row r="2893" spans="1:8" s="71" customFormat="1" x14ac:dyDescent="0.2">
      <c r="A2893" s="172"/>
      <c r="B2893" s="297"/>
      <c r="C2893" s="297"/>
      <c r="E2893" s="366"/>
      <c r="F2893" s="73"/>
      <c r="G2893" s="72"/>
      <c r="H2893"/>
    </row>
    <row r="2894" spans="1:8" s="71" customFormat="1" x14ac:dyDescent="0.2">
      <c r="A2894" s="172"/>
      <c r="B2894" s="297"/>
      <c r="C2894" s="297"/>
      <c r="E2894" s="366"/>
      <c r="F2894" s="73"/>
      <c r="G2894" s="72"/>
      <c r="H2894"/>
    </row>
    <row r="2895" spans="1:8" s="71" customFormat="1" x14ac:dyDescent="0.2">
      <c r="A2895" s="172"/>
      <c r="B2895" s="297"/>
      <c r="C2895" s="297"/>
      <c r="E2895" s="366"/>
      <c r="F2895" s="73"/>
      <c r="G2895" s="72"/>
      <c r="H2895"/>
    </row>
    <row r="2896" spans="1:8" s="71" customFormat="1" x14ac:dyDescent="0.2">
      <c r="A2896" s="172"/>
      <c r="B2896" s="297"/>
      <c r="C2896" s="297"/>
      <c r="E2896" s="366"/>
      <c r="F2896" s="73"/>
      <c r="G2896" s="72"/>
      <c r="H2896"/>
    </row>
    <row r="2897" spans="1:8" s="71" customFormat="1" x14ac:dyDescent="0.2">
      <c r="A2897" s="172"/>
      <c r="B2897" s="297"/>
      <c r="C2897" s="297"/>
      <c r="E2897" s="366"/>
      <c r="F2897" s="73"/>
      <c r="G2897" s="72"/>
      <c r="H2897"/>
    </row>
    <row r="2898" spans="1:8" s="71" customFormat="1" x14ac:dyDescent="0.2">
      <c r="A2898" s="172"/>
      <c r="B2898" s="297"/>
      <c r="C2898" s="297"/>
      <c r="E2898" s="366"/>
      <c r="F2898" s="73"/>
      <c r="G2898" s="72"/>
      <c r="H2898"/>
    </row>
    <row r="2899" spans="1:8" s="71" customFormat="1" x14ac:dyDescent="0.2">
      <c r="A2899" s="172"/>
      <c r="B2899" s="297"/>
      <c r="C2899" s="297"/>
      <c r="E2899" s="366"/>
      <c r="F2899" s="73"/>
      <c r="G2899" s="72"/>
      <c r="H2899"/>
    </row>
    <row r="2900" spans="1:8" s="71" customFormat="1" x14ac:dyDescent="0.2">
      <c r="A2900" s="172"/>
      <c r="B2900" s="297"/>
      <c r="C2900" s="297"/>
      <c r="E2900" s="366"/>
      <c r="F2900" s="73"/>
      <c r="G2900" s="72"/>
      <c r="H2900"/>
    </row>
    <row r="2901" spans="1:8" s="71" customFormat="1" x14ac:dyDescent="0.2">
      <c r="A2901" s="172"/>
      <c r="B2901" s="297"/>
      <c r="C2901" s="297"/>
      <c r="E2901" s="366"/>
      <c r="F2901" s="73"/>
      <c r="G2901" s="72"/>
      <c r="H2901"/>
    </row>
    <row r="2902" spans="1:8" s="71" customFormat="1" x14ac:dyDescent="0.2">
      <c r="A2902" s="172"/>
      <c r="B2902" s="297"/>
      <c r="C2902" s="297"/>
      <c r="E2902" s="366"/>
      <c r="F2902" s="73"/>
      <c r="G2902" s="72"/>
      <c r="H2902"/>
    </row>
    <row r="2903" spans="1:8" s="71" customFormat="1" x14ac:dyDescent="0.2">
      <c r="A2903" s="172"/>
      <c r="B2903" s="297"/>
      <c r="C2903" s="297"/>
      <c r="E2903" s="366"/>
      <c r="F2903" s="73"/>
      <c r="G2903" s="72"/>
      <c r="H2903"/>
    </row>
    <row r="2904" spans="1:8" s="71" customFormat="1" x14ac:dyDescent="0.2">
      <c r="A2904" s="172"/>
      <c r="B2904" s="297"/>
      <c r="C2904" s="297"/>
      <c r="E2904" s="366"/>
      <c r="F2904" s="73"/>
      <c r="G2904" s="72"/>
      <c r="H2904"/>
    </row>
    <row r="2905" spans="1:8" s="71" customFormat="1" x14ac:dyDescent="0.2">
      <c r="A2905" s="172"/>
      <c r="B2905" s="297"/>
      <c r="C2905" s="297"/>
      <c r="E2905" s="366"/>
      <c r="F2905" s="73"/>
      <c r="G2905" s="72"/>
      <c r="H2905"/>
    </row>
    <row r="2906" spans="1:8" s="71" customFormat="1" x14ac:dyDescent="0.2">
      <c r="A2906" s="172"/>
      <c r="B2906" s="297"/>
      <c r="C2906" s="297"/>
      <c r="E2906" s="366"/>
      <c r="F2906" s="73"/>
      <c r="G2906" s="72"/>
      <c r="H2906"/>
    </row>
    <row r="2907" spans="1:8" s="71" customFormat="1" x14ac:dyDescent="0.2">
      <c r="A2907" s="172"/>
      <c r="B2907" s="297"/>
      <c r="C2907" s="297"/>
      <c r="E2907" s="366"/>
      <c r="F2907" s="73"/>
      <c r="G2907" s="72"/>
      <c r="H2907"/>
    </row>
    <row r="2908" spans="1:8" s="71" customFormat="1" x14ac:dyDescent="0.2">
      <c r="A2908" s="172"/>
      <c r="B2908" s="297"/>
      <c r="C2908" s="297"/>
      <c r="E2908" s="366"/>
      <c r="F2908" s="73"/>
      <c r="G2908" s="72"/>
      <c r="H2908"/>
    </row>
    <row r="2909" spans="1:8" s="71" customFormat="1" x14ac:dyDescent="0.2">
      <c r="A2909" s="172"/>
      <c r="B2909" s="297"/>
      <c r="C2909" s="297"/>
      <c r="E2909" s="366"/>
      <c r="F2909" s="73"/>
      <c r="G2909" s="72"/>
      <c r="H2909"/>
    </row>
    <row r="2910" spans="1:8" s="71" customFormat="1" x14ac:dyDescent="0.2">
      <c r="A2910" s="172"/>
      <c r="B2910" s="297"/>
      <c r="C2910" s="297"/>
      <c r="E2910" s="366"/>
      <c r="F2910" s="73"/>
      <c r="G2910" s="72"/>
      <c r="H2910"/>
    </row>
    <row r="2911" spans="1:8" s="71" customFormat="1" x14ac:dyDescent="0.2">
      <c r="A2911" s="172"/>
      <c r="B2911" s="297"/>
      <c r="C2911" s="297"/>
      <c r="E2911" s="366"/>
      <c r="F2911" s="73"/>
      <c r="G2911" s="72"/>
      <c r="H2911"/>
    </row>
    <row r="2912" spans="1:8" s="71" customFormat="1" x14ac:dyDescent="0.2">
      <c r="A2912" s="172"/>
      <c r="B2912" s="297"/>
      <c r="C2912" s="297"/>
      <c r="E2912" s="366"/>
      <c r="F2912" s="73"/>
      <c r="G2912" s="72"/>
      <c r="H2912"/>
    </row>
    <row r="2913" spans="1:8" s="71" customFormat="1" x14ac:dyDescent="0.2">
      <c r="A2913" s="172"/>
      <c r="B2913" s="297"/>
      <c r="C2913" s="297"/>
      <c r="E2913" s="366"/>
      <c r="F2913" s="73"/>
      <c r="G2913" s="72"/>
      <c r="H2913"/>
    </row>
    <row r="2914" spans="1:8" s="71" customFormat="1" x14ac:dyDescent="0.2">
      <c r="A2914" s="172"/>
      <c r="B2914" s="297"/>
      <c r="C2914" s="297"/>
      <c r="E2914" s="366"/>
      <c r="F2914" s="73"/>
      <c r="G2914" s="72"/>
      <c r="H2914"/>
    </row>
    <row r="2915" spans="1:8" s="71" customFormat="1" x14ac:dyDescent="0.2">
      <c r="A2915" s="172"/>
      <c r="B2915" s="297"/>
      <c r="C2915" s="297"/>
      <c r="E2915" s="366"/>
      <c r="F2915" s="73"/>
      <c r="G2915" s="72"/>
      <c r="H2915"/>
    </row>
    <row r="2916" spans="1:8" s="71" customFormat="1" x14ac:dyDescent="0.2">
      <c r="A2916" s="172"/>
      <c r="B2916" s="297"/>
      <c r="C2916" s="297"/>
      <c r="E2916" s="366"/>
      <c r="F2916" s="73"/>
      <c r="G2916" s="72"/>
      <c r="H2916"/>
    </row>
    <row r="2917" spans="1:8" s="71" customFormat="1" x14ac:dyDescent="0.2">
      <c r="A2917" s="172"/>
      <c r="B2917" s="297"/>
      <c r="C2917" s="297"/>
      <c r="E2917" s="366"/>
      <c r="F2917" s="73"/>
      <c r="G2917" s="72"/>
      <c r="H2917"/>
    </row>
    <row r="2918" spans="1:8" s="71" customFormat="1" x14ac:dyDescent="0.2">
      <c r="A2918" s="172"/>
      <c r="B2918" s="297"/>
      <c r="C2918" s="297"/>
      <c r="E2918" s="366"/>
      <c r="F2918" s="73"/>
      <c r="G2918" s="72"/>
      <c r="H2918"/>
    </row>
    <row r="2919" spans="1:8" s="71" customFormat="1" x14ac:dyDescent="0.2">
      <c r="A2919" s="172"/>
      <c r="B2919" s="297"/>
      <c r="C2919" s="297"/>
      <c r="E2919" s="366"/>
      <c r="F2919" s="73"/>
      <c r="G2919" s="72"/>
      <c r="H2919"/>
    </row>
    <row r="2920" spans="1:8" s="71" customFormat="1" x14ac:dyDescent="0.2">
      <c r="A2920" s="172"/>
      <c r="B2920" s="297"/>
      <c r="C2920" s="297"/>
      <c r="E2920" s="366"/>
      <c r="F2920" s="73"/>
      <c r="G2920" s="72"/>
      <c r="H2920"/>
    </row>
    <row r="2921" spans="1:8" s="71" customFormat="1" x14ac:dyDescent="0.2">
      <c r="A2921" s="172"/>
      <c r="B2921" s="297"/>
      <c r="C2921" s="297"/>
      <c r="E2921" s="366"/>
      <c r="F2921" s="73"/>
      <c r="G2921" s="72"/>
      <c r="H2921"/>
    </row>
    <row r="2922" spans="1:8" s="71" customFormat="1" x14ac:dyDescent="0.2">
      <c r="A2922" s="172"/>
      <c r="B2922" s="297"/>
      <c r="C2922" s="297"/>
      <c r="E2922" s="366"/>
      <c r="F2922" s="73"/>
      <c r="G2922" s="72"/>
      <c r="H2922"/>
    </row>
    <row r="2923" spans="1:8" s="71" customFormat="1" x14ac:dyDescent="0.2">
      <c r="A2923" s="172"/>
      <c r="B2923" s="297"/>
      <c r="C2923" s="297"/>
      <c r="E2923" s="366"/>
      <c r="F2923" s="73"/>
      <c r="G2923" s="72"/>
      <c r="H2923"/>
    </row>
    <row r="2924" spans="1:8" s="71" customFormat="1" x14ac:dyDescent="0.2">
      <c r="A2924" s="172"/>
      <c r="B2924" s="297"/>
      <c r="C2924" s="297"/>
      <c r="E2924" s="366"/>
      <c r="F2924" s="73"/>
      <c r="G2924" s="72"/>
      <c r="H2924"/>
    </row>
    <row r="2925" spans="1:8" s="71" customFormat="1" x14ac:dyDescent="0.2">
      <c r="A2925" s="172"/>
      <c r="B2925" s="297"/>
      <c r="C2925" s="297"/>
      <c r="E2925" s="366"/>
      <c r="F2925" s="73"/>
      <c r="G2925" s="72"/>
      <c r="H2925"/>
    </row>
    <row r="2926" spans="1:8" s="71" customFormat="1" x14ac:dyDescent="0.2">
      <c r="A2926" s="172"/>
      <c r="B2926" s="297"/>
      <c r="C2926" s="297"/>
      <c r="E2926" s="366"/>
      <c r="F2926" s="73"/>
      <c r="G2926" s="72"/>
      <c r="H2926"/>
    </row>
    <row r="2927" spans="1:8" s="71" customFormat="1" x14ac:dyDescent="0.2">
      <c r="A2927" s="172"/>
      <c r="B2927" s="297"/>
      <c r="C2927" s="297"/>
      <c r="E2927" s="366"/>
      <c r="F2927" s="73"/>
      <c r="G2927" s="72"/>
      <c r="H2927"/>
    </row>
    <row r="2928" spans="1:8" s="71" customFormat="1" x14ac:dyDescent="0.2">
      <c r="A2928" s="172"/>
      <c r="B2928" s="297"/>
      <c r="C2928" s="297"/>
      <c r="E2928" s="366"/>
      <c r="F2928" s="73"/>
      <c r="G2928" s="72"/>
      <c r="H2928"/>
    </row>
    <row r="2929" spans="1:8" s="71" customFormat="1" x14ac:dyDescent="0.2">
      <c r="A2929" s="172"/>
      <c r="B2929" s="297"/>
      <c r="C2929" s="297"/>
      <c r="E2929" s="366"/>
      <c r="F2929" s="73"/>
      <c r="G2929" s="72"/>
      <c r="H2929"/>
    </row>
    <row r="2930" spans="1:8" s="71" customFormat="1" x14ac:dyDescent="0.2">
      <c r="A2930" s="172"/>
      <c r="B2930" s="297"/>
      <c r="C2930" s="297"/>
      <c r="E2930" s="366"/>
      <c r="F2930" s="73"/>
      <c r="G2930" s="72"/>
      <c r="H2930"/>
    </row>
    <row r="2931" spans="1:8" s="71" customFormat="1" x14ac:dyDescent="0.2">
      <c r="A2931" s="172"/>
      <c r="B2931" s="297"/>
      <c r="C2931" s="297"/>
      <c r="E2931" s="366"/>
      <c r="F2931" s="73"/>
      <c r="G2931" s="72"/>
      <c r="H2931"/>
    </row>
    <row r="2932" spans="1:8" s="71" customFormat="1" x14ac:dyDescent="0.2">
      <c r="A2932" s="172"/>
      <c r="B2932" s="297"/>
      <c r="C2932" s="297"/>
      <c r="E2932" s="366"/>
      <c r="F2932" s="73"/>
      <c r="G2932" s="72"/>
      <c r="H2932"/>
    </row>
    <row r="2933" spans="1:8" s="71" customFormat="1" x14ac:dyDescent="0.2">
      <c r="A2933" s="172"/>
      <c r="B2933" s="297"/>
      <c r="C2933" s="297"/>
      <c r="E2933" s="366"/>
      <c r="F2933" s="73"/>
      <c r="G2933" s="72"/>
      <c r="H2933"/>
    </row>
    <row r="2934" spans="1:8" s="71" customFormat="1" x14ac:dyDescent="0.2">
      <c r="A2934" s="172"/>
      <c r="B2934" s="297"/>
      <c r="C2934" s="297"/>
      <c r="E2934" s="366"/>
      <c r="F2934" s="73"/>
      <c r="G2934" s="72"/>
      <c r="H2934"/>
    </row>
    <row r="2935" spans="1:8" s="71" customFormat="1" x14ac:dyDescent="0.2">
      <c r="A2935" s="172"/>
      <c r="B2935" s="297"/>
      <c r="C2935" s="297"/>
      <c r="E2935" s="366"/>
      <c r="F2935" s="73"/>
      <c r="G2935" s="72"/>
      <c r="H2935"/>
    </row>
    <row r="2936" spans="1:8" s="71" customFormat="1" x14ac:dyDescent="0.2">
      <c r="A2936" s="172"/>
      <c r="B2936" s="297"/>
      <c r="C2936" s="297"/>
      <c r="E2936" s="366"/>
      <c r="F2936" s="73"/>
      <c r="G2936" s="72"/>
      <c r="H2936"/>
    </row>
    <row r="2937" spans="1:8" s="71" customFormat="1" x14ac:dyDescent="0.2">
      <c r="A2937" s="172"/>
      <c r="B2937" s="297"/>
      <c r="C2937" s="297"/>
      <c r="E2937" s="366"/>
      <c r="F2937" s="73"/>
      <c r="G2937" s="72"/>
      <c r="H2937"/>
    </row>
    <row r="2938" spans="1:8" s="71" customFormat="1" x14ac:dyDescent="0.2">
      <c r="A2938" s="172"/>
      <c r="B2938" s="297"/>
      <c r="C2938" s="297"/>
      <c r="E2938" s="366"/>
      <c r="F2938" s="73"/>
      <c r="G2938" s="72"/>
      <c r="H2938"/>
    </row>
    <row r="2939" spans="1:8" s="71" customFormat="1" x14ac:dyDescent="0.2">
      <c r="A2939" s="172"/>
      <c r="B2939" s="297"/>
      <c r="C2939" s="297"/>
      <c r="E2939" s="366"/>
      <c r="F2939" s="73"/>
      <c r="G2939" s="72"/>
      <c r="H2939"/>
    </row>
    <row r="2940" spans="1:8" s="71" customFormat="1" x14ac:dyDescent="0.2">
      <c r="A2940" s="172"/>
      <c r="B2940" s="297"/>
      <c r="C2940" s="297"/>
      <c r="E2940" s="366"/>
      <c r="F2940" s="73"/>
      <c r="G2940" s="72"/>
      <c r="H2940"/>
    </row>
    <row r="2941" spans="1:8" s="71" customFormat="1" x14ac:dyDescent="0.2">
      <c r="A2941" s="172"/>
      <c r="B2941" s="297"/>
      <c r="C2941" s="297"/>
      <c r="E2941" s="366"/>
      <c r="F2941" s="73"/>
      <c r="G2941" s="72"/>
      <c r="H2941"/>
    </row>
    <row r="2942" spans="1:8" s="71" customFormat="1" x14ac:dyDescent="0.2">
      <c r="A2942" s="172"/>
      <c r="B2942" s="297"/>
      <c r="C2942" s="297"/>
      <c r="E2942" s="366"/>
      <c r="F2942" s="73"/>
      <c r="G2942" s="72"/>
      <c r="H2942"/>
    </row>
    <row r="2943" spans="1:8" s="71" customFormat="1" x14ac:dyDescent="0.2">
      <c r="A2943" s="172"/>
      <c r="B2943" s="297"/>
      <c r="C2943" s="297"/>
      <c r="E2943" s="366"/>
      <c r="F2943" s="73"/>
      <c r="G2943" s="72"/>
      <c r="H2943"/>
    </row>
    <row r="2944" spans="1:8" s="71" customFormat="1" x14ac:dyDescent="0.2">
      <c r="A2944" s="172"/>
      <c r="B2944" s="297"/>
      <c r="C2944" s="297"/>
      <c r="E2944" s="366"/>
      <c r="F2944" s="73"/>
      <c r="G2944" s="72"/>
      <c r="H2944"/>
    </row>
    <row r="2945" spans="1:8" s="71" customFormat="1" x14ac:dyDescent="0.2">
      <c r="A2945" s="172"/>
      <c r="B2945" s="297"/>
      <c r="C2945" s="297"/>
      <c r="E2945" s="366"/>
      <c r="F2945" s="73"/>
      <c r="G2945" s="72"/>
      <c r="H2945"/>
    </row>
    <row r="2946" spans="1:8" s="71" customFormat="1" x14ac:dyDescent="0.2">
      <c r="A2946" s="172"/>
      <c r="B2946" s="297"/>
      <c r="C2946" s="297"/>
      <c r="E2946" s="366"/>
      <c r="F2946" s="73"/>
      <c r="G2946" s="72"/>
      <c r="H2946"/>
    </row>
    <row r="2947" spans="1:8" s="71" customFormat="1" x14ac:dyDescent="0.2">
      <c r="A2947" s="172"/>
      <c r="B2947" s="297"/>
      <c r="C2947" s="297"/>
      <c r="E2947" s="366"/>
      <c r="F2947" s="73"/>
      <c r="G2947" s="72"/>
      <c r="H2947"/>
    </row>
    <row r="2948" spans="1:8" s="71" customFormat="1" x14ac:dyDescent="0.2">
      <c r="A2948" s="172"/>
      <c r="B2948" s="297"/>
      <c r="C2948" s="297"/>
      <c r="E2948" s="366"/>
      <c r="F2948" s="73"/>
      <c r="G2948" s="72"/>
      <c r="H2948"/>
    </row>
    <row r="2949" spans="1:8" s="71" customFormat="1" x14ac:dyDescent="0.2">
      <c r="A2949" s="172"/>
      <c r="B2949" s="297"/>
      <c r="C2949" s="297"/>
      <c r="E2949" s="366"/>
      <c r="F2949" s="73"/>
      <c r="G2949" s="72"/>
      <c r="H2949"/>
    </row>
    <row r="2950" spans="1:8" s="71" customFormat="1" x14ac:dyDescent="0.2">
      <c r="A2950" s="172"/>
      <c r="B2950" s="297"/>
      <c r="C2950" s="297"/>
      <c r="E2950" s="366"/>
      <c r="F2950" s="73"/>
      <c r="G2950" s="72"/>
      <c r="H2950"/>
    </row>
    <row r="2951" spans="1:8" s="71" customFormat="1" x14ac:dyDescent="0.2">
      <c r="A2951" s="172"/>
      <c r="B2951" s="297"/>
      <c r="C2951" s="297"/>
      <c r="E2951" s="366"/>
      <c r="F2951" s="73"/>
      <c r="G2951" s="72"/>
      <c r="H2951"/>
    </row>
    <row r="2952" spans="1:8" s="71" customFormat="1" x14ac:dyDescent="0.2">
      <c r="A2952" s="172"/>
      <c r="B2952" s="297"/>
      <c r="C2952" s="297"/>
      <c r="E2952" s="366"/>
      <c r="F2952" s="73"/>
      <c r="G2952" s="72"/>
      <c r="H2952"/>
    </row>
    <row r="2953" spans="1:8" s="71" customFormat="1" x14ac:dyDescent="0.2">
      <c r="A2953" s="172"/>
      <c r="B2953" s="297"/>
      <c r="C2953" s="297"/>
      <c r="E2953" s="366"/>
      <c r="F2953" s="73"/>
      <c r="G2953" s="72"/>
      <c r="H2953"/>
    </row>
    <row r="2954" spans="1:8" s="71" customFormat="1" x14ac:dyDescent="0.2">
      <c r="A2954" s="172"/>
      <c r="B2954" s="297"/>
      <c r="C2954" s="297"/>
      <c r="E2954" s="366"/>
      <c r="F2954" s="73"/>
      <c r="G2954" s="72"/>
      <c r="H2954"/>
    </row>
    <row r="2955" spans="1:8" s="71" customFormat="1" x14ac:dyDescent="0.2">
      <c r="A2955" s="172"/>
      <c r="B2955" s="297"/>
      <c r="C2955" s="297"/>
      <c r="E2955" s="366"/>
      <c r="F2955" s="73"/>
      <c r="G2955" s="72"/>
      <c r="H2955"/>
    </row>
    <row r="2956" spans="1:8" s="71" customFormat="1" x14ac:dyDescent="0.2">
      <c r="A2956" s="172"/>
      <c r="B2956" s="297"/>
      <c r="C2956" s="297"/>
      <c r="E2956" s="366"/>
      <c r="F2956" s="73"/>
      <c r="G2956" s="72"/>
      <c r="H2956"/>
    </row>
    <row r="2957" spans="1:8" s="71" customFormat="1" x14ac:dyDescent="0.2">
      <c r="A2957" s="172"/>
      <c r="B2957" s="297"/>
      <c r="C2957" s="297"/>
      <c r="E2957" s="366"/>
      <c r="F2957" s="73"/>
      <c r="G2957" s="72"/>
      <c r="H2957"/>
    </row>
    <row r="2958" spans="1:8" s="71" customFormat="1" x14ac:dyDescent="0.2">
      <c r="A2958" s="172"/>
      <c r="B2958" s="297"/>
      <c r="C2958" s="297"/>
      <c r="E2958" s="366"/>
      <c r="F2958" s="73"/>
      <c r="G2958" s="72"/>
      <c r="H2958"/>
    </row>
    <row r="2959" spans="1:8" s="71" customFormat="1" x14ac:dyDescent="0.2">
      <c r="A2959" s="172"/>
      <c r="B2959" s="297"/>
      <c r="C2959" s="297"/>
      <c r="E2959" s="366"/>
      <c r="F2959" s="73"/>
      <c r="G2959" s="72"/>
      <c r="H2959"/>
    </row>
    <row r="2960" spans="1:8" s="71" customFormat="1" x14ac:dyDescent="0.2">
      <c r="A2960" s="172"/>
      <c r="B2960" s="297"/>
      <c r="C2960" s="297"/>
      <c r="E2960" s="366"/>
      <c r="F2960" s="73"/>
      <c r="G2960" s="72"/>
      <c r="H2960"/>
    </row>
    <row r="2961" spans="1:8" s="71" customFormat="1" x14ac:dyDescent="0.2">
      <c r="A2961" s="172"/>
      <c r="B2961" s="297"/>
      <c r="C2961" s="297"/>
      <c r="E2961" s="366"/>
      <c r="F2961" s="73"/>
      <c r="G2961" s="72"/>
      <c r="H2961"/>
    </row>
    <row r="2962" spans="1:8" s="71" customFormat="1" x14ac:dyDescent="0.2">
      <c r="A2962" s="172"/>
      <c r="B2962" s="297"/>
      <c r="C2962" s="297"/>
      <c r="E2962" s="366"/>
      <c r="F2962" s="73"/>
      <c r="G2962" s="72"/>
      <c r="H2962"/>
    </row>
    <row r="2963" spans="1:8" s="71" customFormat="1" x14ac:dyDescent="0.2">
      <c r="A2963" s="172"/>
      <c r="B2963" s="297"/>
      <c r="C2963" s="297"/>
      <c r="E2963" s="366"/>
      <c r="F2963" s="73"/>
      <c r="G2963" s="72"/>
      <c r="H2963"/>
    </row>
    <row r="2964" spans="1:8" s="71" customFormat="1" x14ac:dyDescent="0.2">
      <c r="A2964" s="172"/>
      <c r="B2964" s="297"/>
      <c r="C2964" s="297"/>
      <c r="E2964" s="366"/>
      <c r="F2964" s="73"/>
      <c r="G2964" s="72"/>
      <c r="H2964"/>
    </row>
    <row r="2965" spans="1:8" s="71" customFormat="1" x14ac:dyDescent="0.2">
      <c r="A2965" s="172"/>
      <c r="B2965" s="297"/>
      <c r="C2965" s="297"/>
      <c r="E2965" s="366"/>
      <c r="F2965" s="73"/>
      <c r="G2965" s="72"/>
      <c r="H2965"/>
    </row>
    <row r="2966" spans="1:8" s="71" customFormat="1" x14ac:dyDescent="0.2">
      <c r="A2966" s="172"/>
      <c r="B2966" s="297"/>
      <c r="C2966" s="297"/>
      <c r="E2966" s="366"/>
      <c r="F2966" s="73"/>
      <c r="G2966" s="72"/>
      <c r="H2966"/>
    </row>
    <row r="2967" spans="1:8" s="71" customFormat="1" x14ac:dyDescent="0.2">
      <c r="A2967" s="172"/>
      <c r="B2967" s="297"/>
      <c r="C2967" s="297"/>
      <c r="E2967" s="366"/>
      <c r="F2967" s="73"/>
      <c r="G2967" s="72"/>
      <c r="H2967"/>
    </row>
    <row r="2968" spans="1:8" s="71" customFormat="1" x14ac:dyDescent="0.2">
      <c r="A2968" s="172"/>
      <c r="B2968" s="297"/>
      <c r="C2968" s="297"/>
      <c r="E2968" s="366"/>
      <c r="F2968" s="73"/>
      <c r="G2968" s="72"/>
      <c r="H2968"/>
    </row>
    <row r="2969" spans="1:8" s="71" customFormat="1" x14ac:dyDescent="0.2">
      <c r="A2969" s="172"/>
      <c r="B2969" s="297"/>
      <c r="C2969" s="297"/>
      <c r="E2969" s="366"/>
      <c r="F2969" s="73"/>
      <c r="G2969" s="72"/>
      <c r="H2969"/>
    </row>
    <row r="2970" spans="1:8" s="71" customFormat="1" x14ac:dyDescent="0.2">
      <c r="A2970" s="172"/>
      <c r="B2970" s="297"/>
      <c r="C2970" s="297"/>
      <c r="E2970" s="366"/>
      <c r="F2970" s="73"/>
      <c r="G2970" s="72"/>
      <c r="H2970"/>
    </row>
    <row r="2971" spans="1:8" s="71" customFormat="1" x14ac:dyDescent="0.2">
      <c r="A2971" s="172"/>
      <c r="B2971" s="297"/>
      <c r="C2971" s="297"/>
      <c r="E2971" s="366"/>
      <c r="F2971" s="73"/>
      <c r="G2971" s="72"/>
      <c r="H2971"/>
    </row>
    <row r="2972" spans="1:8" s="71" customFormat="1" x14ac:dyDescent="0.2">
      <c r="A2972" s="172"/>
      <c r="B2972" s="297"/>
      <c r="C2972" s="297"/>
      <c r="E2972" s="366"/>
      <c r="F2972" s="73"/>
      <c r="G2972" s="72"/>
      <c r="H2972"/>
    </row>
    <row r="2973" spans="1:8" s="71" customFormat="1" x14ac:dyDescent="0.2">
      <c r="A2973" s="172"/>
      <c r="B2973" s="297"/>
      <c r="C2973" s="297"/>
      <c r="E2973" s="366"/>
      <c r="F2973" s="73"/>
      <c r="G2973" s="72"/>
      <c r="H2973"/>
    </row>
    <row r="2974" spans="1:8" s="71" customFormat="1" x14ac:dyDescent="0.2">
      <c r="A2974" s="172"/>
      <c r="B2974" s="297"/>
      <c r="C2974" s="297"/>
      <c r="E2974" s="366"/>
      <c r="F2974" s="73"/>
      <c r="G2974" s="72"/>
      <c r="H2974"/>
    </row>
    <row r="2975" spans="1:8" s="71" customFormat="1" x14ac:dyDescent="0.2">
      <c r="A2975" s="172"/>
      <c r="B2975" s="297"/>
      <c r="C2975" s="297"/>
      <c r="E2975" s="366"/>
      <c r="F2975" s="73"/>
      <c r="G2975" s="72"/>
      <c r="H2975"/>
    </row>
    <row r="2976" spans="1:8" s="71" customFormat="1" x14ac:dyDescent="0.2">
      <c r="A2976" s="172"/>
      <c r="B2976" s="297"/>
      <c r="C2976" s="297"/>
      <c r="E2976" s="366"/>
      <c r="F2976" s="73"/>
      <c r="G2976" s="72"/>
      <c r="H2976"/>
    </row>
    <row r="2977" spans="1:8" s="71" customFormat="1" x14ac:dyDescent="0.2">
      <c r="A2977" s="172"/>
      <c r="B2977" s="297"/>
      <c r="C2977" s="297"/>
      <c r="E2977" s="366"/>
      <c r="F2977" s="73"/>
      <c r="G2977" s="72"/>
      <c r="H2977"/>
    </row>
    <row r="2978" spans="1:8" s="71" customFormat="1" x14ac:dyDescent="0.2">
      <c r="A2978" s="172"/>
      <c r="B2978" s="297"/>
      <c r="C2978" s="297"/>
      <c r="E2978" s="366"/>
      <c r="F2978" s="73"/>
      <c r="G2978" s="72"/>
      <c r="H2978"/>
    </row>
    <row r="2979" spans="1:8" s="71" customFormat="1" x14ac:dyDescent="0.2">
      <c r="A2979" s="172"/>
      <c r="B2979" s="297"/>
      <c r="C2979" s="297"/>
      <c r="E2979" s="366"/>
      <c r="F2979" s="73"/>
      <c r="G2979" s="72"/>
      <c r="H2979"/>
    </row>
    <row r="2980" spans="1:8" s="71" customFormat="1" x14ac:dyDescent="0.2">
      <c r="A2980" s="172"/>
      <c r="B2980" s="297"/>
      <c r="C2980" s="297"/>
      <c r="E2980" s="366"/>
      <c r="F2980" s="73"/>
      <c r="G2980" s="72"/>
      <c r="H2980"/>
    </row>
    <row r="2981" spans="1:8" s="71" customFormat="1" x14ac:dyDescent="0.2">
      <c r="A2981" s="172"/>
      <c r="B2981" s="297"/>
      <c r="C2981" s="297"/>
      <c r="E2981" s="366"/>
      <c r="F2981" s="73"/>
      <c r="G2981" s="72"/>
      <c r="H2981"/>
    </row>
    <row r="2982" spans="1:8" s="71" customFormat="1" x14ac:dyDescent="0.2">
      <c r="A2982" s="172"/>
      <c r="B2982" s="297"/>
      <c r="C2982" s="297"/>
      <c r="E2982" s="366"/>
      <c r="F2982" s="73"/>
      <c r="G2982" s="72"/>
      <c r="H2982"/>
    </row>
    <row r="2983" spans="1:8" s="71" customFormat="1" x14ac:dyDescent="0.2">
      <c r="A2983" s="172"/>
      <c r="B2983" s="297"/>
      <c r="C2983" s="297"/>
      <c r="E2983" s="366"/>
      <c r="F2983" s="73"/>
      <c r="G2983" s="72"/>
      <c r="H2983"/>
    </row>
    <row r="2984" spans="1:8" s="71" customFormat="1" x14ac:dyDescent="0.2">
      <c r="A2984" s="172"/>
      <c r="B2984" s="297"/>
      <c r="C2984" s="297"/>
      <c r="E2984" s="366"/>
      <c r="F2984" s="73"/>
      <c r="G2984" s="72"/>
      <c r="H2984"/>
    </row>
    <row r="2985" spans="1:8" s="71" customFormat="1" x14ac:dyDescent="0.2">
      <c r="A2985" s="172"/>
      <c r="B2985" s="297"/>
      <c r="C2985" s="297"/>
      <c r="E2985" s="366"/>
      <c r="F2985" s="73"/>
      <c r="G2985" s="72"/>
      <c r="H2985"/>
    </row>
    <row r="2986" spans="1:8" s="71" customFormat="1" x14ac:dyDescent="0.2">
      <c r="A2986" s="172"/>
      <c r="B2986" s="297"/>
      <c r="C2986" s="297"/>
      <c r="E2986" s="366"/>
      <c r="F2986" s="73"/>
      <c r="G2986" s="72"/>
      <c r="H2986"/>
    </row>
    <row r="2987" spans="1:8" s="71" customFormat="1" x14ac:dyDescent="0.2">
      <c r="A2987" s="172"/>
      <c r="B2987" s="297"/>
      <c r="C2987" s="297"/>
      <c r="E2987" s="366"/>
      <c r="F2987" s="73"/>
      <c r="G2987" s="72"/>
      <c r="H2987"/>
    </row>
    <row r="3529" spans="2:8" s="172" customFormat="1" x14ac:dyDescent="0.2">
      <c r="B3529" s="367"/>
      <c r="C3529" s="367"/>
      <c r="D3529" s="71"/>
      <c r="E3529" s="366"/>
      <c r="F3529" s="73"/>
      <c r="G3529" s="72"/>
      <c r="H3529"/>
    </row>
    <row r="3530" spans="2:8" s="172" customFormat="1" x14ac:dyDescent="0.2">
      <c r="B3530" s="367"/>
      <c r="C3530" s="367"/>
      <c r="D3530" s="71"/>
      <c r="E3530" s="366"/>
      <c r="F3530" s="73"/>
      <c r="G3530" s="72"/>
      <c r="H3530"/>
    </row>
    <row r="3531" spans="2:8" s="172" customFormat="1" x14ac:dyDescent="0.2">
      <c r="B3531" s="367"/>
      <c r="C3531" s="367"/>
      <c r="D3531" s="71"/>
      <c r="E3531" s="366"/>
      <c r="F3531" s="73"/>
      <c r="G3531" s="72"/>
      <c r="H3531"/>
    </row>
    <row r="3532" spans="2:8" s="172" customFormat="1" x14ac:dyDescent="0.2">
      <c r="B3532" s="367"/>
      <c r="C3532" s="367"/>
      <c r="D3532" s="71"/>
      <c r="E3532" s="366"/>
      <c r="F3532" s="73"/>
      <c r="G3532" s="72"/>
      <c r="H3532"/>
    </row>
    <row r="3533" spans="2:8" s="172" customFormat="1" x14ac:dyDescent="0.2">
      <c r="B3533" s="367"/>
      <c r="C3533" s="367"/>
      <c r="D3533" s="71"/>
      <c r="E3533" s="366"/>
      <c r="F3533" s="73"/>
      <c r="G3533" s="72"/>
      <c r="H3533"/>
    </row>
    <row r="3534" spans="2:8" s="172" customFormat="1" x14ac:dyDescent="0.2">
      <c r="B3534" s="367"/>
      <c r="C3534" s="367"/>
      <c r="D3534" s="71"/>
      <c r="E3534" s="366"/>
      <c r="F3534" s="73"/>
      <c r="G3534" s="72"/>
      <c r="H3534"/>
    </row>
    <row r="3535" spans="2:8" s="172" customFormat="1" x14ac:dyDescent="0.2">
      <c r="B3535" s="367"/>
      <c r="C3535" s="367"/>
      <c r="D3535" s="71"/>
      <c r="E3535" s="366"/>
      <c r="F3535" s="73"/>
      <c r="G3535" s="72"/>
      <c r="H3535"/>
    </row>
    <row r="3536" spans="2:8" s="172" customFormat="1" x14ac:dyDescent="0.2">
      <c r="B3536" s="367"/>
      <c r="C3536" s="367"/>
      <c r="D3536" s="71"/>
      <c r="E3536" s="366"/>
      <c r="F3536" s="73"/>
      <c r="G3536" s="72"/>
      <c r="H3536"/>
    </row>
    <row r="3537" spans="2:8" s="172" customFormat="1" x14ac:dyDescent="0.2">
      <c r="B3537" s="367"/>
      <c r="C3537" s="367"/>
      <c r="D3537" s="71"/>
      <c r="E3537" s="366"/>
      <c r="F3537" s="73"/>
      <c r="G3537" s="72"/>
      <c r="H3537"/>
    </row>
    <row r="3538" spans="2:8" s="172" customFormat="1" x14ac:dyDescent="0.2">
      <c r="B3538" s="367"/>
      <c r="C3538" s="367"/>
      <c r="D3538" s="71"/>
      <c r="E3538" s="366"/>
      <c r="F3538" s="73"/>
      <c r="G3538" s="72"/>
      <c r="H3538"/>
    </row>
    <row r="3539" spans="2:8" s="172" customFormat="1" x14ac:dyDescent="0.2">
      <c r="B3539" s="367"/>
      <c r="C3539" s="367"/>
      <c r="D3539" s="71"/>
      <c r="E3539" s="366"/>
      <c r="F3539" s="73"/>
      <c r="G3539" s="72"/>
      <c r="H3539"/>
    </row>
    <row r="3540" spans="2:8" s="172" customFormat="1" x14ac:dyDescent="0.2">
      <c r="B3540" s="367"/>
      <c r="C3540" s="367"/>
      <c r="D3540" s="71"/>
      <c r="E3540" s="366"/>
      <c r="F3540" s="73"/>
      <c r="G3540" s="72"/>
      <c r="H3540"/>
    </row>
    <row r="3541" spans="2:8" s="172" customFormat="1" x14ac:dyDescent="0.2">
      <c r="B3541" s="367"/>
      <c r="C3541" s="367"/>
      <c r="D3541" s="71"/>
      <c r="E3541" s="366"/>
      <c r="F3541" s="73"/>
      <c r="G3541" s="72"/>
      <c r="H3541"/>
    </row>
    <row r="3542" spans="2:8" s="172" customFormat="1" x14ac:dyDescent="0.2">
      <c r="B3542" s="367"/>
      <c r="C3542" s="367"/>
      <c r="D3542" s="71"/>
      <c r="E3542" s="366"/>
      <c r="F3542" s="73"/>
      <c r="G3542" s="72"/>
      <c r="H3542"/>
    </row>
    <row r="3543" spans="2:8" s="172" customFormat="1" x14ac:dyDescent="0.2">
      <c r="B3543" s="367"/>
      <c r="C3543" s="367"/>
      <c r="D3543" s="71"/>
      <c r="E3543" s="366"/>
      <c r="F3543" s="73"/>
      <c r="G3543" s="72"/>
      <c r="H3543"/>
    </row>
    <row r="3544" spans="2:8" s="172" customFormat="1" x14ac:dyDescent="0.2">
      <c r="B3544" s="367"/>
      <c r="C3544" s="367"/>
      <c r="D3544" s="71"/>
      <c r="E3544" s="366"/>
      <c r="F3544" s="73"/>
      <c r="G3544" s="72"/>
      <c r="H3544"/>
    </row>
    <row r="3545" spans="2:8" s="172" customFormat="1" x14ac:dyDescent="0.2">
      <c r="B3545" s="367"/>
      <c r="C3545" s="367"/>
      <c r="D3545" s="71"/>
      <c r="E3545" s="366"/>
      <c r="F3545" s="73"/>
      <c r="G3545" s="72"/>
      <c r="H3545"/>
    </row>
    <row r="3546" spans="2:8" s="172" customFormat="1" x14ac:dyDescent="0.2">
      <c r="B3546" s="367"/>
      <c r="C3546" s="367"/>
      <c r="D3546" s="71"/>
      <c r="E3546" s="366"/>
      <c r="F3546" s="73"/>
      <c r="G3546" s="72"/>
      <c r="H3546"/>
    </row>
    <row r="3547" spans="2:8" s="172" customFormat="1" x14ac:dyDescent="0.2">
      <c r="B3547" s="367"/>
      <c r="C3547" s="367"/>
      <c r="D3547" s="71"/>
      <c r="E3547" s="366"/>
      <c r="F3547" s="73"/>
      <c r="G3547" s="72"/>
      <c r="H3547"/>
    </row>
    <row r="3548" spans="2:8" s="172" customFormat="1" x14ac:dyDescent="0.2">
      <c r="B3548" s="367"/>
      <c r="C3548" s="367"/>
      <c r="D3548" s="71"/>
      <c r="E3548" s="366"/>
      <c r="F3548" s="73"/>
      <c r="G3548" s="72"/>
      <c r="H3548"/>
    </row>
    <row r="3549" spans="2:8" s="172" customFormat="1" x14ac:dyDescent="0.2">
      <c r="B3549" s="367"/>
      <c r="C3549" s="367"/>
      <c r="D3549" s="71"/>
      <c r="E3549" s="366"/>
      <c r="F3549" s="73"/>
      <c r="G3549" s="72"/>
      <c r="H3549"/>
    </row>
    <row r="3550" spans="2:8" s="172" customFormat="1" x14ac:dyDescent="0.2">
      <c r="B3550" s="367"/>
      <c r="C3550" s="367"/>
      <c r="D3550" s="71"/>
      <c r="E3550" s="366"/>
      <c r="F3550" s="73"/>
      <c r="G3550" s="72"/>
      <c r="H3550"/>
    </row>
    <row r="3551" spans="2:8" s="172" customFormat="1" x14ac:dyDescent="0.2">
      <c r="B3551" s="367"/>
      <c r="C3551" s="367"/>
      <c r="D3551" s="71"/>
      <c r="E3551" s="366"/>
      <c r="F3551" s="73"/>
      <c r="G3551" s="72"/>
      <c r="H3551"/>
    </row>
    <row r="3552" spans="2:8" s="172" customFormat="1" x14ac:dyDescent="0.2">
      <c r="B3552" s="367"/>
      <c r="C3552" s="367"/>
      <c r="D3552" s="71"/>
      <c r="E3552" s="366"/>
      <c r="F3552" s="73"/>
      <c r="G3552" s="72"/>
      <c r="H3552"/>
    </row>
    <row r="3553" spans="2:8" s="172" customFormat="1" x14ac:dyDescent="0.2">
      <c r="B3553" s="367"/>
      <c r="C3553" s="367"/>
      <c r="D3553" s="71"/>
      <c r="E3553" s="366"/>
      <c r="F3553" s="73"/>
      <c r="G3553" s="72"/>
      <c r="H3553"/>
    </row>
    <row r="3554" spans="2:8" s="172" customFormat="1" x14ac:dyDescent="0.2">
      <c r="B3554" s="367"/>
      <c r="C3554" s="367"/>
      <c r="D3554" s="71"/>
      <c r="E3554" s="366"/>
      <c r="F3554" s="73"/>
      <c r="G3554" s="72"/>
      <c r="H3554"/>
    </row>
    <row r="3555" spans="2:8" s="172" customFormat="1" x14ac:dyDescent="0.2">
      <c r="B3555" s="367"/>
      <c r="C3555" s="367"/>
      <c r="D3555" s="71"/>
      <c r="E3555" s="366"/>
      <c r="F3555" s="73"/>
      <c r="G3555" s="72"/>
      <c r="H3555"/>
    </row>
    <row r="3556" spans="2:8" s="172" customFormat="1" x14ac:dyDescent="0.2">
      <c r="B3556" s="367"/>
      <c r="C3556" s="367"/>
      <c r="D3556" s="71"/>
      <c r="E3556" s="366"/>
      <c r="F3556" s="73"/>
      <c r="G3556" s="72"/>
      <c r="H3556"/>
    </row>
    <row r="3557" spans="2:8" s="172" customFormat="1" x14ac:dyDescent="0.2">
      <c r="B3557" s="367"/>
      <c r="C3557" s="367"/>
      <c r="D3557" s="71"/>
      <c r="E3557" s="366"/>
      <c r="F3557" s="73"/>
      <c r="G3557" s="72"/>
      <c r="H3557"/>
    </row>
    <row r="3558" spans="2:8" s="172" customFormat="1" x14ac:dyDescent="0.2">
      <c r="B3558" s="367"/>
      <c r="C3558" s="367"/>
      <c r="D3558" s="71"/>
      <c r="E3558" s="366"/>
      <c r="F3558" s="73"/>
      <c r="G3558" s="72"/>
      <c r="H3558"/>
    </row>
    <row r="3559" spans="2:8" s="172" customFormat="1" x14ac:dyDescent="0.2">
      <c r="B3559" s="367"/>
      <c r="C3559" s="367"/>
      <c r="D3559" s="71"/>
      <c r="E3559" s="366"/>
      <c r="F3559" s="73"/>
      <c r="G3559" s="72"/>
      <c r="H3559"/>
    </row>
    <row r="3560" spans="2:8" s="172" customFormat="1" x14ac:dyDescent="0.2">
      <c r="B3560" s="367"/>
      <c r="C3560" s="367"/>
      <c r="D3560" s="71"/>
      <c r="E3560" s="366"/>
      <c r="F3560" s="73"/>
      <c r="G3560" s="72"/>
      <c r="H3560"/>
    </row>
    <row r="3561" spans="2:8" s="172" customFormat="1" x14ac:dyDescent="0.2">
      <c r="B3561" s="367"/>
      <c r="C3561" s="367"/>
      <c r="D3561" s="71"/>
      <c r="E3561" s="366"/>
      <c r="F3561" s="73"/>
      <c r="G3561" s="72"/>
      <c r="H3561"/>
    </row>
    <row r="3562" spans="2:8" s="172" customFormat="1" x14ac:dyDescent="0.2">
      <c r="B3562" s="367"/>
      <c r="C3562" s="367"/>
      <c r="D3562" s="71"/>
      <c r="E3562" s="366"/>
      <c r="F3562" s="73"/>
      <c r="G3562" s="72"/>
      <c r="H3562"/>
    </row>
    <row r="3563" spans="2:8" s="172" customFormat="1" x14ac:dyDescent="0.2">
      <c r="B3563" s="367"/>
      <c r="C3563" s="367"/>
      <c r="D3563" s="71"/>
      <c r="E3563" s="366"/>
      <c r="F3563" s="73"/>
      <c r="G3563" s="72"/>
      <c r="H3563"/>
    </row>
    <row r="3564" spans="2:8" s="172" customFormat="1" x14ac:dyDescent="0.2">
      <c r="B3564" s="367"/>
      <c r="C3564" s="367"/>
      <c r="D3564" s="71"/>
      <c r="E3564" s="366"/>
      <c r="F3564" s="73"/>
      <c r="G3564" s="72"/>
      <c r="H3564"/>
    </row>
    <row r="3565" spans="2:8" s="172" customFormat="1" x14ac:dyDescent="0.2">
      <c r="B3565" s="367"/>
      <c r="C3565" s="367"/>
      <c r="D3565" s="71"/>
      <c r="E3565" s="366"/>
      <c r="F3565" s="73"/>
      <c r="G3565" s="72"/>
      <c r="H3565"/>
    </row>
    <row r="3566" spans="2:8" s="172" customFormat="1" x14ac:dyDescent="0.2">
      <c r="B3566" s="367"/>
      <c r="C3566" s="367"/>
      <c r="D3566" s="71"/>
      <c r="E3566" s="366"/>
      <c r="F3566" s="73"/>
      <c r="G3566" s="72"/>
      <c r="H3566"/>
    </row>
    <row r="3567" spans="2:8" s="172" customFormat="1" x14ac:dyDescent="0.2">
      <c r="B3567" s="367"/>
      <c r="C3567" s="367"/>
      <c r="D3567" s="71"/>
      <c r="E3567" s="366"/>
      <c r="F3567" s="73"/>
      <c r="G3567" s="72"/>
      <c r="H3567"/>
    </row>
    <row r="3568" spans="2:8" s="172" customFormat="1" x14ac:dyDescent="0.2">
      <c r="B3568" s="367"/>
      <c r="C3568" s="367"/>
      <c r="D3568" s="71"/>
      <c r="E3568" s="366"/>
      <c r="F3568" s="73"/>
      <c r="G3568" s="72"/>
      <c r="H3568"/>
    </row>
    <row r="3569" spans="2:8" s="172" customFormat="1" x14ac:dyDescent="0.2">
      <c r="B3569" s="367"/>
      <c r="C3569" s="367"/>
      <c r="D3569" s="71"/>
      <c r="E3569" s="366"/>
      <c r="F3569" s="73"/>
      <c r="G3569" s="72"/>
      <c r="H3569"/>
    </row>
    <row r="3570" spans="2:8" s="172" customFormat="1" x14ac:dyDescent="0.2">
      <c r="B3570" s="367"/>
      <c r="C3570" s="367"/>
      <c r="D3570" s="71"/>
      <c r="E3570" s="366"/>
      <c r="F3570" s="73"/>
      <c r="G3570" s="72"/>
      <c r="H3570"/>
    </row>
    <row r="3571" spans="2:8" s="172" customFormat="1" x14ac:dyDescent="0.2">
      <c r="B3571" s="367"/>
      <c r="C3571" s="367"/>
      <c r="D3571" s="71"/>
      <c r="E3571" s="366"/>
      <c r="F3571" s="73"/>
      <c r="G3571" s="72"/>
      <c r="H3571"/>
    </row>
    <row r="3572" spans="2:8" s="172" customFormat="1" x14ac:dyDescent="0.2">
      <c r="B3572" s="367"/>
      <c r="C3572" s="367"/>
      <c r="D3572" s="71"/>
      <c r="E3572" s="366"/>
      <c r="F3572" s="73"/>
      <c r="G3572" s="72"/>
      <c r="H3572"/>
    </row>
    <row r="3573" spans="2:8" s="172" customFormat="1" x14ac:dyDescent="0.2">
      <c r="B3573" s="367"/>
      <c r="C3573" s="367"/>
      <c r="D3573" s="71"/>
      <c r="E3573" s="366"/>
      <c r="F3573" s="73"/>
      <c r="G3573" s="72"/>
      <c r="H3573"/>
    </row>
    <row r="3574" spans="2:8" s="172" customFormat="1" x14ac:dyDescent="0.2">
      <c r="B3574" s="367"/>
      <c r="C3574" s="367"/>
      <c r="D3574" s="71"/>
      <c r="E3574" s="366"/>
      <c r="F3574" s="73"/>
      <c r="G3574" s="72"/>
      <c r="H3574"/>
    </row>
    <row r="3575" spans="2:8" s="172" customFormat="1" x14ac:dyDescent="0.2">
      <c r="B3575" s="367"/>
      <c r="C3575" s="367"/>
      <c r="D3575" s="71"/>
      <c r="E3575" s="366"/>
      <c r="F3575" s="73"/>
      <c r="G3575" s="72"/>
      <c r="H3575"/>
    </row>
    <row r="3576" spans="2:8" s="172" customFormat="1" x14ac:dyDescent="0.2">
      <c r="B3576" s="367"/>
      <c r="C3576" s="367"/>
      <c r="D3576" s="71"/>
      <c r="E3576" s="366"/>
      <c r="F3576" s="73"/>
      <c r="G3576" s="72"/>
      <c r="H3576"/>
    </row>
    <row r="3577" spans="2:8" s="172" customFormat="1" x14ac:dyDescent="0.2">
      <c r="B3577" s="367"/>
      <c r="C3577" s="367"/>
      <c r="D3577" s="71"/>
      <c r="E3577" s="366"/>
      <c r="F3577" s="73"/>
      <c r="G3577" s="72"/>
      <c r="H3577"/>
    </row>
    <row r="3578" spans="2:8" s="172" customFormat="1" x14ac:dyDescent="0.2">
      <c r="B3578" s="367"/>
      <c r="C3578" s="367"/>
      <c r="D3578" s="71"/>
      <c r="E3578" s="366"/>
      <c r="F3578" s="73"/>
      <c r="G3578" s="72"/>
      <c r="H3578"/>
    </row>
    <row r="3579" spans="2:8" s="172" customFormat="1" x14ac:dyDescent="0.2">
      <c r="B3579" s="367"/>
      <c r="C3579" s="367"/>
      <c r="D3579" s="71"/>
      <c r="E3579" s="366"/>
      <c r="F3579" s="73"/>
      <c r="G3579" s="72"/>
      <c r="H3579"/>
    </row>
    <row r="3580" spans="2:8" s="172" customFormat="1" x14ac:dyDescent="0.2">
      <c r="B3580" s="367"/>
      <c r="C3580" s="367"/>
      <c r="D3580" s="71"/>
      <c r="E3580" s="366"/>
      <c r="F3580" s="73"/>
      <c r="G3580" s="72"/>
      <c r="H3580"/>
    </row>
    <row r="3581" spans="2:8" s="172" customFormat="1" x14ac:dyDescent="0.2">
      <c r="B3581" s="367"/>
      <c r="C3581" s="367"/>
      <c r="D3581" s="71"/>
      <c r="E3581" s="366"/>
      <c r="F3581" s="73"/>
      <c r="G3581" s="72"/>
      <c r="H3581"/>
    </row>
    <row r="3582" spans="2:8" s="172" customFormat="1" x14ac:dyDescent="0.2">
      <c r="B3582" s="367"/>
      <c r="C3582" s="367"/>
      <c r="D3582" s="71"/>
      <c r="E3582" s="366"/>
      <c r="F3582" s="73"/>
      <c r="G3582" s="72"/>
      <c r="H3582"/>
    </row>
    <row r="3583" spans="2:8" s="172" customFormat="1" x14ac:dyDescent="0.2">
      <c r="B3583" s="367"/>
      <c r="C3583" s="367"/>
      <c r="D3583" s="71"/>
      <c r="E3583" s="366"/>
      <c r="F3583" s="73"/>
      <c r="G3583" s="72"/>
      <c r="H3583"/>
    </row>
    <row r="3584" spans="2:8" s="172" customFormat="1" x14ac:dyDescent="0.2">
      <c r="B3584" s="367"/>
      <c r="C3584" s="367"/>
      <c r="D3584" s="71"/>
      <c r="E3584" s="366"/>
      <c r="F3584" s="73"/>
      <c r="G3584" s="72"/>
      <c r="H3584"/>
    </row>
    <row r="3585" spans="2:8" s="172" customFormat="1" x14ac:dyDescent="0.2">
      <c r="B3585" s="367"/>
      <c r="C3585" s="367"/>
      <c r="D3585" s="71"/>
      <c r="E3585" s="366"/>
      <c r="F3585" s="73"/>
      <c r="G3585" s="72"/>
      <c r="H3585"/>
    </row>
    <row r="3586" spans="2:8" s="172" customFormat="1" x14ac:dyDescent="0.2">
      <c r="B3586" s="367"/>
      <c r="C3586" s="367"/>
      <c r="D3586" s="71"/>
      <c r="E3586" s="366"/>
      <c r="F3586" s="73"/>
      <c r="G3586" s="72"/>
      <c r="H3586"/>
    </row>
    <row r="3587" spans="2:8" s="172" customFormat="1" x14ac:dyDescent="0.2">
      <c r="B3587" s="367"/>
      <c r="C3587" s="367"/>
      <c r="D3587" s="71"/>
      <c r="E3587" s="366"/>
      <c r="F3587" s="73"/>
      <c r="G3587" s="72"/>
      <c r="H3587"/>
    </row>
    <row r="3588" spans="2:8" s="172" customFormat="1" x14ac:dyDescent="0.2">
      <c r="B3588" s="367"/>
      <c r="C3588" s="367"/>
      <c r="D3588" s="71"/>
      <c r="E3588" s="366"/>
      <c r="F3588" s="73"/>
      <c r="G3588" s="72"/>
      <c r="H3588"/>
    </row>
    <row r="3589" spans="2:8" s="172" customFormat="1" x14ac:dyDescent="0.2">
      <c r="B3589" s="367"/>
      <c r="C3589" s="367"/>
      <c r="D3589" s="71"/>
      <c r="E3589" s="366"/>
      <c r="F3589" s="73"/>
      <c r="G3589" s="72"/>
      <c r="H3589"/>
    </row>
    <row r="3590" spans="2:8" s="172" customFormat="1" x14ac:dyDescent="0.2">
      <c r="B3590" s="367"/>
      <c r="C3590" s="367"/>
      <c r="D3590" s="71"/>
      <c r="E3590" s="366"/>
      <c r="F3590" s="73"/>
      <c r="G3590" s="72"/>
      <c r="H3590"/>
    </row>
    <row r="3591" spans="2:8" s="172" customFormat="1" x14ac:dyDescent="0.2">
      <c r="B3591" s="367"/>
      <c r="C3591" s="367"/>
      <c r="D3591" s="71"/>
      <c r="E3591" s="366"/>
      <c r="F3591" s="73"/>
      <c r="G3591" s="72"/>
      <c r="H3591"/>
    </row>
    <row r="3592" spans="2:8" s="172" customFormat="1" x14ac:dyDescent="0.2">
      <c r="B3592" s="367"/>
      <c r="C3592" s="367"/>
      <c r="D3592" s="71"/>
      <c r="E3592" s="366"/>
      <c r="F3592" s="73"/>
      <c r="G3592" s="72"/>
      <c r="H3592"/>
    </row>
    <row r="3593" spans="2:8" s="172" customFormat="1" x14ac:dyDescent="0.2">
      <c r="B3593" s="367"/>
      <c r="C3593" s="367"/>
      <c r="D3593" s="71"/>
      <c r="E3593" s="366"/>
      <c r="F3593" s="73"/>
      <c r="G3593" s="72"/>
      <c r="H3593"/>
    </row>
    <row r="3594" spans="2:8" s="172" customFormat="1" x14ac:dyDescent="0.2">
      <c r="B3594" s="367"/>
      <c r="C3594" s="367"/>
      <c r="D3594" s="71"/>
      <c r="E3594" s="366"/>
      <c r="F3594" s="73"/>
      <c r="G3594" s="72"/>
      <c r="H3594"/>
    </row>
    <row r="3595" spans="2:8" s="172" customFormat="1" x14ac:dyDescent="0.2">
      <c r="B3595" s="367"/>
      <c r="C3595" s="367"/>
      <c r="D3595" s="71"/>
      <c r="E3595" s="366"/>
      <c r="F3595" s="73"/>
      <c r="G3595" s="72"/>
      <c r="H3595"/>
    </row>
    <row r="3596" spans="2:8" s="172" customFormat="1" x14ac:dyDescent="0.2">
      <c r="B3596" s="367"/>
      <c r="C3596" s="367"/>
      <c r="D3596" s="71"/>
      <c r="E3596" s="366"/>
      <c r="F3596" s="73"/>
      <c r="G3596" s="72"/>
      <c r="H3596"/>
    </row>
    <row r="3597" spans="2:8" s="172" customFormat="1" x14ac:dyDescent="0.2">
      <c r="B3597" s="367"/>
      <c r="C3597" s="367"/>
      <c r="D3597" s="71"/>
      <c r="E3597" s="366"/>
      <c r="F3597" s="73"/>
      <c r="G3597" s="72"/>
      <c r="H3597"/>
    </row>
    <row r="3598" spans="2:8" s="172" customFormat="1" x14ac:dyDescent="0.2">
      <c r="B3598" s="367"/>
      <c r="C3598" s="367"/>
      <c r="D3598" s="71"/>
      <c r="E3598" s="366"/>
      <c r="F3598" s="73"/>
      <c r="G3598" s="72"/>
      <c r="H3598"/>
    </row>
    <row r="3599" spans="2:8" s="172" customFormat="1" x14ac:dyDescent="0.2">
      <c r="B3599" s="367"/>
      <c r="C3599" s="367"/>
      <c r="D3599" s="71"/>
      <c r="E3599" s="366"/>
      <c r="F3599" s="73"/>
      <c r="G3599" s="72"/>
      <c r="H3599"/>
    </row>
    <row r="3600" spans="2:8" s="172" customFormat="1" x14ac:dyDescent="0.2">
      <c r="B3600" s="367"/>
      <c r="C3600" s="367"/>
      <c r="D3600" s="71"/>
      <c r="E3600" s="366"/>
      <c r="F3600" s="73"/>
      <c r="G3600" s="72"/>
      <c r="H3600"/>
    </row>
    <row r="3601" spans="2:8" s="172" customFormat="1" x14ac:dyDescent="0.2">
      <c r="B3601" s="367"/>
      <c r="C3601" s="367"/>
      <c r="D3601" s="71"/>
      <c r="E3601" s="366"/>
      <c r="F3601" s="73"/>
      <c r="G3601" s="72"/>
      <c r="H3601"/>
    </row>
    <row r="3602" spans="2:8" s="172" customFormat="1" x14ac:dyDescent="0.2">
      <c r="B3602" s="367"/>
      <c r="C3602" s="367"/>
      <c r="D3602" s="71"/>
      <c r="E3602" s="366"/>
      <c r="F3602" s="73"/>
      <c r="G3602" s="72"/>
      <c r="H3602"/>
    </row>
    <row r="3603" spans="2:8" s="172" customFormat="1" x14ac:dyDescent="0.2">
      <c r="B3603" s="367"/>
      <c r="C3603" s="367"/>
      <c r="D3603" s="71"/>
      <c r="E3603" s="366"/>
      <c r="F3603" s="73"/>
      <c r="G3603" s="72"/>
      <c r="H3603"/>
    </row>
    <row r="3604" spans="2:8" s="172" customFormat="1" x14ac:dyDescent="0.2">
      <c r="B3604" s="367"/>
      <c r="C3604" s="367"/>
      <c r="D3604" s="71"/>
      <c r="E3604" s="366"/>
      <c r="F3604" s="73"/>
      <c r="G3604" s="72"/>
      <c r="H3604"/>
    </row>
    <row r="3605" spans="2:8" s="172" customFormat="1" x14ac:dyDescent="0.2">
      <c r="B3605" s="367"/>
      <c r="C3605" s="367"/>
      <c r="D3605" s="71"/>
      <c r="E3605" s="366"/>
      <c r="F3605" s="73"/>
      <c r="G3605" s="72"/>
      <c r="H3605"/>
    </row>
    <row r="3606" spans="2:8" s="172" customFormat="1" x14ac:dyDescent="0.2">
      <c r="B3606" s="367"/>
      <c r="C3606" s="367"/>
      <c r="D3606" s="71"/>
      <c r="E3606" s="366"/>
      <c r="F3606" s="73"/>
      <c r="G3606" s="72"/>
      <c r="H3606"/>
    </row>
    <row r="3607" spans="2:8" s="172" customFormat="1" x14ac:dyDescent="0.2">
      <c r="B3607" s="367"/>
      <c r="C3607" s="367"/>
      <c r="D3607" s="71"/>
      <c r="E3607" s="366"/>
      <c r="F3607" s="73"/>
      <c r="G3607" s="72"/>
      <c r="H3607"/>
    </row>
    <row r="3608" spans="2:8" s="172" customFormat="1" x14ac:dyDescent="0.2">
      <c r="B3608" s="367"/>
      <c r="C3608" s="367"/>
      <c r="D3608" s="71"/>
      <c r="E3608" s="366"/>
      <c r="F3608" s="73"/>
      <c r="G3608" s="72"/>
      <c r="H3608"/>
    </row>
    <row r="3609" spans="2:8" s="172" customFormat="1" x14ac:dyDescent="0.2">
      <c r="B3609" s="367"/>
      <c r="C3609" s="367"/>
      <c r="D3609" s="71"/>
      <c r="E3609" s="366"/>
      <c r="F3609" s="73"/>
      <c r="G3609" s="72"/>
      <c r="H3609"/>
    </row>
    <row r="3610" spans="2:8" s="172" customFormat="1" x14ac:dyDescent="0.2">
      <c r="B3610" s="367"/>
      <c r="C3610" s="367"/>
      <c r="D3610" s="71"/>
      <c r="E3610" s="366"/>
      <c r="F3610" s="73"/>
      <c r="G3610" s="72"/>
      <c r="H3610"/>
    </row>
    <row r="3611" spans="2:8" s="172" customFormat="1" x14ac:dyDescent="0.2">
      <c r="B3611" s="367"/>
      <c r="C3611" s="367"/>
      <c r="D3611" s="71"/>
      <c r="E3611" s="366"/>
      <c r="F3611" s="73"/>
      <c r="G3611" s="72"/>
      <c r="H3611"/>
    </row>
    <row r="3612" spans="2:8" s="172" customFormat="1" x14ac:dyDescent="0.2">
      <c r="B3612" s="367"/>
      <c r="C3612" s="367"/>
      <c r="D3612" s="71"/>
      <c r="E3612" s="366"/>
      <c r="F3612" s="73"/>
      <c r="G3612" s="72"/>
      <c r="H3612"/>
    </row>
    <row r="3613" spans="2:8" s="172" customFormat="1" x14ac:dyDescent="0.2">
      <c r="B3613" s="367"/>
      <c r="C3613" s="367"/>
      <c r="D3613" s="71"/>
      <c r="E3613" s="366"/>
      <c r="F3613" s="73"/>
      <c r="G3613" s="72"/>
      <c r="H3613"/>
    </row>
    <row r="3614" spans="2:8" s="172" customFormat="1" x14ac:dyDescent="0.2">
      <c r="B3614" s="367"/>
      <c r="C3614" s="367"/>
      <c r="D3614" s="71"/>
      <c r="E3614" s="366"/>
      <c r="F3614" s="73"/>
      <c r="G3614" s="72"/>
      <c r="H3614"/>
    </row>
    <row r="3615" spans="2:8" s="172" customFormat="1" x14ac:dyDescent="0.2">
      <c r="B3615" s="367"/>
      <c r="C3615" s="367"/>
      <c r="D3615" s="71"/>
      <c r="E3615" s="366"/>
      <c r="F3615" s="73"/>
      <c r="G3615" s="72"/>
      <c r="H3615"/>
    </row>
    <row r="3616" spans="2:8" s="172" customFormat="1" x14ac:dyDescent="0.2">
      <c r="B3616" s="367"/>
      <c r="C3616" s="367"/>
      <c r="D3616" s="71"/>
      <c r="E3616" s="366"/>
      <c r="F3616" s="73"/>
      <c r="G3616" s="72"/>
      <c r="H3616"/>
    </row>
    <row r="3617" spans="2:8" s="172" customFormat="1" x14ac:dyDescent="0.2">
      <c r="B3617" s="367"/>
      <c r="C3617" s="367"/>
      <c r="D3617" s="71"/>
      <c r="E3617" s="366"/>
      <c r="F3617" s="73"/>
      <c r="G3617" s="72"/>
      <c r="H3617"/>
    </row>
    <row r="3618" spans="2:8" s="172" customFormat="1" x14ac:dyDescent="0.2">
      <c r="B3618" s="367"/>
      <c r="C3618" s="367"/>
      <c r="D3618" s="71"/>
      <c r="E3618" s="366"/>
      <c r="F3618" s="73"/>
      <c r="G3618" s="72"/>
      <c r="H3618"/>
    </row>
    <row r="3619" spans="2:8" s="172" customFormat="1" x14ac:dyDescent="0.2">
      <c r="B3619" s="367"/>
      <c r="C3619" s="367"/>
      <c r="D3619" s="71"/>
      <c r="E3619" s="366"/>
      <c r="F3619" s="73"/>
      <c r="G3619" s="72"/>
      <c r="H3619"/>
    </row>
    <row r="3620" spans="2:8" s="172" customFormat="1" x14ac:dyDescent="0.2">
      <c r="B3620" s="367"/>
      <c r="C3620" s="367"/>
      <c r="D3620" s="71"/>
      <c r="E3620" s="366"/>
      <c r="F3620" s="73"/>
      <c r="G3620" s="72"/>
      <c r="H3620"/>
    </row>
    <row r="3621" spans="2:8" s="172" customFormat="1" x14ac:dyDescent="0.2">
      <c r="B3621" s="367"/>
      <c r="C3621" s="367"/>
      <c r="D3621" s="71"/>
      <c r="E3621" s="366"/>
      <c r="F3621" s="73"/>
      <c r="G3621" s="72"/>
      <c r="H3621"/>
    </row>
    <row r="3622" spans="2:8" s="172" customFormat="1" x14ac:dyDescent="0.2">
      <c r="B3622" s="367"/>
      <c r="C3622" s="367"/>
      <c r="D3622" s="71"/>
      <c r="E3622" s="366"/>
      <c r="F3622" s="73"/>
      <c r="G3622" s="72"/>
      <c r="H3622"/>
    </row>
    <row r="3623" spans="2:8" s="172" customFormat="1" x14ac:dyDescent="0.2">
      <c r="B3623" s="367"/>
      <c r="C3623" s="367"/>
      <c r="D3623" s="71"/>
      <c r="E3623" s="366"/>
      <c r="F3623" s="73"/>
      <c r="G3623" s="72"/>
      <c r="H3623"/>
    </row>
    <row r="3624" spans="2:8" s="172" customFormat="1" x14ac:dyDescent="0.2">
      <c r="B3624" s="367"/>
      <c r="C3624" s="367"/>
      <c r="D3624" s="71"/>
      <c r="E3624" s="366"/>
      <c r="F3624" s="73"/>
      <c r="G3624" s="72"/>
      <c r="H3624"/>
    </row>
    <row r="3625" spans="2:8" s="172" customFormat="1" x14ac:dyDescent="0.2">
      <c r="B3625" s="367"/>
      <c r="C3625" s="367"/>
      <c r="D3625" s="71"/>
      <c r="E3625" s="366"/>
      <c r="F3625" s="73"/>
      <c r="G3625" s="72"/>
      <c r="H3625"/>
    </row>
    <row r="3626" spans="2:8" s="172" customFormat="1" x14ac:dyDescent="0.2">
      <c r="B3626" s="367"/>
      <c r="C3626" s="367"/>
      <c r="D3626" s="71"/>
      <c r="E3626" s="366"/>
      <c r="F3626" s="73"/>
      <c r="G3626" s="72"/>
      <c r="H3626"/>
    </row>
    <row r="3627" spans="2:8" s="172" customFormat="1" x14ac:dyDescent="0.2">
      <c r="B3627" s="367"/>
      <c r="C3627" s="367"/>
      <c r="D3627" s="71"/>
      <c r="E3627" s="366"/>
      <c r="F3627" s="73"/>
      <c r="G3627" s="72"/>
      <c r="H3627"/>
    </row>
    <row r="3628" spans="2:8" s="172" customFormat="1" x14ac:dyDescent="0.2">
      <c r="B3628" s="367"/>
      <c r="C3628" s="367"/>
      <c r="D3628" s="71"/>
      <c r="E3628" s="366"/>
      <c r="F3628" s="73"/>
      <c r="G3628" s="72"/>
      <c r="H3628"/>
    </row>
    <row r="3629" spans="2:8" s="172" customFormat="1" x14ac:dyDescent="0.2">
      <c r="B3629" s="367"/>
      <c r="C3629" s="367"/>
      <c r="D3629" s="71"/>
      <c r="E3629" s="366"/>
      <c r="F3629" s="73"/>
      <c r="G3629" s="72"/>
      <c r="H3629"/>
    </row>
    <row r="3630" spans="2:8" s="172" customFormat="1" x14ac:dyDescent="0.2">
      <c r="B3630" s="367"/>
      <c r="C3630" s="367"/>
      <c r="D3630" s="71"/>
      <c r="E3630" s="366"/>
      <c r="F3630" s="73"/>
      <c r="G3630" s="72"/>
      <c r="H3630"/>
    </row>
    <row r="3631" spans="2:8" s="172" customFormat="1" x14ac:dyDescent="0.2">
      <c r="B3631" s="367"/>
      <c r="C3631" s="367"/>
      <c r="D3631" s="71"/>
      <c r="E3631" s="366"/>
      <c r="F3631" s="73"/>
      <c r="G3631" s="72"/>
      <c r="H3631"/>
    </row>
    <row r="3632" spans="2:8" s="172" customFormat="1" x14ac:dyDescent="0.2">
      <c r="B3632" s="367"/>
      <c r="C3632" s="367"/>
      <c r="D3632" s="71"/>
      <c r="E3632" s="366"/>
      <c r="F3632" s="73"/>
      <c r="G3632" s="72"/>
      <c r="H3632"/>
    </row>
    <row r="3633" spans="2:8" s="172" customFormat="1" x14ac:dyDescent="0.2">
      <c r="B3633" s="367"/>
      <c r="C3633" s="367"/>
      <c r="D3633" s="71"/>
      <c r="E3633" s="366"/>
      <c r="F3633" s="73"/>
      <c r="G3633" s="72"/>
      <c r="H3633"/>
    </row>
    <row r="3634" spans="2:8" s="172" customFormat="1" x14ac:dyDescent="0.2">
      <c r="B3634" s="367"/>
      <c r="C3634" s="367"/>
      <c r="D3634" s="71"/>
      <c r="E3634" s="366"/>
      <c r="F3634" s="73"/>
      <c r="G3634" s="72"/>
      <c r="H3634"/>
    </row>
    <row r="3635" spans="2:8" s="172" customFormat="1" x14ac:dyDescent="0.2">
      <c r="B3635" s="367"/>
      <c r="C3635" s="367"/>
      <c r="D3635" s="71"/>
      <c r="E3635" s="366"/>
      <c r="F3635" s="73"/>
      <c r="G3635" s="72"/>
      <c r="H3635"/>
    </row>
    <row r="3636" spans="2:8" s="172" customFormat="1" x14ac:dyDescent="0.2">
      <c r="B3636" s="367"/>
      <c r="C3636" s="367"/>
      <c r="D3636" s="71"/>
      <c r="E3636" s="366"/>
      <c r="F3636" s="73"/>
      <c r="G3636" s="72"/>
      <c r="H3636"/>
    </row>
    <row r="3637" spans="2:8" s="172" customFormat="1" x14ac:dyDescent="0.2">
      <c r="B3637" s="367"/>
      <c r="C3637" s="367"/>
      <c r="D3637" s="71"/>
      <c r="E3637" s="366"/>
      <c r="F3637" s="73"/>
      <c r="G3637" s="72"/>
      <c r="H3637"/>
    </row>
    <row r="3638" spans="2:8" s="172" customFormat="1" x14ac:dyDescent="0.2">
      <c r="B3638" s="367"/>
      <c r="C3638" s="367"/>
      <c r="D3638" s="71"/>
      <c r="E3638" s="366"/>
      <c r="F3638" s="73"/>
      <c r="G3638" s="72"/>
      <c r="H3638"/>
    </row>
    <row r="3639" spans="2:8" s="172" customFormat="1" x14ac:dyDescent="0.2">
      <c r="B3639" s="367"/>
      <c r="C3639" s="367"/>
      <c r="D3639" s="71"/>
      <c r="E3639" s="366"/>
      <c r="F3639" s="73"/>
      <c r="G3639" s="72"/>
      <c r="H3639"/>
    </row>
    <row r="3640" spans="2:8" s="172" customFormat="1" x14ac:dyDescent="0.2">
      <c r="B3640" s="367"/>
      <c r="C3640" s="367"/>
      <c r="D3640" s="71"/>
      <c r="E3640" s="366"/>
      <c r="F3640" s="73"/>
      <c r="G3640" s="72"/>
      <c r="H3640"/>
    </row>
    <row r="3641" spans="2:8" s="172" customFormat="1" x14ac:dyDescent="0.2">
      <c r="B3641" s="367"/>
      <c r="C3641" s="367"/>
      <c r="D3641" s="71"/>
      <c r="E3641" s="366"/>
      <c r="F3641" s="73"/>
      <c r="G3641" s="72"/>
      <c r="H3641"/>
    </row>
    <row r="3642" spans="2:8" s="172" customFormat="1" x14ac:dyDescent="0.2">
      <c r="B3642" s="367"/>
      <c r="C3642" s="367"/>
      <c r="D3642" s="71"/>
      <c r="E3642" s="366"/>
      <c r="F3642" s="73"/>
      <c r="G3642" s="72"/>
      <c r="H3642"/>
    </row>
    <row r="3643" spans="2:8" s="172" customFormat="1" x14ac:dyDescent="0.2">
      <c r="B3643" s="367"/>
      <c r="C3643" s="367"/>
      <c r="D3643" s="71"/>
      <c r="E3643" s="366"/>
      <c r="F3643" s="73"/>
      <c r="G3643" s="72"/>
      <c r="H3643"/>
    </row>
    <row r="3644" spans="2:8" s="172" customFormat="1" x14ac:dyDescent="0.2">
      <c r="B3644" s="367"/>
      <c r="C3644" s="367"/>
      <c r="D3644" s="71"/>
      <c r="E3644" s="366"/>
      <c r="F3644" s="73"/>
      <c r="G3644" s="72"/>
      <c r="H3644"/>
    </row>
    <row r="3645" spans="2:8" s="172" customFormat="1" x14ac:dyDescent="0.2">
      <c r="B3645" s="367"/>
      <c r="C3645" s="367"/>
      <c r="D3645" s="71"/>
      <c r="E3645" s="366"/>
      <c r="F3645" s="73"/>
      <c r="G3645" s="72"/>
      <c r="H3645"/>
    </row>
    <row r="3646" spans="2:8" s="172" customFormat="1" x14ac:dyDescent="0.2">
      <c r="B3646" s="367"/>
      <c r="C3646" s="367"/>
      <c r="D3646" s="71"/>
      <c r="E3646" s="366"/>
      <c r="F3646" s="73"/>
      <c r="G3646" s="72"/>
      <c r="H3646"/>
    </row>
    <row r="3647" spans="2:8" s="172" customFormat="1" x14ac:dyDescent="0.2">
      <c r="B3647" s="367"/>
      <c r="C3647" s="367"/>
      <c r="D3647" s="71"/>
      <c r="E3647" s="366"/>
      <c r="F3647" s="73"/>
      <c r="G3647" s="72"/>
      <c r="H3647"/>
    </row>
    <row r="3648" spans="2:8" s="172" customFormat="1" x14ac:dyDescent="0.2">
      <c r="B3648" s="367"/>
      <c r="C3648" s="367"/>
      <c r="D3648" s="71"/>
      <c r="E3648" s="366"/>
      <c r="F3648" s="73"/>
      <c r="G3648" s="72"/>
      <c r="H3648"/>
    </row>
    <row r="3649" spans="2:8" s="172" customFormat="1" x14ac:dyDescent="0.2">
      <c r="B3649" s="367"/>
      <c r="C3649" s="367"/>
      <c r="D3649" s="71"/>
      <c r="E3649" s="366"/>
      <c r="F3649" s="73"/>
      <c r="G3649" s="72"/>
      <c r="H3649"/>
    </row>
    <row r="3650" spans="2:8" s="172" customFormat="1" x14ac:dyDescent="0.2">
      <c r="B3650" s="367"/>
      <c r="C3650" s="367"/>
      <c r="D3650" s="71"/>
      <c r="E3650" s="366"/>
      <c r="F3650" s="73"/>
      <c r="G3650" s="72"/>
      <c r="H3650"/>
    </row>
    <row r="3651" spans="2:8" s="172" customFormat="1" x14ac:dyDescent="0.2">
      <c r="B3651" s="367"/>
      <c r="C3651" s="367"/>
      <c r="D3651" s="71"/>
      <c r="E3651" s="366"/>
      <c r="F3651" s="73"/>
      <c r="G3651" s="72"/>
      <c r="H3651"/>
    </row>
    <row r="3652" spans="2:8" s="172" customFormat="1" x14ac:dyDescent="0.2">
      <c r="B3652" s="367"/>
      <c r="C3652" s="367"/>
      <c r="D3652" s="71"/>
      <c r="E3652" s="366"/>
      <c r="F3652" s="73"/>
      <c r="G3652" s="72"/>
      <c r="H3652"/>
    </row>
    <row r="3653" spans="2:8" s="172" customFormat="1" x14ac:dyDescent="0.2">
      <c r="B3653" s="367"/>
      <c r="C3653" s="367"/>
      <c r="D3653" s="71"/>
      <c r="E3653" s="366"/>
      <c r="F3653" s="73"/>
      <c r="G3653" s="72"/>
      <c r="H3653"/>
    </row>
    <row r="3654" spans="2:8" s="172" customFormat="1" x14ac:dyDescent="0.2">
      <c r="B3654" s="367"/>
      <c r="C3654" s="367"/>
      <c r="D3654" s="71"/>
      <c r="E3654" s="366"/>
      <c r="F3654" s="73"/>
      <c r="G3654" s="72"/>
      <c r="H3654"/>
    </row>
    <row r="3655" spans="2:8" s="172" customFormat="1" x14ac:dyDescent="0.2">
      <c r="B3655" s="367"/>
      <c r="C3655" s="367"/>
      <c r="D3655" s="71"/>
      <c r="E3655" s="366"/>
      <c r="F3655" s="73"/>
      <c r="G3655" s="72"/>
      <c r="H3655"/>
    </row>
    <row r="3656" spans="2:8" s="172" customFormat="1" x14ac:dyDescent="0.2">
      <c r="B3656" s="367"/>
      <c r="C3656" s="367"/>
      <c r="D3656" s="71"/>
      <c r="E3656" s="366"/>
      <c r="F3656" s="73"/>
      <c r="G3656" s="72"/>
      <c r="H3656"/>
    </row>
    <row r="3657" spans="2:8" s="172" customFormat="1" x14ac:dyDescent="0.2">
      <c r="B3657" s="367"/>
      <c r="C3657" s="367"/>
      <c r="D3657" s="71"/>
      <c r="E3657" s="366"/>
      <c r="F3657" s="73"/>
      <c r="G3657" s="72"/>
      <c r="H3657"/>
    </row>
    <row r="3658" spans="2:8" s="172" customFormat="1" x14ac:dyDescent="0.2">
      <c r="B3658" s="367"/>
      <c r="C3658" s="367"/>
      <c r="D3658" s="71"/>
      <c r="E3658" s="366"/>
      <c r="F3658" s="73"/>
      <c r="G3658" s="72"/>
      <c r="H3658"/>
    </row>
    <row r="3659" spans="2:8" s="172" customFormat="1" x14ac:dyDescent="0.2">
      <c r="B3659" s="367"/>
      <c r="C3659" s="367"/>
      <c r="D3659" s="71"/>
      <c r="E3659" s="366"/>
      <c r="F3659" s="73"/>
      <c r="G3659" s="72"/>
      <c r="H3659"/>
    </row>
    <row r="3660" spans="2:8" s="172" customFormat="1" x14ac:dyDescent="0.2">
      <c r="B3660" s="367"/>
      <c r="C3660" s="367"/>
      <c r="D3660" s="71"/>
      <c r="E3660" s="366"/>
      <c r="F3660" s="73"/>
      <c r="G3660" s="72"/>
      <c r="H3660"/>
    </row>
    <row r="3661" spans="2:8" s="172" customFormat="1" x14ac:dyDescent="0.2">
      <c r="B3661" s="367"/>
      <c r="C3661" s="367"/>
      <c r="D3661" s="71"/>
      <c r="E3661" s="366"/>
      <c r="F3661" s="73"/>
      <c r="G3661" s="72"/>
      <c r="H3661"/>
    </row>
    <row r="3662" spans="2:8" s="172" customFormat="1" x14ac:dyDescent="0.2">
      <c r="B3662" s="367"/>
      <c r="C3662" s="367"/>
      <c r="D3662" s="71"/>
      <c r="E3662" s="366"/>
      <c r="F3662" s="73"/>
      <c r="G3662" s="72"/>
      <c r="H3662"/>
    </row>
    <row r="3663" spans="2:8" s="172" customFormat="1" x14ac:dyDescent="0.2">
      <c r="B3663" s="367"/>
      <c r="C3663" s="367"/>
      <c r="D3663" s="71"/>
      <c r="E3663" s="366"/>
      <c r="F3663" s="73"/>
      <c r="G3663" s="72"/>
      <c r="H3663"/>
    </row>
    <row r="3664" spans="2:8" s="172" customFormat="1" x14ac:dyDescent="0.2">
      <c r="B3664" s="367"/>
      <c r="C3664" s="367"/>
      <c r="D3664" s="71"/>
      <c r="E3664" s="366"/>
      <c r="F3664" s="73"/>
      <c r="G3664" s="72"/>
      <c r="H3664"/>
    </row>
    <row r="3665" spans="2:8" s="172" customFormat="1" x14ac:dyDescent="0.2">
      <c r="B3665" s="367"/>
      <c r="C3665" s="367"/>
      <c r="D3665" s="71"/>
      <c r="E3665" s="366"/>
      <c r="F3665" s="73"/>
      <c r="G3665" s="72"/>
      <c r="H3665"/>
    </row>
    <row r="3666" spans="2:8" s="172" customFormat="1" x14ac:dyDescent="0.2">
      <c r="B3666" s="367"/>
      <c r="C3666" s="367"/>
      <c r="D3666" s="71"/>
      <c r="E3666" s="366"/>
      <c r="F3666" s="73"/>
      <c r="G3666" s="72"/>
      <c r="H3666"/>
    </row>
    <row r="3667" spans="2:8" s="172" customFormat="1" x14ac:dyDescent="0.2">
      <c r="B3667" s="367"/>
      <c r="C3667" s="367"/>
      <c r="D3667" s="71"/>
      <c r="E3667" s="366"/>
      <c r="F3667" s="73"/>
      <c r="G3667" s="72"/>
      <c r="H3667"/>
    </row>
    <row r="3668" spans="2:8" s="172" customFormat="1" x14ac:dyDescent="0.2">
      <c r="B3668" s="367"/>
      <c r="C3668" s="367"/>
      <c r="D3668" s="71"/>
      <c r="E3668" s="366"/>
      <c r="F3668" s="73"/>
      <c r="G3668" s="72"/>
      <c r="H3668"/>
    </row>
    <row r="3669" spans="2:8" s="172" customFormat="1" x14ac:dyDescent="0.2">
      <c r="B3669" s="367"/>
      <c r="C3669" s="367"/>
      <c r="D3669" s="71"/>
      <c r="E3669" s="366"/>
      <c r="F3669" s="73"/>
      <c r="G3669" s="72"/>
      <c r="H3669"/>
    </row>
    <row r="3670" spans="2:8" s="172" customFormat="1" x14ac:dyDescent="0.2">
      <c r="B3670" s="367"/>
      <c r="C3670" s="367"/>
      <c r="D3670" s="71"/>
      <c r="E3670" s="366"/>
      <c r="F3670" s="73"/>
      <c r="G3670" s="72"/>
      <c r="H3670"/>
    </row>
    <row r="3671" spans="2:8" s="172" customFormat="1" x14ac:dyDescent="0.2">
      <c r="B3671" s="367"/>
      <c r="C3671" s="367"/>
      <c r="D3671" s="71"/>
      <c r="E3671" s="366"/>
      <c r="F3671" s="73"/>
      <c r="G3671" s="72"/>
      <c r="H3671"/>
    </row>
    <row r="3672" spans="2:8" s="172" customFormat="1" x14ac:dyDescent="0.2">
      <c r="B3672" s="367"/>
      <c r="C3672" s="367"/>
      <c r="D3672" s="71"/>
      <c r="E3672" s="366"/>
      <c r="F3672" s="73"/>
      <c r="G3672" s="72"/>
      <c r="H3672"/>
    </row>
    <row r="3673" spans="2:8" s="172" customFormat="1" x14ac:dyDescent="0.2">
      <c r="B3673" s="367"/>
      <c r="C3673" s="367"/>
      <c r="D3673" s="71"/>
      <c r="E3673" s="366"/>
      <c r="F3673" s="73"/>
      <c r="G3673" s="72"/>
      <c r="H3673"/>
    </row>
    <row r="3674" spans="2:8" s="172" customFormat="1" x14ac:dyDescent="0.2">
      <c r="B3674" s="367"/>
      <c r="C3674" s="367"/>
      <c r="D3674" s="71"/>
      <c r="E3674" s="366"/>
      <c r="F3674" s="73"/>
      <c r="G3674" s="72"/>
      <c r="H3674"/>
    </row>
    <row r="3675" spans="2:8" s="172" customFormat="1" x14ac:dyDescent="0.2">
      <c r="B3675" s="367"/>
      <c r="C3675" s="367"/>
      <c r="D3675" s="71"/>
      <c r="E3675" s="366"/>
      <c r="F3675" s="73"/>
      <c r="G3675" s="72"/>
      <c r="H3675"/>
    </row>
    <row r="3676" spans="2:8" s="172" customFormat="1" x14ac:dyDescent="0.2">
      <c r="B3676" s="367"/>
      <c r="C3676" s="367"/>
      <c r="D3676" s="71"/>
      <c r="E3676" s="366"/>
      <c r="F3676" s="73"/>
      <c r="G3676" s="72"/>
      <c r="H3676"/>
    </row>
    <row r="3677" spans="2:8" s="172" customFormat="1" x14ac:dyDescent="0.2">
      <c r="B3677" s="367"/>
      <c r="C3677" s="367"/>
      <c r="D3677" s="71"/>
      <c r="E3677" s="366"/>
      <c r="F3677" s="73"/>
      <c r="G3677" s="72"/>
      <c r="H3677"/>
    </row>
    <row r="3678" spans="2:8" s="172" customFormat="1" x14ac:dyDescent="0.2">
      <c r="B3678" s="367"/>
      <c r="C3678" s="367"/>
      <c r="D3678" s="71"/>
      <c r="E3678" s="366"/>
      <c r="F3678" s="73"/>
      <c r="G3678" s="72"/>
      <c r="H3678"/>
    </row>
    <row r="3679" spans="2:8" s="172" customFormat="1" x14ac:dyDescent="0.2">
      <c r="B3679" s="367"/>
      <c r="C3679" s="367"/>
      <c r="D3679" s="71"/>
      <c r="E3679" s="366"/>
      <c r="F3679" s="73"/>
      <c r="G3679" s="72"/>
      <c r="H3679"/>
    </row>
    <row r="3680" spans="2:8" s="172" customFormat="1" x14ac:dyDescent="0.2">
      <c r="B3680" s="367"/>
      <c r="C3680" s="367"/>
      <c r="D3680" s="71"/>
      <c r="E3680" s="366"/>
      <c r="F3680" s="73"/>
      <c r="G3680" s="72"/>
      <c r="H3680"/>
    </row>
    <row r="3681" spans="2:8" s="172" customFormat="1" x14ac:dyDescent="0.2">
      <c r="B3681" s="367"/>
      <c r="C3681" s="367"/>
      <c r="D3681" s="71"/>
      <c r="E3681" s="366"/>
      <c r="F3681" s="73"/>
      <c r="G3681" s="72"/>
      <c r="H3681"/>
    </row>
    <row r="3682" spans="2:8" s="172" customFormat="1" x14ac:dyDescent="0.2">
      <c r="B3682" s="367"/>
      <c r="C3682" s="367"/>
      <c r="D3682" s="71"/>
      <c r="E3682" s="366"/>
      <c r="F3682" s="73"/>
      <c r="G3682" s="72"/>
      <c r="H3682"/>
    </row>
    <row r="3683" spans="2:8" s="172" customFormat="1" x14ac:dyDescent="0.2">
      <c r="B3683" s="367"/>
      <c r="C3683" s="367"/>
      <c r="D3683" s="71"/>
      <c r="E3683" s="366"/>
      <c r="F3683" s="73"/>
      <c r="G3683" s="72"/>
      <c r="H3683"/>
    </row>
    <row r="3684" spans="2:8" s="172" customFormat="1" x14ac:dyDescent="0.2">
      <c r="B3684" s="367"/>
      <c r="C3684" s="367"/>
      <c r="D3684" s="71"/>
      <c r="E3684" s="366"/>
      <c r="F3684" s="73"/>
      <c r="G3684" s="72"/>
      <c r="H3684"/>
    </row>
    <row r="3685" spans="2:8" s="172" customFormat="1" x14ac:dyDescent="0.2">
      <c r="B3685" s="367"/>
      <c r="C3685" s="367"/>
      <c r="D3685" s="71"/>
      <c r="E3685" s="366"/>
      <c r="F3685" s="73"/>
      <c r="G3685" s="72"/>
      <c r="H3685"/>
    </row>
    <row r="3686" spans="2:8" s="172" customFormat="1" x14ac:dyDescent="0.2">
      <c r="B3686" s="367"/>
      <c r="C3686" s="367"/>
      <c r="D3686" s="71"/>
      <c r="E3686" s="366"/>
      <c r="F3686" s="73"/>
      <c r="G3686" s="72"/>
      <c r="H3686"/>
    </row>
    <row r="3687" spans="2:8" s="172" customFormat="1" x14ac:dyDescent="0.2">
      <c r="B3687" s="367"/>
      <c r="C3687" s="367"/>
      <c r="D3687" s="71"/>
      <c r="E3687" s="366"/>
      <c r="F3687" s="73"/>
      <c r="G3687" s="72"/>
      <c r="H3687"/>
    </row>
    <row r="3688" spans="2:8" s="172" customFormat="1" x14ac:dyDescent="0.2">
      <c r="B3688" s="367"/>
      <c r="C3688" s="367"/>
      <c r="D3688" s="71"/>
      <c r="E3688" s="366"/>
      <c r="F3688" s="73"/>
      <c r="G3688" s="72"/>
      <c r="H3688"/>
    </row>
    <row r="3689" spans="2:8" s="172" customFormat="1" x14ac:dyDescent="0.2">
      <c r="B3689" s="367"/>
      <c r="C3689" s="367"/>
      <c r="D3689" s="71"/>
      <c r="E3689" s="366"/>
      <c r="F3689" s="73"/>
      <c r="G3689" s="72"/>
      <c r="H3689"/>
    </row>
    <row r="3690" spans="2:8" s="172" customFormat="1" x14ac:dyDescent="0.2">
      <c r="B3690" s="367"/>
      <c r="C3690" s="367"/>
      <c r="D3690" s="71"/>
      <c r="E3690" s="366"/>
      <c r="F3690" s="73"/>
      <c r="G3690" s="72"/>
      <c r="H3690"/>
    </row>
    <row r="3691" spans="2:8" s="172" customFormat="1" x14ac:dyDescent="0.2">
      <c r="B3691" s="367"/>
      <c r="C3691" s="367"/>
      <c r="D3691" s="71"/>
      <c r="E3691" s="366"/>
      <c r="F3691" s="73"/>
      <c r="G3691" s="72"/>
      <c r="H3691"/>
    </row>
    <row r="3692" spans="2:8" s="172" customFormat="1" x14ac:dyDescent="0.2">
      <c r="B3692" s="367"/>
      <c r="C3692" s="367"/>
      <c r="D3692" s="71"/>
      <c r="E3692" s="366"/>
      <c r="F3692" s="73"/>
      <c r="G3692" s="72"/>
      <c r="H3692"/>
    </row>
    <row r="3693" spans="2:8" s="172" customFormat="1" x14ac:dyDescent="0.2">
      <c r="B3693" s="367"/>
      <c r="C3693" s="367"/>
      <c r="D3693" s="71"/>
      <c r="E3693" s="366"/>
      <c r="F3693" s="73"/>
      <c r="G3693" s="72"/>
      <c r="H3693"/>
    </row>
    <row r="3694" spans="2:8" s="172" customFormat="1" x14ac:dyDescent="0.2">
      <c r="B3694" s="367"/>
      <c r="C3694" s="367"/>
      <c r="D3694" s="71"/>
      <c r="E3694" s="366"/>
      <c r="F3694" s="73"/>
      <c r="G3694" s="72"/>
      <c r="H3694"/>
    </row>
    <row r="3695" spans="2:8" s="172" customFormat="1" x14ac:dyDescent="0.2">
      <c r="B3695" s="367"/>
      <c r="C3695" s="367"/>
      <c r="D3695" s="71"/>
      <c r="E3695" s="366"/>
      <c r="F3695" s="73"/>
      <c r="G3695" s="72"/>
      <c r="H3695"/>
    </row>
    <row r="3696" spans="2:8" s="172" customFormat="1" x14ac:dyDescent="0.2">
      <c r="B3696" s="367"/>
      <c r="C3696" s="367"/>
      <c r="D3696" s="71"/>
      <c r="E3696" s="366"/>
      <c r="F3696" s="73"/>
      <c r="G3696" s="72"/>
      <c r="H3696"/>
    </row>
    <row r="3697" spans="2:8" s="172" customFormat="1" x14ac:dyDescent="0.2">
      <c r="B3697" s="367"/>
      <c r="C3697" s="367"/>
      <c r="D3697" s="71"/>
      <c r="E3697" s="366"/>
      <c r="F3697" s="73"/>
      <c r="G3697" s="72"/>
      <c r="H3697"/>
    </row>
    <row r="3698" spans="2:8" s="172" customFormat="1" x14ac:dyDescent="0.2">
      <c r="B3698" s="367"/>
      <c r="C3698" s="367"/>
      <c r="D3698" s="71"/>
      <c r="E3698" s="366"/>
      <c r="F3698" s="73"/>
      <c r="G3698" s="72"/>
      <c r="H3698"/>
    </row>
    <row r="3699" spans="2:8" s="172" customFormat="1" x14ac:dyDescent="0.2">
      <c r="B3699" s="367"/>
      <c r="C3699" s="367"/>
      <c r="D3699" s="71"/>
      <c r="E3699" s="366"/>
      <c r="F3699" s="73"/>
      <c r="G3699" s="72"/>
      <c r="H3699"/>
    </row>
    <row r="3700" spans="2:8" s="172" customFormat="1" x14ac:dyDescent="0.2">
      <c r="B3700" s="367"/>
      <c r="C3700" s="367"/>
      <c r="D3700" s="71"/>
      <c r="E3700" s="366"/>
      <c r="F3700" s="73"/>
      <c r="G3700" s="72"/>
      <c r="H3700"/>
    </row>
    <row r="3701" spans="2:8" s="172" customFormat="1" x14ac:dyDescent="0.2">
      <c r="B3701" s="367"/>
      <c r="C3701" s="367"/>
      <c r="D3701" s="71"/>
      <c r="E3701" s="366"/>
      <c r="F3701" s="73"/>
      <c r="G3701" s="72"/>
      <c r="H3701"/>
    </row>
    <row r="3702" spans="2:8" s="172" customFormat="1" x14ac:dyDescent="0.2">
      <c r="B3702" s="367"/>
      <c r="C3702" s="367"/>
      <c r="D3702" s="71"/>
      <c r="E3702" s="366"/>
      <c r="F3702" s="73"/>
      <c r="G3702" s="72"/>
      <c r="H3702"/>
    </row>
    <row r="3703" spans="2:8" s="172" customFormat="1" x14ac:dyDescent="0.2">
      <c r="B3703" s="367"/>
      <c r="C3703" s="367"/>
      <c r="D3703" s="71"/>
      <c r="E3703" s="366"/>
      <c r="F3703" s="73"/>
      <c r="G3703" s="72"/>
      <c r="H3703"/>
    </row>
    <row r="3704" spans="2:8" s="172" customFormat="1" x14ac:dyDescent="0.2">
      <c r="B3704" s="367"/>
      <c r="C3704" s="367"/>
      <c r="D3704" s="71"/>
      <c r="E3704" s="366"/>
      <c r="F3704" s="73"/>
      <c r="G3704" s="72"/>
      <c r="H3704"/>
    </row>
    <row r="3705" spans="2:8" s="172" customFormat="1" x14ac:dyDescent="0.2">
      <c r="B3705" s="367"/>
      <c r="C3705" s="367"/>
      <c r="D3705" s="71"/>
      <c r="E3705" s="366"/>
      <c r="F3705" s="73"/>
      <c r="G3705" s="72"/>
      <c r="H3705"/>
    </row>
    <row r="3706" spans="2:8" s="172" customFormat="1" x14ac:dyDescent="0.2">
      <c r="B3706" s="367"/>
      <c r="C3706" s="367"/>
      <c r="D3706" s="71"/>
      <c r="E3706" s="366"/>
      <c r="F3706" s="73"/>
      <c r="G3706" s="72"/>
      <c r="H3706"/>
    </row>
    <row r="3707" spans="2:8" s="172" customFormat="1" x14ac:dyDescent="0.2">
      <c r="B3707" s="367"/>
      <c r="C3707" s="367"/>
      <c r="D3707" s="71"/>
      <c r="E3707" s="366"/>
      <c r="F3707" s="73"/>
      <c r="G3707" s="72"/>
      <c r="H3707"/>
    </row>
    <row r="3708" spans="2:8" s="172" customFormat="1" x14ac:dyDescent="0.2">
      <c r="B3708" s="367"/>
      <c r="C3708" s="367"/>
      <c r="D3708" s="71"/>
      <c r="E3708" s="366"/>
      <c r="F3708" s="73"/>
      <c r="G3708" s="72"/>
      <c r="H3708"/>
    </row>
    <row r="3709" spans="2:8" s="172" customFormat="1" x14ac:dyDescent="0.2">
      <c r="B3709" s="367"/>
      <c r="C3709" s="367"/>
      <c r="D3709" s="71"/>
      <c r="E3709" s="366"/>
      <c r="F3709" s="73"/>
      <c r="G3709" s="72"/>
      <c r="H3709"/>
    </row>
    <row r="3710" spans="2:8" s="172" customFormat="1" x14ac:dyDescent="0.2">
      <c r="B3710" s="367"/>
      <c r="C3710" s="367"/>
      <c r="D3710" s="71"/>
      <c r="E3710" s="366"/>
      <c r="F3710" s="73"/>
      <c r="G3710" s="72"/>
      <c r="H3710"/>
    </row>
    <row r="3711" spans="2:8" s="172" customFormat="1" x14ac:dyDescent="0.2">
      <c r="B3711" s="367"/>
      <c r="C3711" s="367"/>
      <c r="D3711" s="71"/>
      <c r="E3711" s="366"/>
      <c r="F3711" s="73"/>
      <c r="G3711" s="72"/>
      <c r="H3711"/>
    </row>
    <row r="3712" spans="2:8" s="172" customFormat="1" x14ac:dyDescent="0.2">
      <c r="B3712" s="367"/>
      <c r="C3712" s="367"/>
      <c r="D3712" s="71"/>
      <c r="E3712" s="366"/>
      <c r="F3712" s="73"/>
      <c r="G3712" s="72"/>
      <c r="H3712"/>
    </row>
    <row r="3713" spans="2:8" s="172" customFormat="1" x14ac:dyDescent="0.2">
      <c r="B3713" s="367"/>
      <c r="C3713" s="367"/>
      <c r="D3713" s="71"/>
      <c r="E3713" s="366"/>
      <c r="F3713" s="73"/>
      <c r="G3713" s="72"/>
      <c r="H3713"/>
    </row>
    <row r="3714" spans="2:8" s="172" customFormat="1" x14ac:dyDescent="0.2">
      <c r="B3714" s="367"/>
      <c r="C3714" s="367"/>
      <c r="D3714" s="71"/>
      <c r="E3714" s="366"/>
      <c r="F3714" s="73"/>
      <c r="G3714" s="72"/>
      <c r="H3714"/>
    </row>
    <row r="3715" spans="2:8" s="172" customFormat="1" x14ac:dyDescent="0.2">
      <c r="B3715" s="367"/>
      <c r="C3715" s="367"/>
      <c r="D3715" s="71"/>
      <c r="E3715" s="366"/>
      <c r="F3715" s="73"/>
      <c r="G3715" s="72"/>
      <c r="H3715"/>
    </row>
    <row r="3716" spans="2:8" s="172" customFormat="1" x14ac:dyDescent="0.2">
      <c r="B3716" s="367"/>
      <c r="C3716" s="367"/>
      <c r="D3716" s="71"/>
      <c r="E3716" s="366"/>
      <c r="F3716" s="73"/>
      <c r="G3716" s="72"/>
      <c r="H3716"/>
    </row>
    <row r="3717" spans="2:8" s="172" customFormat="1" x14ac:dyDescent="0.2">
      <c r="B3717" s="367"/>
      <c r="C3717" s="367"/>
      <c r="D3717" s="71"/>
      <c r="E3717" s="366"/>
      <c r="F3717" s="73"/>
      <c r="G3717" s="72"/>
      <c r="H3717"/>
    </row>
    <row r="3718" spans="2:8" s="172" customFormat="1" x14ac:dyDescent="0.2">
      <c r="B3718" s="367"/>
      <c r="C3718" s="367"/>
      <c r="D3718" s="71"/>
      <c r="E3718" s="366"/>
      <c r="F3718" s="73"/>
      <c r="G3718" s="72"/>
      <c r="H3718"/>
    </row>
    <row r="3719" spans="2:8" s="172" customFormat="1" x14ac:dyDescent="0.2">
      <c r="B3719" s="367"/>
      <c r="C3719" s="367"/>
      <c r="D3719" s="71"/>
      <c r="E3719" s="366"/>
      <c r="F3719" s="73"/>
      <c r="G3719" s="72"/>
      <c r="H3719"/>
    </row>
    <row r="3720" spans="2:8" s="172" customFormat="1" x14ac:dyDescent="0.2">
      <c r="B3720" s="367"/>
      <c r="C3720" s="367"/>
      <c r="D3720" s="71"/>
      <c r="E3720" s="366"/>
      <c r="F3720" s="73"/>
      <c r="G3720" s="72"/>
      <c r="H3720"/>
    </row>
    <row r="3721" spans="2:8" s="172" customFormat="1" x14ac:dyDescent="0.2">
      <c r="B3721" s="367"/>
      <c r="C3721" s="367"/>
      <c r="D3721" s="71"/>
      <c r="E3721" s="366"/>
      <c r="F3721" s="73"/>
      <c r="G3721" s="72"/>
      <c r="H3721"/>
    </row>
    <row r="3722" spans="2:8" s="172" customFormat="1" x14ac:dyDescent="0.2">
      <c r="B3722" s="367"/>
      <c r="C3722" s="367"/>
      <c r="D3722" s="71"/>
      <c r="E3722" s="366"/>
      <c r="F3722" s="73"/>
      <c r="G3722" s="72"/>
      <c r="H3722"/>
    </row>
    <row r="3723" spans="2:8" s="172" customFormat="1" x14ac:dyDescent="0.2">
      <c r="B3723" s="367"/>
      <c r="C3723" s="367"/>
      <c r="D3723" s="71"/>
      <c r="E3723" s="366"/>
      <c r="F3723" s="73"/>
      <c r="G3723" s="72"/>
      <c r="H3723"/>
    </row>
    <row r="3724" spans="2:8" s="172" customFormat="1" x14ac:dyDescent="0.2">
      <c r="B3724" s="367"/>
      <c r="C3724" s="367"/>
      <c r="D3724" s="71"/>
      <c r="E3724" s="366"/>
      <c r="F3724" s="73"/>
      <c r="G3724" s="72"/>
      <c r="H3724"/>
    </row>
    <row r="3725" spans="2:8" s="172" customFormat="1" x14ac:dyDescent="0.2">
      <c r="B3725" s="367"/>
      <c r="C3725" s="367"/>
      <c r="D3725" s="71"/>
      <c r="E3725" s="366"/>
      <c r="F3725" s="73"/>
      <c r="G3725" s="72"/>
      <c r="H3725"/>
    </row>
    <row r="3726" spans="2:8" s="172" customFormat="1" x14ac:dyDescent="0.2">
      <c r="B3726" s="367"/>
      <c r="C3726" s="367"/>
      <c r="D3726" s="71"/>
      <c r="E3726" s="366"/>
      <c r="F3726" s="73"/>
      <c r="G3726" s="72"/>
      <c r="H3726"/>
    </row>
    <row r="3727" spans="2:8" s="172" customFormat="1" x14ac:dyDescent="0.2">
      <c r="B3727" s="367"/>
      <c r="C3727" s="367"/>
      <c r="D3727" s="71"/>
      <c r="E3727" s="366"/>
      <c r="F3727" s="73"/>
      <c r="G3727" s="72"/>
      <c r="H3727"/>
    </row>
    <row r="3728" spans="2:8" s="172" customFormat="1" x14ac:dyDescent="0.2">
      <c r="B3728" s="367"/>
      <c r="C3728" s="367"/>
      <c r="D3728" s="71"/>
      <c r="E3728" s="366"/>
      <c r="F3728" s="73"/>
      <c r="G3728" s="72"/>
      <c r="H3728"/>
    </row>
    <row r="3729" spans="2:8" s="172" customFormat="1" x14ac:dyDescent="0.2">
      <c r="B3729" s="367"/>
      <c r="C3729" s="367"/>
      <c r="D3729" s="71"/>
      <c r="E3729" s="366"/>
      <c r="F3729" s="73"/>
      <c r="G3729" s="72"/>
      <c r="H3729"/>
    </row>
    <row r="3730" spans="2:8" s="172" customFormat="1" x14ac:dyDescent="0.2">
      <c r="B3730" s="367"/>
      <c r="C3730" s="367"/>
      <c r="D3730" s="71"/>
      <c r="E3730" s="366"/>
      <c r="F3730" s="73"/>
      <c r="G3730" s="72"/>
      <c r="H3730"/>
    </row>
    <row r="3731" spans="2:8" s="172" customFormat="1" x14ac:dyDescent="0.2">
      <c r="B3731" s="367"/>
      <c r="C3731" s="367"/>
      <c r="D3731" s="71"/>
      <c r="E3731" s="366"/>
      <c r="F3731" s="73"/>
      <c r="G3731" s="72"/>
      <c r="H3731"/>
    </row>
    <row r="3732" spans="2:8" s="172" customFormat="1" x14ac:dyDescent="0.2">
      <c r="B3732" s="367"/>
      <c r="C3732" s="367"/>
      <c r="D3732" s="71"/>
      <c r="E3732" s="366"/>
      <c r="F3732" s="73"/>
      <c r="G3732" s="72"/>
      <c r="H3732"/>
    </row>
    <row r="3733" spans="2:8" s="172" customFormat="1" x14ac:dyDescent="0.2">
      <c r="B3733" s="367"/>
      <c r="C3733" s="367"/>
      <c r="D3733" s="71"/>
      <c r="E3733" s="366"/>
      <c r="F3733" s="73"/>
      <c r="G3733" s="72"/>
      <c r="H3733"/>
    </row>
    <row r="3734" spans="2:8" s="172" customFormat="1" x14ac:dyDescent="0.2">
      <c r="B3734" s="367"/>
      <c r="C3734" s="367"/>
      <c r="D3734" s="71"/>
      <c r="E3734" s="366"/>
      <c r="F3734" s="73"/>
      <c r="G3734" s="72"/>
      <c r="H3734"/>
    </row>
    <row r="3735" spans="2:8" s="172" customFormat="1" x14ac:dyDescent="0.2">
      <c r="B3735" s="367"/>
      <c r="C3735" s="367"/>
      <c r="D3735" s="71"/>
      <c r="E3735" s="366"/>
      <c r="F3735" s="73"/>
      <c r="G3735" s="72"/>
      <c r="H3735"/>
    </row>
    <row r="3736" spans="2:8" s="172" customFormat="1" x14ac:dyDescent="0.2">
      <c r="B3736" s="367"/>
      <c r="C3736" s="367"/>
      <c r="D3736" s="71"/>
      <c r="E3736" s="366"/>
      <c r="F3736" s="73"/>
      <c r="G3736" s="72"/>
      <c r="H3736"/>
    </row>
    <row r="3737" spans="2:8" s="172" customFormat="1" x14ac:dyDescent="0.2">
      <c r="B3737" s="367"/>
      <c r="C3737" s="367"/>
      <c r="D3737" s="71"/>
      <c r="E3737" s="366"/>
      <c r="F3737" s="73"/>
      <c r="G3737" s="72"/>
      <c r="H3737"/>
    </row>
    <row r="3738" spans="2:8" s="172" customFormat="1" x14ac:dyDescent="0.2">
      <c r="B3738" s="367"/>
      <c r="C3738" s="367"/>
      <c r="D3738" s="71"/>
      <c r="E3738" s="366"/>
      <c r="F3738" s="73"/>
      <c r="G3738" s="72"/>
      <c r="H3738"/>
    </row>
    <row r="3739" spans="2:8" s="172" customFormat="1" x14ac:dyDescent="0.2">
      <c r="B3739" s="367"/>
      <c r="C3739" s="367"/>
      <c r="D3739" s="71"/>
      <c r="E3739" s="366"/>
      <c r="F3739" s="73"/>
      <c r="G3739" s="72"/>
      <c r="H3739"/>
    </row>
    <row r="3740" spans="2:8" s="172" customFormat="1" x14ac:dyDescent="0.2">
      <c r="B3740" s="367"/>
      <c r="C3740" s="367"/>
      <c r="D3740" s="71"/>
      <c r="E3740" s="366"/>
      <c r="F3740" s="73"/>
      <c r="G3740" s="72"/>
      <c r="H3740"/>
    </row>
    <row r="3741" spans="2:8" s="172" customFormat="1" x14ac:dyDescent="0.2">
      <c r="B3741" s="367"/>
      <c r="C3741" s="367"/>
      <c r="D3741" s="71"/>
      <c r="E3741" s="366"/>
      <c r="F3741" s="73"/>
      <c r="G3741" s="72"/>
      <c r="H3741"/>
    </row>
    <row r="3742" spans="2:8" s="172" customFormat="1" x14ac:dyDescent="0.2">
      <c r="B3742" s="367"/>
      <c r="C3742" s="367"/>
      <c r="D3742" s="71"/>
      <c r="E3742" s="366"/>
      <c r="F3742" s="73"/>
      <c r="G3742" s="72"/>
      <c r="H3742"/>
    </row>
    <row r="3743" spans="2:8" s="172" customFormat="1" x14ac:dyDescent="0.2">
      <c r="B3743" s="367"/>
      <c r="C3743" s="367"/>
      <c r="D3743" s="71"/>
      <c r="E3743" s="366"/>
      <c r="F3743" s="73"/>
      <c r="G3743" s="72"/>
      <c r="H3743"/>
    </row>
    <row r="3744" spans="2:8" s="172" customFormat="1" x14ac:dyDescent="0.2">
      <c r="B3744" s="367"/>
      <c r="C3744" s="367"/>
      <c r="D3744" s="71"/>
      <c r="E3744" s="366"/>
      <c r="F3744" s="73"/>
      <c r="G3744" s="72"/>
      <c r="H3744"/>
    </row>
    <row r="3745" spans="2:8" s="172" customFormat="1" x14ac:dyDescent="0.2">
      <c r="B3745" s="367"/>
      <c r="C3745" s="367"/>
      <c r="D3745" s="71"/>
      <c r="E3745" s="366"/>
      <c r="F3745" s="73"/>
      <c r="G3745" s="72"/>
      <c r="H3745"/>
    </row>
    <row r="3746" spans="2:8" s="172" customFormat="1" x14ac:dyDescent="0.2">
      <c r="B3746" s="367"/>
      <c r="C3746" s="367"/>
      <c r="D3746" s="71"/>
      <c r="E3746" s="366"/>
      <c r="F3746" s="73"/>
      <c r="G3746" s="72"/>
      <c r="H3746"/>
    </row>
    <row r="3747" spans="2:8" s="172" customFormat="1" x14ac:dyDescent="0.2">
      <c r="B3747" s="367"/>
      <c r="C3747" s="367"/>
      <c r="D3747" s="71"/>
      <c r="E3747" s="366"/>
      <c r="F3747" s="73"/>
      <c r="G3747" s="72"/>
      <c r="H3747"/>
    </row>
    <row r="3748" spans="2:8" s="172" customFormat="1" x14ac:dyDescent="0.2">
      <c r="B3748" s="367"/>
      <c r="C3748" s="367"/>
      <c r="D3748" s="71"/>
      <c r="E3748" s="366"/>
      <c r="F3748" s="73"/>
      <c r="G3748" s="72"/>
      <c r="H3748"/>
    </row>
    <row r="3749" spans="2:8" s="172" customFormat="1" x14ac:dyDescent="0.2">
      <c r="B3749" s="367"/>
      <c r="C3749" s="367"/>
      <c r="D3749" s="71"/>
      <c r="E3749" s="366"/>
      <c r="F3749" s="73"/>
      <c r="G3749" s="72"/>
      <c r="H3749"/>
    </row>
    <row r="3750" spans="2:8" s="172" customFormat="1" x14ac:dyDescent="0.2">
      <c r="B3750" s="367"/>
      <c r="C3750" s="367"/>
      <c r="D3750" s="71"/>
      <c r="E3750" s="366"/>
      <c r="F3750" s="73"/>
      <c r="G3750" s="72"/>
      <c r="H3750"/>
    </row>
    <row r="3751" spans="2:8" s="172" customFormat="1" x14ac:dyDescent="0.2">
      <c r="B3751" s="367"/>
      <c r="C3751" s="367"/>
      <c r="D3751" s="71"/>
      <c r="E3751" s="366"/>
      <c r="F3751" s="73"/>
      <c r="G3751" s="72"/>
      <c r="H3751"/>
    </row>
    <row r="3752" spans="2:8" s="172" customFormat="1" x14ac:dyDescent="0.2">
      <c r="B3752" s="367"/>
      <c r="C3752" s="367"/>
      <c r="D3752" s="71"/>
      <c r="E3752" s="366"/>
      <c r="F3752" s="73"/>
      <c r="G3752" s="72"/>
      <c r="H3752"/>
    </row>
    <row r="3753" spans="2:8" s="172" customFormat="1" x14ac:dyDescent="0.2">
      <c r="B3753" s="367"/>
      <c r="C3753" s="367"/>
      <c r="D3753" s="71"/>
      <c r="E3753" s="366"/>
      <c r="F3753" s="73"/>
      <c r="G3753" s="72"/>
      <c r="H3753"/>
    </row>
    <row r="3754" spans="2:8" s="172" customFormat="1" x14ac:dyDescent="0.2">
      <c r="B3754" s="367"/>
      <c r="C3754" s="367"/>
      <c r="D3754" s="71"/>
      <c r="E3754" s="366"/>
      <c r="F3754" s="73"/>
      <c r="G3754" s="72"/>
      <c r="H3754"/>
    </row>
    <row r="3755" spans="2:8" s="172" customFormat="1" x14ac:dyDescent="0.2">
      <c r="B3755" s="367"/>
      <c r="C3755" s="367"/>
      <c r="D3755" s="71"/>
      <c r="E3755" s="366"/>
      <c r="F3755" s="73"/>
      <c r="G3755" s="72"/>
      <c r="H3755"/>
    </row>
    <row r="3756" spans="2:8" s="172" customFormat="1" x14ac:dyDescent="0.2">
      <c r="B3756" s="367"/>
      <c r="C3756" s="367"/>
      <c r="D3756" s="71"/>
      <c r="E3756" s="366"/>
      <c r="F3756" s="73"/>
      <c r="G3756" s="72"/>
      <c r="H3756"/>
    </row>
    <row r="3757" spans="2:8" s="172" customFormat="1" x14ac:dyDescent="0.2">
      <c r="B3757" s="367"/>
      <c r="C3757" s="367"/>
      <c r="D3757" s="71"/>
      <c r="E3757" s="366"/>
      <c r="F3757" s="73"/>
      <c r="G3757" s="72"/>
      <c r="H3757"/>
    </row>
    <row r="3758" spans="2:8" s="172" customFormat="1" x14ac:dyDescent="0.2">
      <c r="B3758" s="367"/>
      <c r="C3758" s="367"/>
      <c r="D3758" s="71"/>
      <c r="E3758" s="366"/>
      <c r="F3758" s="73"/>
      <c r="G3758" s="72"/>
      <c r="H3758"/>
    </row>
    <row r="3759" spans="2:8" s="172" customFormat="1" x14ac:dyDescent="0.2">
      <c r="B3759" s="367"/>
      <c r="C3759" s="367"/>
      <c r="D3759" s="71"/>
      <c r="E3759" s="366"/>
      <c r="F3759" s="73"/>
      <c r="G3759" s="72"/>
      <c r="H3759"/>
    </row>
    <row r="3760" spans="2:8" s="172" customFormat="1" x14ac:dyDescent="0.2">
      <c r="B3760" s="367"/>
      <c r="C3760" s="367"/>
      <c r="D3760" s="71"/>
      <c r="E3760" s="366"/>
      <c r="F3760" s="73"/>
      <c r="G3760" s="72"/>
      <c r="H3760"/>
    </row>
    <row r="3761" spans="2:8" s="172" customFormat="1" x14ac:dyDescent="0.2">
      <c r="B3761" s="367"/>
      <c r="C3761" s="367"/>
      <c r="D3761" s="71"/>
      <c r="E3761" s="366"/>
      <c r="F3761" s="73"/>
      <c r="G3761" s="72"/>
      <c r="H3761"/>
    </row>
    <row r="3762" spans="2:8" s="172" customFormat="1" x14ac:dyDescent="0.2">
      <c r="B3762" s="367"/>
      <c r="C3762" s="367"/>
      <c r="D3762" s="71"/>
      <c r="E3762" s="366"/>
      <c r="F3762" s="73"/>
      <c r="G3762" s="72"/>
      <c r="H3762"/>
    </row>
    <row r="3763" spans="2:8" s="172" customFormat="1" x14ac:dyDescent="0.2">
      <c r="B3763" s="367"/>
      <c r="C3763" s="367"/>
      <c r="D3763" s="71"/>
      <c r="E3763" s="366"/>
      <c r="F3763" s="73"/>
      <c r="G3763" s="72"/>
      <c r="H3763"/>
    </row>
    <row r="3764" spans="2:8" s="172" customFormat="1" x14ac:dyDescent="0.2">
      <c r="B3764" s="367"/>
      <c r="C3764" s="367"/>
      <c r="D3764" s="71"/>
      <c r="E3764" s="366"/>
      <c r="F3764" s="73"/>
      <c r="G3764" s="72"/>
      <c r="H3764"/>
    </row>
    <row r="3765" spans="2:8" s="172" customFormat="1" x14ac:dyDescent="0.2">
      <c r="B3765" s="367"/>
      <c r="C3765" s="367"/>
      <c r="D3765" s="71"/>
      <c r="E3765" s="366"/>
      <c r="F3765" s="73"/>
      <c r="G3765" s="72"/>
      <c r="H3765"/>
    </row>
    <row r="3766" spans="2:8" s="172" customFormat="1" x14ac:dyDescent="0.2">
      <c r="B3766" s="367"/>
      <c r="C3766" s="367"/>
      <c r="D3766" s="71"/>
      <c r="E3766" s="366"/>
      <c r="F3766" s="73"/>
      <c r="G3766" s="72"/>
      <c r="H3766"/>
    </row>
    <row r="3767" spans="2:8" s="172" customFormat="1" x14ac:dyDescent="0.2">
      <c r="B3767" s="367"/>
      <c r="C3767" s="367"/>
      <c r="D3767" s="71"/>
      <c r="E3767" s="366"/>
      <c r="F3767" s="73"/>
      <c r="G3767" s="72"/>
      <c r="H3767"/>
    </row>
    <row r="3768" spans="2:8" s="172" customFormat="1" x14ac:dyDescent="0.2">
      <c r="B3768" s="367"/>
      <c r="C3768" s="367"/>
      <c r="D3768" s="71"/>
      <c r="E3768" s="366"/>
      <c r="F3768" s="73"/>
      <c r="G3768" s="72"/>
      <c r="H3768"/>
    </row>
    <row r="3769" spans="2:8" s="172" customFormat="1" x14ac:dyDescent="0.2">
      <c r="B3769" s="367"/>
      <c r="C3769" s="367"/>
      <c r="D3769" s="71"/>
      <c r="E3769" s="366"/>
      <c r="F3769" s="73"/>
      <c r="G3769" s="72"/>
      <c r="H3769"/>
    </row>
    <row r="3770" spans="2:8" s="172" customFormat="1" x14ac:dyDescent="0.2">
      <c r="B3770" s="367"/>
      <c r="C3770" s="367"/>
      <c r="D3770" s="71"/>
      <c r="E3770" s="366"/>
      <c r="F3770" s="73"/>
      <c r="G3770" s="72"/>
      <c r="H3770"/>
    </row>
    <row r="3771" spans="2:8" s="172" customFormat="1" x14ac:dyDescent="0.2">
      <c r="B3771" s="367"/>
      <c r="C3771" s="367"/>
      <c r="D3771" s="71"/>
      <c r="E3771" s="366"/>
      <c r="F3771" s="73"/>
      <c r="G3771" s="72"/>
      <c r="H3771"/>
    </row>
    <row r="3772" spans="2:8" s="172" customFormat="1" x14ac:dyDescent="0.2">
      <c r="B3772" s="367"/>
      <c r="C3772" s="367"/>
      <c r="D3772" s="71"/>
      <c r="E3772" s="366"/>
      <c r="F3772" s="73"/>
      <c r="G3772" s="72"/>
      <c r="H3772"/>
    </row>
    <row r="3773" spans="2:8" s="172" customFormat="1" x14ac:dyDescent="0.2">
      <c r="B3773" s="367"/>
      <c r="C3773" s="367"/>
      <c r="D3773" s="71"/>
      <c r="E3773" s="366"/>
      <c r="F3773" s="73"/>
      <c r="G3773" s="72"/>
      <c r="H3773"/>
    </row>
    <row r="3774" spans="2:8" s="172" customFormat="1" x14ac:dyDescent="0.2">
      <c r="B3774" s="367"/>
      <c r="C3774" s="367"/>
      <c r="D3774" s="71"/>
      <c r="E3774" s="366"/>
      <c r="F3774" s="73"/>
      <c r="G3774" s="72"/>
      <c r="H3774"/>
    </row>
    <row r="3775" spans="2:8" s="172" customFormat="1" x14ac:dyDescent="0.2">
      <c r="B3775" s="367"/>
      <c r="C3775" s="367"/>
      <c r="D3775" s="71"/>
      <c r="E3775" s="366"/>
      <c r="F3775" s="73"/>
      <c r="G3775" s="72"/>
      <c r="H3775"/>
    </row>
    <row r="3776" spans="2:8" s="172" customFormat="1" x14ac:dyDescent="0.2">
      <c r="B3776" s="367"/>
      <c r="C3776" s="367"/>
      <c r="D3776" s="71"/>
      <c r="E3776" s="366"/>
      <c r="F3776" s="73"/>
      <c r="G3776" s="72"/>
      <c r="H3776"/>
    </row>
    <row r="3777" spans="2:8" s="172" customFormat="1" x14ac:dyDescent="0.2">
      <c r="B3777" s="367"/>
      <c r="C3777" s="367"/>
      <c r="D3777" s="71"/>
      <c r="E3777" s="366"/>
      <c r="F3777" s="73"/>
      <c r="G3777" s="72"/>
      <c r="H3777"/>
    </row>
    <row r="3778" spans="2:8" s="172" customFormat="1" x14ac:dyDescent="0.2">
      <c r="B3778" s="367"/>
      <c r="C3778" s="367"/>
      <c r="D3778" s="71"/>
      <c r="E3778" s="366"/>
      <c r="F3778" s="73"/>
      <c r="G3778" s="72"/>
      <c r="H3778"/>
    </row>
    <row r="3779" spans="2:8" s="172" customFormat="1" x14ac:dyDescent="0.2">
      <c r="B3779" s="367"/>
      <c r="C3779" s="367"/>
      <c r="D3779" s="71"/>
      <c r="E3779" s="366"/>
      <c r="F3779" s="73"/>
      <c r="G3779" s="72"/>
      <c r="H3779"/>
    </row>
    <row r="3780" spans="2:8" s="172" customFormat="1" x14ac:dyDescent="0.2">
      <c r="B3780" s="367"/>
      <c r="C3780" s="367"/>
      <c r="D3780" s="71"/>
      <c r="E3780" s="366"/>
      <c r="F3780" s="73"/>
      <c r="G3780" s="72"/>
      <c r="H3780"/>
    </row>
    <row r="3781" spans="2:8" s="172" customFormat="1" x14ac:dyDescent="0.2">
      <c r="B3781" s="367"/>
      <c r="C3781" s="367"/>
      <c r="D3781" s="71"/>
      <c r="E3781" s="366"/>
      <c r="F3781" s="73"/>
      <c r="G3781" s="72"/>
      <c r="H3781"/>
    </row>
    <row r="3782" spans="2:8" s="172" customFormat="1" x14ac:dyDescent="0.2">
      <c r="B3782" s="367"/>
      <c r="C3782" s="367"/>
      <c r="D3782" s="71"/>
      <c r="E3782" s="366"/>
      <c r="F3782" s="73"/>
      <c r="G3782" s="72"/>
      <c r="H3782"/>
    </row>
    <row r="3783" spans="2:8" s="172" customFormat="1" x14ac:dyDescent="0.2">
      <c r="B3783" s="367"/>
      <c r="C3783" s="367"/>
      <c r="D3783" s="71"/>
      <c r="E3783" s="366"/>
      <c r="F3783" s="73"/>
      <c r="G3783" s="72"/>
      <c r="H3783"/>
    </row>
    <row r="3784" spans="2:8" s="172" customFormat="1" x14ac:dyDescent="0.2">
      <c r="B3784" s="367"/>
      <c r="C3784" s="367"/>
      <c r="D3784" s="71"/>
      <c r="E3784" s="366"/>
      <c r="F3784" s="73"/>
      <c r="G3784" s="72"/>
      <c r="H3784"/>
    </row>
    <row r="3785" spans="2:8" s="172" customFormat="1" x14ac:dyDescent="0.2">
      <c r="B3785" s="367"/>
      <c r="C3785" s="367"/>
      <c r="D3785" s="71"/>
      <c r="E3785" s="366"/>
      <c r="F3785" s="73"/>
      <c r="G3785" s="72"/>
      <c r="H3785"/>
    </row>
    <row r="3786" spans="2:8" s="172" customFormat="1" x14ac:dyDescent="0.2">
      <c r="B3786" s="367"/>
      <c r="C3786" s="367"/>
      <c r="D3786" s="71"/>
      <c r="E3786" s="366"/>
      <c r="F3786" s="73"/>
      <c r="G3786" s="72"/>
      <c r="H3786"/>
    </row>
    <row r="3787" spans="2:8" s="172" customFormat="1" x14ac:dyDescent="0.2">
      <c r="B3787" s="367"/>
      <c r="C3787" s="367"/>
      <c r="D3787" s="71"/>
      <c r="E3787" s="366"/>
      <c r="F3787" s="73"/>
      <c r="G3787" s="72"/>
      <c r="H3787"/>
    </row>
    <row r="3788" spans="2:8" s="172" customFormat="1" x14ac:dyDescent="0.2">
      <c r="B3788" s="367"/>
      <c r="C3788" s="367"/>
      <c r="D3788" s="71"/>
      <c r="E3788" s="366"/>
      <c r="F3788" s="73"/>
      <c r="G3788" s="72"/>
      <c r="H3788"/>
    </row>
    <row r="3789" spans="2:8" s="172" customFormat="1" x14ac:dyDescent="0.2">
      <c r="B3789" s="367"/>
      <c r="C3789" s="367"/>
      <c r="D3789" s="71"/>
      <c r="E3789" s="366"/>
      <c r="F3789" s="73"/>
      <c r="G3789" s="72"/>
      <c r="H3789"/>
    </row>
    <row r="3790" spans="2:8" s="172" customFormat="1" x14ac:dyDescent="0.2">
      <c r="B3790" s="367"/>
      <c r="C3790" s="367"/>
      <c r="D3790" s="71"/>
      <c r="E3790" s="366"/>
      <c r="F3790" s="73"/>
      <c r="G3790" s="72"/>
      <c r="H3790"/>
    </row>
    <row r="3791" spans="2:8" s="172" customFormat="1" x14ac:dyDescent="0.2">
      <c r="B3791" s="367"/>
      <c r="C3791" s="367"/>
      <c r="D3791" s="71"/>
      <c r="E3791" s="366"/>
      <c r="F3791" s="73"/>
      <c r="G3791" s="72"/>
      <c r="H3791"/>
    </row>
    <row r="3792" spans="2:8" s="172" customFormat="1" x14ac:dyDescent="0.2">
      <c r="B3792" s="367"/>
      <c r="C3792" s="367"/>
      <c r="D3792" s="71"/>
      <c r="E3792" s="366"/>
      <c r="F3792" s="73"/>
      <c r="G3792" s="72"/>
      <c r="H3792"/>
    </row>
    <row r="3793" spans="2:8" s="172" customFormat="1" x14ac:dyDescent="0.2">
      <c r="B3793" s="367"/>
      <c r="C3793" s="367"/>
      <c r="D3793" s="71"/>
      <c r="E3793" s="366"/>
      <c r="F3793" s="73"/>
      <c r="G3793" s="72"/>
      <c r="H3793"/>
    </row>
    <row r="3794" spans="2:8" s="172" customFormat="1" x14ac:dyDescent="0.2">
      <c r="B3794" s="367"/>
      <c r="C3794" s="367"/>
      <c r="D3794" s="71"/>
      <c r="E3794" s="366"/>
      <c r="F3794" s="73"/>
      <c r="G3794" s="72"/>
      <c r="H3794"/>
    </row>
    <row r="3795" spans="2:8" s="172" customFormat="1" x14ac:dyDescent="0.2">
      <c r="B3795" s="367"/>
      <c r="C3795" s="367"/>
      <c r="D3795" s="71"/>
      <c r="E3795" s="366"/>
      <c r="F3795" s="73"/>
      <c r="G3795" s="72"/>
      <c r="H3795"/>
    </row>
    <row r="3796" spans="2:8" s="172" customFormat="1" x14ac:dyDescent="0.2">
      <c r="B3796" s="367"/>
      <c r="C3796" s="367"/>
      <c r="D3796" s="71"/>
      <c r="E3796" s="366"/>
      <c r="F3796" s="73"/>
      <c r="G3796" s="72"/>
      <c r="H3796"/>
    </row>
    <row r="3797" spans="2:8" s="172" customFormat="1" x14ac:dyDescent="0.2">
      <c r="B3797" s="367"/>
      <c r="C3797" s="367"/>
      <c r="D3797" s="71"/>
      <c r="E3797" s="366"/>
      <c r="F3797" s="73"/>
      <c r="G3797" s="72"/>
      <c r="H3797"/>
    </row>
    <row r="3798" spans="2:8" s="172" customFormat="1" x14ac:dyDescent="0.2">
      <c r="B3798" s="367"/>
      <c r="C3798" s="367"/>
      <c r="D3798" s="71"/>
      <c r="E3798" s="366"/>
      <c r="F3798" s="73"/>
      <c r="G3798" s="72"/>
      <c r="H3798"/>
    </row>
    <row r="3799" spans="2:8" s="172" customFormat="1" x14ac:dyDescent="0.2">
      <c r="B3799" s="367"/>
      <c r="C3799" s="367"/>
      <c r="D3799" s="71"/>
      <c r="E3799" s="366"/>
      <c r="F3799" s="73"/>
      <c r="G3799" s="72"/>
      <c r="H3799"/>
    </row>
    <row r="3800" spans="2:8" s="172" customFormat="1" x14ac:dyDescent="0.2">
      <c r="B3800" s="367"/>
      <c r="C3800" s="367"/>
      <c r="D3800" s="71"/>
      <c r="E3800" s="366"/>
      <c r="F3800" s="73"/>
      <c r="G3800" s="72"/>
      <c r="H3800"/>
    </row>
    <row r="3801" spans="2:8" s="172" customFormat="1" x14ac:dyDescent="0.2">
      <c r="B3801" s="367"/>
      <c r="C3801" s="367"/>
      <c r="D3801" s="71"/>
      <c r="E3801" s="366"/>
      <c r="F3801" s="73"/>
      <c r="G3801" s="72"/>
      <c r="H3801"/>
    </row>
    <row r="3802" spans="2:8" s="172" customFormat="1" x14ac:dyDescent="0.2">
      <c r="B3802" s="367"/>
      <c r="C3802" s="367"/>
      <c r="D3802" s="71"/>
      <c r="E3802" s="366"/>
      <c r="F3802" s="73"/>
      <c r="G3802" s="72"/>
      <c r="H3802"/>
    </row>
    <row r="3803" spans="2:8" s="172" customFormat="1" x14ac:dyDescent="0.2">
      <c r="B3803" s="367"/>
      <c r="C3803" s="367"/>
      <c r="D3803" s="71"/>
      <c r="E3803" s="366"/>
      <c r="F3803" s="73"/>
      <c r="G3803" s="72"/>
      <c r="H3803"/>
    </row>
    <row r="3804" spans="2:8" s="172" customFormat="1" x14ac:dyDescent="0.2">
      <c r="B3804" s="367"/>
      <c r="C3804" s="367"/>
      <c r="D3804" s="71"/>
      <c r="E3804" s="366"/>
      <c r="F3804" s="73"/>
      <c r="G3804" s="72"/>
      <c r="H3804"/>
    </row>
    <row r="3805" spans="2:8" s="172" customFormat="1" x14ac:dyDescent="0.2">
      <c r="B3805" s="367"/>
      <c r="C3805" s="367"/>
      <c r="D3805" s="71"/>
      <c r="E3805" s="366"/>
      <c r="F3805" s="73"/>
      <c r="G3805" s="72"/>
      <c r="H3805"/>
    </row>
    <row r="3806" spans="2:8" s="172" customFormat="1" x14ac:dyDescent="0.2">
      <c r="B3806" s="367"/>
      <c r="C3806" s="367"/>
      <c r="D3806" s="71"/>
      <c r="E3806" s="366"/>
      <c r="F3806" s="73"/>
      <c r="G3806" s="72"/>
      <c r="H3806"/>
    </row>
    <row r="3807" spans="2:8" s="172" customFormat="1" x14ac:dyDescent="0.2">
      <c r="B3807" s="367"/>
      <c r="C3807" s="367"/>
      <c r="D3807" s="71"/>
      <c r="E3807" s="366"/>
      <c r="F3807" s="73"/>
      <c r="G3807" s="72"/>
      <c r="H3807"/>
    </row>
    <row r="3808" spans="2:8" s="172" customFormat="1" x14ac:dyDescent="0.2">
      <c r="B3808" s="367"/>
      <c r="C3808" s="367"/>
      <c r="D3808" s="71"/>
      <c r="E3808" s="366"/>
      <c r="F3808" s="73"/>
      <c r="G3808" s="72"/>
      <c r="H3808"/>
    </row>
    <row r="3809" spans="2:8" s="172" customFormat="1" x14ac:dyDescent="0.2">
      <c r="B3809" s="367"/>
      <c r="C3809" s="367"/>
      <c r="D3809" s="71"/>
      <c r="E3809" s="366"/>
      <c r="F3809" s="73"/>
      <c r="G3809" s="72"/>
      <c r="H3809"/>
    </row>
    <row r="3810" spans="2:8" s="172" customFormat="1" x14ac:dyDescent="0.2">
      <c r="B3810" s="367"/>
      <c r="C3810" s="367"/>
      <c r="D3810" s="71"/>
      <c r="E3810" s="366"/>
      <c r="F3810" s="73"/>
      <c r="G3810" s="72"/>
      <c r="H3810"/>
    </row>
    <row r="3811" spans="2:8" s="172" customFormat="1" x14ac:dyDescent="0.2">
      <c r="B3811" s="367"/>
      <c r="C3811" s="367"/>
      <c r="D3811" s="71"/>
      <c r="E3811" s="366"/>
      <c r="F3811" s="73"/>
      <c r="G3811" s="72"/>
      <c r="H3811"/>
    </row>
    <row r="3812" spans="2:8" s="172" customFormat="1" x14ac:dyDescent="0.2">
      <c r="B3812" s="367"/>
      <c r="C3812" s="367"/>
      <c r="D3812" s="71"/>
      <c r="E3812" s="366"/>
      <c r="F3812" s="73"/>
      <c r="G3812" s="72"/>
      <c r="H3812"/>
    </row>
    <row r="3813" spans="2:8" s="172" customFormat="1" x14ac:dyDescent="0.2">
      <c r="B3813" s="367"/>
      <c r="C3813" s="367"/>
      <c r="D3813" s="71"/>
      <c r="E3813" s="366"/>
      <c r="F3813" s="73"/>
      <c r="G3813" s="72"/>
      <c r="H3813"/>
    </row>
    <row r="3814" spans="2:8" s="172" customFormat="1" x14ac:dyDescent="0.2">
      <c r="B3814" s="367"/>
      <c r="C3814" s="367"/>
      <c r="D3814" s="71"/>
      <c r="E3814" s="366"/>
      <c r="F3814" s="73"/>
      <c r="G3814" s="72"/>
      <c r="H3814"/>
    </row>
    <row r="3815" spans="2:8" s="172" customFormat="1" x14ac:dyDescent="0.2">
      <c r="B3815" s="367"/>
      <c r="C3815" s="367"/>
      <c r="D3815" s="71"/>
      <c r="E3815" s="366"/>
      <c r="F3815" s="73"/>
      <c r="G3815" s="72"/>
      <c r="H3815"/>
    </row>
    <row r="3816" spans="2:8" s="172" customFormat="1" x14ac:dyDescent="0.2">
      <c r="B3816" s="367"/>
      <c r="C3816" s="367"/>
      <c r="D3816" s="71"/>
      <c r="E3816" s="366"/>
      <c r="F3816" s="73"/>
      <c r="G3816" s="72"/>
      <c r="H3816"/>
    </row>
    <row r="3817" spans="2:8" s="172" customFormat="1" x14ac:dyDescent="0.2">
      <c r="B3817" s="367"/>
      <c r="C3817" s="367"/>
      <c r="D3817" s="71"/>
      <c r="E3817" s="366"/>
      <c r="F3817" s="73"/>
      <c r="G3817" s="72"/>
      <c r="H3817"/>
    </row>
    <row r="3818" spans="2:8" s="172" customFormat="1" x14ac:dyDescent="0.2">
      <c r="B3818" s="367"/>
      <c r="C3818" s="367"/>
      <c r="D3818" s="71"/>
      <c r="E3818" s="366"/>
      <c r="F3818" s="73"/>
      <c r="G3818" s="72"/>
      <c r="H3818"/>
    </row>
    <row r="3819" spans="2:8" s="172" customFormat="1" x14ac:dyDescent="0.2">
      <c r="B3819" s="367"/>
      <c r="C3819" s="367"/>
      <c r="D3819" s="71"/>
      <c r="E3819" s="366"/>
      <c r="F3819" s="73"/>
      <c r="G3819" s="72"/>
      <c r="H3819"/>
    </row>
    <row r="3820" spans="2:8" s="172" customFormat="1" x14ac:dyDescent="0.2">
      <c r="B3820" s="367"/>
      <c r="C3820" s="367"/>
      <c r="D3820" s="71"/>
      <c r="E3820" s="366"/>
      <c r="F3820" s="73"/>
      <c r="G3820" s="72"/>
      <c r="H3820"/>
    </row>
    <row r="3821" spans="2:8" s="172" customFormat="1" x14ac:dyDescent="0.2">
      <c r="B3821" s="367"/>
      <c r="C3821" s="367"/>
      <c r="D3821" s="71"/>
      <c r="E3821" s="366"/>
      <c r="F3821" s="73"/>
      <c r="G3821" s="72"/>
      <c r="H3821"/>
    </row>
    <row r="3822" spans="2:8" s="172" customFormat="1" x14ac:dyDescent="0.2">
      <c r="B3822" s="367"/>
      <c r="C3822" s="367"/>
      <c r="D3822" s="71"/>
      <c r="E3822" s="366"/>
      <c r="F3822" s="73"/>
      <c r="G3822" s="72"/>
      <c r="H3822"/>
    </row>
    <row r="3823" spans="2:8" s="172" customFormat="1" x14ac:dyDescent="0.2">
      <c r="B3823" s="367"/>
      <c r="C3823" s="367"/>
      <c r="D3823" s="71"/>
      <c r="E3823" s="366"/>
      <c r="F3823" s="73"/>
      <c r="G3823" s="72"/>
      <c r="H3823"/>
    </row>
    <row r="3824" spans="2:8" s="172" customFormat="1" x14ac:dyDescent="0.2">
      <c r="B3824" s="367"/>
      <c r="C3824" s="367"/>
      <c r="D3824" s="71"/>
      <c r="E3824" s="366"/>
      <c r="F3824" s="73"/>
      <c r="G3824" s="72"/>
      <c r="H3824"/>
    </row>
    <row r="3825" spans="2:8" s="172" customFormat="1" x14ac:dyDescent="0.2">
      <c r="B3825" s="367"/>
      <c r="C3825" s="367"/>
      <c r="D3825" s="71"/>
      <c r="E3825" s="366"/>
      <c r="F3825" s="73"/>
      <c r="G3825" s="72"/>
      <c r="H3825"/>
    </row>
    <row r="3826" spans="2:8" s="172" customFormat="1" x14ac:dyDescent="0.2">
      <c r="B3826" s="367"/>
      <c r="C3826" s="367"/>
      <c r="D3826" s="71"/>
      <c r="E3826" s="366"/>
      <c r="F3826" s="73"/>
      <c r="G3826" s="72"/>
      <c r="H3826"/>
    </row>
    <row r="3827" spans="2:8" s="172" customFormat="1" x14ac:dyDescent="0.2">
      <c r="B3827" s="367"/>
      <c r="C3827" s="367"/>
      <c r="D3827" s="71"/>
      <c r="E3827" s="366"/>
      <c r="F3827" s="73"/>
      <c r="G3827" s="72"/>
      <c r="H3827"/>
    </row>
    <row r="3828" spans="2:8" s="172" customFormat="1" x14ac:dyDescent="0.2">
      <c r="B3828" s="367"/>
      <c r="C3828" s="367"/>
      <c r="D3828" s="71"/>
      <c r="E3828" s="366"/>
      <c r="F3828" s="73"/>
      <c r="G3828" s="72"/>
      <c r="H3828"/>
    </row>
    <row r="3829" spans="2:8" s="172" customFormat="1" x14ac:dyDescent="0.2">
      <c r="B3829" s="367"/>
      <c r="C3829" s="367"/>
      <c r="D3829" s="71"/>
      <c r="E3829" s="366"/>
      <c r="F3829" s="73"/>
      <c r="G3829" s="72"/>
      <c r="H3829"/>
    </row>
    <row r="3830" spans="2:8" s="172" customFormat="1" x14ac:dyDescent="0.2">
      <c r="B3830" s="367"/>
      <c r="C3830" s="367"/>
      <c r="D3830" s="71"/>
      <c r="E3830" s="366"/>
      <c r="F3830" s="73"/>
      <c r="G3830" s="72"/>
      <c r="H3830"/>
    </row>
    <row r="3831" spans="2:8" s="172" customFormat="1" x14ac:dyDescent="0.2">
      <c r="B3831" s="367"/>
      <c r="C3831" s="367"/>
      <c r="D3831" s="71"/>
      <c r="E3831" s="366"/>
      <c r="F3831" s="73"/>
      <c r="G3831" s="72"/>
      <c r="H3831"/>
    </row>
    <row r="3832" spans="2:8" s="172" customFormat="1" x14ac:dyDescent="0.2">
      <c r="B3832" s="367"/>
      <c r="C3832" s="367"/>
      <c r="D3832" s="71"/>
      <c r="E3832" s="366"/>
      <c r="F3832" s="73"/>
      <c r="G3832" s="72"/>
      <c r="H3832"/>
    </row>
    <row r="3833" spans="2:8" s="172" customFormat="1" x14ac:dyDescent="0.2">
      <c r="B3833" s="367"/>
      <c r="C3833" s="367"/>
      <c r="D3833" s="71"/>
      <c r="E3833" s="366"/>
      <c r="F3833" s="73"/>
      <c r="G3833" s="72"/>
      <c r="H3833"/>
    </row>
    <row r="3834" spans="2:8" s="172" customFormat="1" x14ac:dyDescent="0.2">
      <c r="B3834" s="367"/>
      <c r="C3834" s="367"/>
      <c r="D3834" s="71"/>
      <c r="E3834" s="366"/>
      <c r="F3834" s="73"/>
      <c r="G3834" s="72"/>
      <c r="H3834"/>
    </row>
    <row r="3835" spans="2:8" s="172" customFormat="1" x14ac:dyDescent="0.2">
      <c r="B3835" s="367"/>
      <c r="C3835" s="367"/>
      <c r="D3835" s="71"/>
      <c r="E3835" s="366"/>
      <c r="F3835" s="73"/>
      <c r="G3835" s="72"/>
      <c r="H3835"/>
    </row>
    <row r="3836" spans="2:8" s="172" customFormat="1" x14ac:dyDescent="0.2">
      <c r="B3836" s="367"/>
      <c r="C3836" s="367"/>
      <c r="D3836" s="71"/>
      <c r="E3836" s="366"/>
      <c r="F3836" s="73"/>
      <c r="G3836" s="72"/>
      <c r="H3836"/>
    </row>
    <row r="3837" spans="2:8" s="172" customFormat="1" x14ac:dyDescent="0.2">
      <c r="B3837" s="367"/>
      <c r="C3837" s="367"/>
      <c r="D3837" s="71"/>
      <c r="E3837" s="366"/>
      <c r="F3837" s="73"/>
      <c r="G3837" s="72"/>
      <c r="H3837"/>
    </row>
    <row r="3838" spans="2:8" s="172" customFormat="1" x14ac:dyDescent="0.2">
      <c r="B3838" s="367"/>
      <c r="C3838" s="367"/>
      <c r="D3838" s="71"/>
      <c r="E3838" s="366"/>
      <c r="F3838" s="73"/>
      <c r="G3838" s="72"/>
      <c r="H3838"/>
    </row>
    <row r="3839" spans="2:8" s="172" customFormat="1" x14ac:dyDescent="0.2">
      <c r="B3839" s="367"/>
      <c r="C3839" s="367"/>
      <c r="D3839" s="71"/>
      <c r="E3839" s="366"/>
      <c r="F3839" s="73"/>
      <c r="G3839" s="72"/>
      <c r="H3839"/>
    </row>
    <row r="3840" spans="2:8" s="172" customFormat="1" x14ac:dyDescent="0.2">
      <c r="B3840" s="367"/>
      <c r="C3840" s="367"/>
      <c r="D3840" s="71"/>
      <c r="E3840" s="366"/>
      <c r="F3840" s="73"/>
      <c r="G3840" s="72"/>
      <c r="H3840"/>
    </row>
    <row r="3841" spans="2:8" s="172" customFormat="1" x14ac:dyDescent="0.2">
      <c r="B3841" s="367"/>
      <c r="C3841" s="367"/>
      <c r="D3841" s="71"/>
      <c r="E3841" s="366"/>
      <c r="F3841" s="73"/>
      <c r="G3841" s="72"/>
      <c r="H3841"/>
    </row>
    <row r="3842" spans="2:8" s="172" customFormat="1" x14ac:dyDescent="0.2">
      <c r="B3842" s="367"/>
      <c r="C3842" s="367"/>
      <c r="D3842" s="71"/>
      <c r="E3842" s="366"/>
      <c r="F3842" s="73"/>
      <c r="G3842" s="72"/>
      <c r="H3842"/>
    </row>
    <row r="3843" spans="2:8" s="172" customFormat="1" x14ac:dyDescent="0.2">
      <c r="B3843" s="367"/>
      <c r="C3843" s="367"/>
      <c r="D3843" s="71"/>
      <c r="E3843" s="366"/>
      <c r="F3843" s="73"/>
      <c r="G3843" s="72"/>
      <c r="H3843"/>
    </row>
    <row r="3844" spans="2:8" s="172" customFormat="1" x14ac:dyDescent="0.2">
      <c r="B3844" s="367"/>
      <c r="C3844" s="367"/>
      <c r="D3844" s="71"/>
      <c r="E3844" s="366"/>
      <c r="F3844" s="73"/>
      <c r="G3844" s="72"/>
      <c r="H3844"/>
    </row>
    <row r="3845" spans="2:8" s="172" customFormat="1" x14ac:dyDescent="0.2">
      <c r="B3845" s="367"/>
      <c r="C3845" s="367"/>
      <c r="D3845" s="71"/>
      <c r="E3845" s="366"/>
      <c r="F3845" s="73"/>
      <c r="G3845" s="72"/>
      <c r="H3845"/>
    </row>
    <row r="3846" spans="2:8" s="172" customFormat="1" x14ac:dyDescent="0.2">
      <c r="B3846" s="367"/>
      <c r="C3846" s="367"/>
      <c r="D3846" s="71"/>
      <c r="E3846" s="366"/>
      <c r="F3846" s="73"/>
      <c r="G3846" s="72"/>
      <c r="H3846"/>
    </row>
    <row r="3847" spans="2:8" s="172" customFormat="1" x14ac:dyDescent="0.2">
      <c r="B3847" s="367"/>
      <c r="C3847" s="367"/>
      <c r="D3847" s="71"/>
      <c r="E3847" s="366"/>
      <c r="F3847" s="73"/>
      <c r="G3847" s="72"/>
      <c r="H3847"/>
    </row>
    <row r="3848" spans="2:8" s="172" customFormat="1" x14ac:dyDescent="0.2">
      <c r="B3848" s="367"/>
      <c r="C3848" s="367"/>
      <c r="D3848" s="71"/>
      <c r="E3848" s="366"/>
      <c r="F3848" s="73"/>
      <c r="G3848" s="72"/>
      <c r="H3848"/>
    </row>
    <row r="3849" spans="2:8" s="172" customFormat="1" x14ac:dyDescent="0.2">
      <c r="B3849" s="367"/>
      <c r="C3849" s="367"/>
      <c r="D3849" s="71"/>
      <c r="E3849" s="366"/>
      <c r="F3849" s="73"/>
      <c r="G3849" s="72"/>
      <c r="H3849"/>
    </row>
    <row r="3850" spans="2:8" s="172" customFormat="1" x14ac:dyDescent="0.2">
      <c r="B3850" s="367"/>
      <c r="C3850" s="367"/>
      <c r="D3850" s="71"/>
      <c r="E3850" s="366"/>
      <c r="F3850" s="73"/>
      <c r="G3850" s="72"/>
      <c r="H3850"/>
    </row>
    <row r="3851" spans="2:8" s="172" customFormat="1" x14ac:dyDescent="0.2">
      <c r="B3851" s="367"/>
      <c r="C3851" s="367"/>
      <c r="D3851" s="71"/>
      <c r="E3851" s="366"/>
      <c r="F3851" s="73"/>
      <c r="G3851" s="72"/>
      <c r="H3851"/>
    </row>
    <row r="3852" spans="2:8" s="172" customFormat="1" x14ac:dyDescent="0.2">
      <c r="B3852" s="367"/>
      <c r="C3852" s="367"/>
      <c r="D3852" s="71"/>
      <c r="E3852" s="366"/>
      <c r="F3852" s="73"/>
      <c r="G3852" s="72"/>
      <c r="H3852"/>
    </row>
    <row r="3853" spans="2:8" s="172" customFormat="1" x14ac:dyDescent="0.2">
      <c r="B3853" s="367"/>
      <c r="C3853" s="367"/>
      <c r="D3853" s="71"/>
      <c r="E3853" s="366"/>
      <c r="F3853" s="73"/>
      <c r="G3853" s="72"/>
      <c r="H3853"/>
    </row>
    <row r="3854" spans="2:8" s="172" customFormat="1" x14ac:dyDescent="0.2">
      <c r="B3854" s="367"/>
      <c r="C3854" s="367"/>
      <c r="D3854" s="71"/>
      <c r="E3854" s="366"/>
      <c r="F3854" s="73"/>
      <c r="G3854" s="72"/>
      <c r="H3854"/>
    </row>
    <row r="3855" spans="2:8" s="172" customFormat="1" x14ac:dyDescent="0.2">
      <c r="B3855" s="367"/>
      <c r="C3855" s="367"/>
      <c r="D3855" s="71"/>
      <c r="E3855" s="366"/>
      <c r="F3855" s="73"/>
      <c r="G3855" s="72"/>
      <c r="H3855"/>
    </row>
    <row r="3856" spans="2:8" s="172" customFormat="1" x14ac:dyDescent="0.2">
      <c r="B3856" s="367"/>
      <c r="C3856" s="367"/>
      <c r="D3856" s="71"/>
      <c r="E3856" s="366"/>
      <c r="F3856" s="73"/>
      <c r="G3856" s="72"/>
      <c r="H3856"/>
    </row>
    <row r="3857" spans="2:8" s="172" customFormat="1" x14ac:dyDescent="0.2">
      <c r="B3857" s="367"/>
      <c r="C3857" s="367"/>
      <c r="D3857" s="71"/>
      <c r="E3857" s="366"/>
      <c r="F3857" s="73"/>
      <c r="G3857" s="72"/>
      <c r="H3857"/>
    </row>
    <row r="3858" spans="2:8" s="172" customFormat="1" x14ac:dyDescent="0.2">
      <c r="B3858" s="367"/>
      <c r="C3858" s="367"/>
      <c r="D3858" s="71"/>
      <c r="E3858" s="366"/>
      <c r="F3858" s="73"/>
      <c r="G3858" s="72"/>
      <c r="H3858"/>
    </row>
    <row r="3859" spans="2:8" s="172" customFormat="1" x14ac:dyDescent="0.2">
      <c r="B3859" s="367"/>
      <c r="C3859" s="367"/>
      <c r="D3859" s="71"/>
      <c r="E3859" s="366"/>
      <c r="F3859" s="73"/>
      <c r="G3859" s="72"/>
      <c r="H3859"/>
    </row>
    <row r="3860" spans="2:8" s="172" customFormat="1" x14ac:dyDescent="0.2">
      <c r="B3860" s="367"/>
      <c r="C3860" s="367"/>
      <c r="D3860" s="71"/>
      <c r="E3860" s="366"/>
      <c r="F3860" s="73"/>
      <c r="G3860" s="72"/>
      <c r="H3860"/>
    </row>
    <row r="3861" spans="2:8" s="172" customFormat="1" x14ac:dyDescent="0.2">
      <c r="B3861" s="367"/>
      <c r="C3861" s="367"/>
      <c r="D3861" s="71"/>
      <c r="E3861" s="366"/>
      <c r="F3861" s="73"/>
      <c r="G3861" s="72"/>
      <c r="H3861"/>
    </row>
    <row r="3862" spans="2:8" s="172" customFormat="1" x14ac:dyDescent="0.2">
      <c r="B3862" s="367"/>
      <c r="C3862" s="367"/>
      <c r="D3862" s="71"/>
      <c r="E3862" s="366"/>
      <c r="F3862" s="73"/>
      <c r="G3862" s="72"/>
      <c r="H3862"/>
    </row>
    <row r="3863" spans="2:8" s="172" customFormat="1" x14ac:dyDescent="0.2">
      <c r="B3863" s="367"/>
      <c r="C3863" s="367"/>
      <c r="D3863" s="71"/>
      <c r="E3863" s="366"/>
      <c r="F3863" s="73"/>
      <c r="G3863" s="72"/>
      <c r="H3863"/>
    </row>
    <row r="3864" spans="2:8" s="172" customFormat="1" x14ac:dyDescent="0.2">
      <c r="B3864" s="367"/>
      <c r="C3864" s="367"/>
      <c r="D3864" s="71"/>
      <c r="E3864" s="366"/>
      <c r="F3864" s="73"/>
      <c r="G3864" s="72"/>
      <c r="H3864"/>
    </row>
    <row r="3865" spans="2:8" s="172" customFormat="1" x14ac:dyDescent="0.2">
      <c r="B3865" s="367"/>
      <c r="C3865" s="367"/>
      <c r="D3865" s="71"/>
      <c r="E3865" s="366"/>
      <c r="F3865" s="73"/>
      <c r="G3865" s="72"/>
      <c r="H3865"/>
    </row>
    <row r="3866" spans="2:8" s="172" customFormat="1" x14ac:dyDescent="0.2">
      <c r="B3866" s="367"/>
      <c r="C3866" s="367"/>
      <c r="D3866" s="71"/>
      <c r="E3866" s="366"/>
      <c r="F3866" s="73"/>
      <c r="G3866" s="72"/>
      <c r="H3866"/>
    </row>
    <row r="3867" spans="2:8" s="172" customFormat="1" x14ac:dyDescent="0.2">
      <c r="B3867" s="367"/>
      <c r="C3867" s="367"/>
      <c r="D3867" s="71"/>
      <c r="E3867" s="366"/>
      <c r="F3867" s="73"/>
      <c r="G3867" s="72"/>
      <c r="H3867"/>
    </row>
    <row r="3868" spans="2:8" s="172" customFormat="1" x14ac:dyDescent="0.2">
      <c r="B3868" s="367"/>
      <c r="C3868" s="367"/>
      <c r="D3868" s="71"/>
      <c r="E3868" s="366"/>
      <c r="F3868" s="73"/>
      <c r="G3868" s="72"/>
      <c r="H3868"/>
    </row>
    <row r="3869" spans="2:8" s="172" customFormat="1" x14ac:dyDescent="0.2">
      <c r="B3869" s="367"/>
      <c r="C3869" s="367"/>
      <c r="D3869" s="71"/>
      <c r="E3869" s="366"/>
      <c r="F3869" s="73"/>
      <c r="G3869" s="72"/>
      <c r="H3869"/>
    </row>
    <row r="3870" spans="2:8" s="172" customFormat="1" x14ac:dyDescent="0.2">
      <c r="B3870" s="367"/>
      <c r="C3870" s="367"/>
      <c r="D3870" s="71"/>
      <c r="E3870" s="366"/>
      <c r="F3870" s="73"/>
      <c r="G3870" s="72"/>
      <c r="H3870"/>
    </row>
    <row r="3871" spans="2:8" s="172" customFormat="1" x14ac:dyDescent="0.2">
      <c r="B3871" s="367"/>
      <c r="C3871" s="367"/>
      <c r="D3871" s="71"/>
      <c r="E3871" s="366"/>
      <c r="F3871" s="73"/>
      <c r="G3871" s="72"/>
      <c r="H3871"/>
    </row>
    <row r="3872" spans="2:8" s="172" customFormat="1" x14ac:dyDescent="0.2">
      <c r="B3872" s="367"/>
      <c r="C3872" s="367"/>
      <c r="D3872" s="71"/>
      <c r="E3872" s="366"/>
      <c r="F3872" s="73"/>
      <c r="G3872" s="72"/>
      <c r="H3872"/>
    </row>
    <row r="3873" spans="2:8" s="172" customFormat="1" x14ac:dyDescent="0.2">
      <c r="B3873" s="367"/>
      <c r="C3873" s="367"/>
      <c r="D3873" s="71"/>
      <c r="E3873" s="366"/>
      <c r="F3873" s="73"/>
      <c r="G3873" s="72"/>
      <c r="H3873"/>
    </row>
    <row r="3874" spans="2:8" s="172" customFormat="1" x14ac:dyDescent="0.2">
      <c r="B3874" s="367"/>
      <c r="C3874" s="367"/>
      <c r="D3874" s="71"/>
      <c r="E3874" s="366"/>
      <c r="F3874" s="73"/>
      <c r="G3874" s="72"/>
      <c r="H3874"/>
    </row>
    <row r="3875" spans="2:8" s="172" customFormat="1" x14ac:dyDescent="0.2">
      <c r="B3875" s="367"/>
      <c r="C3875" s="367"/>
      <c r="D3875" s="71"/>
      <c r="E3875" s="366"/>
      <c r="F3875" s="73"/>
      <c r="G3875" s="72"/>
      <c r="H3875"/>
    </row>
    <row r="3876" spans="2:8" s="172" customFormat="1" x14ac:dyDescent="0.2">
      <c r="B3876" s="367"/>
      <c r="C3876" s="367"/>
      <c r="D3876" s="71"/>
      <c r="E3876" s="366"/>
      <c r="F3876" s="73"/>
      <c r="G3876" s="72"/>
      <c r="H3876"/>
    </row>
    <row r="3877" spans="2:8" s="172" customFormat="1" x14ac:dyDescent="0.2">
      <c r="B3877" s="367"/>
      <c r="C3877" s="367"/>
      <c r="D3877" s="71"/>
      <c r="E3877" s="366"/>
      <c r="F3877" s="73"/>
      <c r="G3877" s="72"/>
      <c r="H3877"/>
    </row>
    <row r="3878" spans="2:8" s="172" customFormat="1" x14ac:dyDescent="0.2">
      <c r="B3878" s="367"/>
      <c r="C3878" s="367"/>
      <c r="D3878" s="71"/>
      <c r="E3878" s="366"/>
      <c r="F3878" s="73"/>
      <c r="G3878" s="72"/>
      <c r="H3878"/>
    </row>
    <row r="3879" spans="2:8" s="172" customFormat="1" x14ac:dyDescent="0.2">
      <c r="B3879" s="367"/>
      <c r="C3879" s="367"/>
      <c r="D3879" s="71"/>
      <c r="E3879" s="366"/>
      <c r="F3879" s="73"/>
      <c r="G3879" s="72"/>
      <c r="H3879"/>
    </row>
    <row r="3880" spans="2:8" s="172" customFormat="1" x14ac:dyDescent="0.2">
      <c r="B3880" s="367"/>
      <c r="C3880" s="367"/>
      <c r="D3880" s="71"/>
      <c r="E3880" s="366"/>
      <c r="F3880" s="73"/>
      <c r="G3880" s="72"/>
      <c r="H3880"/>
    </row>
    <row r="3881" spans="2:8" s="172" customFormat="1" x14ac:dyDescent="0.2">
      <c r="B3881" s="367"/>
      <c r="C3881" s="367"/>
      <c r="D3881" s="71"/>
      <c r="E3881" s="366"/>
      <c r="F3881" s="73"/>
      <c r="G3881" s="72"/>
      <c r="H3881"/>
    </row>
    <row r="3882" spans="2:8" s="172" customFormat="1" x14ac:dyDescent="0.2">
      <c r="B3882" s="367"/>
      <c r="C3882" s="367"/>
      <c r="D3882" s="71"/>
      <c r="E3882" s="366"/>
      <c r="F3882" s="73"/>
      <c r="G3882" s="72"/>
      <c r="H3882"/>
    </row>
    <row r="3883" spans="2:8" s="172" customFormat="1" x14ac:dyDescent="0.2">
      <c r="B3883" s="367"/>
      <c r="C3883" s="367"/>
      <c r="D3883" s="71"/>
      <c r="E3883" s="366"/>
      <c r="F3883" s="73"/>
      <c r="G3883" s="72"/>
      <c r="H3883"/>
    </row>
    <row r="3884" spans="2:8" s="172" customFormat="1" x14ac:dyDescent="0.2">
      <c r="B3884" s="367"/>
      <c r="C3884" s="367"/>
      <c r="D3884" s="71"/>
      <c r="E3884" s="366"/>
      <c r="F3884" s="73"/>
      <c r="G3884" s="72"/>
      <c r="H3884"/>
    </row>
    <row r="3885" spans="2:8" s="172" customFormat="1" x14ac:dyDescent="0.2">
      <c r="B3885" s="367"/>
      <c r="C3885" s="367"/>
      <c r="D3885" s="71"/>
      <c r="E3885" s="366"/>
      <c r="F3885" s="73"/>
      <c r="G3885" s="72"/>
      <c r="H3885"/>
    </row>
    <row r="3886" spans="2:8" s="172" customFormat="1" x14ac:dyDescent="0.2">
      <c r="B3886" s="367"/>
      <c r="C3886" s="367"/>
      <c r="D3886" s="71"/>
      <c r="E3886" s="366"/>
      <c r="F3886" s="73"/>
      <c r="G3886" s="72"/>
      <c r="H3886"/>
    </row>
    <row r="3887" spans="2:8" s="172" customFormat="1" x14ac:dyDescent="0.2">
      <c r="B3887" s="367"/>
      <c r="C3887" s="367"/>
      <c r="D3887" s="71"/>
      <c r="E3887" s="366"/>
      <c r="F3887" s="73"/>
      <c r="G3887" s="72"/>
      <c r="H3887"/>
    </row>
    <row r="3888" spans="2:8" s="172" customFormat="1" x14ac:dyDescent="0.2">
      <c r="B3888" s="367"/>
      <c r="C3888" s="367"/>
      <c r="D3888" s="71"/>
      <c r="E3888" s="366"/>
      <c r="F3888" s="73"/>
      <c r="G3888" s="72"/>
      <c r="H3888"/>
    </row>
    <row r="3889" spans="2:8" s="172" customFormat="1" x14ac:dyDescent="0.2">
      <c r="B3889" s="367"/>
      <c r="C3889" s="367"/>
      <c r="D3889" s="71"/>
      <c r="E3889" s="366"/>
      <c r="F3889" s="73"/>
      <c r="G3889" s="72"/>
      <c r="H3889"/>
    </row>
    <row r="3890" spans="2:8" s="172" customFormat="1" x14ac:dyDescent="0.2">
      <c r="B3890" s="367"/>
      <c r="C3890" s="367"/>
      <c r="D3890" s="71"/>
      <c r="E3890" s="366"/>
      <c r="F3890" s="73"/>
      <c r="G3890" s="72"/>
      <c r="H3890"/>
    </row>
    <row r="3891" spans="2:8" s="172" customFormat="1" x14ac:dyDescent="0.2">
      <c r="B3891" s="367"/>
      <c r="C3891" s="367"/>
      <c r="D3891" s="71"/>
      <c r="E3891" s="366"/>
      <c r="F3891" s="73"/>
      <c r="G3891" s="72"/>
      <c r="H3891"/>
    </row>
    <row r="3892" spans="2:8" s="172" customFormat="1" x14ac:dyDescent="0.2">
      <c r="B3892" s="367"/>
      <c r="C3892" s="367"/>
      <c r="D3892" s="71"/>
      <c r="E3892" s="366"/>
      <c r="F3892" s="73"/>
      <c r="G3892" s="72"/>
      <c r="H3892"/>
    </row>
    <row r="3893" spans="2:8" s="172" customFormat="1" x14ac:dyDescent="0.2">
      <c r="B3893" s="367"/>
      <c r="C3893" s="367"/>
      <c r="D3893" s="71"/>
      <c r="E3893" s="366"/>
      <c r="F3893" s="73"/>
      <c r="G3893" s="72"/>
      <c r="H3893"/>
    </row>
    <row r="3894" spans="2:8" s="172" customFormat="1" x14ac:dyDescent="0.2">
      <c r="B3894" s="367"/>
      <c r="C3894" s="367"/>
      <c r="D3894" s="71"/>
      <c r="E3894" s="366"/>
      <c r="F3894" s="73"/>
      <c r="G3894" s="72"/>
      <c r="H3894"/>
    </row>
    <row r="3895" spans="2:8" s="172" customFormat="1" x14ac:dyDescent="0.2">
      <c r="B3895" s="367"/>
      <c r="C3895" s="367"/>
      <c r="D3895" s="71"/>
      <c r="E3895" s="366"/>
      <c r="F3895" s="73"/>
      <c r="G3895" s="72"/>
      <c r="H3895"/>
    </row>
    <row r="3896" spans="2:8" s="172" customFormat="1" x14ac:dyDescent="0.2">
      <c r="B3896" s="367"/>
      <c r="C3896" s="367"/>
      <c r="D3896" s="71"/>
      <c r="E3896" s="366"/>
      <c r="F3896" s="73"/>
      <c r="G3896" s="72"/>
      <c r="H3896"/>
    </row>
    <row r="3897" spans="2:8" s="172" customFormat="1" x14ac:dyDescent="0.2">
      <c r="B3897" s="367"/>
      <c r="C3897" s="367"/>
      <c r="D3897" s="71"/>
      <c r="E3897" s="366"/>
      <c r="F3897" s="73"/>
      <c r="G3897" s="72"/>
      <c r="H3897"/>
    </row>
    <row r="3898" spans="2:8" s="172" customFormat="1" x14ac:dyDescent="0.2">
      <c r="B3898" s="367"/>
      <c r="C3898" s="367"/>
      <c r="D3898" s="71"/>
      <c r="E3898" s="366"/>
      <c r="F3898" s="73"/>
      <c r="G3898" s="72"/>
      <c r="H3898"/>
    </row>
    <row r="3899" spans="2:8" s="172" customFormat="1" x14ac:dyDescent="0.2">
      <c r="B3899" s="367"/>
      <c r="C3899" s="367"/>
      <c r="D3899" s="71"/>
      <c r="E3899" s="366"/>
      <c r="F3899" s="73"/>
      <c r="G3899" s="72"/>
      <c r="H3899"/>
    </row>
    <row r="3900" spans="2:8" s="172" customFormat="1" x14ac:dyDescent="0.2">
      <c r="B3900" s="367"/>
      <c r="C3900" s="367"/>
      <c r="D3900" s="71"/>
      <c r="E3900" s="366"/>
      <c r="F3900" s="73"/>
      <c r="G3900" s="72"/>
      <c r="H3900"/>
    </row>
    <row r="3901" spans="2:8" s="172" customFormat="1" x14ac:dyDescent="0.2">
      <c r="B3901" s="367"/>
      <c r="C3901" s="367"/>
      <c r="D3901" s="71"/>
      <c r="E3901" s="366"/>
      <c r="F3901" s="73"/>
      <c r="G3901" s="72"/>
      <c r="H3901"/>
    </row>
    <row r="3902" spans="2:8" s="172" customFormat="1" x14ac:dyDescent="0.2">
      <c r="B3902" s="367"/>
      <c r="C3902" s="367"/>
      <c r="D3902" s="71"/>
      <c r="E3902" s="366"/>
      <c r="F3902" s="73"/>
      <c r="G3902" s="72"/>
      <c r="H3902"/>
    </row>
    <row r="3903" spans="2:8" s="172" customFormat="1" x14ac:dyDescent="0.2">
      <c r="B3903" s="367"/>
      <c r="C3903" s="367"/>
      <c r="D3903" s="71"/>
      <c r="E3903" s="366"/>
      <c r="F3903" s="73"/>
      <c r="G3903" s="72"/>
      <c r="H3903"/>
    </row>
    <row r="3904" spans="2:8" s="172" customFormat="1" x14ac:dyDescent="0.2">
      <c r="B3904" s="367"/>
      <c r="C3904" s="367"/>
      <c r="D3904" s="71"/>
      <c r="E3904" s="366"/>
      <c r="F3904" s="73"/>
      <c r="G3904" s="72"/>
      <c r="H3904"/>
    </row>
    <row r="3905" spans="2:8" s="172" customFormat="1" x14ac:dyDescent="0.2">
      <c r="B3905" s="367"/>
      <c r="C3905" s="367"/>
      <c r="D3905" s="71"/>
      <c r="E3905" s="366"/>
      <c r="F3905" s="73"/>
      <c r="G3905" s="72"/>
      <c r="H3905"/>
    </row>
    <row r="3906" spans="2:8" s="172" customFormat="1" x14ac:dyDescent="0.2">
      <c r="B3906" s="367"/>
      <c r="C3906" s="367"/>
      <c r="D3906" s="71"/>
      <c r="E3906" s="366"/>
      <c r="F3906" s="73"/>
      <c r="G3906" s="72"/>
      <c r="H3906"/>
    </row>
    <row r="3907" spans="2:8" s="172" customFormat="1" x14ac:dyDescent="0.2">
      <c r="B3907" s="367"/>
      <c r="C3907" s="367"/>
      <c r="D3907" s="71"/>
      <c r="E3907" s="366"/>
      <c r="F3907" s="73"/>
      <c r="G3907" s="72"/>
      <c r="H3907"/>
    </row>
    <row r="3908" spans="2:8" s="172" customFormat="1" x14ac:dyDescent="0.2">
      <c r="B3908" s="367"/>
      <c r="C3908" s="367"/>
      <c r="D3908" s="71"/>
      <c r="E3908" s="366"/>
      <c r="F3908" s="73"/>
      <c r="G3908" s="72"/>
      <c r="H3908"/>
    </row>
    <row r="3909" spans="2:8" s="172" customFormat="1" x14ac:dyDescent="0.2">
      <c r="B3909" s="367"/>
      <c r="C3909" s="367"/>
      <c r="D3909" s="71"/>
      <c r="E3909" s="366"/>
      <c r="F3909" s="73"/>
      <c r="G3909" s="72"/>
      <c r="H3909"/>
    </row>
    <row r="3910" spans="2:8" s="172" customFormat="1" x14ac:dyDescent="0.2">
      <c r="B3910" s="367"/>
      <c r="C3910" s="367"/>
      <c r="D3910" s="71"/>
      <c r="E3910" s="366"/>
      <c r="F3910" s="73"/>
      <c r="G3910" s="72"/>
      <c r="H3910"/>
    </row>
    <row r="3911" spans="2:8" s="172" customFormat="1" x14ac:dyDescent="0.2">
      <c r="B3911" s="367"/>
      <c r="C3911" s="367"/>
      <c r="D3911" s="71"/>
      <c r="E3911" s="366"/>
      <c r="F3911" s="73"/>
      <c r="G3911" s="72"/>
      <c r="H3911"/>
    </row>
    <row r="3912" spans="2:8" s="172" customFormat="1" x14ac:dyDescent="0.2">
      <c r="B3912" s="367"/>
      <c r="C3912" s="367"/>
      <c r="D3912" s="71"/>
      <c r="E3912" s="366"/>
      <c r="F3912" s="73"/>
      <c r="G3912" s="72"/>
      <c r="H3912"/>
    </row>
    <row r="3913" spans="2:8" s="172" customFormat="1" x14ac:dyDescent="0.2">
      <c r="B3913" s="367"/>
      <c r="C3913" s="367"/>
      <c r="D3913" s="71"/>
      <c r="E3913" s="366"/>
      <c r="F3913" s="73"/>
      <c r="G3913" s="72"/>
      <c r="H3913"/>
    </row>
    <row r="3914" spans="2:8" s="172" customFormat="1" x14ac:dyDescent="0.2">
      <c r="B3914" s="367"/>
      <c r="C3914" s="367"/>
      <c r="D3914" s="71"/>
      <c r="E3914" s="366"/>
      <c r="F3914" s="73"/>
      <c r="G3914" s="72"/>
      <c r="H3914"/>
    </row>
    <row r="3915" spans="2:8" s="172" customFormat="1" x14ac:dyDescent="0.2">
      <c r="B3915" s="367"/>
      <c r="C3915" s="367"/>
      <c r="D3915" s="71"/>
      <c r="E3915" s="366"/>
      <c r="F3915" s="73"/>
      <c r="G3915" s="72"/>
      <c r="H3915"/>
    </row>
    <row r="3916" spans="2:8" s="172" customFormat="1" x14ac:dyDescent="0.2">
      <c r="B3916" s="367"/>
      <c r="C3916" s="367"/>
      <c r="D3916" s="71"/>
      <c r="E3916" s="366"/>
      <c r="F3916" s="73"/>
      <c r="G3916" s="72"/>
      <c r="H3916"/>
    </row>
    <row r="3917" spans="2:8" s="172" customFormat="1" x14ac:dyDescent="0.2">
      <c r="B3917" s="367"/>
      <c r="C3917" s="367"/>
      <c r="D3917" s="71"/>
      <c r="E3917" s="366"/>
      <c r="F3917" s="73"/>
      <c r="G3917" s="72"/>
      <c r="H3917"/>
    </row>
    <row r="3918" spans="2:8" s="172" customFormat="1" x14ac:dyDescent="0.2">
      <c r="B3918" s="367"/>
      <c r="C3918" s="367"/>
      <c r="D3918" s="71"/>
      <c r="E3918" s="366"/>
      <c r="F3918" s="73"/>
      <c r="G3918" s="72"/>
      <c r="H3918"/>
    </row>
    <row r="3919" spans="2:8" s="172" customFormat="1" x14ac:dyDescent="0.2">
      <c r="B3919" s="367"/>
      <c r="C3919" s="367"/>
      <c r="D3919" s="71"/>
      <c r="E3919" s="366"/>
      <c r="F3919" s="73"/>
      <c r="G3919" s="72"/>
      <c r="H3919"/>
    </row>
    <row r="3920" spans="2:8" s="172" customFormat="1" x14ac:dyDescent="0.2">
      <c r="B3920" s="367"/>
      <c r="C3920" s="367"/>
      <c r="D3920" s="71"/>
      <c r="E3920" s="366"/>
      <c r="F3920" s="73"/>
      <c r="G3920" s="72"/>
      <c r="H3920"/>
    </row>
    <row r="3921" spans="2:8" s="172" customFormat="1" x14ac:dyDescent="0.2">
      <c r="B3921" s="367"/>
      <c r="C3921" s="367"/>
      <c r="D3921" s="71"/>
      <c r="E3921" s="366"/>
      <c r="F3921" s="73"/>
      <c r="G3921" s="72"/>
      <c r="H3921"/>
    </row>
    <row r="3922" spans="2:8" s="172" customFormat="1" x14ac:dyDescent="0.2">
      <c r="B3922" s="367"/>
      <c r="C3922" s="367"/>
      <c r="D3922" s="71"/>
      <c r="E3922" s="366"/>
      <c r="F3922" s="73"/>
      <c r="G3922" s="72"/>
      <c r="H3922"/>
    </row>
    <row r="3923" spans="2:8" s="172" customFormat="1" x14ac:dyDescent="0.2">
      <c r="B3923" s="367"/>
      <c r="C3923" s="367"/>
      <c r="D3923" s="71"/>
      <c r="E3923" s="366"/>
      <c r="F3923" s="73"/>
      <c r="G3923" s="72"/>
      <c r="H3923"/>
    </row>
    <row r="3924" spans="2:8" s="172" customFormat="1" x14ac:dyDescent="0.2">
      <c r="B3924" s="367"/>
      <c r="C3924" s="367"/>
      <c r="D3924" s="71"/>
      <c r="E3924" s="366"/>
      <c r="F3924" s="73"/>
      <c r="G3924" s="72"/>
      <c r="H3924"/>
    </row>
    <row r="3925" spans="2:8" s="172" customFormat="1" x14ac:dyDescent="0.2">
      <c r="B3925" s="367"/>
      <c r="C3925" s="367"/>
      <c r="D3925" s="71"/>
      <c r="E3925" s="366"/>
      <c r="F3925" s="73"/>
      <c r="G3925" s="72"/>
      <c r="H3925"/>
    </row>
    <row r="3926" spans="2:8" s="172" customFormat="1" x14ac:dyDescent="0.2">
      <c r="B3926" s="367"/>
      <c r="C3926" s="367"/>
      <c r="D3926" s="71"/>
      <c r="E3926" s="366"/>
      <c r="F3926" s="73"/>
      <c r="G3926" s="72"/>
      <c r="H3926"/>
    </row>
    <row r="3927" spans="2:8" s="172" customFormat="1" x14ac:dyDescent="0.2">
      <c r="B3927" s="367"/>
      <c r="C3927" s="367"/>
      <c r="D3927" s="71"/>
      <c r="E3927" s="366"/>
      <c r="F3927" s="73"/>
      <c r="G3927" s="72"/>
      <c r="H3927"/>
    </row>
    <row r="3928" spans="2:8" s="172" customFormat="1" x14ac:dyDescent="0.2">
      <c r="B3928" s="367"/>
      <c r="C3928" s="367"/>
      <c r="D3928" s="71"/>
      <c r="E3928" s="366"/>
      <c r="F3928" s="73"/>
      <c r="G3928" s="72"/>
      <c r="H3928"/>
    </row>
    <row r="3929" spans="2:8" s="172" customFormat="1" x14ac:dyDescent="0.2">
      <c r="B3929" s="367"/>
      <c r="C3929" s="367"/>
      <c r="D3929" s="71"/>
      <c r="E3929" s="366"/>
      <c r="F3929" s="73"/>
      <c r="G3929" s="72"/>
      <c r="H3929"/>
    </row>
    <row r="3930" spans="2:8" s="172" customFormat="1" x14ac:dyDescent="0.2">
      <c r="B3930" s="367"/>
      <c r="C3930" s="367"/>
      <c r="D3930" s="71"/>
      <c r="E3930" s="366"/>
      <c r="F3930" s="73"/>
      <c r="G3930" s="72"/>
      <c r="H3930"/>
    </row>
    <row r="3931" spans="2:8" s="172" customFormat="1" x14ac:dyDescent="0.2">
      <c r="B3931" s="367"/>
      <c r="C3931" s="367"/>
      <c r="D3931" s="71"/>
      <c r="E3931" s="366"/>
      <c r="F3931" s="73"/>
      <c r="G3931" s="72"/>
      <c r="H3931"/>
    </row>
    <row r="3932" spans="2:8" s="172" customFormat="1" x14ac:dyDescent="0.2">
      <c r="B3932" s="367"/>
      <c r="C3932" s="367"/>
      <c r="D3932" s="71"/>
      <c r="E3932" s="366"/>
      <c r="F3932" s="73"/>
      <c r="G3932" s="72"/>
      <c r="H3932"/>
    </row>
    <row r="3933" spans="2:8" s="172" customFormat="1" x14ac:dyDescent="0.2">
      <c r="B3933" s="367"/>
      <c r="C3933" s="367"/>
      <c r="D3933" s="71"/>
      <c r="E3933" s="366"/>
      <c r="F3933" s="73"/>
      <c r="G3933" s="72"/>
      <c r="H3933"/>
    </row>
    <row r="3934" spans="2:8" s="172" customFormat="1" x14ac:dyDescent="0.2">
      <c r="B3934" s="367"/>
      <c r="C3934" s="367"/>
      <c r="D3934" s="71"/>
      <c r="E3934" s="366"/>
      <c r="F3934" s="73"/>
      <c r="G3934" s="72"/>
      <c r="H3934"/>
    </row>
    <row r="3935" spans="2:8" s="172" customFormat="1" x14ac:dyDescent="0.2">
      <c r="B3935" s="367"/>
      <c r="C3935" s="367"/>
      <c r="D3935" s="71"/>
      <c r="E3935" s="366"/>
      <c r="F3935" s="73"/>
      <c r="G3935" s="72"/>
      <c r="H3935"/>
    </row>
    <row r="3936" spans="2:8" s="172" customFormat="1" x14ac:dyDescent="0.2">
      <c r="B3936" s="367"/>
      <c r="C3936" s="367"/>
      <c r="D3936" s="71"/>
      <c r="E3936" s="366"/>
      <c r="F3936" s="73"/>
      <c r="G3936" s="72"/>
      <c r="H3936"/>
    </row>
    <row r="3937" spans="2:8" s="172" customFormat="1" x14ac:dyDescent="0.2">
      <c r="B3937" s="367"/>
      <c r="C3937" s="367"/>
      <c r="D3937" s="71"/>
      <c r="E3937" s="366"/>
      <c r="F3937" s="73"/>
      <c r="G3937" s="72"/>
      <c r="H3937"/>
    </row>
    <row r="3938" spans="2:8" s="172" customFormat="1" x14ac:dyDescent="0.2">
      <c r="B3938" s="367"/>
      <c r="C3938" s="367"/>
      <c r="D3938" s="71"/>
      <c r="E3938" s="366"/>
      <c r="F3938" s="73"/>
      <c r="G3938" s="72"/>
      <c r="H3938"/>
    </row>
    <row r="3939" spans="2:8" s="172" customFormat="1" x14ac:dyDescent="0.2">
      <c r="B3939" s="367"/>
      <c r="C3939" s="367"/>
      <c r="D3939" s="71"/>
      <c r="E3939" s="366"/>
      <c r="F3939" s="73"/>
      <c r="G3939" s="72"/>
      <c r="H3939"/>
    </row>
    <row r="3940" spans="2:8" s="172" customFormat="1" x14ac:dyDescent="0.2">
      <c r="B3940" s="367"/>
      <c r="C3940" s="367"/>
      <c r="D3940" s="71"/>
      <c r="E3940" s="366"/>
      <c r="F3940" s="73"/>
      <c r="G3940" s="72"/>
      <c r="H3940"/>
    </row>
    <row r="3941" spans="2:8" s="172" customFormat="1" x14ac:dyDescent="0.2">
      <c r="B3941" s="367"/>
      <c r="C3941" s="367"/>
      <c r="D3941" s="71"/>
      <c r="E3941" s="366"/>
      <c r="F3941" s="73"/>
      <c r="G3941" s="72"/>
      <c r="H3941"/>
    </row>
    <row r="3942" spans="2:8" s="172" customFormat="1" x14ac:dyDescent="0.2">
      <c r="B3942" s="367"/>
      <c r="C3942" s="367"/>
      <c r="D3942" s="71"/>
      <c r="E3942" s="366"/>
      <c r="F3942" s="73"/>
      <c r="G3942" s="72"/>
      <c r="H3942"/>
    </row>
    <row r="3943" spans="2:8" s="172" customFormat="1" x14ac:dyDescent="0.2">
      <c r="B3943" s="367"/>
      <c r="C3943" s="367"/>
      <c r="D3943" s="71"/>
      <c r="E3943" s="366"/>
      <c r="F3943" s="73"/>
      <c r="G3943" s="72"/>
      <c r="H3943"/>
    </row>
    <row r="3944" spans="2:8" s="172" customFormat="1" x14ac:dyDescent="0.2">
      <c r="B3944" s="367"/>
      <c r="C3944" s="367"/>
      <c r="D3944" s="71"/>
      <c r="E3944" s="366"/>
      <c r="F3944" s="73"/>
      <c r="G3944" s="72"/>
      <c r="H3944"/>
    </row>
    <row r="3945" spans="2:8" s="172" customFormat="1" x14ac:dyDescent="0.2">
      <c r="B3945" s="367"/>
      <c r="C3945" s="367"/>
      <c r="D3945" s="71"/>
      <c r="E3945" s="366"/>
      <c r="F3945" s="73"/>
      <c r="G3945" s="72"/>
      <c r="H3945"/>
    </row>
    <row r="3946" spans="2:8" s="172" customFormat="1" x14ac:dyDescent="0.2">
      <c r="B3946" s="367"/>
      <c r="C3946" s="367"/>
      <c r="D3946" s="71"/>
      <c r="E3946" s="366"/>
      <c r="F3946" s="73"/>
      <c r="G3946" s="72"/>
      <c r="H3946"/>
    </row>
    <row r="3947" spans="2:8" s="172" customFormat="1" x14ac:dyDescent="0.2">
      <c r="B3947" s="367"/>
      <c r="C3947" s="367"/>
      <c r="D3947" s="71"/>
      <c r="E3947" s="366"/>
      <c r="F3947" s="73"/>
      <c r="G3947" s="72"/>
      <c r="H3947"/>
    </row>
    <row r="3948" spans="2:8" s="172" customFormat="1" x14ac:dyDescent="0.2">
      <c r="B3948" s="367"/>
      <c r="C3948" s="367"/>
      <c r="D3948" s="71"/>
      <c r="E3948" s="366"/>
      <c r="F3948" s="73"/>
      <c r="G3948" s="72"/>
      <c r="H3948"/>
    </row>
    <row r="3949" spans="2:8" s="172" customFormat="1" x14ac:dyDescent="0.2">
      <c r="B3949" s="367"/>
      <c r="C3949" s="367"/>
      <c r="D3949" s="71"/>
      <c r="E3949" s="366"/>
      <c r="F3949" s="73"/>
      <c r="G3949" s="72"/>
      <c r="H3949"/>
    </row>
    <row r="3950" spans="2:8" s="172" customFormat="1" x14ac:dyDescent="0.2">
      <c r="B3950" s="367"/>
      <c r="C3950" s="367"/>
      <c r="D3950" s="71"/>
      <c r="E3950" s="366"/>
      <c r="F3950" s="73"/>
      <c r="G3950" s="72"/>
      <c r="H3950"/>
    </row>
    <row r="3951" spans="2:8" s="172" customFormat="1" x14ac:dyDescent="0.2">
      <c r="B3951" s="367"/>
      <c r="C3951" s="367"/>
      <c r="D3951" s="71"/>
      <c r="E3951" s="366"/>
      <c r="F3951" s="73"/>
      <c r="G3951" s="72"/>
      <c r="H3951"/>
    </row>
    <row r="3952" spans="2:8" s="172" customFormat="1" x14ac:dyDescent="0.2">
      <c r="B3952" s="367"/>
      <c r="C3952" s="367"/>
      <c r="D3952" s="71"/>
      <c r="E3952" s="366"/>
      <c r="F3952" s="73"/>
      <c r="G3952" s="72"/>
      <c r="H3952"/>
    </row>
    <row r="3953" spans="2:8" s="172" customFormat="1" x14ac:dyDescent="0.2">
      <c r="B3953" s="367"/>
      <c r="C3953" s="367"/>
      <c r="D3953" s="71"/>
      <c r="E3953" s="366"/>
      <c r="F3953" s="73"/>
      <c r="G3953" s="72"/>
      <c r="H3953"/>
    </row>
    <row r="3954" spans="2:8" s="172" customFormat="1" x14ac:dyDescent="0.2">
      <c r="B3954" s="367"/>
      <c r="C3954" s="367"/>
      <c r="D3954" s="71"/>
      <c r="E3954" s="366"/>
      <c r="F3954" s="73"/>
      <c r="G3954" s="72"/>
      <c r="H3954"/>
    </row>
    <row r="3955" spans="2:8" s="172" customFormat="1" x14ac:dyDescent="0.2">
      <c r="B3955" s="367"/>
      <c r="C3955" s="367"/>
      <c r="D3955" s="71"/>
      <c r="E3955" s="366"/>
      <c r="F3955" s="73"/>
      <c r="G3955" s="72"/>
      <c r="H3955"/>
    </row>
    <row r="3956" spans="2:8" s="172" customFormat="1" x14ac:dyDescent="0.2">
      <c r="B3956" s="367"/>
      <c r="C3956" s="367"/>
      <c r="D3956" s="71"/>
      <c r="E3956" s="366"/>
      <c r="F3956" s="73"/>
      <c r="G3956" s="72"/>
      <c r="H3956"/>
    </row>
    <row r="3957" spans="2:8" s="172" customFormat="1" x14ac:dyDescent="0.2">
      <c r="B3957" s="367"/>
      <c r="C3957" s="367"/>
      <c r="D3957" s="71"/>
      <c r="E3957" s="366"/>
      <c r="F3957" s="73"/>
      <c r="G3957" s="72"/>
      <c r="H3957"/>
    </row>
    <row r="3958" spans="2:8" s="172" customFormat="1" x14ac:dyDescent="0.2">
      <c r="B3958" s="367"/>
      <c r="C3958" s="367"/>
      <c r="D3958" s="71"/>
      <c r="E3958" s="366"/>
      <c r="F3958" s="73"/>
      <c r="G3958" s="72"/>
      <c r="H3958"/>
    </row>
    <row r="3959" spans="2:8" s="172" customFormat="1" x14ac:dyDescent="0.2">
      <c r="B3959" s="367"/>
      <c r="C3959" s="367"/>
      <c r="D3959" s="71"/>
      <c r="E3959" s="366"/>
      <c r="F3959" s="73"/>
      <c r="G3959" s="72"/>
      <c r="H3959"/>
    </row>
    <row r="3960" spans="2:8" s="172" customFormat="1" x14ac:dyDescent="0.2">
      <c r="B3960" s="367"/>
      <c r="C3960" s="367"/>
      <c r="D3960" s="71"/>
      <c r="E3960" s="366"/>
      <c r="F3960" s="73"/>
      <c r="G3960" s="72"/>
      <c r="H3960"/>
    </row>
    <row r="3961" spans="2:8" s="172" customFormat="1" x14ac:dyDescent="0.2">
      <c r="B3961" s="367"/>
      <c r="C3961" s="367"/>
      <c r="D3961" s="71"/>
      <c r="E3961" s="366"/>
      <c r="F3961" s="73"/>
      <c r="G3961" s="72"/>
      <c r="H3961"/>
    </row>
    <row r="3962" spans="2:8" s="172" customFormat="1" x14ac:dyDescent="0.2">
      <c r="B3962" s="367"/>
      <c r="C3962" s="367"/>
      <c r="D3962" s="71"/>
      <c r="E3962" s="366"/>
      <c r="F3962" s="73"/>
      <c r="G3962" s="72"/>
      <c r="H3962"/>
    </row>
    <row r="3963" spans="2:8" s="172" customFormat="1" x14ac:dyDescent="0.2">
      <c r="B3963" s="367"/>
      <c r="C3963" s="367"/>
      <c r="D3963" s="71"/>
      <c r="E3963" s="366"/>
      <c r="F3963" s="73"/>
      <c r="G3963" s="72"/>
      <c r="H3963"/>
    </row>
    <row r="3964" spans="2:8" s="172" customFormat="1" x14ac:dyDescent="0.2">
      <c r="B3964" s="367"/>
      <c r="C3964" s="367"/>
      <c r="D3964" s="71"/>
      <c r="E3964" s="366"/>
      <c r="F3964" s="73"/>
      <c r="G3964" s="72"/>
      <c r="H3964"/>
    </row>
    <row r="3965" spans="2:8" s="172" customFormat="1" x14ac:dyDescent="0.2">
      <c r="B3965" s="367"/>
      <c r="C3965" s="367"/>
      <c r="D3965" s="71"/>
      <c r="E3965" s="366"/>
      <c r="F3965" s="73"/>
      <c r="G3965" s="72"/>
      <c r="H3965"/>
    </row>
    <row r="3966" spans="2:8" s="172" customFormat="1" x14ac:dyDescent="0.2">
      <c r="B3966" s="367"/>
      <c r="C3966" s="367"/>
      <c r="D3966" s="71"/>
      <c r="E3966" s="366"/>
      <c r="F3966" s="73"/>
      <c r="G3966" s="72"/>
      <c r="H3966"/>
    </row>
    <row r="3967" spans="2:8" s="172" customFormat="1" x14ac:dyDescent="0.2">
      <c r="B3967" s="367"/>
      <c r="C3967" s="367"/>
      <c r="D3967" s="71"/>
      <c r="E3967" s="366"/>
      <c r="F3967" s="73"/>
      <c r="G3967" s="72"/>
      <c r="H3967"/>
    </row>
    <row r="3968" spans="2:8" s="172" customFormat="1" x14ac:dyDescent="0.2">
      <c r="B3968" s="367"/>
      <c r="C3968" s="367"/>
      <c r="D3968" s="71"/>
      <c r="E3968" s="366"/>
      <c r="F3968" s="73"/>
      <c r="G3968" s="72"/>
      <c r="H3968"/>
    </row>
    <row r="3969" spans="2:8" s="172" customFormat="1" x14ac:dyDescent="0.2">
      <c r="B3969" s="367"/>
      <c r="C3969" s="367"/>
      <c r="D3969" s="71"/>
      <c r="E3969" s="366"/>
      <c r="F3969" s="73"/>
      <c r="G3969" s="72"/>
      <c r="H3969"/>
    </row>
    <row r="3970" spans="2:8" s="172" customFormat="1" x14ac:dyDescent="0.2">
      <c r="B3970" s="367"/>
      <c r="C3970" s="367"/>
      <c r="D3970" s="71"/>
      <c r="E3970" s="366"/>
      <c r="F3970" s="73"/>
      <c r="G3970" s="72"/>
      <c r="H3970"/>
    </row>
    <row r="3971" spans="2:8" s="172" customFormat="1" x14ac:dyDescent="0.2">
      <c r="B3971" s="367"/>
      <c r="C3971" s="367"/>
      <c r="D3971" s="71"/>
      <c r="E3971" s="366"/>
      <c r="F3971" s="73"/>
      <c r="G3971" s="72"/>
      <c r="H3971"/>
    </row>
    <row r="3972" spans="2:8" s="172" customFormat="1" x14ac:dyDescent="0.2">
      <c r="B3972" s="367"/>
      <c r="C3972" s="367"/>
      <c r="D3972" s="71"/>
      <c r="E3972" s="366"/>
      <c r="F3972" s="73"/>
      <c r="G3972" s="72"/>
      <c r="H3972"/>
    </row>
    <row r="3973" spans="2:8" s="172" customFormat="1" x14ac:dyDescent="0.2">
      <c r="B3973" s="367"/>
      <c r="C3973" s="367"/>
      <c r="D3973" s="71"/>
      <c r="E3973" s="366"/>
      <c r="F3973" s="73"/>
      <c r="G3973" s="72"/>
      <c r="H3973"/>
    </row>
    <row r="3974" spans="2:8" s="172" customFormat="1" x14ac:dyDescent="0.2">
      <c r="B3974" s="367"/>
      <c r="C3974" s="367"/>
      <c r="D3974" s="71"/>
      <c r="E3974" s="366"/>
      <c r="F3974" s="73"/>
      <c r="G3974" s="72"/>
      <c r="H3974"/>
    </row>
    <row r="3975" spans="2:8" s="172" customFormat="1" x14ac:dyDescent="0.2">
      <c r="B3975" s="367"/>
      <c r="C3975" s="367"/>
      <c r="D3975" s="71"/>
      <c r="E3975" s="366"/>
      <c r="F3975" s="73"/>
      <c r="G3975" s="72"/>
      <c r="H3975"/>
    </row>
    <row r="3976" spans="2:8" s="172" customFormat="1" x14ac:dyDescent="0.2">
      <c r="B3976" s="367"/>
      <c r="C3976" s="367"/>
      <c r="D3976" s="71"/>
      <c r="E3976" s="366"/>
      <c r="F3976" s="73"/>
      <c r="G3976" s="72"/>
      <c r="H3976"/>
    </row>
    <row r="3977" spans="2:8" s="172" customFormat="1" x14ac:dyDescent="0.2">
      <c r="B3977" s="367"/>
      <c r="C3977" s="367"/>
      <c r="D3977" s="71"/>
      <c r="E3977" s="366"/>
      <c r="F3977" s="73"/>
      <c r="G3977" s="72"/>
      <c r="H3977"/>
    </row>
    <row r="3978" spans="2:8" s="172" customFormat="1" x14ac:dyDescent="0.2">
      <c r="B3978" s="367"/>
      <c r="C3978" s="367"/>
      <c r="D3978" s="71"/>
      <c r="E3978" s="366"/>
      <c r="F3978" s="73"/>
      <c r="G3978" s="72"/>
      <c r="H3978"/>
    </row>
    <row r="3979" spans="2:8" s="172" customFormat="1" x14ac:dyDescent="0.2">
      <c r="B3979" s="367"/>
      <c r="C3979" s="367"/>
      <c r="D3979" s="71"/>
      <c r="E3979" s="366"/>
      <c r="F3979" s="73"/>
      <c r="G3979" s="72"/>
      <c r="H3979"/>
    </row>
    <row r="3980" spans="2:8" s="172" customFormat="1" x14ac:dyDescent="0.2">
      <c r="B3980" s="367"/>
      <c r="C3980" s="367"/>
      <c r="D3980" s="71"/>
      <c r="E3980" s="366"/>
      <c r="F3980" s="73"/>
      <c r="G3980" s="72"/>
      <c r="H3980"/>
    </row>
    <row r="3981" spans="2:8" s="172" customFormat="1" x14ac:dyDescent="0.2">
      <c r="B3981" s="367"/>
      <c r="C3981" s="367"/>
      <c r="D3981" s="71"/>
      <c r="E3981" s="366"/>
      <c r="F3981" s="73"/>
      <c r="G3981" s="72"/>
      <c r="H3981"/>
    </row>
    <row r="3982" spans="2:8" s="172" customFormat="1" x14ac:dyDescent="0.2">
      <c r="B3982" s="367"/>
      <c r="C3982" s="367"/>
      <c r="D3982" s="71"/>
      <c r="E3982" s="366"/>
      <c r="F3982" s="73"/>
      <c r="G3982" s="72"/>
      <c r="H3982"/>
    </row>
    <row r="3983" spans="2:8" s="172" customFormat="1" x14ac:dyDescent="0.2">
      <c r="B3983" s="367"/>
      <c r="C3983" s="367"/>
      <c r="D3983" s="71"/>
      <c r="E3983" s="366"/>
      <c r="F3983" s="73"/>
      <c r="G3983" s="72"/>
      <c r="H3983"/>
    </row>
    <row r="3984" spans="2:8" s="172" customFormat="1" x14ac:dyDescent="0.2">
      <c r="B3984" s="367"/>
      <c r="C3984" s="367"/>
      <c r="D3984" s="71"/>
      <c r="E3984" s="366"/>
      <c r="F3984" s="73"/>
      <c r="G3984" s="72"/>
      <c r="H3984"/>
    </row>
    <row r="3985" spans="2:8" s="172" customFormat="1" x14ac:dyDescent="0.2">
      <c r="B3985" s="367"/>
      <c r="C3985" s="367"/>
      <c r="D3985" s="71"/>
      <c r="E3985" s="366"/>
      <c r="F3985" s="73"/>
      <c r="G3985" s="72"/>
      <c r="H3985"/>
    </row>
    <row r="3986" spans="2:8" s="172" customFormat="1" x14ac:dyDescent="0.2">
      <c r="B3986" s="367"/>
      <c r="C3986" s="367"/>
      <c r="D3986" s="71"/>
      <c r="E3986" s="366"/>
      <c r="F3986" s="73"/>
      <c r="G3986" s="72"/>
      <c r="H3986"/>
    </row>
    <row r="3987" spans="2:8" s="172" customFormat="1" x14ac:dyDescent="0.2">
      <c r="B3987" s="367"/>
      <c r="C3987" s="367"/>
      <c r="D3987" s="71"/>
      <c r="E3987" s="366"/>
      <c r="F3987" s="73"/>
      <c r="G3987" s="72"/>
      <c r="H3987"/>
    </row>
    <row r="3988" spans="2:8" s="172" customFormat="1" x14ac:dyDescent="0.2">
      <c r="B3988" s="367"/>
      <c r="C3988" s="367"/>
      <c r="D3988" s="71"/>
      <c r="E3988" s="366"/>
      <c r="F3988" s="73"/>
      <c r="G3988" s="72"/>
      <c r="H3988"/>
    </row>
    <row r="3989" spans="2:8" s="172" customFormat="1" x14ac:dyDescent="0.2">
      <c r="B3989" s="367"/>
      <c r="C3989" s="367"/>
      <c r="D3989" s="71"/>
      <c r="E3989" s="366"/>
      <c r="F3989" s="73"/>
      <c r="G3989" s="72"/>
      <c r="H3989"/>
    </row>
    <row r="3990" spans="2:8" s="172" customFormat="1" x14ac:dyDescent="0.2">
      <c r="B3990" s="367"/>
      <c r="C3990" s="367"/>
      <c r="D3990" s="71"/>
      <c r="E3990" s="366"/>
      <c r="F3990" s="73"/>
      <c r="G3990" s="72"/>
      <c r="H3990"/>
    </row>
    <row r="3991" spans="2:8" s="172" customFormat="1" x14ac:dyDescent="0.2">
      <c r="B3991" s="367"/>
      <c r="C3991" s="367"/>
      <c r="D3991" s="71"/>
      <c r="E3991" s="366"/>
      <c r="F3991" s="73"/>
      <c r="G3991" s="72"/>
      <c r="H3991"/>
    </row>
    <row r="3992" spans="2:8" s="172" customFormat="1" x14ac:dyDescent="0.2">
      <c r="B3992" s="367"/>
      <c r="C3992" s="367"/>
      <c r="D3992" s="71"/>
      <c r="E3992" s="366"/>
      <c r="F3992" s="73"/>
      <c r="G3992" s="72"/>
      <c r="H3992"/>
    </row>
    <row r="3993" spans="2:8" s="172" customFormat="1" x14ac:dyDescent="0.2">
      <c r="B3993" s="367"/>
      <c r="C3993" s="367"/>
      <c r="D3993" s="71"/>
      <c r="E3993" s="366"/>
      <c r="F3993" s="73"/>
      <c r="G3993" s="72"/>
      <c r="H3993"/>
    </row>
    <row r="3994" spans="2:8" s="172" customFormat="1" x14ac:dyDescent="0.2">
      <c r="B3994" s="367"/>
      <c r="C3994" s="367"/>
      <c r="D3994" s="71"/>
      <c r="E3994" s="366"/>
      <c r="F3994" s="73"/>
      <c r="G3994" s="72"/>
      <c r="H3994"/>
    </row>
    <row r="3995" spans="2:8" s="172" customFormat="1" x14ac:dyDescent="0.2">
      <c r="B3995" s="367"/>
      <c r="C3995" s="367"/>
      <c r="D3995" s="71"/>
      <c r="E3995" s="366"/>
      <c r="F3995" s="73"/>
      <c r="G3995" s="72"/>
      <c r="H3995"/>
    </row>
    <row r="3996" spans="2:8" s="172" customFormat="1" x14ac:dyDescent="0.2">
      <c r="B3996" s="367"/>
      <c r="C3996" s="367"/>
      <c r="D3996" s="71"/>
      <c r="E3996" s="366"/>
      <c r="F3996" s="73"/>
      <c r="G3996" s="72"/>
      <c r="H3996"/>
    </row>
    <row r="3997" spans="2:8" s="172" customFormat="1" x14ac:dyDescent="0.2">
      <c r="B3997" s="367"/>
      <c r="C3997" s="367"/>
      <c r="D3997" s="71"/>
      <c r="E3997" s="366"/>
      <c r="F3997" s="73"/>
      <c r="G3997" s="72"/>
      <c r="H3997"/>
    </row>
    <row r="3998" spans="2:8" s="172" customFormat="1" x14ac:dyDescent="0.2">
      <c r="B3998" s="367"/>
      <c r="C3998" s="367"/>
      <c r="D3998" s="71"/>
      <c r="E3998" s="366"/>
      <c r="F3998" s="73"/>
      <c r="G3998" s="72"/>
      <c r="H3998"/>
    </row>
    <row r="3999" spans="2:8" s="172" customFormat="1" x14ac:dyDescent="0.2">
      <c r="B3999" s="367"/>
      <c r="C3999" s="367"/>
      <c r="D3999" s="71"/>
      <c r="E3999" s="366"/>
      <c r="F3999" s="73"/>
      <c r="G3999" s="72"/>
      <c r="H3999"/>
    </row>
    <row r="4000" spans="2:8" s="172" customFormat="1" x14ac:dyDescent="0.2">
      <c r="B4000" s="367"/>
      <c r="C4000" s="367"/>
      <c r="D4000" s="71"/>
      <c r="E4000" s="366"/>
      <c r="F4000" s="73"/>
      <c r="G4000" s="72"/>
      <c r="H4000"/>
    </row>
    <row r="4001" spans="2:8" s="172" customFormat="1" x14ac:dyDescent="0.2">
      <c r="B4001" s="367"/>
      <c r="C4001" s="367"/>
      <c r="D4001" s="71"/>
      <c r="E4001" s="366"/>
      <c r="F4001" s="73"/>
      <c r="G4001" s="72"/>
      <c r="H4001"/>
    </row>
    <row r="4002" spans="2:8" s="172" customFormat="1" x14ac:dyDescent="0.2">
      <c r="B4002" s="367"/>
      <c r="C4002" s="367"/>
      <c r="D4002" s="71"/>
      <c r="E4002" s="366"/>
      <c r="F4002" s="73"/>
      <c r="G4002" s="72"/>
      <c r="H4002"/>
    </row>
    <row r="4003" spans="2:8" s="172" customFormat="1" x14ac:dyDescent="0.2">
      <c r="B4003" s="367"/>
      <c r="C4003" s="367"/>
      <c r="D4003" s="71"/>
      <c r="E4003" s="366"/>
      <c r="F4003" s="73"/>
      <c r="G4003" s="72"/>
      <c r="H4003"/>
    </row>
    <row r="4004" spans="2:8" s="172" customFormat="1" x14ac:dyDescent="0.2">
      <c r="B4004" s="367"/>
      <c r="C4004" s="367"/>
      <c r="D4004" s="71"/>
      <c r="E4004" s="366"/>
      <c r="F4004" s="73"/>
      <c r="G4004" s="72"/>
      <c r="H4004"/>
    </row>
    <row r="4005" spans="2:8" s="172" customFormat="1" x14ac:dyDescent="0.2">
      <c r="B4005" s="367"/>
      <c r="C4005" s="367"/>
      <c r="D4005" s="71"/>
      <c r="E4005" s="366"/>
      <c r="F4005" s="73"/>
      <c r="G4005" s="72"/>
      <c r="H4005"/>
    </row>
    <row r="4006" spans="2:8" s="172" customFormat="1" x14ac:dyDescent="0.2">
      <c r="B4006" s="367"/>
      <c r="C4006" s="367"/>
      <c r="D4006" s="71"/>
      <c r="E4006" s="366"/>
      <c r="F4006" s="73"/>
      <c r="G4006" s="72"/>
      <c r="H4006"/>
    </row>
    <row r="4007" spans="2:8" s="172" customFormat="1" x14ac:dyDescent="0.2">
      <c r="B4007" s="367"/>
      <c r="C4007" s="367"/>
      <c r="D4007" s="71"/>
      <c r="E4007" s="366"/>
      <c r="F4007" s="73"/>
      <c r="G4007" s="72"/>
      <c r="H4007"/>
    </row>
    <row r="4008" spans="2:8" s="172" customFormat="1" x14ac:dyDescent="0.2">
      <c r="B4008" s="367"/>
      <c r="C4008" s="367"/>
      <c r="D4008" s="71"/>
      <c r="E4008" s="366"/>
      <c r="F4008" s="73"/>
      <c r="G4008" s="72"/>
      <c r="H4008"/>
    </row>
    <row r="4009" spans="2:8" s="172" customFormat="1" x14ac:dyDescent="0.2">
      <c r="B4009" s="367"/>
      <c r="C4009" s="367"/>
      <c r="D4009" s="71"/>
      <c r="E4009" s="366"/>
      <c r="F4009" s="73"/>
      <c r="G4009" s="72"/>
      <c r="H4009"/>
    </row>
    <row r="4010" spans="2:8" s="172" customFormat="1" x14ac:dyDescent="0.2">
      <c r="B4010" s="367"/>
      <c r="C4010" s="367"/>
      <c r="D4010" s="71"/>
      <c r="E4010" s="366"/>
      <c r="F4010" s="73"/>
      <c r="G4010" s="72"/>
      <c r="H4010"/>
    </row>
    <row r="4011" spans="2:8" s="172" customFormat="1" x14ac:dyDescent="0.2">
      <c r="B4011" s="367"/>
      <c r="C4011" s="367"/>
      <c r="D4011" s="71"/>
      <c r="E4011" s="366"/>
      <c r="F4011" s="73"/>
      <c r="G4011" s="72"/>
      <c r="H4011"/>
    </row>
    <row r="4012" spans="2:8" s="172" customFormat="1" x14ac:dyDescent="0.2">
      <c r="B4012" s="367"/>
      <c r="C4012" s="367"/>
      <c r="D4012" s="71"/>
      <c r="E4012" s="366"/>
      <c r="F4012" s="73"/>
      <c r="G4012" s="72"/>
      <c r="H4012"/>
    </row>
    <row r="4013" spans="2:8" s="172" customFormat="1" x14ac:dyDescent="0.2">
      <c r="B4013" s="367"/>
      <c r="C4013" s="367"/>
      <c r="D4013" s="71"/>
      <c r="E4013" s="366"/>
      <c r="F4013" s="73"/>
      <c r="G4013" s="72"/>
      <c r="H4013"/>
    </row>
    <row r="4014" spans="2:8" s="172" customFormat="1" x14ac:dyDescent="0.2">
      <c r="B4014" s="367"/>
      <c r="C4014" s="367"/>
      <c r="D4014" s="71"/>
      <c r="E4014" s="366"/>
      <c r="F4014" s="73"/>
      <c r="G4014" s="72"/>
      <c r="H4014"/>
    </row>
    <row r="4015" spans="2:8" s="172" customFormat="1" x14ac:dyDescent="0.2">
      <c r="B4015" s="367"/>
      <c r="C4015" s="367"/>
      <c r="D4015" s="71"/>
      <c r="E4015" s="366"/>
      <c r="F4015" s="73"/>
      <c r="G4015" s="72"/>
      <c r="H4015"/>
    </row>
    <row r="4016" spans="2:8" s="172" customFormat="1" x14ac:dyDescent="0.2">
      <c r="B4016" s="367"/>
      <c r="C4016" s="367"/>
      <c r="D4016" s="71"/>
      <c r="E4016" s="366"/>
      <c r="F4016" s="73"/>
      <c r="G4016" s="72"/>
      <c r="H4016"/>
    </row>
    <row r="4017" spans="2:8" s="172" customFormat="1" x14ac:dyDescent="0.2">
      <c r="B4017" s="367"/>
      <c r="C4017" s="367"/>
      <c r="D4017" s="71"/>
      <c r="E4017" s="366"/>
      <c r="F4017" s="73"/>
      <c r="G4017" s="72"/>
      <c r="H4017"/>
    </row>
    <row r="4018" spans="2:8" s="172" customFormat="1" x14ac:dyDescent="0.2">
      <c r="B4018" s="367"/>
      <c r="C4018" s="367"/>
      <c r="D4018" s="71"/>
      <c r="E4018" s="366"/>
      <c r="F4018" s="73"/>
      <c r="G4018" s="72"/>
      <c r="H4018"/>
    </row>
    <row r="4019" spans="2:8" s="172" customFormat="1" x14ac:dyDescent="0.2">
      <c r="B4019" s="367"/>
      <c r="C4019" s="367"/>
      <c r="D4019" s="71"/>
      <c r="E4019" s="366"/>
      <c r="F4019" s="73"/>
      <c r="G4019" s="72"/>
      <c r="H4019"/>
    </row>
    <row r="4020" spans="2:8" s="172" customFormat="1" x14ac:dyDescent="0.2">
      <c r="B4020" s="367"/>
      <c r="C4020" s="367"/>
      <c r="D4020" s="71"/>
      <c r="E4020" s="366"/>
      <c r="F4020" s="73"/>
      <c r="G4020" s="72"/>
      <c r="H4020"/>
    </row>
    <row r="4021" spans="2:8" s="172" customFormat="1" x14ac:dyDescent="0.2">
      <c r="B4021" s="367"/>
      <c r="C4021" s="367"/>
      <c r="D4021" s="71"/>
      <c r="E4021" s="366"/>
      <c r="F4021" s="73"/>
      <c r="G4021" s="72"/>
      <c r="H4021"/>
    </row>
    <row r="4022" spans="2:8" s="172" customFormat="1" x14ac:dyDescent="0.2">
      <c r="B4022" s="367"/>
      <c r="C4022" s="367"/>
      <c r="D4022" s="71"/>
      <c r="E4022" s="366"/>
      <c r="F4022" s="73"/>
      <c r="G4022" s="72"/>
      <c r="H4022"/>
    </row>
    <row r="4023" spans="2:8" s="172" customFormat="1" x14ac:dyDescent="0.2">
      <c r="B4023" s="367"/>
      <c r="C4023" s="367"/>
      <c r="D4023" s="71"/>
      <c r="E4023" s="366"/>
      <c r="F4023" s="73"/>
      <c r="G4023" s="72"/>
      <c r="H4023"/>
    </row>
    <row r="4024" spans="2:8" s="172" customFormat="1" x14ac:dyDescent="0.2">
      <c r="B4024" s="367"/>
      <c r="C4024" s="367"/>
      <c r="D4024" s="71"/>
      <c r="E4024" s="366"/>
      <c r="F4024" s="73"/>
      <c r="G4024" s="72"/>
      <c r="H4024"/>
    </row>
    <row r="4025" spans="2:8" s="172" customFormat="1" x14ac:dyDescent="0.2">
      <c r="B4025" s="367"/>
      <c r="C4025" s="367"/>
      <c r="D4025" s="71"/>
      <c r="E4025" s="366"/>
      <c r="F4025" s="73"/>
      <c r="G4025" s="72"/>
      <c r="H4025"/>
    </row>
    <row r="4026" spans="2:8" s="172" customFormat="1" x14ac:dyDescent="0.2">
      <c r="B4026" s="367"/>
      <c r="C4026" s="367"/>
      <c r="D4026" s="71"/>
      <c r="E4026" s="366"/>
      <c r="F4026" s="73"/>
      <c r="G4026" s="72"/>
      <c r="H4026"/>
    </row>
    <row r="4027" spans="2:8" s="172" customFormat="1" x14ac:dyDescent="0.2">
      <c r="B4027" s="367"/>
      <c r="C4027" s="367"/>
      <c r="D4027" s="71"/>
      <c r="E4027" s="366"/>
      <c r="F4027" s="73"/>
      <c r="G4027" s="72"/>
      <c r="H4027"/>
    </row>
    <row r="4028" spans="2:8" s="172" customFormat="1" x14ac:dyDescent="0.2">
      <c r="B4028" s="367"/>
      <c r="C4028" s="367"/>
      <c r="D4028" s="71"/>
      <c r="E4028" s="366"/>
      <c r="F4028" s="73"/>
      <c r="G4028" s="72"/>
      <c r="H4028"/>
    </row>
    <row r="4029" spans="2:8" s="172" customFormat="1" x14ac:dyDescent="0.2">
      <c r="B4029" s="367"/>
      <c r="C4029" s="367"/>
      <c r="D4029" s="71"/>
      <c r="E4029" s="366"/>
      <c r="F4029" s="73"/>
      <c r="G4029" s="72"/>
      <c r="H4029"/>
    </row>
    <row r="4030" spans="2:8" s="172" customFormat="1" x14ac:dyDescent="0.2">
      <c r="B4030" s="367"/>
      <c r="C4030" s="367"/>
      <c r="D4030" s="71"/>
      <c r="E4030" s="366"/>
      <c r="F4030" s="73"/>
      <c r="G4030" s="72"/>
      <c r="H4030"/>
    </row>
    <row r="4031" spans="2:8" s="172" customFormat="1" x14ac:dyDescent="0.2">
      <c r="B4031" s="367"/>
      <c r="C4031" s="367"/>
      <c r="D4031" s="71"/>
      <c r="E4031" s="366"/>
      <c r="F4031" s="73"/>
      <c r="G4031" s="72"/>
      <c r="H4031"/>
    </row>
    <row r="4032" spans="2:8" s="172" customFormat="1" x14ac:dyDescent="0.2">
      <c r="B4032" s="367"/>
      <c r="C4032" s="367"/>
      <c r="D4032" s="71"/>
      <c r="E4032" s="366"/>
      <c r="F4032" s="73"/>
      <c r="G4032" s="72"/>
      <c r="H4032"/>
    </row>
    <row r="4033" spans="2:8" s="172" customFormat="1" x14ac:dyDescent="0.2">
      <c r="B4033" s="367"/>
      <c r="C4033" s="367"/>
      <c r="D4033" s="71"/>
      <c r="E4033" s="366"/>
      <c r="F4033" s="73"/>
      <c r="G4033" s="72"/>
      <c r="H4033"/>
    </row>
    <row r="4034" spans="2:8" s="172" customFormat="1" x14ac:dyDescent="0.2">
      <c r="B4034" s="367"/>
      <c r="C4034" s="367"/>
      <c r="D4034" s="71"/>
      <c r="E4034" s="366"/>
      <c r="F4034" s="73"/>
      <c r="G4034" s="72"/>
      <c r="H4034"/>
    </row>
    <row r="4035" spans="2:8" s="172" customFormat="1" x14ac:dyDescent="0.2">
      <c r="B4035" s="367"/>
      <c r="C4035" s="367"/>
      <c r="D4035" s="71"/>
      <c r="E4035" s="366"/>
      <c r="F4035" s="73"/>
      <c r="G4035" s="72"/>
      <c r="H4035"/>
    </row>
    <row r="4036" spans="2:8" s="172" customFormat="1" x14ac:dyDescent="0.2">
      <c r="B4036" s="367"/>
      <c r="C4036" s="367"/>
      <c r="D4036" s="71"/>
      <c r="E4036" s="366"/>
      <c r="F4036" s="73"/>
      <c r="G4036" s="72"/>
      <c r="H4036"/>
    </row>
    <row r="4037" spans="2:8" s="172" customFormat="1" x14ac:dyDescent="0.2">
      <c r="B4037" s="367"/>
      <c r="C4037" s="367"/>
      <c r="D4037" s="71"/>
      <c r="E4037" s="366"/>
      <c r="F4037" s="73"/>
      <c r="G4037" s="72"/>
      <c r="H4037"/>
    </row>
    <row r="4038" spans="2:8" s="172" customFormat="1" x14ac:dyDescent="0.2">
      <c r="B4038" s="367"/>
      <c r="C4038" s="367"/>
      <c r="D4038" s="71"/>
      <c r="E4038" s="366"/>
      <c r="F4038" s="73"/>
      <c r="G4038" s="72"/>
      <c r="H4038"/>
    </row>
    <row r="4039" spans="2:8" s="172" customFormat="1" x14ac:dyDescent="0.2">
      <c r="B4039" s="367"/>
      <c r="C4039" s="367"/>
      <c r="D4039" s="71"/>
      <c r="E4039" s="366"/>
      <c r="F4039" s="73"/>
      <c r="G4039" s="72"/>
      <c r="H4039"/>
    </row>
    <row r="4040" spans="2:8" s="172" customFormat="1" x14ac:dyDescent="0.2">
      <c r="B4040" s="367"/>
      <c r="C4040" s="367"/>
      <c r="D4040" s="71"/>
      <c r="E4040" s="366"/>
      <c r="F4040" s="73"/>
      <c r="G4040" s="72"/>
      <c r="H4040"/>
    </row>
    <row r="4041" spans="2:8" s="172" customFormat="1" x14ac:dyDescent="0.2">
      <c r="B4041" s="367"/>
      <c r="C4041" s="367"/>
      <c r="D4041" s="71"/>
      <c r="E4041" s="366"/>
      <c r="F4041" s="73"/>
      <c r="G4041" s="72"/>
      <c r="H4041"/>
    </row>
    <row r="4042" spans="2:8" s="172" customFormat="1" x14ac:dyDescent="0.2">
      <c r="B4042" s="367"/>
      <c r="C4042" s="367"/>
      <c r="D4042" s="71"/>
      <c r="E4042" s="366"/>
      <c r="F4042" s="73"/>
      <c r="G4042" s="72"/>
      <c r="H4042"/>
    </row>
    <row r="4043" spans="2:8" s="172" customFormat="1" x14ac:dyDescent="0.2">
      <c r="B4043" s="367"/>
      <c r="C4043" s="367"/>
      <c r="D4043" s="71"/>
      <c r="E4043" s="366"/>
      <c r="F4043" s="73"/>
      <c r="G4043" s="72"/>
      <c r="H4043"/>
    </row>
    <row r="4044" spans="2:8" s="172" customFormat="1" x14ac:dyDescent="0.2">
      <c r="B4044" s="367"/>
      <c r="C4044" s="367"/>
      <c r="D4044" s="71"/>
      <c r="E4044" s="366"/>
      <c r="F4044" s="73"/>
      <c r="G4044" s="72"/>
      <c r="H4044"/>
    </row>
    <row r="4045" spans="2:8" s="172" customFormat="1" x14ac:dyDescent="0.2">
      <c r="B4045" s="367"/>
      <c r="C4045" s="367"/>
      <c r="D4045" s="71"/>
      <c r="E4045" s="366"/>
      <c r="F4045" s="73"/>
      <c r="G4045" s="72"/>
      <c r="H4045"/>
    </row>
    <row r="4046" spans="2:8" s="172" customFormat="1" x14ac:dyDescent="0.2">
      <c r="B4046" s="367"/>
      <c r="C4046" s="367"/>
      <c r="D4046" s="71"/>
      <c r="E4046" s="366"/>
      <c r="F4046" s="73"/>
      <c r="G4046" s="72"/>
      <c r="H4046"/>
    </row>
    <row r="4047" spans="2:8" s="172" customFormat="1" x14ac:dyDescent="0.2">
      <c r="B4047" s="367"/>
      <c r="C4047" s="367"/>
      <c r="D4047" s="71"/>
      <c r="E4047" s="366"/>
      <c r="F4047" s="73"/>
      <c r="G4047" s="72"/>
      <c r="H4047"/>
    </row>
    <row r="4048" spans="2:8" s="172" customFormat="1" x14ac:dyDescent="0.2">
      <c r="B4048" s="367"/>
      <c r="C4048" s="367"/>
      <c r="D4048" s="71"/>
      <c r="E4048" s="366"/>
      <c r="F4048" s="73"/>
      <c r="G4048" s="72"/>
      <c r="H4048"/>
    </row>
    <row r="4049" spans="2:8" s="172" customFormat="1" x14ac:dyDescent="0.2">
      <c r="B4049" s="367"/>
      <c r="C4049" s="367"/>
      <c r="D4049" s="71"/>
      <c r="E4049" s="366"/>
      <c r="F4049" s="73"/>
      <c r="G4049" s="72"/>
      <c r="H4049"/>
    </row>
    <row r="4050" spans="2:8" s="172" customFormat="1" x14ac:dyDescent="0.2">
      <c r="B4050" s="367"/>
      <c r="C4050" s="367"/>
      <c r="D4050" s="71"/>
      <c r="E4050" s="366"/>
      <c r="F4050" s="73"/>
      <c r="G4050" s="72"/>
      <c r="H4050"/>
    </row>
    <row r="4051" spans="2:8" s="172" customFormat="1" x14ac:dyDescent="0.2">
      <c r="B4051" s="367"/>
      <c r="C4051" s="367"/>
      <c r="D4051" s="71"/>
      <c r="E4051" s="366"/>
      <c r="F4051" s="73"/>
      <c r="G4051" s="72"/>
      <c r="H4051"/>
    </row>
    <row r="4052" spans="2:8" s="172" customFormat="1" x14ac:dyDescent="0.2">
      <c r="B4052" s="367"/>
      <c r="C4052" s="367"/>
      <c r="D4052" s="71"/>
      <c r="E4052" s="366"/>
      <c r="F4052" s="73"/>
      <c r="G4052" s="72"/>
      <c r="H4052"/>
    </row>
    <row r="4053" spans="2:8" s="172" customFormat="1" x14ac:dyDescent="0.2">
      <c r="B4053" s="367"/>
      <c r="C4053" s="367"/>
      <c r="D4053" s="71"/>
      <c r="E4053" s="366"/>
      <c r="F4053" s="73"/>
      <c r="G4053" s="72"/>
      <c r="H4053"/>
    </row>
    <row r="4054" spans="2:8" s="172" customFormat="1" x14ac:dyDescent="0.2">
      <c r="B4054" s="367"/>
      <c r="C4054" s="367"/>
      <c r="D4054" s="71"/>
      <c r="E4054" s="366"/>
      <c r="F4054" s="73"/>
      <c r="G4054" s="72"/>
      <c r="H4054"/>
    </row>
    <row r="4055" spans="2:8" s="172" customFormat="1" x14ac:dyDescent="0.2">
      <c r="B4055" s="367"/>
      <c r="C4055" s="367"/>
      <c r="D4055" s="71"/>
      <c r="E4055" s="366"/>
      <c r="F4055" s="73"/>
      <c r="G4055" s="72"/>
      <c r="H4055"/>
    </row>
    <row r="4056" spans="2:8" s="172" customFormat="1" x14ac:dyDescent="0.2">
      <c r="B4056" s="367"/>
      <c r="C4056" s="367"/>
      <c r="D4056" s="71"/>
      <c r="E4056" s="366"/>
      <c r="F4056" s="73"/>
      <c r="G4056" s="72"/>
      <c r="H4056"/>
    </row>
    <row r="4057" spans="2:8" s="172" customFormat="1" x14ac:dyDescent="0.2">
      <c r="B4057" s="367"/>
      <c r="C4057" s="367"/>
      <c r="D4057" s="71"/>
      <c r="E4057" s="366"/>
      <c r="F4057" s="73"/>
      <c r="G4057" s="72"/>
      <c r="H4057"/>
    </row>
    <row r="4058" spans="2:8" s="172" customFormat="1" x14ac:dyDescent="0.2">
      <c r="B4058" s="367"/>
      <c r="C4058" s="367"/>
      <c r="D4058" s="71"/>
      <c r="E4058" s="366"/>
      <c r="F4058" s="73"/>
      <c r="G4058" s="72"/>
      <c r="H4058"/>
    </row>
    <row r="4059" spans="2:8" s="172" customFormat="1" x14ac:dyDescent="0.2">
      <c r="B4059" s="367"/>
      <c r="C4059" s="367"/>
      <c r="D4059" s="71"/>
      <c r="E4059" s="366"/>
      <c r="F4059" s="73"/>
      <c r="G4059" s="72"/>
      <c r="H4059"/>
    </row>
    <row r="4060" spans="2:8" s="172" customFormat="1" x14ac:dyDescent="0.2">
      <c r="B4060" s="367"/>
      <c r="C4060" s="367"/>
      <c r="D4060" s="71"/>
      <c r="E4060" s="366"/>
      <c r="F4060" s="73"/>
      <c r="G4060" s="72"/>
      <c r="H4060"/>
    </row>
    <row r="4061" spans="2:8" s="172" customFormat="1" x14ac:dyDescent="0.2">
      <c r="B4061" s="367"/>
      <c r="C4061" s="367"/>
      <c r="D4061" s="71"/>
      <c r="E4061" s="366"/>
      <c r="F4061" s="73"/>
      <c r="G4061" s="72"/>
      <c r="H4061"/>
    </row>
    <row r="4062" spans="2:8" s="172" customFormat="1" x14ac:dyDescent="0.2">
      <c r="B4062" s="367"/>
      <c r="C4062" s="367"/>
      <c r="D4062" s="71"/>
      <c r="E4062" s="366"/>
      <c r="F4062" s="73"/>
      <c r="G4062" s="72"/>
      <c r="H4062"/>
    </row>
    <row r="4063" spans="2:8" s="172" customFormat="1" x14ac:dyDescent="0.2">
      <c r="B4063" s="367"/>
      <c r="C4063" s="367"/>
      <c r="D4063" s="71"/>
      <c r="E4063" s="366"/>
      <c r="F4063" s="73"/>
      <c r="G4063" s="72"/>
      <c r="H4063"/>
    </row>
    <row r="4064" spans="2:8" s="172" customFormat="1" x14ac:dyDescent="0.2">
      <c r="B4064" s="367"/>
      <c r="C4064" s="367"/>
      <c r="D4064" s="71"/>
      <c r="E4064" s="366"/>
      <c r="F4064" s="73"/>
      <c r="G4064" s="72"/>
      <c r="H4064"/>
    </row>
    <row r="4065" spans="2:8" s="172" customFormat="1" x14ac:dyDescent="0.2">
      <c r="B4065" s="367"/>
      <c r="C4065" s="367"/>
      <c r="D4065" s="71"/>
      <c r="E4065" s="366"/>
      <c r="F4065" s="73"/>
      <c r="G4065" s="72"/>
      <c r="H4065"/>
    </row>
    <row r="4066" spans="2:8" s="172" customFormat="1" x14ac:dyDescent="0.2">
      <c r="B4066" s="367"/>
      <c r="C4066" s="367"/>
      <c r="D4066" s="71"/>
      <c r="E4066" s="366"/>
      <c r="F4066" s="73"/>
      <c r="G4066" s="72"/>
      <c r="H4066"/>
    </row>
    <row r="4067" spans="2:8" s="172" customFormat="1" x14ac:dyDescent="0.2">
      <c r="B4067" s="367"/>
      <c r="C4067" s="367"/>
      <c r="D4067" s="71"/>
      <c r="E4067" s="366"/>
      <c r="F4067" s="73"/>
      <c r="G4067" s="72"/>
      <c r="H4067"/>
    </row>
    <row r="4068" spans="2:8" s="172" customFormat="1" x14ac:dyDescent="0.2">
      <c r="B4068" s="367"/>
      <c r="C4068" s="367"/>
      <c r="D4068" s="71"/>
      <c r="E4068" s="366"/>
      <c r="F4068" s="73"/>
      <c r="G4068" s="72"/>
      <c r="H4068"/>
    </row>
    <row r="4069" spans="2:8" s="172" customFormat="1" x14ac:dyDescent="0.2">
      <c r="B4069" s="367"/>
      <c r="C4069" s="367"/>
      <c r="D4069" s="71"/>
      <c r="E4069" s="366"/>
      <c r="F4069" s="73"/>
      <c r="G4069" s="72"/>
      <c r="H4069"/>
    </row>
    <row r="4070" spans="2:8" s="172" customFormat="1" x14ac:dyDescent="0.2">
      <c r="B4070" s="367"/>
      <c r="C4070" s="367"/>
      <c r="D4070" s="71"/>
      <c r="E4070" s="366"/>
      <c r="F4070" s="73"/>
      <c r="G4070" s="72"/>
      <c r="H4070"/>
    </row>
    <row r="4071" spans="2:8" s="172" customFormat="1" x14ac:dyDescent="0.2">
      <c r="B4071" s="367"/>
      <c r="C4071" s="367"/>
      <c r="D4071" s="71"/>
      <c r="E4071" s="366"/>
      <c r="F4071" s="73"/>
      <c r="G4071" s="72"/>
      <c r="H4071"/>
    </row>
    <row r="4072" spans="2:8" s="172" customFormat="1" x14ac:dyDescent="0.2">
      <c r="B4072" s="367"/>
      <c r="C4072" s="367"/>
      <c r="D4072" s="71"/>
      <c r="E4072" s="366"/>
      <c r="F4072" s="73"/>
      <c r="G4072" s="72"/>
      <c r="H4072"/>
    </row>
    <row r="4073" spans="2:8" s="172" customFormat="1" x14ac:dyDescent="0.2">
      <c r="B4073" s="367"/>
      <c r="C4073" s="367"/>
      <c r="D4073" s="71"/>
      <c r="E4073" s="366"/>
      <c r="F4073" s="73"/>
      <c r="G4073" s="72"/>
      <c r="H4073"/>
    </row>
    <row r="4074" spans="2:8" s="172" customFormat="1" x14ac:dyDescent="0.2">
      <c r="B4074" s="367"/>
      <c r="C4074" s="367"/>
      <c r="D4074" s="71"/>
      <c r="E4074" s="366"/>
      <c r="F4074" s="73"/>
      <c r="G4074" s="72"/>
      <c r="H4074"/>
    </row>
    <row r="4075" spans="2:8" s="172" customFormat="1" x14ac:dyDescent="0.2">
      <c r="B4075" s="367"/>
      <c r="C4075" s="367"/>
      <c r="D4075" s="71"/>
      <c r="E4075" s="366"/>
      <c r="F4075" s="73"/>
      <c r="G4075" s="72"/>
      <c r="H4075"/>
    </row>
    <row r="4076" spans="2:8" s="172" customFormat="1" x14ac:dyDescent="0.2">
      <c r="B4076" s="367"/>
      <c r="C4076" s="367"/>
      <c r="D4076" s="71"/>
      <c r="E4076" s="366"/>
      <c r="F4076" s="73"/>
      <c r="G4076" s="72"/>
      <c r="H4076"/>
    </row>
    <row r="4077" spans="2:8" s="172" customFormat="1" x14ac:dyDescent="0.2">
      <c r="B4077" s="367"/>
      <c r="C4077" s="367"/>
      <c r="D4077" s="71"/>
      <c r="E4077" s="366"/>
      <c r="F4077" s="73"/>
      <c r="G4077" s="72"/>
      <c r="H4077"/>
    </row>
    <row r="4078" spans="2:8" s="172" customFormat="1" x14ac:dyDescent="0.2">
      <c r="B4078" s="367"/>
      <c r="C4078" s="367"/>
      <c r="D4078" s="71"/>
      <c r="E4078" s="366"/>
      <c r="F4078" s="73"/>
      <c r="G4078" s="72"/>
      <c r="H4078"/>
    </row>
    <row r="4079" spans="2:8" s="172" customFormat="1" x14ac:dyDescent="0.2">
      <c r="B4079" s="367"/>
      <c r="C4079" s="367"/>
      <c r="D4079" s="71"/>
      <c r="E4079" s="366"/>
      <c r="F4079" s="73"/>
      <c r="G4079" s="72"/>
      <c r="H4079"/>
    </row>
    <row r="4080" spans="2:8" s="172" customFormat="1" x14ac:dyDescent="0.2">
      <c r="B4080" s="367"/>
      <c r="C4080" s="367"/>
      <c r="D4080" s="71"/>
      <c r="E4080" s="366"/>
      <c r="F4080" s="73"/>
      <c r="G4080" s="72"/>
      <c r="H4080"/>
    </row>
    <row r="4081" spans="2:8" s="172" customFormat="1" x14ac:dyDescent="0.2">
      <c r="B4081" s="367"/>
      <c r="C4081" s="367"/>
      <c r="D4081" s="71"/>
      <c r="E4081" s="366"/>
      <c r="F4081" s="73"/>
      <c r="G4081" s="72"/>
      <c r="H4081"/>
    </row>
    <row r="4082" spans="2:8" s="172" customFormat="1" x14ac:dyDescent="0.2">
      <c r="B4082" s="367"/>
      <c r="C4082" s="367"/>
      <c r="D4082" s="71"/>
      <c r="E4082" s="366"/>
      <c r="F4082" s="73"/>
      <c r="G4082" s="72"/>
      <c r="H4082"/>
    </row>
    <row r="4083" spans="2:8" s="172" customFormat="1" x14ac:dyDescent="0.2">
      <c r="B4083" s="367"/>
      <c r="C4083" s="367"/>
      <c r="D4083" s="71"/>
      <c r="E4083" s="366"/>
      <c r="F4083" s="73"/>
      <c r="G4083" s="72"/>
      <c r="H4083"/>
    </row>
    <row r="4084" spans="2:8" s="172" customFormat="1" x14ac:dyDescent="0.2">
      <c r="B4084" s="367"/>
      <c r="C4084" s="367"/>
      <c r="D4084" s="71"/>
      <c r="E4084" s="366"/>
      <c r="F4084" s="73"/>
      <c r="G4084" s="72"/>
      <c r="H4084"/>
    </row>
    <row r="4085" spans="2:8" s="172" customFormat="1" x14ac:dyDescent="0.2">
      <c r="B4085" s="367"/>
      <c r="C4085" s="367"/>
      <c r="D4085" s="71"/>
      <c r="E4085" s="366"/>
      <c r="F4085" s="73"/>
      <c r="G4085" s="72"/>
      <c r="H4085"/>
    </row>
    <row r="4086" spans="2:8" s="172" customFormat="1" x14ac:dyDescent="0.2">
      <c r="B4086" s="367"/>
      <c r="C4086" s="367"/>
      <c r="D4086" s="71"/>
      <c r="E4086" s="366"/>
      <c r="F4086" s="73"/>
      <c r="G4086" s="72"/>
      <c r="H4086"/>
    </row>
    <row r="4087" spans="2:8" s="172" customFormat="1" x14ac:dyDescent="0.2">
      <c r="B4087" s="367"/>
      <c r="C4087" s="367"/>
      <c r="D4087" s="71"/>
      <c r="E4087" s="366"/>
      <c r="F4087" s="73"/>
      <c r="G4087" s="72"/>
      <c r="H4087"/>
    </row>
    <row r="4088" spans="2:8" s="172" customFormat="1" x14ac:dyDescent="0.2">
      <c r="B4088" s="367"/>
      <c r="C4088" s="367"/>
      <c r="D4088" s="71"/>
      <c r="E4088" s="366"/>
      <c r="F4088" s="73"/>
      <c r="G4088" s="72"/>
      <c r="H4088"/>
    </row>
    <row r="4089" spans="2:8" s="172" customFormat="1" x14ac:dyDescent="0.2">
      <c r="B4089" s="367"/>
      <c r="C4089" s="367"/>
      <c r="D4089" s="71"/>
      <c r="E4089" s="366"/>
      <c r="F4089" s="73"/>
      <c r="G4089" s="72"/>
      <c r="H4089"/>
    </row>
    <row r="4090" spans="2:8" s="172" customFormat="1" x14ac:dyDescent="0.2">
      <c r="B4090" s="367"/>
      <c r="C4090" s="367"/>
      <c r="D4090" s="71"/>
      <c r="E4090" s="366"/>
      <c r="F4090" s="73"/>
      <c r="G4090" s="72"/>
      <c r="H4090"/>
    </row>
    <row r="4091" spans="2:8" s="172" customFormat="1" x14ac:dyDescent="0.2">
      <c r="B4091" s="367"/>
      <c r="C4091" s="367"/>
      <c r="D4091" s="71"/>
      <c r="E4091" s="366"/>
      <c r="F4091" s="73"/>
      <c r="G4091" s="72"/>
      <c r="H4091"/>
    </row>
    <row r="4092" spans="2:8" s="172" customFormat="1" x14ac:dyDescent="0.2">
      <c r="B4092" s="367"/>
      <c r="C4092" s="367"/>
      <c r="D4092" s="71"/>
      <c r="E4092" s="366"/>
      <c r="F4092" s="73"/>
      <c r="G4092" s="72"/>
      <c r="H4092"/>
    </row>
    <row r="4093" spans="2:8" s="172" customFormat="1" x14ac:dyDescent="0.2">
      <c r="B4093" s="367"/>
      <c r="C4093" s="367"/>
      <c r="D4093" s="71"/>
      <c r="E4093" s="366"/>
      <c r="F4093" s="73"/>
      <c r="G4093" s="72"/>
      <c r="H4093"/>
    </row>
    <row r="4094" spans="2:8" s="172" customFormat="1" x14ac:dyDescent="0.2">
      <c r="B4094" s="367"/>
      <c r="C4094" s="367"/>
      <c r="D4094" s="71"/>
      <c r="E4094" s="366"/>
      <c r="F4094" s="73"/>
      <c r="G4094" s="72"/>
      <c r="H4094"/>
    </row>
    <row r="4095" spans="2:8" s="172" customFormat="1" x14ac:dyDescent="0.2">
      <c r="B4095" s="367"/>
      <c r="C4095" s="367"/>
      <c r="D4095" s="71"/>
      <c r="E4095" s="366"/>
      <c r="F4095" s="73"/>
      <c r="G4095" s="72"/>
      <c r="H4095"/>
    </row>
    <row r="4096" spans="2:8" s="172" customFormat="1" x14ac:dyDescent="0.2">
      <c r="B4096" s="367"/>
      <c r="C4096" s="367"/>
      <c r="D4096" s="71"/>
      <c r="E4096" s="366"/>
      <c r="F4096" s="73"/>
      <c r="G4096" s="72"/>
      <c r="H4096"/>
    </row>
    <row r="4097" spans="2:8" s="172" customFormat="1" x14ac:dyDescent="0.2">
      <c r="B4097" s="367"/>
      <c r="C4097" s="367"/>
      <c r="D4097" s="71"/>
      <c r="E4097" s="366"/>
      <c r="F4097" s="73"/>
      <c r="G4097" s="72"/>
      <c r="H4097"/>
    </row>
    <row r="4098" spans="2:8" s="172" customFormat="1" x14ac:dyDescent="0.2">
      <c r="B4098" s="367"/>
      <c r="C4098" s="367"/>
      <c r="D4098" s="71"/>
      <c r="E4098" s="366"/>
      <c r="F4098" s="73"/>
      <c r="G4098" s="72"/>
      <c r="H4098"/>
    </row>
    <row r="4099" spans="2:8" s="172" customFormat="1" x14ac:dyDescent="0.2">
      <c r="B4099" s="367"/>
      <c r="C4099" s="367"/>
      <c r="D4099" s="71"/>
      <c r="E4099" s="366"/>
      <c r="F4099" s="73"/>
      <c r="G4099" s="72"/>
      <c r="H4099"/>
    </row>
    <row r="4100" spans="2:8" s="172" customFormat="1" x14ac:dyDescent="0.2">
      <c r="B4100" s="367"/>
      <c r="C4100" s="367"/>
      <c r="D4100" s="71"/>
      <c r="E4100" s="366"/>
      <c r="F4100" s="73"/>
      <c r="G4100" s="72"/>
      <c r="H4100"/>
    </row>
    <row r="4101" spans="2:8" s="172" customFormat="1" x14ac:dyDescent="0.2">
      <c r="B4101" s="367"/>
      <c r="C4101" s="367"/>
      <c r="D4101" s="71"/>
      <c r="E4101" s="366"/>
      <c r="F4101" s="73"/>
      <c r="G4101" s="72"/>
      <c r="H4101"/>
    </row>
    <row r="4102" spans="2:8" s="172" customFormat="1" x14ac:dyDescent="0.2">
      <c r="B4102" s="367"/>
      <c r="C4102" s="367"/>
      <c r="D4102" s="71"/>
      <c r="E4102" s="366"/>
      <c r="F4102" s="73"/>
      <c r="G4102" s="72"/>
      <c r="H4102"/>
    </row>
    <row r="4103" spans="2:8" s="172" customFormat="1" x14ac:dyDescent="0.2">
      <c r="B4103" s="367"/>
      <c r="C4103" s="367"/>
      <c r="D4103" s="71"/>
      <c r="E4103" s="366"/>
      <c r="F4103" s="73"/>
      <c r="G4103" s="72"/>
      <c r="H4103"/>
    </row>
    <row r="4104" spans="2:8" s="172" customFormat="1" x14ac:dyDescent="0.2">
      <c r="B4104" s="367"/>
      <c r="C4104" s="367"/>
      <c r="D4104" s="71"/>
      <c r="E4104" s="366"/>
      <c r="F4104" s="73"/>
      <c r="G4104" s="72"/>
      <c r="H4104"/>
    </row>
    <row r="4105" spans="2:8" s="172" customFormat="1" x14ac:dyDescent="0.2">
      <c r="B4105" s="367"/>
      <c r="C4105" s="367"/>
      <c r="D4105" s="71"/>
      <c r="E4105" s="366"/>
      <c r="F4105" s="73"/>
      <c r="G4105" s="72"/>
      <c r="H4105"/>
    </row>
    <row r="4106" spans="2:8" s="172" customFormat="1" x14ac:dyDescent="0.2">
      <c r="B4106" s="367"/>
      <c r="C4106" s="367"/>
      <c r="D4106" s="71"/>
      <c r="E4106" s="366"/>
      <c r="F4106" s="73"/>
      <c r="G4106" s="72"/>
      <c r="H4106"/>
    </row>
    <row r="4107" spans="2:8" s="172" customFormat="1" x14ac:dyDescent="0.2">
      <c r="B4107" s="367"/>
      <c r="C4107" s="367"/>
      <c r="D4107" s="71"/>
      <c r="E4107" s="366"/>
      <c r="F4107" s="73"/>
      <c r="G4107" s="72"/>
      <c r="H4107"/>
    </row>
    <row r="4108" spans="2:8" s="172" customFormat="1" x14ac:dyDescent="0.2">
      <c r="B4108" s="367"/>
      <c r="C4108" s="367"/>
      <c r="D4108" s="71"/>
      <c r="E4108" s="366"/>
      <c r="F4108" s="73"/>
      <c r="G4108" s="72"/>
      <c r="H4108"/>
    </row>
    <row r="4109" spans="2:8" s="172" customFormat="1" x14ac:dyDescent="0.2">
      <c r="B4109" s="367"/>
      <c r="C4109" s="367"/>
      <c r="D4109" s="71"/>
      <c r="E4109" s="366"/>
      <c r="F4109" s="73"/>
      <c r="G4109" s="72"/>
      <c r="H4109"/>
    </row>
    <row r="4110" spans="2:8" s="172" customFormat="1" x14ac:dyDescent="0.2">
      <c r="B4110" s="367"/>
      <c r="C4110" s="367"/>
      <c r="D4110" s="71"/>
      <c r="E4110" s="366"/>
      <c r="F4110" s="73"/>
      <c r="G4110" s="72"/>
      <c r="H4110"/>
    </row>
    <row r="4111" spans="2:8" s="172" customFormat="1" x14ac:dyDescent="0.2">
      <c r="B4111" s="367"/>
      <c r="C4111" s="367"/>
      <c r="D4111" s="71"/>
      <c r="E4111" s="366"/>
      <c r="F4111" s="73"/>
      <c r="G4111" s="72"/>
      <c r="H4111"/>
    </row>
    <row r="4112" spans="2:8" s="172" customFormat="1" x14ac:dyDescent="0.2">
      <c r="B4112" s="367"/>
      <c r="C4112" s="367"/>
      <c r="D4112" s="71"/>
      <c r="E4112" s="366"/>
      <c r="F4112" s="73"/>
      <c r="G4112" s="72"/>
      <c r="H4112"/>
    </row>
    <row r="4113" spans="2:8" s="172" customFormat="1" x14ac:dyDescent="0.2">
      <c r="B4113" s="367"/>
      <c r="C4113" s="367"/>
      <c r="D4113" s="71"/>
      <c r="E4113" s="366"/>
      <c r="F4113" s="73"/>
      <c r="G4113" s="72"/>
      <c r="H4113"/>
    </row>
    <row r="4114" spans="2:8" s="172" customFormat="1" x14ac:dyDescent="0.2">
      <c r="B4114" s="367"/>
      <c r="C4114" s="367"/>
      <c r="D4114" s="71"/>
      <c r="E4114" s="366"/>
      <c r="F4114" s="73"/>
      <c r="G4114" s="72"/>
      <c r="H4114"/>
    </row>
    <row r="4115" spans="2:8" s="172" customFormat="1" x14ac:dyDescent="0.2">
      <c r="B4115" s="367"/>
      <c r="C4115" s="367"/>
      <c r="D4115" s="71"/>
      <c r="E4115" s="366"/>
      <c r="F4115" s="73"/>
      <c r="G4115" s="72"/>
      <c r="H4115"/>
    </row>
    <row r="4116" spans="2:8" s="172" customFormat="1" x14ac:dyDescent="0.2">
      <c r="B4116" s="367"/>
      <c r="C4116" s="367"/>
      <c r="D4116" s="71"/>
      <c r="E4116" s="366"/>
      <c r="F4116" s="73"/>
      <c r="G4116" s="72"/>
      <c r="H4116"/>
    </row>
    <row r="4117" spans="2:8" s="172" customFormat="1" x14ac:dyDescent="0.2">
      <c r="B4117" s="367"/>
      <c r="C4117" s="367"/>
      <c r="D4117" s="71"/>
      <c r="E4117" s="366"/>
      <c r="F4117" s="73"/>
      <c r="G4117" s="72"/>
      <c r="H4117"/>
    </row>
    <row r="4118" spans="2:8" s="172" customFormat="1" x14ac:dyDescent="0.2">
      <c r="B4118" s="367"/>
      <c r="C4118" s="367"/>
      <c r="D4118" s="71"/>
      <c r="E4118" s="366"/>
      <c r="F4118" s="73"/>
      <c r="G4118" s="72"/>
      <c r="H4118"/>
    </row>
    <row r="4119" spans="2:8" s="172" customFormat="1" x14ac:dyDescent="0.2">
      <c r="B4119" s="367"/>
      <c r="C4119" s="367"/>
      <c r="D4119" s="71"/>
      <c r="E4119" s="366"/>
      <c r="F4119" s="73"/>
      <c r="G4119" s="72"/>
      <c r="H4119"/>
    </row>
    <row r="4120" spans="2:8" s="172" customFormat="1" x14ac:dyDescent="0.2">
      <c r="B4120" s="367"/>
      <c r="C4120" s="367"/>
      <c r="D4120" s="71"/>
      <c r="E4120" s="366"/>
      <c r="F4120" s="73"/>
      <c r="G4120" s="72"/>
      <c r="H4120"/>
    </row>
    <row r="4121" spans="2:8" s="172" customFormat="1" x14ac:dyDescent="0.2">
      <c r="B4121" s="367"/>
      <c r="C4121" s="367"/>
      <c r="D4121" s="71"/>
      <c r="E4121" s="366"/>
      <c r="F4121" s="73"/>
      <c r="G4121" s="72"/>
      <c r="H4121"/>
    </row>
    <row r="4122" spans="2:8" s="172" customFormat="1" x14ac:dyDescent="0.2">
      <c r="B4122" s="367"/>
      <c r="C4122" s="367"/>
      <c r="D4122" s="71"/>
      <c r="E4122" s="366"/>
      <c r="F4122" s="73"/>
      <c r="G4122" s="72"/>
      <c r="H4122"/>
    </row>
    <row r="4123" spans="2:8" s="172" customFormat="1" x14ac:dyDescent="0.2">
      <c r="B4123" s="367"/>
      <c r="C4123" s="367"/>
      <c r="D4123" s="71"/>
      <c r="E4123" s="366"/>
      <c r="F4123" s="73"/>
      <c r="G4123" s="72"/>
      <c r="H4123"/>
    </row>
    <row r="4124" spans="2:8" s="172" customFormat="1" x14ac:dyDescent="0.2">
      <c r="B4124" s="367"/>
      <c r="C4124" s="367"/>
      <c r="D4124" s="71"/>
      <c r="E4124" s="366"/>
      <c r="F4124" s="73"/>
      <c r="G4124" s="72"/>
      <c r="H4124"/>
    </row>
    <row r="4125" spans="2:8" s="172" customFormat="1" x14ac:dyDescent="0.2">
      <c r="B4125" s="367"/>
      <c r="C4125" s="367"/>
      <c r="D4125" s="71"/>
      <c r="E4125" s="366"/>
      <c r="F4125" s="73"/>
      <c r="G4125" s="72"/>
      <c r="H4125"/>
    </row>
    <row r="4126" spans="2:8" s="172" customFormat="1" x14ac:dyDescent="0.2">
      <c r="B4126" s="367"/>
      <c r="C4126" s="367"/>
      <c r="D4126" s="71"/>
      <c r="E4126" s="366"/>
      <c r="F4126" s="73"/>
      <c r="G4126" s="72"/>
      <c r="H4126"/>
    </row>
    <row r="4127" spans="2:8" s="172" customFormat="1" x14ac:dyDescent="0.2">
      <c r="B4127" s="367"/>
      <c r="C4127" s="367"/>
      <c r="D4127" s="71"/>
      <c r="E4127" s="366"/>
      <c r="F4127" s="73"/>
      <c r="G4127" s="72"/>
      <c r="H4127"/>
    </row>
    <row r="4128" spans="2:8" s="172" customFormat="1" x14ac:dyDescent="0.2">
      <c r="B4128" s="367"/>
      <c r="C4128" s="367"/>
      <c r="D4128" s="71"/>
      <c r="E4128" s="366"/>
      <c r="F4128" s="73"/>
      <c r="G4128" s="72"/>
      <c r="H4128"/>
    </row>
    <row r="4129" spans="2:8" s="172" customFormat="1" x14ac:dyDescent="0.2">
      <c r="B4129" s="367"/>
      <c r="C4129" s="367"/>
      <c r="D4129" s="71"/>
      <c r="E4129" s="366"/>
      <c r="F4129" s="73"/>
      <c r="G4129" s="72"/>
      <c r="H4129"/>
    </row>
    <row r="4130" spans="2:8" s="172" customFormat="1" x14ac:dyDescent="0.2">
      <c r="B4130" s="367"/>
      <c r="C4130" s="367"/>
      <c r="D4130" s="71"/>
      <c r="E4130" s="366"/>
      <c r="F4130" s="73"/>
      <c r="G4130" s="72"/>
      <c r="H4130"/>
    </row>
    <row r="4131" spans="2:8" s="172" customFormat="1" x14ac:dyDescent="0.2">
      <c r="B4131" s="367"/>
      <c r="C4131" s="367"/>
      <c r="D4131" s="71"/>
      <c r="E4131" s="366"/>
      <c r="F4131" s="73"/>
      <c r="G4131" s="72"/>
      <c r="H4131"/>
    </row>
    <row r="4132" spans="2:8" s="172" customFormat="1" x14ac:dyDescent="0.2">
      <c r="B4132" s="367"/>
      <c r="C4132" s="367"/>
      <c r="D4132" s="71"/>
      <c r="E4132" s="366"/>
      <c r="F4132" s="73"/>
      <c r="G4132" s="72"/>
      <c r="H4132"/>
    </row>
    <row r="4133" spans="2:8" s="172" customFormat="1" x14ac:dyDescent="0.2">
      <c r="B4133" s="367"/>
      <c r="C4133" s="367"/>
      <c r="D4133" s="71"/>
      <c r="E4133" s="366"/>
      <c r="F4133" s="73"/>
      <c r="G4133" s="72"/>
      <c r="H4133"/>
    </row>
    <row r="4134" spans="2:8" s="172" customFormat="1" x14ac:dyDescent="0.2">
      <c r="B4134" s="367"/>
      <c r="C4134" s="367"/>
      <c r="D4134" s="71"/>
      <c r="E4134" s="366"/>
      <c r="F4134" s="73"/>
      <c r="G4134" s="72"/>
      <c r="H4134"/>
    </row>
    <row r="4135" spans="2:8" s="172" customFormat="1" x14ac:dyDescent="0.2">
      <c r="B4135" s="367"/>
      <c r="C4135" s="367"/>
      <c r="D4135" s="71"/>
      <c r="E4135" s="366"/>
      <c r="F4135" s="73"/>
      <c r="G4135" s="72"/>
      <c r="H4135"/>
    </row>
    <row r="4136" spans="2:8" s="172" customFormat="1" x14ac:dyDescent="0.2">
      <c r="B4136" s="367"/>
      <c r="C4136" s="367"/>
      <c r="D4136" s="71"/>
      <c r="E4136" s="366"/>
      <c r="F4136" s="73"/>
      <c r="G4136" s="72"/>
      <c r="H4136"/>
    </row>
    <row r="4137" spans="2:8" s="172" customFormat="1" x14ac:dyDescent="0.2">
      <c r="B4137" s="367"/>
      <c r="C4137" s="367"/>
      <c r="D4137" s="71"/>
      <c r="E4137" s="366"/>
      <c r="F4137" s="73"/>
      <c r="G4137" s="72"/>
      <c r="H4137"/>
    </row>
    <row r="4138" spans="2:8" s="172" customFormat="1" x14ac:dyDescent="0.2">
      <c r="B4138" s="367"/>
      <c r="C4138" s="367"/>
      <c r="D4138" s="71"/>
      <c r="E4138" s="366"/>
      <c r="F4138" s="73"/>
      <c r="G4138" s="72"/>
      <c r="H4138"/>
    </row>
    <row r="4139" spans="2:8" s="172" customFormat="1" x14ac:dyDescent="0.2">
      <c r="B4139" s="367"/>
      <c r="C4139" s="367"/>
      <c r="D4139" s="71"/>
      <c r="E4139" s="366"/>
      <c r="F4139" s="73"/>
      <c r="G4139" s="72"/>
      <c r="H4139"/>
    </row>
    <row r="4140" spans="2:8" s="172" customFormat="1" x14ac:dyDescent="0.2">
      <c r="B4140" s="367"/>
      <c r="C4140" s="367"/>
      <c r="D4140" s="71"/>
      <c r="E4140" s="366"/>
      <c r="F4140" s="73"/>
      <c r="G4140" s="72"/>
      <c r="H4140"/>
    </row>
    <row r="4141" spans="2:8" s="172" customFormat="1" x14ac:dyDescent="0.2">
      <c r="B4141" s="367"/>
      <c r="C4141" s="367"/>
      <c r="D4141" s="71"/>
      <c r="E4141" s="366"/>
      <c r="F4141" s="73"/>
      <c r="G4141" s="72"/>
      <c r="H4141"/>
    </row>
    <row r="4142" spans="2:8" s="172" customFormat="1" x14ac:dyDescent="0.2">
      <c r="B4142" s="367"/>
      <c r="C4142" s="367"/>
      <c r="D4142" s="71"/>
      <c r="E4142" s="366"/>
      <c r="F4142" s="73"/>
      <c r="G4142" s="72"/>
      <c r="H4142"/>
    </row>
    <row r="4143" spans="2:8" s="172" customFormat="1" x14ac:dyDescent="0.2">
      <c r="B4143" s="367"/>
      <c r="C4143" s="367"/>
      <c r="D4143" s="71"/>
      <c r="E4143" s="366"/>
      <c r="F4143" s="73"/>
      <c r="G4143" s="72"/>
      <c r="H4143"/>
    </row>
    <row r="4144" spans="2:8" s="172" customFormat="1" x14ac:dyDescent="0.2">
      <c r="B4144" s="367"/>
      <c r="C4144" s="367"/>
      <c r="D4144" s="71"/>
      <c r="E4144" s="366"/>
      <c r="F4144" s="73"/>
      <c r="G4144" s="72"/>
      <c r="H4144"/>
    </row>
    <row r="4145" spans="2:8" s="172" customFormat="1" x14ac:dyDescent="0.2">
      <c r="B4145" s="367"/>
      <c r="C4145" s="367"/>
      <c r="D4145" s="71"/>
      <c r="E4145" s="366"/>
      <c r="F4145" s="73"/>
      <c r="G4145" s="72"/>
      <c r="H4145"/>
    </row>
    <row r="4146" spans="2:8" s="172" customFormat="1" x14ac:dyDescent="0.2">
      <c r="B4146" s="367"/>
      <c r="C4146" s="367"/>
      <c r="D4146" s="71"/>
      <c r="E4146" s="366"/>
      <c r="F4146" s="73"/>
      <c r="G4146" s="72"/>
      <c r="H4146"/>
    </row>
    <row r="4147" spans="2:8" s="172" customFormat="1" x14ac:dyDescent="0.2">
      <c r="B4147" s="367"/>
      <c r="C4147" s="367"/>
      <c r="D4147" s="71"/>
      <c r="E4147" s="366"/>
      <c r="F4147" s="73"/>
      <c r="G4147" s="72"/>
      <c r="H4147"/>
    </row>
    <row r="4148" spans="2:8" s="172" customFormat="1" x14ac:dyDescent="0.2">
      <c r="B4148" s="367"/>
      <c r="C4148" s="367"/>
      <c r="D4148" s="71"/>
      <c r="E4148" s="366"/>
      <c r="F4148" s="73"/>
      <c r="G4148" s="72"/>
      <c r="H4148"/>
    </row>
    <row r="4149" spans="2:8" s="172" customFormat="1" x14ac:dyDescent="0.2">
      <c r="B4149" s="367"/>
      <c r="C4149" s="367"/>
      <c r="D4149" s="71"/>
      <c r="E4149" s="366"/>
      <c r="F4149" s="73"/>
      <c r="G4149" s="72"/>
      <c r="H4149"/>
    </row>
    <row r="4150" spans="2:8" s="172" customFormat="1" x14ac:dyDescent="0.2">
      <c r="B4150" s="367"/>
      <c r="C4150" s="367"/>
      <c r="D4150" s="71"/>
      <c r="E4150" s="366"/>
      <c r="F4150" s="73"/>
      <c r="G4150" s="72"/>
      <c r="H4150"/>
    </row>
    <row r="4151" spans="2:8" s="172" customFormat="1" x14ac:dyDescent="0.2">
      <c r="B4151" s="367"/>
      <c r="C4151" s="367"/>
      <c r="D4151" s="71"/>
      <c r="E4151" s="366"/>
      <c r="F4151" s="73"/>
      <c r="G4151" s="72"/>
      <c r="H4151"/>
    </row>
    <row r="4152" spans="2:8" s="172" customFormat="1" x14ac:dyDescent="0.2">
      <c r="B4152" s="367"/>
      <c r="C4152" s="367"/>
      <c r="D4152" s="71"/>
      <c r="E4152" s="366"/>
      <c r="F4152" s="73"/>
      <c r="G4152" s="72"/>
      <c r="H4152"/>
    </row>
    <row r="4153" spans="2:8" s="172" customFormat="1" x14ac:dyDescent="0.2">
      <c r="B4153" s="367"/>
      <c r="C4153" s="367"/>
      <c r="D4153" s="71"/>
      <c r="E4153" s="366"/>
      <c r="F4153" s="73"/>
      <c r="G4153" s="72"/>
      <c r="H4153"/>
    </row>
    <row r="4154" spans="2:8" s="172" customFormat="1" x14ac:dyDescent="0.2">
      <c r="B4154" s="367"/>
      <c r="C4154" s="367"/>
      <c r="D4154" s="71"/>
      <c r="E4154" s="366"/>
      <c r="F4154" s="73"/>
      <c r="G4154" s="72"/>
      <c r="H4154"/>
    </row>
    <row r="4155" spans="2:8" s="172" customFormat="1" x14ac:dyDescent="0.2">
      <c r="B4155" s="367"/>
      <c r="C4155" s="367"/>
      <c r="D4155" s="71"/>
      <c r="E4155" s="366"/>
      <c r="F4155" s="73"/>
      <c r="G4155" s="72"/>
      <c r="H4155"/>
    </row>
    <row r="4156" spans="2:8" s="172" customFormat="1" x14ac:dyDescent="0.2">
      <c r="B4156" s="367"/>
      <c r="C4156" s="367"/>
      <c r="D4156" s="71"/>
      <c r="E4156" s="366"/>
      <c r="F4156" s="73"/>
      <c r="G4156" s="72"/>
      <c r="H4156"/>
    </row>
    <row r="4157" spans="2:8" s="172" customFormat="1" x14ac:dyDescent="0.2">
      <c r="B4157" s="367"/>
      <c r="C4157" s="367"/>
      <c r="D4157" s="71"/>
      <c r="E4157" s="366"/>
      <c r="F4157" s="73"/>
      <c r="G4157" s="72"/>
      <c r="H4157"/>
    </row>
    <row r="4158" spans="2:8" s="172" customFormat="1" x14ac:dyDescent="0.2">
      <c r="B4158" s="367"/>
      <c r="C4158" s="367"/>
      <c r="D4158" s="71"/>
      <c r="E4158" s="366"/>
      <c r="F4158" s="73"/>
      <c r="G4158" s="72"/>
      <c r="H4158"/>
    </row>
    <row r="4159" spans="2:8" s="172" customFormat="1" x14ac:dyDescent="0.2">
      <c r="B4159" s="367"/>
      <c r="C4159" s="367"/>
      <c r="D4159" s="71"/>
      <c r="E4159" s="366"/>
      <c r="F4159" s="73"/>
      <c r="G4159" s="72"/>
      <c r="H4159"/>
    </row>
    <row r="4160" spans="2:8" s="172" customFormat="1" x14ac:dyDescent="0.2">
      <c r="B4160" s="367"/>
      <c r="C4160" s="367"/>
      <c r="D4160" s="71"/>
      <c r="E4160" s="366"/>
      <c r="F4160" s="73"/>
      <c r="G4160" s="72"/>
      <c r="H4160"/>
    </row>
    <row r="4161" spans="2:8" s="172" customFormat="1" x14ac:dyDescent="0.2">
      <c r="B4161" s="367"/>
      <c r="C4161" s="367"/>
      <c r="D4161" s="71"/>
      <c r="E4161" s="366"/>
      <c r="F4161" s="73"/>
      <c r="G4161" s="72"/>
      <c r="H4161"/>
    </row>
    <row r="4162" spans="2:8" s="172" customFormat="1" x14ac:dyDescent="0.2">
      <c r="B4162" s="367"/>
      <c r="C4162" s="367"/>
      <c r="D4162" s="71"/>
      <c r="E4162" s="366"/>
      <c r="F4162" s="73"/>
      <c r="G4162" s="72"/>
      <c r="H4162"/>
    </row>
    <row r="4163" spans="2:8" s="172" customFormat="1" x14ac:dyDescent="0.2">
      <c r="B4163" s="367"/>
      <c r="C4163" s="367"/>
      <c r="D4163" s="71"/>
      <c r="E4163" s="366"/>
      <c r="F4163" s="73"/>
      <c r="G4163" s="72"/>
      <c r="H4163"/>
    </row>
    <row r="4164" spans="2:8" s="172" customFormat="1" x14ac:dyDescent="0.2">
      <c r="B4164" s="367"/>
      <c r="C4164" s="367"/>
      <c r="D4164" s="71"/>
      <c r="E4164" s="366"/>
      <c r="F4164" s="73"/>
      <c r="G4164" s="72"/>
      <c r="H4164"/>
    </row>
    <row r="4165" spans="2:8" s="172" customFormat="1" x14ac:dyDescent="0.2">
      <c r="B4165" s="367"/>
      <c r="C4165" s="367"/>
      <c r="D4165" s="71"/>
      <c r="E4165" s="366"/>
      <c r="F4165" s="73"/>
      <c r="G4165" s="72"/>
      <c r="H4165"/>
    </row>
    <row r="4166" spans="2:8" s="172" customFormat="1" x14ac:dyDescent="0.2">
      <c r="B4166" s="367"/>
      <c r="C4166" s="367"/>
      <c r="D4166" s="71"/>
      <c r="E4166" s="366"/>
      <c r="F4166" s="73"/>
      <c r="G4166" s="72"/>
      <c r="H4166"/>
    </row>
    <row r="4167" spans="2:8" s="172" customFormat="1" x14ac:dyDescent="0.2">
      <c r="B4167" s="367"/>
      <c r="C4167" s="367"/>
      <c r="D4167" s="71"/>
      <c r="E4167" s="366"/>
      <c r="F4167" s="73"/>
      <c r="G4167" s="72"/>
      <c r="H4167"/>
    </row>
    <row r="4168" spans="2:8" s="172" customFormat="1" x14ac:dyDescent="0.2">
      <c r="B4168" s="367"/>
      <c r="C4168" s="367"/>
      <c r="D4168" s="71"/>
      <c r="E4168" s="366"/>
      <c r="F4168" s="73"/>
      <c r="G4168" s="72"/>
      <c r="H4168"/>
    </row>
    <row r="4169" spans="2:8" s="172" customFormat="1" x14ac:dyDescent="0.2">
      <c r="B4169" s="367"/>
      <c r="C4169" s="367"/>
      <c r="D4169" s="71"/>
      <c r="E4169" s="366"/>
      <c r="F4169" s="73"/>
      <c r="G4169" s="72"/>
      <c r="H4169"/>
    </row>
    <row r="4170" spans="2:8" s="172" customFormat="1" x14ac:dyDescent="0.2">
      <c r="B4170" s="367"/>
      <c r="C4170" s="367"/>
      <c r="D4170" s="71"/>
      <c r="E4170" s="366"/>
      <c r="F4170" s="73"/>
      <c r="G4170" s="72"/>
      <c r="H4170"/>
    </row>
    <row r="4171" spans="2:8" s="172" customFormat="1" x14ac:dyDescent="0.2">
      <c r="B4171" s="367"/>
      <c r="C4171" s="367"/>
      <c r="D4171" s="71"/>
      <c r="E4171" s="366"/>
      <c r="F4171" s="73"/>
      <c r="G4171" s="72"/>
      <c r="H4171"/>
    </row>
    <row r="4172" spans="2:8" s="172" customFormat="1" x14ac:dyDescent="0.2">
      <c r="B4172" s="367"/>
      <c r="C4172" s="367"/>
      <c r="D4172" s="71"/>
      <c r="E4172" s="366"/>
      <c r="F4172" s="73"/>
      <c r="G4172" s="72"/>
      <c r="H4172"/>
    </row>
    <row r="4173" spans="2:8" s="172" customFormat="1" x14ac:dyDescent="0.2">
      <c r="B4173" s="367"/>
      <c r="C4173" s="367"/>
      <c r="D4173" s="71"/>
      <c r="E4173" s="366"/>
      <c r="F4173" s="73"/>
      <c r="G4173" s="72"/>
      <c r="H4173"/>
    </row>
    <row r="4174" spans="2:8" s="172" customFormat="1" x14ac:dyDescent="0.2">
      <c r="B4174" s="367"/>
      <c r="C4174" s="367"/>
      <c r="D4174" s="71"/>
      <c r="E4174" s="366"/>
      <c r="F4174" s="73"/>
      <c r="G4174" s="72"/>
      <c r="H4174"/>
    </row>
    <row r="4175" spans="2:8" s="172" customFormat="1" x14ac:dyDescent="0.2">
      <c r="B4175" s="367"/>
      <c r="C4175" s="367"/>
      <c r="D4175" s="71"/>
      <c r="E4175" s="366"/>
      <c r="F4175" s="73"/>
      <c r="G4175" s="72"/>
      <c r="H4175"/>
    </row>
    <row r="4176" spans="2:8" s="172" customFormat="1" x14ac:dyDescent="0.2">
      <c r="B4176" s="367"/>
      <c r="C4176" s="367"/>
      <c r="D4176" s="71"/>
      <c r="E4176" s="366"/>
      <c r="F4176" s="73"/>
      <c r="G4176" s="72"/>
      <c r="H4176"/>
    </row>
    <row r="4177" spans="2:8" s="172" customFormat="1" x14ac:dyDescent="0.2">
      <c r="B4177" s="367"/>
      <c r="C4177" s="367"/>
      <c r="D4177" s="71"/>
      <c r="E4177" s="366"/>
      <c r="F4177" s="73"/>
      <c r="G4177" s="72"/>
      <c r="H4177"/>
    </row>
    <row r="4178" spans="2:8" s="172" customFormat="1" x14ac:dyDescent="0.2">
      <c r="B4178" s="367"/>
      <c r="C4178" s="367"/>
      <c r="D4178" s="71"/>
      <c r="E4178" s="366"/>
      <c r="F4178" s="73"/>
      <c r="G4178" s="72"/>
      <c r="H4178"/>
    </row>
    <row r="4179" spans="2:8" s="172" customFormat="1" x14ac:dyDescent="0.2">
      <c r="B4179" s="367"/>
      <c r="C4179" s="367"/>
      <c r="D4179" s="71"/>
      <c r="E4179" s="366"/>
      <c r="F4179" s="73"/>
      <c r="G4179" s="72"/>
      <c r="H4179"/>
    </row>
    <row r="4180" spans="2:8" s="172" customFormat="1" x14ac:dyDescent="0.2">
      <c r="B4180" s="367"/>
      <c r="C4180" s="367"/>
      <c r="D4180" s="71"/>
      <c r="E4180" s="366"/>
      <c r="F4180" s="73"/>
      <c r="G4180" s="72"/>
      <c r="H4180"/>
    </row>
    <row r="4181" spans="2:8" s="172" customFormat="1" x14ac:dyDescent="0.2">
      <c r="B4181" s="367"/>
      <c r="C4181" s="367"/>
      <c r="D4181" s="71"/>
      <c r="E4181" s="366"/>
      <c r="F4181" s="73"/>
      <c r="G4181" s="72"/>
      <c r="H4181"/>
    </row>
    <row r="4182" spans="2:8" s="172" customFormat="1" x14ac:dyDescent="0.2">
      <c r="B4182" s="367"/>
      <c r="C4182" s="367"/>
      <c r="D4182" s="71"/>
      <c r="E4182" s="366"/>
      <c r="F4182" s="73"/>
      <c r="G4182" s="72"/>
      <c r="H4182"/>
    </row>
    <row r="4183" spans="2:8" s="172" customFormat="1" x14ac:dyDescent="0.2">
      <c r="B4183" s="367"/>
      <c r="C4183" s="367"/>
      <c r="D4183" s="71"/>
      <c r="E4183" s="366"/>
      <c r="F4183" s="73"/>
      <c r="G4183" s="72"/>
      <c r="H4183"/>
    </row>
    <row r="4184" spans="2:8" s="172" customFormat="1" x14ac:dyDescent="0.2">
      <c r="B4184" s="367"/>
      <c r="C4184" s="367"/>
      <c r="D4184" s="71"/>
      <c r="E4184" s="366"/>
      <c r="F4184" s="73"/>
      <c r="G4184" s="72"/>
      <c r="H4184"/>
    </row>
    <row r="4185" spans="2:8" s="172" customFormat="1" x14ac:dyDescent="0.2">
      <c r="B4185" s="367"/>
      <c r="C4185" s="367"/>
      <c r="D4185" s="71"/>
      <c r="E4185" s="366"/>
      <c r="F4185" s="73"/>
      <c r="G4185" s="72"/>
      <c r="H4185"/>
    </row>
    <row r="4186" spans="2:8" s="172" customFormat="1" x14ac:dyDescent="0.2">
      <c r="B4186" s="367"/>
      <c r="C4186" s="367"/>
      <c r="D4186" s="71"/>
      <c r="E4186" s="366"/>
      <c r="F4186" s="73"/>
      <c r="G4186" s="72"/>
      <c r="H4186"/>
    </row>
    <row r="4187" spans="2:8" s="172" customFormat="1" x14ac:dyDescent="0.2">
      <c r="B4187" s="367"/>
      <c r="C4187" s="367"/>
      <c r="D4187" s="71"/>
      <c r="E4187" s="366"/>
      <c r="F4187" s="73"/>
      <c r="G4187" s="72"/>
      <c r="H4187"/>
    </row>
    <row r="4188" spans="2:8" s="172" customFormat="1" x14ac:dyDescent="0.2">
      <c r="B4188" s="367"/>
      <c r="C4188" s="367"/>
      <c r="D4188" s="71"/>
      <c r="E4188" s="366"/>
      <c r="F4188" s="73"/>
      <c r="G4188" s="72"/>
      <c r="H4188"/>
    </row>
    <row r="4189" spans="2:8" s="172" customFormat="1" x14ac:dyDescent="0.2">
      <c r="B4189" s="367"/>
      <c r="C4189" s="367"/>
      <c r="D4189" s="71"/>
      <c r="E4189" s="366"/>
      <c r="F4189" s="73"/>
      <c r="G4189" s="72"/>
      <c r="H4189"/>
    </row>
    <row r="4190" spans="2:8" s="172" customFormat="1" x14ac:dyDescent="0.2">
      <c r="B4190" s="367"/>
      <c r="C4190" s="367"/>
      <c r="D4190" s="71"/>
      <c r="E4190" s="366"/>
      <c r="F4190" s="73"/>
      <c r="G4190" s="72"/>
      <c r="H4190"/>
    </row>
    <row r="4191" spans="2:8" s="172" customFormat="1" x14ac:dyDescent="0.2">
      <c r="B4191" s="367"/>
      <c r="C4191" s="367"/>
      <c r="D4191" s="71"/>
      <c r="E4191" s="366"/>
      <c r="F4191" s="73"/>
      <c r="G4191" s="72"/>
      <c r="H4191"/>
    </row>
    <row r="4192" spans="2:8" s="172" customFormat="1" x14ac:dyDescent="0.2">
      <c r="B4192" s="367"/>
      <c r="C4192" s="367"/>
      <c r="D4192" s="71"/>
      <c r="E4192" s="366"/>
      <c r="F4192" s="73"/>
      <c r="G4192" s="72"/>
      <c r="H4192"/>
    </row>
    <row r="4193" spans="2:8" s="172" customFormat="1" x14ac:dyDescent="0.2">
      <c r="B4193" s="367"/>
      <c r="C4193" s="367"/>
      <c r="D4193" s="71"/>
      <c r="E4193" s="366"/>
      <c r="F4193" s="73"/>
      <c r="G4193" s="72"/>
      <c r="H4193"/>
    </row>
    <row r="4194" spans="2:8" s="172" customFormat="1" x14ac:dyDescent="0.2">
      <c r="B4194" s="367"/>
      <c r="C4194" s="367"/>
      <c r="D4194" s="71"/>
      <c r="E4194" s="366"/>
      <c r="F4194" s="73"/>
      <c r="G4194" s="72"/>
      <c r="H4194"/>
    </row>
    <row r="4195" spans="2:8" s="172" customFormat="1" x14ac:dyDescent="0.2">
      <c r="B4195" s="367"/>
      <c r="C4195" s="367"/>
      <c r="D4195" s="71"/>
      <c r="E4195" s="366"/>
      <c r="F4195" s="73"/>
      <c r="G4195" s="72"/>
      <c r="H4195"/>
    </row>
    <row r="4196" spans="2:8" s="172" customFormat="1" x14ac:dyDescent="0.2">
      <c r="B4196" s="367"/>
      <c r="C4196" s="367"/>
      <c r="D4196" s="71"/>
      <c r="E4196" s="366"/>
      <c r="F4196" s="73"/>
      <c r="G4196" s="72"/>
      <c r="H4196"/>
    </row>
    <row r="4197" spans="2:8" s="172" customFormat="1" x14ac:dyDescent="0.2">
      <c r="B4197" s="367"/>
      <c r="C4197" s="367"/>
      <c r="D4197" s="71"/>
      <c r="E4197" s="366"/>
      <c r="F4197" s="73"/>
      <c r="G4197" s="72"/>
      <c r="H4197"/>
    </row>
    <row r="4198" spans="2:8" s="172" customFormat="1" x14ac:dyDescent="0.2">
      <c r="B4198" s="367"/>
      <c r="C4198" s="367"/>
      <c r="D4198" s="71"/>
      <c r="E4198" s="366"/>
      <c r="F4198" s="73"/>
      <c r="G4198" s="72"/>
      <c r="H4198"/>
    </row>
    <row r="4199" spans="2:8" s="172" customFormat="1" x14ac:dyDescent="0.2">
      <c r="B4199" s="367"/>
      <c r="C4199" s="367"/>
      <c r="D4199" s="71"/>
      <c r="E4199" s="366"/>
      <c r="F4199" s="73"/>
      <c r="G4199" s="72"/>
      <c r="H4199"/>
    </row>
    <row r="4200" spans="2:8" s="172" customFormat="1" x14ac:dyDescent="0.2">
      <c r="B4200" s="367"/>
      <c r="C4200" s="367"/>
      <c r="D4200" s="71"/>
      <c r="E4200" s="366"/>
      <c r="F4200" s="73"/>
      <c r="G4200" s="72"/>
      <c r="H4200"/>
    </row>
    <row r="4201" spans="2:8" s="172" customFormat="1" x14ac:dyDescent="0.2">
      <c r="B4201" s="367"/>
      <c r="C4201" s="367"/>
      <c r="D4201" s="71"/>
      <c r="E4201" s="366"/>
      <c r="F4201" s="73"/>
      <c r="G4201" s="72"/>
      <c r="H4201"/>
    </row>
    <row r="4202" spans="2:8" s="172" customFormat="1" x14ac:dyDescent="0.2">
      <c r="B4202" s="367"/>
      <c r="C4202" s="367"/>
      <c r="D4202" s="71"/>
      <c r="E4202" s="366"/>
      <c r="F4202" s="73"/>
      <c r="G4202" s="72"/>
      <c r="H4202"/>
    </row>
    <row r="4203" spans="2:8" s="172" customFormat="1" x14ac:dyDescent="0.2">
      <c r="B4203" s="367"/>
      <c r="C4203" s="367"/>
      <c r="D4203" s="71"/>
      <c r="E4203" s="366"/>
      <c r="F4203" s="73"/>
      <c r="G4203" s="72"/>
      <c r="H4203"/>
    </row>
    <row r="4204" spans="2:8" s="172" customFormat="1" x14ac:dyDescent="0.2">
      <c r="B4204" s="367"/>
      <c r="C4204" s="367"/>
      <c r="D4204" s="71"/>
      <c r="E4204" s="366"/>
      <c r="F4204" s="73"/>
      <c r="G4204" s="72"/>
      <c r="H4204"/>
    </row>
    <row r="4205" spans="2:8" s="172" customFormat="1" x14ac:dyDescent="0.2">
      <c r="B4205" s="367"/>
      <c r="C4205" s="367"/>
      <c r="D4205" s="71"/>
      <c r="E4205" s="366"/>
      <c r="F4205" s="73"/>
      <c r="G4205" s="72"/>
      <c r="H4205"/>
    </row>
    <row r="4206" spans="2:8" s="172" customFormat="1" x14ac:dyDescent="0.2">
      <c r="B4206" s="367"/>
      <c r="C4206" s="367"/>
      <c r="D4206" s="71"/>
      <c r="E4206" s="366"/>
      <c r="F4206" s="73"/>
      <c r="G4206" s="72"/>
      <c r="H4206"/>
    </row>
    <row r="4207" spans="2:8" s="172" customFormat="1" x14ac:dyDescent="0.2">
      <c r="B4207" s="367"/>
      <c r="C4207" s="367"/>
      <c r="D4207" s="71"/>
      <c r="E4207" s="366"/>
      <c r="F4207" s="73"/>
      <c r="G4207" s="72"/>
      <c r="H4207"/>
    </row>
    <row r="4208" spans="2:8" s="172" customFormat="1" x14ac:dyDescent="0.2">
      <c r="B4208" s="367"/>
      <c r="C4208" s="367"/>
      <c r="D4208" s="71"/>
      <c r="E4208" s="366"/>
      <c r="F4208" s="73"/>
      <c r="G4208" s="72"/>
      <c r="H4208"/>
    </row>
    <row r="4209" spans="2:8" s="172" customFormat="1" x14ac:dyDescent="0.2">
      <c r="B4209" s="367"/>
      <c r="C4209" s="367"/>
      <c r="D4209" s="71"/>
      <c r="E4209" s="366"/>
      <c r="F4209" s="73"/>
      <c r="G4209" s="72"/>
      <c r="H4209"/>
    </row>
    <row r="4210" spans="2:8" s="172" customFormat="1" x14ac:dyDescent="0.2">
      <c r="B4210" s="367"/>
      <c r="C4210" s="367"/>
      <c r="D4210" s="71"/>
      <c r="E4210" s="366"/>
      <c r="F4210" s="73"/>
      <c r="G4210" s="72"/>
      <c r="H4210"/>
    </row>
    <row r="4211" spans="2:8" s="172" customFormat="1" x14ac:dyDescent="0.2">
      <c r="B4211" s="367"/>
      <c r="C4211" s="367"/>
      <c r="D4211" s="71"/>
      <c r="E4211" s="366"/>
      <c r="F4211" s="73"/>
      <c r="G4211" s="72"/>
      <c r="H4211"/>
    </row>
    <row r="4212" spans="2:8" s="172" customFormat="1" x14ac:dyDescent="0.2">
      <c r="B4212" s="367"/>
      <c r="C4212" s="367"/>
      <c r="D4212" s="71"/>
      <c r="E4212" s="366"/>
      <c r="F4212" s="73"/>
      <c r="G4212" s="72"/>
      <c r="H4212"/>
    </row>
    <row r="4213" spans="2:8" s="172" customFormat="1" x14ac:dyDescent="0.2">
      <c r="B4213" s="367"/>
      <c r="C4213" s="367"/>
      <c r="D4213" s="71"/>
      <c r="E4213" s="366"/>
      <c r="F4213" s="73"/>
      <c r="G4213" s="72"/>
      <c r="H4213"/>
    </row>
    <row r="4214" spans="2:8" s="172" customFormat="1" x14ac:dyDescent="0.2">
      <c r="B4214" s="367"/>
      <c r="C4214" s="367"/>
      <c r="D4214" s="71"/>
      <c r="E4214" s="366"/>
      <c r="F4214" s="73"/>
      <c r="G4214" s="72"/>
      <c r="H4214"/>
    </row>
    <row r="4215" spans="2:8" s="172" customFormat="1" x14ac:dyDescent="0.2">
      <c r="B4215" s="367"/>
      <c r="C4215" s="367"/>
      <c r="D4215" s="71"/>
      <c r="E4215" s="366"/>
      <c r="F4215" s="73"/>
      <c r="G4215" s="72"/>
      <c r="H4215"/>
    </row>
    <row r="4216" spans="2:8" s="172" customFormat="1" x14ac:dyDescent="0.2">
      <c r="B4216" s="367"/>
      <c r="C4216" s="367"/>
      <c r="D4216" s="71"/>
      <c r="E4216" s="366"/>
      <c r="F4216" s="73"/>
      <c r="G4216" s="72"/>
      <c r="H4216"/>
    </row>
    <row r="4217" spans="2:8" s="172" customFormat="1" x14ac:dyDescent="0.2">
      <c r="B4217" s="367"/>
      <c r="C4217" s="367"/>
      <c r="D4217" s="71"/>
      <c r="E4217" s="366"/>
      <c r="F4217" s="73"/>
      <c r="G4217" s="72"/>
      <c r="H4217"/>
    </row>
    <row r="4218" spans="2:8" s="172" customFormat="1" x14ac:dyDescent="0.2">
      <c r="B4218" s="367"/>
      <c r="C4218" s="367"/>
      <c r="D4218" s="71"/>
      <c r="E4218" s="366"/>
      <c r="F4218" s="73"/>
      <c r="G4218" s="72"/>
      <c r="H4218"/>
    </row>
    <row r="4219" spans="2:8" s="172" customFormat="1" x14ac:dyDescent="0.2">
      <c r="B4219" s="367"/>
      <c r="C4219" s="367"/>
      <c r="D4219" s="71"/>
      <c r="E4219" s="366"/>
      <c r="F4219" s="73"/>
      <c r="G4219" s="72"/>
      <c r="H4219"/>
    </row>
    <row r="4220" spans="2:8" s="172" customFormat="1" x14ac:dyDescent="0.2">
      <c r="B4220" s="367"/>
      <c r="C4220" s="367"/>
      <c r="D4220" s="71"/>
      <c r="E4220" s="366"/>
      <c r="F4220" s="73"/>
      <c r="G4220" s="72"/>
      <c r="H4220"/>
    </row>
    <row r="4221" spans="2:8" s="172" customFormat="1" x14ac:dyDescent="0.2">
      <c r="B4221" s="367"/>
      <c r="C4221" s="367"/>
      <c r="D4221" s="71"/>
      <c r="E4221" s="366"/>
      <c r="F4221" s="73"/>
      <c r="G4221" s="72"/>
      <c r="H4221"/>
    </row>
    <row r="4222" spans="2:8" s="172" customFormat="1" x14ac:dyDescent="0.2">
      <c r="B4222" s="367"/>
      <c r="C4222" s="367"/>
      <c r="D4222" s="71"/>
      <c r="E4222" s="366"/>
      <c r="F4222" s="73"/>
      <c r="G4222" s="72"/>
      <c r="H4222"/>
    </row>
    <row r="4223" spans="2:8" s="172" customFormat="1" x14ac:dyDescent="0.2">
      <c r="B4223" s="367"/>
      <c r="C4223" s="367"/>
      <c r="D4223" s="71"/>
      <c r="E4223" s="366"/>
      <c r="F4223" s="73"/>
      <c r="G4223" s="72"/>
      <c r="H4223"/>
    </row>
    <row r="4224" spans="2:8" s="172" customFormat="1" x14ac:dyDescent="0.2">
      <c r="B4224" s="367"/>
      <c r="C4224" s="367"/>
      <c r="D4224" s="71"/>
      <c r="E4224" s="366"/>
      <c r="F4224" s="73"/>
      <c r="G4224" s="72"/>
      <c r="H4224"/>
    </row>
    <row r="4225" spans="2:8" s="172" customFormat="1" x14ac:dyDescent="0.2">
      <c r="B4225" s="367"/>
      <c r="C4225" s="367"/>
      <c r="D4225" s="71"/>
      <c r="E4225" s="366"/>
      <c r="F4225" s="73"/>
      <c r="G4225" s="72"/>
      <c r="H4225"/>
    </row>
    <row r="4226" spans="2:8" s="172" customFormat="1" x14ac:dyDescent="0.2">
      <c r="B4226" s="367"/>
      <c r="C4226" s="367"/>
      <c r="D4226" s="71"/>
      <c r="E4226" s="366"/>
      <c r="F4226" s="73"/>
      <c r="G4226" s="72"/>
      <c r="H4226"/>
    </row>
    <row r="4227" spans="2:8" s="172" customFormat="1" x14ac:dyDescent="0.2">
      <c r="B4227" s="367"/>
      <c r="C4227" s="367"/>
      <c r="D4227" s="71"/>
      <c r="E4227" s="366"/>
      <c r="F4227" s="73"/>
      <c r="G4227" s="72"/>
      <c r="H4227"/>
    </row>
    <row r="4228" spans="2:8" s="172" customFormat="1" x14ac:dyDescent="0.2">
      <c r="B4228" s="367"/>
      <c r="C4228" s="367"/>
      <c r="D4228" s="71"/>
      <c r="E4228" s="366"/>
      <c r="F4228" s="73"/>
      <c r="G4228" s="72"/>
      <c r="H4228"/>
    </row>
    <row r="4229" spans="2:8" s="172" customFormat="1" x14ac:dyDescent="0.2">
      <c r="B4229" s="367"/>
      <c r="C4229" s="367"/>
      <c r="D4229" s="71"/>
      <c r="E4229" s="366"/>
      <c r="F4229" s="73"/>
      <c r="G4229" s="72"/>
      <c r="H4229"/>
    </row>
    <row r="4230" spans="2:8" s="172" customFormat="1" x14ac:dyDescent="0.2">
      <c r="B4230" s="367"/>
      <c r="C4230" s="367"/>
      <c r="D4230" s="71"/>
      <c r="E4230" s="366"/>
      <c r="F4230" s="73"/>
      <c r="G4230" s="72"/>
      <c r="H4230"/>
    </row>
    <row r="4231" spans="2:8" s="172" customFormat="1" x14ac:dyDescent="0.2">
      <c r="B4231" s="367"/>
      <c r="C4231" s="367"/>
      <c r="D4231" s="71"/>
      <c r="E4231" s="366"/>
      <c r="F4231" s="73"/>
      <c r="G4231" s="72"/>
      <c r="H4231"/>
    </row>
    <row r="4232" spans="2:8" s="172" customFormat="1" x14ac:dyDescent="0.2">
      <c r="B4232" s="367"/>
      <c r="C4232" s="367"/>
      <c r="D4232" s="71"/>
      <c r="E4232" s="366"/>
      <c r="F4232" s="73"/>
      <c r="G4232" s="72"/>
      <c r="H4232"/>
    </row>
    <row r="4233" spans="2:8" s="172" customFormat="1" x14ac:dyDescent="0.2">
      <c r="B4233" s="367"/>
      <c r="C4233" s="367"/>
      <c r="D4233" s="71"/>
      <c r="E4233" s="366"/>
      <c r="F4233" s="73"/>
      <c r="G4233" s="72"/>
      <c r="H4233"/>
    </row>
    <row r="4234" spans="2:8" s="172" customFormat="1" x14ac:dyDescent="0.2">
      <c r="B4234" s="367"/>
      <c r="C4234" s="367"/>
      <c r="D4234" s="71"/>
      <c r="E4234" s="366"/>
      <c r="F4234" s="73"/>
      <c r="G4234" s="72"/>
      <c r="H4234"/>
    </row>
    <row r="4235" spans="2:8" s="172" customFormat="1" x14ac:dyDescent="0.2">
      <c r="B4235" s="367"/>
      <c r="C4235" s="367"/>
      <c r="D4235" s="71"/>
      <c r="E4235" s="366"/>
      <c r="F4235" s="73"/>
      <c r="G4235" s="72"/>
      <c r="H4235"/>
    </row>
    <row r="4236" spans="2:8" s="172" customFormat="1" x14ac:dyDescent="0.2">
      <c r="B4236" s="367"/>
      <c r="C4236" s="367"/>
      <c r="D4236" s="71"/>
      <c r="E4236" s="366"/>
      <c r="F4236" s="73"/>
      <c r="G4236" s="72"/>
      <c r="H4236"/>
    </row>
    <row r="4237" spans="2:8" s="172" customFormat="1" x14ac:dyDescent="0.2">
      <c r="B4237" s="367"/>
      <c r="C4237" s="367"/>
      <c r="D4237" s="71"/>
      <c r="E4237" s="366"/>
      <c r="F4237" s="73"/>
      <c r="G4237" s="72"/>
      <c r="H4237"/>
    </row>
    <row r="4238" spans="2:8" s="172" customFormat="1" x14ac:dyDescent="0.2">
      <c r="B4238" s="367"/>
      <c r="C4238" s="367"/>
      <c r="D4238" s="71"/>
      <c r="E4238" s="366"/>
      <c r="F4238" s="73"/>
      <c r="G4238" s="72"/>
      <c r="H4238"/>
    </row>
    <row r="4239" spans="2:8" s="172" customFormat="1" x14ac:dyDescent="0.2">
      <c r="B4239" s="367"/>
      <c r="C4239" s="367"/>
      <c r="D4239" s="71"/>
      <c r="E4239" s="366"/>
      <c r="F4239" s="73"/>
      <c r="G4239" s="72"/>
      <c r="H4239"/>
    </row>
    <row r="4240" spans="2:8" s="172" customFormat="1" x14ac:dyDescent="0.2">
      <c r="B4240" s="367"/>
      <c r="C4240" s="367"/>
      <c r="D4240" s="71"/>
      <c r="E4240" s="366"/>
      <c r="F4240" s="73"/>
      <c r="G4240" s="72"/>
      <c r="H4240"/>
    </row>
    <row r="4241" spans="2:8" s="172" customFormat="1" x14ac:dyDescent="0.2">
      <c r="B4241" s="367"/>
      <c r="C4241" s="367"/>
      <c r="D4241" s="71"/>
      <c r="E4241" s="366"/>
      <c r="F4241" s="73"/>
      <c r="G4241" s="72"/>
      <c r="H4241"/>
    </row>
    <row r="4242" spans="2:8" s="172" customFormat="1" x14ac:dyDescent="0.2">
      <c r="B4242" s="367"/>
      <c r="C4242" s="367"/>
      <c r="D4242" s="71"/>
      <c r="E4242" s="366"/>
      <c r="F4242" s="73"/>
      <c r="G4242" s="72"/>
      <c r="H4242"/>
    </row>
    <row r="4243" spans="2:8" s="172" customFormat="1" x14ac:dyDescent="0.2">
      <c r="B4243" s="367"/>
      <c r="C4243" s="367"/>
      <c r="D4243" s="71"/>
      <c r="E4243" s="366"/>
      <c r="F4243" s="73"/>
      <c r="G4243" s="72"/>
      <c r="H4243"/>
    </row>
    <row r="4244" spans="2:8" s="172" customFormat="1" x14ac:dyDescent="0.2">
      <c r="B4244" s="367"/>
      <c r="C4244" s="367"/>
      <c r="D4244" s="71"/>
      <c r="E4244" s="366"/>
      <c r="F4244" s="73"/>
      <c r="G4244" s="72"/>
      <c r="H4244"/>
    </row>
    <row r="4245" spans="2:8" s="172" customFormat="1" x14ac:dyDescent="0.2">
      <c r="B4245" s="367"/>
      <c r="C4245" s="367"/>
      <c r="D4245" s="71"/>
      <c r="E4245" s="366"/>
      <c r="F4245" s="73"/>
      <c r="G4245" s="72"/>
      <c r="H4245"/>
    </row>
    <row r="4246" spans="2:8" s="172" customFormat="1" x14ac:dyDescent="0.2">
      <c r="B4246" s="367"/>
      <c r="C4246" s="367"/>
      <c r="D4246" s="71"/>
      <c r="E4246" s="366"/>
      <c r="F4246" s="73"/>
      <c r="G4246" s="72"/>
      <c r="H4246"/>
    </row>
    <row r="4247" spans="2:8" s="172" customFormat="1" x14ac:dyDescent="0.2">
      <c r="B4247" s="367"/>
      <c r="C4247" s="367"/>
      <c r="D4247" s="71"/>
      <c r="E4247" s="366"/>
      <c r="F4247" s="73"/>
      <c r="G4247" s="72"/>
      <c r="H4247"/>
    </row>
    <row r="4248" spans="2:8" s="172" customFormat="1" x14ac:dyDescent="0.2">
      <c r="B4248" s="367"/>
      <c r="C4248" s="367"/>
      <c r="D4248" s="71"/>
      <c r="E4248" s="366"/>
      <c r="F4248" s="73"/>
      <c r="G4248" s="72"/>
      <c r="H4248"/>
    </row>
    <row r="4249" spans="2:8" s="172" customFormat="1" x14ac:dyDescent="0.2">
      <c r="B4249" s="367"/>
      <c r="C4249" s="367"/>
      <c r="D4249" s="71"/>
      <c r="E4249" s="366"/>
      <c r="F4249" s="73"/>
      <c r="G4249" s="72"/>
      <c r="H4249"/>
    </row>
    <row r="4250" spans="2:8" s="172" customFormat="1" x14ac:dyDescent="0.2">
      <c r="B4250" s="367"/>
      <c r="C4250" s="367"/>
      <c r="D4250" s="71"/>
      <c r="E4250" s="366"/>
      <c r="F4250" s="73"/>
      <c r="G4250" s="72"/>
      <c r="H4250"/>
    </row>
    <row r="4251" spans="2:8" s="172" customFormat="1" x14ac:dyDescent="0.2">
      <c r="B4251" s="367"/>
      <c r="C4251" s="367"/>
      <c r="D4251" s="71"/>
      <c r="E4251" s="366"/>
      <c r="F4251" s="73"/>
      <c r="G4251" s="72"/>
      <c r="H4251"/>
    </row>
    <row r="4252" spans="2:8" s="172" customFormat="1" x14ac:dyDescent="0.2">
      <c r="B4252" s="367"/>
      <c r="C4252" s="367"/>
      <c r="D4252" s="71"/>
      <c r="E4252" s="366"/>
      <c r="F4252" s="73"/>
      <c r="G4252" s="72"/>
      <c r="H4252"/>
    </row>
    <row r="4253" spans="2:8" s="172" customFormat="1" x14ac:dyDescent="0.2">
      <c r="B4253" s="367"/>
      <c r="C4253" s="367"/>
      <c r="D4253" s="71"/>
      <c r="E4253" s="366"/>
      <c r="F4253" s="73"/>
      <c r="G4253" s="72"/>
      <c r="H4253"/>
    </row>
    <row r="4254" spans="2:8" s="172" customFormat="1" x14ac:dyDescent="0.2">
      <c r="B4254" s="367"/>
      <c r="C4254" s="367"/>
      <c r="D4254" s="71"/>
      <c r="E4254" s="366"/>
      <c r="F4254" s="73"/>
      <c r="G4254" s="72"/>
      <c r="H4254"/>
    </row>
    <row r="4255" spans="2:8" s="172" customFormat="1" x14ac:dyDescent="0.2">
      <c r="B4255" s="367"/>
      <c r="C4255" s="367"/>
      <c r="D4255" s="71"/>
      <c r="E4255" s="366"/>
      <c r="F4255" s="73"/>
      <c r="G4255" s="72"/>
      <c r="H4255"/>
    </row>
    <row r="4256" spans="2:8" s="172" customFormat="1" x14ac:dyDescent="0.2">
      <c r="B4256" s="367"/>
      <c r="C4256" s="367"/>
      <c r="D4256" s="71"/>
      <c r="E4256" s="366"/>
      <c r="F4256" s="73"/>
      <c r="G4256" s="72"/>
      <c r="H4256"/>
    </row>
    <row r="4257" spans="2:8" s="172" customFormat="1" x14ac:dyDescent="0.2">
      <c r="B4257" s="367"/>
      <c r="C4257" s="367"/>
      <c r="D4257" s="71"/>
      <c r="E4257" s="366"/>
      <c r="F4257" s="73"/>
      <c r="G4257" s="72"/>
      <c r="H4257"/>
    </row>
    <row r="4258" spans="2:8" s="172" customFormat="1" x14ac:dyDescent="0.2">
      <c r="B4258" s="367"/>
      <c r="C4258" s="367"/>
      <c r="D4258" s="71"/>
      <c r="E4258" s="366"/>
      <c r="F4258" s="73"/>
      <c r="G4258" s="72"/>
      <c r="H4258"/>
    </row>
    <row r="4259" spans="2:8" s="172" customFormat="1" x14ac:dyDescent="0.2">
      <c r="B4259" s="367"/>
      <c r="C4259" s="367"/>
      <c r="D4259" s="71"/>
      <c r="E4259" s="366"/>
      <c r="F4259" s="73"/>
      <c r="G4259" s="72"/>
      <c r="H4259"/>
    </row>
    <row r="4260" spans="2:8" s="172" customFormat="1" x14ac:dyDescent="0.2">
      <c r="B4260" s="367"/>
      <c r="C4260" s="367"/>
      <c r="D4260" s="71"/>
      <c r="E4260" s="366"/>
      <c r="F4260" s="73"/>
      <c r="G4260" s="72"/>
      <c r="H4260"/>
    </row>
    <row r="4261" spans="2:8" s="172" customFormat="1" x14ac:dyDescent="0.2">
      <c r="B4261" s="367"/>
      <c r="C4261" s="367"/>
      <c r="D4261" s="71"/>
      <c r="E4261" s="366"/>
      <c r="F4261" s="73"/>
      <c r="G4261" s="72"/>
      <c r="H4261"/>
    </row>
    <row r="4262" spans="2:8" s="172" customFormat="1" x14ac:dyDescent="0.2">
      <c r="B4262" s="367"/>
      <c r="C4262" s="367"/>
      <c r="D4262" s="71"/>
      <c r="E4262" s="366"/>
      <c r="F4262" s="73"/>
      <c r="G4262" s="72"/>
      <c r="H4262"/>
    </row>
    <row r="4263" spans="2:8" s="172" customFormat="1" x14ac:dyDescent="0.2">
      <c r="B4263" s="367"/>
      <c r="C4263" s="367"/>
      <c r="D4263" s="71"/>
      <c r="E4263" s="366"/>
      <c r="F4263" s="73"/>
      <c r="G4263" s="72"/>
      <c r="H4263"/>
    </row>
    <row r="4264" spans="2:8" s="172" customFormat="1" x14ac:dyDescent="0.2">
      <c r="B4264" s="367"/>
      <c r="C4264" s="367"/>
      <c r="D4264" s="71"/>
      <c r="E4264" s="366"/>
      <c r="F4264" s="73"/>
      <c r="G4264" s="72"/>
      <c r="H4264"/>
    </row>
    <row r="4265" spans="2:8" s="172" customFormat="1" x14ac:dyDescent="0.2">
      <c r="B4265" s="367"/>
      <c r="C4265" s="367"/>
      <c r="D4265" s="71"/>
      <c r="E4265" s="366"/>
      <c r="F4265" s="73"/>
      <c r="G4265" s="72"/>
      <c r="H4265"/>
    </row>
    <row r="4266" spans="2:8" s="172" customFormat="1" x14ac:dyDescent="0.2">
      <c r="B4266" s="367"/>
      <c r="C4266" s="367"/>
      <c r="D4266" s="71"/>
      <c r="E4266" s="366"/>
      <c r="F4266" s="73"/>
      <c r="G4266" s="72"/>
      <c r="H4266"/>
    </row>
    <row r="4267" spans="2:8" s="172" customFormat="1" x14ac:dyDescent="0.2">
      <c r="B4267" s="367"/>
      <c r="C4267" s="367"/>
      <c r="D4267" s="71"/>
      <c r="E4267" s="366"/>
      <c r="F4267" s="73"/>
      <c r="G4267" s="72"/>
      <c r="H4267"/>
    </row>
    <row r="4268" spans="2:8" s="172" customFormat="1" x14ac:dyDescent="0.2">
      <c r="B4268" s="367"/>
      <c r="C4268" s="367"/>
      <c r="D4268" s="71"/>
      <c r="E4268" s="366"/>
      <c r="F4268" s="73"/>
      <c r="G4268" s="72"/>
      <c r="H4268"/>
    </row>
    <row r="4269" spans="2:8" s="172" customFormat="1" x14ac:dyDescent="0.2">
      <c r="B4269" s="367"/>
      <c r="C4269" s="367"/>
      <c r="D4269" s="71"/>
      <c r="E4269" s="366"/>
      <c r="F4269" s="73"/>
      <c r="G4269" s="72"/>
      <c r="H4269"/>
    </row>
    <row r="4270" spans="2:8" s="172" customFormat="1" x14ac:dyDescent="0.2">
      <c r="B4270" s="367"/>
      <c r="C4270" s="367"/>
      <c r="D4270" s="71"/>
      <c r="E4270" s="366"/>
      <c r="F4270" s="73"/>
      <c r="G4270" s="72"/>
      <c r="H4270"/>
    </row>
    <row r="4271" spans="2:8" s="172" customFormat="1" x14ac:dyDescent="0.2">
      <c r="B4271" s="367"/>
      <c r="C4271" s="367"/>
      <c r="D4271" s="71"/>
      <c r="E4271" s="366"/>
      <c r="F4271" s="73"/>
      <c r="G4271" s="72"/>
      <c r="H4271"/>
    </row>
    <row r="4272" spans="2:8" s="172" customFormat="1" x14ac:dyDescent="0.2">
      <c r="B4272" s="367"/>
      <c r="C4272" s="367"/>
      <c r="D4272" s="71"/>
      <c r="E4272" s="366"/>
      <c r="F4272" s="73"/>
      <c r="G4272" s="72"/>
      <c r="H4272"/>
    </row>
    <row r="4273" spans="2:8" s="172" customFormat="1" x14ac:dyDescent="0.2">
      <c r="B4273" s="367"/>
      <c r="C4273" s="367"/>
      <c r="D4273" s="71"/>
      <c r="E4273" s="366"/>
      <c r="F4273" s="73"/>
      <c r="G4273" s="72"/>
      <c r="H4273"/>
    </row>
    <row r="4274" spans="2:8" s="172" customFormat="1" x14ac:dyDescent="0.2">
      <c r="B4274" s="367"/>
      <c r="C4274" s="367"/>
      <c r="D4274" s="71"/>
      <c r="E4274" s="366"/>
      <c r="F4274" s="73"/>
      <c r="G4274" s="72"/>
      <c r="H4274"/>
    </row>
    <row r="4275" spans="2:8" s="172" customFormat="1" x14ac:dyDescent="0.2">
      <c r="B4275" s="367"/>
      <c r="C4275" s="367"/>
      <c r="D4275" s="71"/>
      <c r="E4275" s="366"/>
      <c r="F4275" s="73"/>
      <c r="G4275" s="72"/>
      <c r="H4275"/>
    </row>
    <row r="4276" spans="2:8" s="172" customFormat="1" x14ac:dyDescent="0.2">
      <c r="B4276" s="367"/>
      <c r="C4276" s="367"/>
      <c r="D4276" s="71"/>
      <c r="E4276" s="366"/>
      <c r="F4276" s="73"/>
      <c r="G4276" s="72"/>
      <c r="H4276"/>
    </row>
    <row r="4277" spans="2:8" s="172" customFormat="1" x14ac:dyDescent="0.2">
      <c r="B4277" s="367"/>
      <c r="C4277" s="367"/>
      <c r="D4277" s="71"/>
      <c r="E4277" s="366"/>
      <c r="F4277" s="73"/>
      <c r="G4277" s="72"/>
      <c r="H4277"/>
    </row>
    <row r="4278" spans="2:8" s="172" customFormat="1" x14ac:dyDescent="0.2">
      <c r="B4278" s="367"/>
      <c r="C4278" s="367"/>
      <c r="D4278" s="71"/>
      <c r="E4278" s="366"/>
      <c r="F4278" s="73"/>
      <c r="G4278" s="72"/>
      <c r="H4278"/>
    </row>
    <row r="4279" spans="2:8" s="172" customFormat="1" x14ac:dyDescent="0.2">
      <c r="B4279" s="367"/>
      <c r="C4279" s="367"/>
      <c r="D4279" s="71"/>
      <c r="E4279" s="366"/>
      <c r="F4279" s="73"/>
      <c r="G4279" s="72"/>
      <c r="H4279"/>
    </row>
    <row r="4280" spans="2:8" s="172" customFormat="1" x14ac:dyDescent="0.2">
      <c r="B4280" s="367"/>
      <c r="C4280" s="367"/>
      <c r="D4280" s="71"/>
      <c r="E4280" s="366"/>
      <c r="F4280" s="73"/>
      <c r="G4280" s="72"/>
      <c r="H4280"/>
    </row>
    <row r="4281" spans="2:8" s="172" customFormat="1" x14ac:dyDescent="0.2">
      <c r="B4281" s="367"/>
      <c r="C4281" s="367"/>
      <c r="D4281" s="71"/>
      <c r="E4281" s="366"/>
      <c r="F4281" s="73"/>
      <c r="G4281" s="72"/>
      <c r="H4281"/>
    </row>
    <row r="4282" spans="2:8" s="172" customFormat="1" x14ac:dyDescent="0.2">
      <c r="B4282" s="367"/>
      <c r="C4282" s="367"/>
      <c r="D4282" s="71"/>
      <c r="E4282" s="366"/>
      <c r="F4282" s="73"/>
      <c r="G4282" s="72"/>
      <c r="H4282"/>
    </row>
    <row r="4283" spans="2:8" s="172" customFormat="1" x14ac:dyDescent="0.2">
      <c r="B4283" s="367"/>
      <c r="C4283" s="367"/>
      <c r="D4283" s="71"/>
      <c r="E4283" s="366"/>
      <c r="F4283" s="73"/>
      <c r="G4283" s="72"/>
      <c r="H4283"/>
    </row>
    <row r="4284" spans="2:8" s="172" customFormat="1" x14ac:dyDescent="0.2">
      <c r="B4284" s="367"/>
      <c r="C4284" s="367"/>
      <c r="D4284" s="71"/>
      <c r="E4284" s="366"/>
      <c r="F4284" s="73"/>
      <c r="G4284" s="72"/>
      <c r="H4284"/>
    </row>
    <row r="4285" spans="2:8" s="172" customFormat="1" x14ac:dyDescent="0.2">
      <c r="B4285" s="367"/>
      <c r="C4285" s="367"/>
      <c r="D4285" s="71"/>
      <c r="E4285" s="366"/>
      <c r="F4285" s="73"/>
      <c r="G4285" s="72"/>
      <c r="H4285"/>
    </row>
    <row r="4286" spans="2:8" s="172" customFormat="1" x14ac:dyDescent="0.2">
      <c r="B4286" s="367"/>
      <c r="C4286" s="367"/>
      <c r="D4286" s="71"/>
      <c r="E4286" s="366"/>
      <c r="F4286" s="73"/>
      <c r="G4286" s="72"/>
      <c r="H4286"/>
    </row>
    <row r="4287" spans="2:8" s="172" customFormat="1" x14ac:dyDescent="0.2">
      <c r="B4287" s="367"/>
      <c r="C4287" s="367"/>
      <c r="D4287" s="71"/>
      <c r="E4287" s="366"/>
      <c r="F4287" s="73"/>
      <c r="G4287" s="72"/>
      <c r="H4287"/>
    </row>
    <row r="4288" spans="2:8" s="172" customFormat="1" x14ac:dyDescent="0.2">
      <c r="B4288" s="367"/>
      <c r="C4288" s="367"/>
      <c r="D4288" s="71"/>
      <c r="E4288" s="366"/>
      <c r="F4288" s="73"/>
      <c r="G4288" s="72"/>
      <c r="H4288"/>
    </row>
    <row r="4289" spans="2:8" s="172" customFormat="1" x14ac:dyDescent="0.2">
      <c r="B4289" s="367"/>
      <c r="C4289" s="367"/>
      <c r="D4289" s="71"/>
      <c r="E4289" s="366"/>
      <c r="F4289" s="73"/>
      <c r="G4289" s="72"/>
      <c r="H4289"/>
    </row>
    <row r="4290" spans="2:8" s="172" customFormat="1" x14ac:dyDescent="0.2">
      <c r="B4290" s="367"/>
      <c r="C4290" s="367"/>
      <c r="D4290" s="71"/>
      <c r="E4290" s="366"/>
      <c r="F4290" s="73"/>
      <c r="G4290" s="72"/>
      <c r="H4290"/>
    </row>
    <row r="4291" spans="2:8" s="172" customFormat="1" x14ac:dyDescent="0.2">
      <c r="B4291" s="367"/>
      <c r="C4291" s="367"/>
      <c r="D4291" s="71"/>
      <c r="E4291" s="366"/>
      <c r="F4291" s="73"/>
      <c r="G4291" s="72"/>
      <c r="H4291"/>
    </row>
    <row r="4292" spans="2:8" s="172" customFormat="1" x14ac:dyDescent="0.2">
      <c r="B4292" s="367"/>
      <c r="C4292" s="367"/>
      <c r="D4292" s="71"/>
      <c r="E4292" s="366"/>
      <c r="F4292" s="73"/>
      <c r="G4292" s="72"/>
      <c r="H4292"/>
    </row>
    <row r="4293" spans="2:8" s="172" customFormat="1" x14ac:dyDescent="0.2">
      <c r="B4293" s="367"/>
      <c r="C4293" s="367"/>
      <c r="D4293" s="71"/>
      <c r="E4293" s="366"/>
      <c r="F4293" s="73"/>
      <c r="G4293" s="72"/>
      <c r="H4293"/>
    </row>
    <row r="4294" spans="2:8" s="172" customFormat="1" x14ac:dyDescent="0.2">
      <c r="B4294" s="367"/>
      <c r="C4294" s="367"/>
      <c r="D4294" s="71"/>
      <c r="E4294" s="366"/>
      <c r="F4294" s="73"/>
      <c r="G4294" s="72"/>
      <c r="H4294"/>
    </row>
    <row r="4295" spans="2:8" s="172" customFormat="1" x14ac:dyDescent="0.2">
      <c r="B4295" s="367"/>
      <c r="C4295" s="367"/>
      <c r="D4295" s="71"/>
      <c r="E4295" s="366"/>
      <c r="F4295" s="73"/>
      <c r="G4295" s="72"/>
      <c r="H4295"/>
    </row>
    <row r="4296" spans="2:8" s="172" customFormat="1" x14ac:dyDescent="0.2">
      <c r="B4296" s="367"/>
      <c r="C4296" s="367"/>
      <c r="D4296" s="71"/>
      <c r="E4296" s="366"/>
      <c r="F4296" s="73"/>
      <c r="G4296" s="72"/>
      <c r="H4296"/>
    </row>
    <row r="4297" spans="2:8" s="172" customFormat="1" x14ac:dyDescent="0.2">
      <c r="B4297" s="367"/>
      <c r="C4297" s="367"/>
      <c r="D4297" s="71"/>
      <c r="E4297" s="366"/>
      <c r="F4297" s="73"/>
      <c r="G4297" s="72"/>
      <c r="H4297"/>
    </row>
    <row r="4298" spans="2:8" s="172" customFormat="1" x14ac:dyDescent="0.2">
      <c r="B4298" s="367"/>
      <c r="C4298" s="367"/>
      <c r="D4298" s="71"/>
      <c r="E4298" s="366"/>
      <c r="F4298" s="73"/>
      <c r="G4298" s="72"/>
      <c r="H4298"/>
    </row>
    <row r="4299" spans="2:8" s="172" customFormat="1" x14ac:dyDescent="0.2">
      <c r="B4299" s="367"/>
      <c r="C4299" s="367"/>
      <c r="D4299" s="71"/>
      <c r="E4299" s="366"/>
      <c r="F4299" s="73"/>
      <c r="G4299" s="72"/>
      <c r="H4299"/>
    </row>
    <row r="4300" spans="2:8" s="172" customFormat="1" x14ac:dyDescent="0.2">
      <c r="B4300" s="367"/>
      <c r="C4300" s="367"/>
      <c r="D4300" s="71"/>
      <c r="E4300" s="366"/>
      <c r="F4300" s="73"/>
      <c r="G4300" s="72"/>
      <c r="H4300"/>
    </row>
    <row r="4301" spans="2:8" s="172" customFormat="1" x14ac:dyDescent="0.2">
      <c r="B4301" s="367"/>
      <c r="C4301" s="367"/>
      <c r="D4301" s="71"/>
      <c r="E4301" s="366"/>
      <c r="F4301" s="73"/>
      <c r="G4301" s="72"/>
      <c r="H4301"/>
    </row>
    <row r="4302" spans="2:8" s="172" customFormat="1" x14ac:dyDescent="0.2">
      <c r="B4302" s="367"/>
      <c r="C4302" s="367"/>
      <c r="D4302" s="71"/>
      <c r="E4302" s="366"/>
      <c r="F4302" s="73"/>
      <c r="G4302" s="72"/>
      <c r="H4302"/>
    </row>
    <row r="4303" spans="2:8" s="172" customFormat="1" x14ac:dyDescent="0.2">
      <c r="B4303" s="367"/>
      <c r="C4303" s="367"/>
      <c r="D4303" s="71"/>
      <c r="E4303" s="366"/>
      <c r="F4303" s="73"/>
      <c r="G4303" s="72"/>
      <c r="H4303"/>
    </row>
    <row r="4304" spans="2:8" s="172" customFormat="1" x14ac:dyDescent="0.2">
      <c r="B4304" s="367"/>
      <c r="C4304" s="367"/>
      <c r="D4304" s="71"/>
      <c r="E4304" s="366"/>
      <c r="F4304" s="73"/>
      <c r="G4304" s="72"/>
      <c r="H4304"/>
    </row>
    <row r="4305" spans="2:8" s="172" customFormat="1" x14ac:dyDescent="0.2">
      <c r="B4305" s="367"/>
      <c r="C4305" s="367"/>
      <c r="D4305" s="71"/>
      <c r="E4305" s="366"/>
      <c r="F4305" s="73"/>
      <c r="G4305" s="72"/>
      <c r="H4305"/>
    </row>
    <row r="4306" spans="2:8" s="172" customFormat="1" x14ac:dyDescent="0.2">
      <c r="B4306" s="367"/>
      <c r="C4306" s="367"/>
      <c r="D4306" s="71"/>
      <c r="E4306" s="366"/>
      <c r="F4306" s="73"/>
      <c r="G4306" s="72"/>
      <c r="H4306"/>
    </row>
    <row r="4307" spans="2:8" s="172" customFormat="1" x14ac:dyDescent="0.2">
      <c r="B4307" s="367"/>
      <c r="C4307" s="367"/>
      <c r="D4307" s="71"/>
      <c r="E4307" s="366"/>
      <c r="F4307" s="73"/>
      <c r="G4307" s="72"/>
      <c r="H4307"/>
    </row>
    <row r="4308" spans="2:8" s="172" customFormat="1" x14ac:dyDescent="0.2">
      <c r="B4308" s="367"/>
      <c r="C4308" s="367"/>
      <c r="D4308" s="71"/>
      <c r="E4308" s="366"/>
      <c r="F4308" s="73"/>
      <c r="G4308" s="72"/>
      <c r="H4308"/>
    </row>
    <row r="4309" spans="2:8" s="172" customFormat="1" x14ac:dyDescent="0.2">
      <c r="B4309" s="367"/>
      <c r="C4309" s="367"/>
      <c r="D4309" s="71"/>
      <c r="E4309" s="366"/>
      <c r="F4309" s="73"/>
      <c r="G4309" s="72"/>
      <c r="H4309"/>
    </row>
    <row r="4310" spans="2:8" s="172" customFormat="1" x14ac:dyDescent="0.2">
      <c r="B4310" s="367"/>
      <c r="C4310" s="367"/>
      <c r="D4310" s="71"/>
      <c r="E4310" s="366"/>
      <c r="F4310" s="73"/>
      <c r="G4310" s="72"/>
      <c r="H4310"/>
    </row>
    <row r="4311" spans="2:8" s="172" customFormat="1" x14ac:dyDescent="0.2">
      <c r="B4311" s="367"/>
      <c r="C4311" s="367"/>
      <c r="D4311" s="71"/>
      <c r="E4311" s="366"/>
      <c r="F4311" s="73"/>
      <c r="G4311" s="72"/>
      <c r="H4311"/>
    </row>
    <row r="4312" spans="2:8" s="172" customFormat="1" x14ac:dyDescent="0.2">
      <c r="B4312" s="367"/>
      <c r="C4312" s="367"/>
      <c r="D4312" s="71"/>
      <c r="E4312" s="366"/>
      <c r="F4312" s="73"/>
      <c r="G4312" s="72"/>
      <c r="H4312"/>
    </row>
    <row r="4313" spans="2:8" s="172" customFormat="1" x14ac:dyDescent="0.2">
      <c r="B4313" s="367"/>
      <c r="C4313" s="367"/>
      <c r="D4313" s="71"/>
      <c r="E4313" s="366"/>
      <c r="F4313" s="73"/>
      <c r="G4313" s="72"/>
      <c r="H4313"/>
    </row>
    <row r="4314" spans="2:8" s="172" customFormat="1" x14ac:dyDescent="0.2">
      <c r="B4314" s="367"/>
      <c r="C4314" s="367"/>
      <c r="D4314" s="71"/>
      <c r="E4314" s="366"/>
      <c r="F4314" s="73"/>
      <c r="G4314" s="72"/>
      <c r="H4314"/>
    </row>
    <row r="4315" spans="2:8" s="172" customFormat="1" x14ac:dyDescent="0.2">
      <c r="B4315" s="367"/>
      <c r="C4315" s="367"/>
      <c r="D4315" s="71"/>
      <c r="E4315" s="366"/>
      <c r="F4315" s="73"/>
      <c r="G4315" s="72"/>
      <c r="H4315"/>
    </row>
    <row r="4316" spans="2:8" s="172" customFormat="1" x14ac:dyDescent="0.2">
      <c r="B4316" s="367"/>
      <c r="C4316" s="367"/>
      <c r="D4316" s="71"/>
      <c r="E4316" s="366"/>
      <c r="F4316" s="73"/>
      <c r="G4316" s="72"/>
      <c r="H4316"/>
    </row>
    <row r="4317" spans="2:8" s="172" customFormat="1" x14ac:dyDescent="0.2">
      <c r="B4317" s="367"/>
      <c r="C4317" s="367"/>
      <c r="D4317" s="71"/>
      <c r="E4317" s="366"/>
      <c r="F4317" s="73"/>
      <c r="G4317" s="72"/>
      <c r="H4317"/>
    </row>
    <row r="4318" spans="2:8" s="172" customFormat="1" x14ac:dyDescent="0.2">
      <c r="B4318" s="367"/>
      <c r="C4318" s="367"/>
      <c r="D4318" s="71"/>
      <c r="E4318" s="366"/>
      <c r="F4318" s="73"/>
      <c r="G4318" s="72"/>
      <c r="H4318"/>
    </row>
    <row r="4319" spans="2:8" s="172" customFormat="1" x14ac:dyDescent="0.2">
      <c r="B4319" s="367"/>
      <c r="C4319" s="367"/>
      <c r="D4319" s="71"/>
      <c r="E4319" s="366"/>
      <c r="F4319" s="73"/>
      <c r="G4319" s="72"/>
      <c r="H4319"/>
    </row>
    <row r="4320" spans="2:8" s="172" customFormat="1" x14ac:dyDescent="0.2">
      <c r="B4320" s="367"/>
      <c r="C4320" s="367"/>
      <c r="D4320" s="71"/>
      <c r="E4320" s="366"/>
      <c r="F4320" s="73"/>
      <c r="G4320" s="72"/>
      <c r="H4320"/>
    </row>
    <row r="4321" spans="2:8" s="172" customFormat="1" x14ac:dyDescent="0.2">
      <c r="B4321" s="367"/>
      <c r="C4321" s="367"/>
      <c r="D4321" s="71"/>
      <c r="E4321" s="366"/>
      <c r="F4321" s="73"/>
      <c r="G4321" s="72"/>
      <c r="H4321"/>
    </row>
    <row r="4322" spans="2:8" s="172" customFormat="1" x14ac:dyDescent="0.2">
      <c r="B4322" s="367"/>
      <c r="C4322" s="367"/>
      <c r="D4322" s="71"/>
      <c r="E4322" s="366"/>
      <c r="F4322" s="73"/>
      <c r="G4322" s="72"/>
      <c r="H4322"/>
    </row>
    <row r="4323" spans="2:8" s="172" customFormat="1" x14ac:dyDescent="0.2">
      <c r="B4323" s="367"/>
      <c r="C4323" s="367"/>
      <c r="D4323" s="71"/>
      <c r="E4323" s="366"/>
      <c r="F4323" s="73"/>
      <c r="G4323" s="72"/>
      <c r="H4323"/>
    </row>
    <row r="4324" spans="2:8" s="172" customFormat="1" x14ac:dyDescent="0.2">
      <c r="B4324" s="367"/>
      <c r="C4324" s="367"/>
      <c r="D4324" s="71"/>
      <c r="E4324" s="366"/>
      <c r="F4324" s="73"/>
      <c r="G4324" s="72"/>
      <c r="H4324"/>
    </row>
    <row r="4325" spans="2:8" s="172" customFormat="1" x14ac:dyDescent="0.2">
      <c r="B4325" s="367"/>
      <c r="C4325" s="367"/>
      <c r="D4325" s="71"/>
      <c r="E4325" s="366"/>
      <c r="F4325" s="73"/>
      <c r="G4325" s="72"/>
      <c r="H4325"/>
    </row>
    <row r="4326" spans="2:8" s="172" customFormat="1" x14ac:dyDescent="0.2">
      <c r="B4326" s="367"/>
      <c r="C4326" s="367"/>
      <c r="D4326" s="71"/>
      <c r="E4326" s="366"/>
      <c r="F4326" s="73"/>
      <c r="G4326" s="72"/>
      <c r="H4326"/>
    </row>
    <row r="4327" spans="2:8" s="172" customFormat="1" x14ac:dyDescent="0.2">
      <c r="B4327" s="367"/>
      <c r="C4327" s="367"/>
      <c r="D4327" s="71"/>
      <c r="E4327" s="366"/>
      <c r="F4327" s="73"/>
      <c r="G4327" s="72"/>
      <c r="H4327"/>
    </row>
    <row r="4328" spans="2:8" s="172" customFormat="1" x14ac:dyDescent="0.2">
      <c r="B4328" s="367"/>
      <c r="C4328" s="367"/>
      <c r="D4328" s="71"/>
      <c r="E4328" s="366"/>
      <c r="F4328" s="73"/>
      <c r="G4328" s="72"/>
      <c r="H4328"/>
    </row>
    <row r="4329" spans="2:8" s="172" customFormat="1" x14ac:dyDescent="0.2">
      <c r="B4329" s="367"/>
      <c r="C4329" s="367"/>
      <c r="D4329" s="71"/>
      <c r="E4329" s="366"/>
      <c r="F4329" s="73"/>
      <c r="G4329" s="72"/>
      <c r="H4329"/>
    </row>
    <row r="4330" spans="2:8" s="172" customFormat="1" x14ac:dyDescent="0.2">
      <c r="B4330" s="367"/>
      <c r="C4330" s="367"/>
      <c r="D4330" s="71"/>
      <c r="E4330" s="366"/>
      <c r="F4330" s="73"/>
      <c r="G4330" s="72"/>
      <c r="H4330"/>
    </row>
    <row r="4331" spans="2:8" s="172" customFormat="1" x14ac:dyDescent="0.2">
      <c r="B4331" s="367"/>
      <c r="C4331" s="367"/>
      <c r="D4331" s="71"/>
      <c r="E4331" s="366"/>
      <c r="F4331" s="73"/>
      <c r="G4331" s="72"/>
      <c r="H4331"/>
    </row>
    <row r="4332" spans="2:8" s="172" customFormat="1" x14ac:dyDescent="0.2">
      <c r="B4332" s="367"/>
      <c r="C4332" s="367"/>
      <c r="D4332" s="71"/>
      <c r="E4332" s="366"/>
      <c r="F4332" s="73"/>
      <c r="G4332" s="72"/>
      <c r="H4332"/>
    </row>
    <row r="4333" spans="2:8" s="172" customFormat="1" x14ac:dyDescent="0.2">
      <c r="B4333" s="367"/>
      <c r="C4333" s="367"/>
      <c r="D4333" s="71"/>
      <c r="E4333" s="366"/>
      <c r="F4333" s="73"/>
      <c r="G4333" s="72"/>
      <c r="H4333"/>
    </row>
    <row r="4334" spans="2:8" s="172" customFormat="1" x14ac:dyDescent="0.2">
      <c r="B4334" s="367"/>
      <c r="C4334" s="367"/>
      <c r="D4334" s="71"/>
      <c r="E4334" s="366"/>
      <c r="F4334" s="73"/>
      <c r="G4334" s="72"/>
      <c r="H4334"/>
    </row>
    <row r="4335" spans="2:8" s="172" customFormat="1" x14ac:dyDescent="0.2">
      <c r="B4335" s="367"/>
      <c r="C4335" s="367"/>
      <c r="D4335" s="71"/>
      <c r="E4335" s="366"/>
      <c r="F4335" s="73"/>
      <c r="G4335" s="72"/>
      <c r="H4335"/>
    </row>
    <row r="4336" spans="2:8" s="172" customFormat="1" x14ac:dyDescent="0.2">
      <c r="B4336" s="367"/>
      <c r="C4336" s="367"/>
      <c r="D4336" s="71"/>
      <c r="E4336" s="366"/>
      <c r="F4336" s="73"/>
      <c r="G4336" s="72"/>
      <c r="H4336"/>
    </row>
    <row r="4337" spans="2:8" s="172" customFormat="1" x14ac:dyDescent="0.2">
      <c r="B4337" s="367"/>
      <c r="C4337" s="367"/>
      <c r="D4337" s="71"/>
      <c r="E4337" s="366"/>
      <c r="F4337" s="73"/>
      <c r="G4337" s="72"/>
      <c r="H4337"/>
    </row>
    <row r="4338" spans="2:8" s="172" customFormat="1" x14ac:dyDescent="0.2">
      <c r="B4338" s="367"/>
      <c r="C4338" s="367"/>
      <c r="D4338" s="71"/>
      <c r="E4338" s="366"/>
      <c r="F4338" s="73"/>
      <c r="G4338" s="72"/>
      <c r="H4338"/>
    </row>
    <row r="4339" spans="2:8" s="172" customFormat="1" x14ac:dyDescent="0.2">
      <c r="B4339" s="367"/>
      <c r="C4339" s="367"/>
      <c r="D4339" s="71"/>
      <c r="E4339" s="366"/>
      <c r="F4339" s="73"/>
      <c r="G4339" s="72"/>
      <c r="H4339"/>
    </row>
    <row r="4340" spans="2:8" s="172" customFormat="1" x14ac:dyDescent="0.2">
      <c r="B4340" s="367"/>
      <c r="C4340" s="367"/>
      <c r="D4340" s="71"/>
      <c r="E4340" s="366"/>
      <c r="F4340" s="73"/>
      <c r="G4340" s="72"/>
      <c r="H4340"/>
    </row>
    <row r="4341" spans="2:8" s="172" customFormat="1" x14ac:dyDescent="0.2">
      <c r="B4341" s="367"/>
      <c r="C4341" s="367"/>
      <c r="D4341" s="71"/>
      <c r="E4341" s="366"/>
      <c r="F4341" s="73"/>
      <c r="G4341" s="72"/>
      <c r="H4341"/>
    </row>
    <row r="4342" spans="2:8" s="172" customFormat="1" x14ac:dyDescent="0.2">
      <c r="B4342" s="367"/>
      <c r="C4342" s="367"/>
      <c r="D4342" s="71"/>
      <c r="E4342" s="366"/>
      <c r="F4342" s="73"/>
      <c r="G4342" s="72"/>
      <c r="H4342"/>
    </row>
    <row r="4343" spans="2:8" s="172" customFormat="1" x14ac:dyDescent="0.2">
      <c r="B4343" s="367"/>
      <c r="C4343" s="367"/>
      <c r="D4343" s="71"/>
      <c r="E4343" s="366"/>
      <c r="F4343" s="73"/>
      <c r="G4343" s="72"/>
      <c r="H4343"/>
    </row>
    <row r="4344" spans="2:8" s="172" customFormat="1" x14ac:dyDescent="0.2">
      <c r="B4344" s="367"/>
      <c r="C4344" s="367"/>
      <c r="D4344" s="71"/>
      <c r="E4344" s="366"/>
      <c r="F4344" s="73"/>
      <c r="G4344" s="72"/>
      <c r="H4344"/>
    </row>
    <row r="4345" spans="2:8" s="172" customFormat="1" x14ac:dyDescent="0.2">
      <c r="B4345" s="367"/>
      <c r="C4345" s="367"/>
      <c r="D4345" s="71"/>
      <c r="E4345" s="366"/>
      <c r="F4345" s="73"/>
      <c r="G4345" s="72"/>
      <c r="H4345"/>
    </row>
    <row r="4346" spans="2:8" s="172" customFormat="1" x14ac:dyDescent="0.2">
      <c r="B4346" s="367"/>
      <c r="C4346" s="367"/>
      <c r="D4346" s="71"/>
      <c r="E4346" s="366"/>
      <c r="F4346" s="73"/>
      <c r="G4346" s="72"/>
      <c r="H4346"/>
    </row>
    <row r="4347" spans="2:8" s="172" customFormat="1" x14ac:dyDescent="0.2">
      <c r="B4347" s="367"/>
      <c r="C4347" s="367"/>
      <c r="D4347" s="71"/>
      <c r="E4347" s="366"/>
      <c r="F4347" s="73"/>
      <c r="G4347" s="72"/>
      <c r="H4347"/>
    </row>
    <row r="4348" spans="2:8" s="172" customFormat="1" x14ac:dyDescent="0.2">
      <c r="B4348" s="367"/>
      <c r="C4348" s="367"/>
      <c r="D4348" s="71"/>
      <c r="E4348" s="366"/>
      <c r="F4348" s="73"/>
      <c r="G4348" s="72"/>
      <c r="H4348"/>
    </row>
    <row r="4349" spans="2:8" s="172" customFormat="1" x14ac:dyDescent="0.2">
      <c r="B4349" s="367"/>
      <c r="C4349" s="367"/>
      <c r="D4349" s="71"/>
      <c r="E4349" s="366"/>
      <c r="F4349" s="73"/>
      <c r="G4349" s="72"/>
      <c r="H4349"/>
    </row>
    <row r="4350" spans="2:8" s="172" customFormat="1" x14ac:dyDescent="0.2">
      <c r="B4350" s="367"/>
      <c r="C4350" s="367"/>
      <c r="D4350" s="71"/>
      <c r="E4350" s="366"/>
      <c r="F4350" s="73"/>
      <c r="G4350" s="72"/>
      <c r="H4350"/>
    </row>
    <row r="4351" spans="2:8" s="172" customFormat="1" x14ac:dyDescent="0.2">
      <c r="B4351" s="367"/>
      <c r="C4351" s="367"/>
      <c r="D4351" s="71"/>
      <c r="E4351" s="366"/>
      <c r="F4351" s="73"/>
      <c r="G4351" s="72"/>
      <c r="H4351"/>
    </row>
    <row r="4352" spans="2:8" s="172" customFormat="1" x14ac:dyDescent="0.2">
      <c r="B4352" s="367"/>
      <c r="C4352" s="367"/>
      <c r="D4352" s="71"/>
      <c r="E4352" s="366"/>
      <c r="F4352" s="73"/>
      <c r="G4352" s="72"/>
      <c r="H4352"/>
    </row>
    <row r="4353" spans="2:8" s="172" customFormat="1" x14ac:dyDescent="0.2">
      <c r="B4353" s="367"/>
      <c r="C4353" s="367"/>
      <c r="D4353" s="71"/>
      <c r="E4353" s="366"/>
      <c r="F4353" s="73"/>
      <c r="G4353" s="72"/>
      <c r="H4353"/>
    </row>
    <row r="4354" spans="2:8" s="172" customFormat="1" x14ac:dyDescent="0.2">
      <c r="B4354" s="367"/>
      <c r="C4354" s="367"/>
      <c r="D4354" s="71"/>
      <c r="E4354" s="366"/>
      <c r="F4354" s="73"/>
      <c r="G4354" s="72"/>
      <c r="H4354"/>
    </row>
    <row r="4355" spans="2:8" s="172" customFormat="1" x14ac:dyDescent="0.2">
      <c r="B4355" s="367"/>
      <c r="C4355" s="367"/>
      <c r="D4355" s="71"/>
      <c r="E4355" s="366"/>
      <c r="F4355" s="73"/>
      <c r="G4355" s="72"/>
      <c r="H4355"/>
    </row>
    <row r="4356" spans="2:8" s="172" customFormat="1" x14ac:dyDescent="0.2">
      <c r="B4356" s="367"/>
      <c r="C4356" s="367"/>
      <c r="D4356" s="71"/>
      <c r="E4356" s="366"/>
      <c r="F4356" s="73"/>
      <c r="G4356" s="72"/>
      <c r="H4356"/>
    </row>
    <row r="4357" spans="2:8" s="172" customFormat="1" x14ac:dyDescent="0.2">
      <c r="B4357" s="367"/>
      <c r="C4357" s="367"/>
      <c r="D4357" s="71"/>
      <c r="E4357" s="366"/>
      <c r="F4357" s="73"/>
      <c r="G4357" s="72"/>
      <c r="H4357"/>
    </row>
    <row r="4358" spans="2:8" s="172" customFormat="1" x14ac:dyDescent="0.2">
      <c r="B4358" s="367"/>
      <c r="C4358" s="367"/>
      <c r="D4358" s="71"/>
      <c r="E4358" s="366"/>
      <c r="F4358" s="73"/>
      <c r="G4358" s="72"/>
      <c r="H4358"/>
    </row>
    <row r="4359" spans="2:8" s="172" customFormat="1" x14ac:dyDescent="0.2">
      <c r="B4359" s="367"/>
      <c r="C4359" s="367"/>
      <c r="D4359" s="71"/>
      <c r="E4359" s="366"/>
      <c r="F4359" s="73"/>
      <c r="G4359" s="72"/>
      <c r="H4359"/>
    </row>
    <row r="4360" spans="2:8" s="172" customFormat="1" x14ac:dyDescent="0.2">
      <c r="B4360" s="367"/>
      <c r="C4360" s="367"/>
      <c r="D4360" s="71"/>
      <c r="E4360" s="366"/>
      <c r="F4360" s="73"/>
      <c r="G4360" s="72"/>
      <c r="H4360"/>
    </row>
    <row r="4361" spans="2:8" s="172" customFormat="1" x14ac:dyDescent="0.2">
      <c r="B4361" s="367"/>
      <c r="C4361" s="367"/>
      <c r="D4361" s="71"/>
      <c r="E4361" s="366"/>
      <c r="F4361" s="73"/>
      <c r="G4361" s="72"/>
      <c r="H4361"/>
    </row>
    <row r="4362" spans="2:8" s="172" customFormat="1" x14ac:dyDescent="0.2">
      <c r="B4362" s="367"/>
      <c r="C4362" s="367"/>
      <c r="D4362" s="71"/>
      <c r="E4362" s="366"/>
      <c r="F4362" s="73"/>
      <c r="G4362" s="72"/>
      <c r="H4362"/>
    </row>
    <row r="4363" spans="2:8" s="172" customFormat="1" x14ac:dyDescent="0.2">
      <c r="B4363" s="367"/>
      <c r="C4363" s="367"/>
      <c r="D4363" s="71"/>
      <c r="E4363" s="366"/>
      <c r="F4363" s="73"/>
      <c r="G4363" s="72"/>
      <c r="H4363"/>
    </row>
    <row r="4364" spans="2:8" s="172" customFormat="1" x14ac:dyDescent="0.2">
      <c r="B4364" s="367"/>
      <c r="C4364" s="367"/>
      <c r="D4364" s="71"/>
      <c r="E4364" s="366"/>
      <c r="F4364" s="73"/>
      <c r="G4364" s="72"/>
      <c r="H4364"/>
    </row>
    <row r="4365" spans="2:8" s="172" customFormat="1" x14ac:dyDescent="0.2">
      <c r="B4365" s="367"/>
      <c r="C4365" s="367"/>
      <c r="D4365" s="71"/>
      <c r="E4365" s="366"/>
      <c r="F4365" s="73"/>
      <c r="G4365" s="72"/>
      <c r="H4365"/>
    </row>
    <row r="4366" spans="2:8" s="172" customFormat="1" x14ac:dyDescent="0.2">
      <c r="B4366" s="367"/>
      <c r="C4366" s="367"/>
      <c r="D4366" s="71"/>
      <c r="E4366" s="366"/>
      <c r="F4366" s="73"/>
      <c r="G4366" s="72"/>
      <c r="H4366"/>
    </row>
    <row r="4367" spans="2:8" s="172" customFormat="1" x14ac:dyDescent="0.2">
      <c r="B4367" s="367"/>
      <c r="C4367" s="367"/>
      <c r="D4367" s="71"/>
      <c r="E4367" s="366"/>
      <c r="F4367" s="73"/>
      <c r="G4367" s="72"/>
      <c r="H4367"/>
    </row>
    <row r="4368" spans="2:8" s="172" customFormat="1" x14ac:dyDescent="0.2">
      <c r="B4368" s="367"/>
      <c r="C4368" s="367"/>
      <c r="D4368" s="71"/>
      <c r="E4368" s="366"/>
      <c r="F4368" s="73"/>
      <c r="G4368" s="72"/>
      <c r="H4368"/>
    </row>
    <row r="4369" spans="2:8" s="172" customFormat="1" x14ac:dyDescent="0.2">
      <c r="B4369" s="367"/>
      <c r="C4369" s="367"/>
      <c r="D4369" s="71"/>
      <c r="E4369" s="366"/>
      <c r="F4369" s="73"/>
      <c r="G4369" s="72"/>
      <c r="H4369"/>
    </row>
    <row r="4370" spans="2:8" s="172" customFormat="1" x14ac:dyDescent="0.2">
      <c r="B4370" s="367"/>
      <c r="C4370" s="367"/>
      <c r="D4370" s="71"/>
      <c r="E4370" s="366"/>
      <c r="F4370" s="73"/>
      <c r="G4370" s="72"/>
      <c r="H4370"/>
    </row>
    <row r="4371" spans="2:8" s="172" customFormat="1" x14ac:dyDescent="0.2">
      <c r="B4371" s="367"/>
      <c r="C4371" s="367"/>
      <c r="D4371" s="71"/>
      <c r="E4371" s="366"/>
      <c r="F4371" s="73"/>
      <c r="G4371" s="72"/>
      <c r="H4371"/>
    </row>
    <row r="4372" spans="2:8" s="172" customFormat="1" x14ac:dyDescent="0.2">
      <c r="B4372" s="367"/>
      <c r="C4372" s="367"/>
      <c r="D4372" s="71"/>
      <c r="E4372" s="366"/>
      <c r="F4372" s="73"/>
      <c r="G4372" s="72"/>
      <c r="H4372"/>
    </row>
    <row r="4373" spans="2:8" s="172" customFormat="1" x14ac:dyDescent="0.2">
      <c r="B4373" s="367"/>
      <c r="C4373" s="367"/>
      <c r="D4373" s="71"/>
      <c r="E4373" s="366"/>
      <c r="F4373" s="73"/>
      <c r="G4373" s="72"/>
      <c r="H4373"/>
    </row>
    <row r="4374" spans="2:8" s="172" customFormat="1" x14ac:dyDescent="0.2">
      <c r="B4374" s="367"/>
      <c r="C4374" s="367"/>
      <c r="D4374" s="71"/>
      <c r="E4374" s="366"/>
      <c r="F4374" s="73"/>
      <c r="G4374" s="72"/>
      <c r="H4374"/>
    </row>
    <row r="4375" spans="2:8" s="172" customFormat="1" x14ac:dyDescent="0.2">
      <c r="B4375" s="367"/>
      <c r="C4375" s="367"/>
      <c r="D4375" s="71"/>
      <c r="E4375" s="366"/>
      <c r="F4375" s="73"/>
      <c r="G4375" s="72"/>
      <c r="H4375"/>
    </row>
    <row r="4376" spans="2:8" s="172" customFormat="1" x14ac:dyDescent="0.2">
      <c r="B4376" s="367"/>
      <c r="C4376" s="367"/>
      <c r="D4376" s="71"/>
      <c r="E4376" s="366"/>
      <c r="F4376" s="73"/>
      <c r="G4376" s="72"/>
      <c r="H4376"/>
    </row>
    <row r="4377" spans="2:8" s="172" customFormat="1" x14ac:dyDescent="0.2">
      <c r="B4377" s="367"/>
      <c r="C4377" s="367"/>
      <c r="D4377" s="71"/>
      <c r="E4377" s="366"/>
      <c r="F4377" s="73"/>
      <c r="G4377" s="72"/>
      <c r="H4377"/>
    </row>
    <row r="4378" spans="2:8" s="172" customFormat="1" x14ac:dyDescent="0.2">
      <c r="B4378" s="367"/>
      <c r="C4378" s="367"/>
      <c r="D4378" s="71"/>
      <c r="E4378" s="366"/>
      <c r="F4378" s="73"/>
      <c r="G4378" s="72"/>
      <c r="H4378"/>
    </row>
    <row r="4379" spans="2:8" s="172" customFormat="1" x14ac:dyDescent="0.2">
      <c r="B4379" s="367"/>
      <c r="C4379" s="367"/>
      <c r="D4379" s="71"/>
      <c r="E4379" s="366"/>
      <c r="F4379" s="73"/>
      <c r="G4379" s="72"/>
      <c r="H4379"/>
    </row>
    <row r="4380" spans="2:8" s="172" customFormat="1" x14ac:dyDescent="0.2">
      <c r="B4380" s="367"/>
      <c r="C4380" s="367"/>
      <c r="D4380" s="71"/>
      <c r="E4380" s="366"/>
      <c r="F4380" s="73"/>
      <c r="G4380" s="72"/>
      <c r="H4380"/>
    </row>
    <row r="4381" spans="2:8" s="172" customFormat="1" x14ac:dyDescent="0.2">
      <c r="B4381" s="367"/>
      <c r="C4381" s="367"/>
      <c r="D4381" s="71"/>
      <c r="E4381" s="366"/>
      <c r="F4381" s="73"/>
      <c r="G4381" s="72"/>
      <c r="H4381"/>
    </row>
    <row r="4382" spans="2:8" s="172" customFormat="1" x14ac:dyDescent="0.2">
      <c r="B4382" s="367"/>
      <c r="C4382" s="367"/>
      <c r="D4382" s="71"/>
      <c r="E4382" s="366"/>
      <c r="F4382" s="73"/>
      <c r="G4382" s="72"/>
      <c r="H4382"/>
    </row>
    <row r="4383" spans="2:8" s="172" customFormat="1" x14ac:dyDescent="0.2">
      <c r="B4383" s="367"/>
      <c r="C4383" s="367"/>
      <c r="D4383" s="71"/>
      <c r="E4383" s="366"/>
      <c r="F4383" s="73"/>
      <c r="G4383" s="72"/>
      <c r="H4383"/>
    </row>
    <row r="4384" spans="2:8" s="172" customFormat="1" x14ac:dyDescent="0.2">
      <c r="B4384" s="367"/>
      <c r="C4384" s="367"/>
      <c r="D4384" s="71"/>
      <c r="E4384" s="366"/>
      <c r="F4384" s="73"/>
      <c r="G4384" s="72"/>
      <c r="H4384"/>
    </row>
    <row r="4385" spans="2:8" s="172" customFormat="1" x14ac:dyDescent="0.2">
      <c r="B4385" s="367"/>
      <c r="C4385" s="367"/>
      <c r="D4385" s="71"/>
      <c r="E4385" s="366"/>
      <c r="F4385" s="73"/>
      <c r="G4385" s="72"/>
      <c r="H4385"/>
    </row>
    <row r="4386" spans="2:8" s="172" customFormat="1" x14ac:dyDescent="0.2">
      <c r="B4386" s="367"/>
      <c r="C4386" s="367"/>
      <c r="D4386" s="71"/>
      <c r="E4386" s="366"/>
      <c r="F4386" s="73"/>
      <c r="G4386" s="72"/>
      <c r="H4386"/>
    </row>
    <row r="4387" spans="2:8" s="172" customFormat="1" x14ac:dyDescent="0.2">
      <c r="B4387" s="367"/>
      <c r="C4387" s="367"/>
      <c r="D4387" s="71"/>
      <c r="E4387" s="366"/>
      <c r="F4387" s="73"/>
      <c r="G4387" s="72"/>
      <c r="H4387"/>
    </row>
    <row r="4388" spans="2:8" s="172" customFormat="1" x14ac:dyDescent="0.2">
      <c r="B4388" s="367"/>
      <c r="C4388" s="367"/>
      <c r="D4388" s="71"/>
      <c r="E4388" s="366"/>
      <c r="F4388" s="73"/>
      <c r="G4388" s="72"/>
      <c r="H4388"/>
    </row>
    <row r="4389" spans="2:8" s="172" customFormat="1" x14ac:dyDescent="0.2">
      <c r="B4389" s="367"/>
      <c r="C4389" s="367"/>
      <c r="D4389" s="71"/>
      <c r="E4389" s="366"/>
      <c r="F4389" s="73"/>
      <c r="G4389" s="72"/>
      <c r="H4389"/>
    </row>
    <row r="4390" spans="2:8" s="172" customFormat="1" x14ac:dyDescent="0.2">
      <c r="B4390" s="367"/>
      <c r="C4390" s="367"/>
      <c r="D4390" s="71"/>
      <c r="E4390" s="366"/>
      <c r="F4390" s="73"/>
      <c r="G4390" s="72"/>
      <c r="H4390"/>
    </row>
    <row r="4391" spans="2:8" s="172" customFormat="1" x14ac:dyDescent="0.2">
      <c r="B4391" s="367"/>
      <c r="C4391" s="367"/>
      <c r="D4391" s="71"/>
      <c r="E4391" s="366"/>
      <c r="F4391" s="73"/>
      <c r="G4391" s="72"/>
      <c r="H4391"/>
    </row>
    <row r="4392" spans="2:8" s="172" customFormat="1" x14ac:dyDescent="0.2">
      <c r="B4392" s="367"/>
      <c r="C4392" s="367"/>
      <c r="D4392" s="71"/>
      <c r="E4392" s="366"/>
      <c r="F4392" s="73"/>
      <c r="G4392" s="72"/>
      <c r="H4392"/>
    </row>
    <row r="4393" spans="2:8" s="172" customFormat="1" x14ac:dyDescent="0.2">
      <c r="B4393" s="367"/>
      <c r="C4393" s="367"/>
      <c r="D4393" s="71"/>
      <c r="E4393" s="366"/>
      <c r="F4393" s="73"/>
      <c r="G4393" s="72"/>
      <c r="H4393"/>
    </row>
    <row r="4394" spans="2:8" s="172" customFormat="1" x14ac:dyDescent="0.2">
      <c r="B4394" s="367"/>
      <c r="C4394" s="367"/>
      <c r="D4394" s="71"/>
      <c r="E4394" s="366"/>
      <c r="F4394" s="73"/>
      <c r="G4394" s="72"/>
      <c r="H4394"/>
    </row>
    <row r="4395" spans="2:8" s="172" customFormat="1" x14ac:dyDescent="0.2">
      <c r="B4395" s="367"/>
      <c r="C4395" s="367"/>
      <c r="D4395" s="71"/>
      <c r="E4395" s="366"/>
      <c r="F4395" s="73"/>
      <c r="G4395" s="72"/>
      <c r="H4395"/>
    </row>
    <row r="4396" spans="2:8" s="172" customFormat="1" x14ac:dyDescent="0.2">
      <c r="B4396" s="367"/>
      <c r="C4396" s="367"/>
      <c r="D4396" s="71"/>
      <c r="E4396" s="366"/>
      <c r="F4396" s="73"/>
      <c r="G4396" s="72"/>
      <c r="H4396"/>
    </row>
    <row r="4397" spans="2:8" s="172" customFormat="1" x14ac:dyDescent="0.2">
      <c r="B4397" s="367"/>
      <c r="C4397" s="367"/>
      <c r="D4397" s="71"/>
      <c r="E4397" s="366"/>
      <c r="F4397" s="73"/>
      <c r="G4397" s="72"/>
      <c r="H4397"/>
    </row>
    <row r="4398" spans="2:8" s="172" customFormat="1" x14ac:dyDescent="0.2">
      <c r="B4398" s="367"/>
      <c r="C4398" s="367"/>
      <c r="D4398" s="71"/>
      <c r="E4398" s="366"/>
      <c r="F4398" s="73"/>
      <c r="G4398" s="72"/>
      <c r="H4398"/>
    </row>
    <row r="4399" spans="2:8" s="172" customFormat="1" x14ac:dyDescent="0.2">
      <c r="B4399" s="367"/>
      <c r="C4399" s="367"/>
      <c r="D4399" s="71"/>
      <c r="E4399" s="366"/>
      <c r="F4399" s="73"/>
      <c r="G4399" s="72"/>
      <c r="H4399"/>
    </row>
    <row r="4400" spans="2:8" s="172" customFormat="1" x14ac:dyDescent="0.2">
      <c r="B4400" s="367"/>
      <c r="C4400" s="367"/>
      <c r="D4400" s="71"/>
      <c r="E4400" s="366"/>
      <c r="F4400" s="73"/>
      <c r="G4400" s="72"/>
      <c r="H4400"/>
    </row>
    <row r="4401" spans="2:8" s="172" customFormat="1" x14ac:dyDescent="0.2">
      <c r="B4401" s="367"/>
      <c r="C4401" s="367"/>
      <c r="D4401" s="71"/>
      <c r="E4401" s="366"/>
      <c r="F4401" s="73"/>
      <c r="G4401" s="72"/>
      <c r="H4401"/>
    </row>
    <row r="4402" spans="2:8" s="172" customFormat="1" x14ac:dyDescent="0.2">
      <c r="B4402" s="367"/>
      <c r="C4402" s="367"/>
      <c r="D4402" s="71"/>
      <c r="E4402" s="366"/>
      <c r="F4402" s="73"/>
      <c r="G4402" s="72"/>
      <c r="H4402"/>
    </row>
    <row r="4403" spans="2:8" s="172" customFormat="1" x14ac:dyDescent="0.2">
      <c r="B4403" s="367"/>
      <c r="C4403" s="367"/>
      <c r="D4403" s="71"/>
      <c r="E4403" s="366"/>
      <c r="F4403" s="73"/>
      <c r="G4403" s="72"/>
      <c r="H4403"/>
    </row>
    <row r="4404" spans="2:8" s="172" customFormat="1" x14ac:dyDescent="0.2">
      <c r="B4404" s="367"/>
      <c r="C4404" s="367"/>
      <c r="D4404" s="71"/>
      <c r="E4404" s="366"/>
      <c r="F4404" s="73"/>
      <c r="G4404" s="72"/>
      <c r="H4404"/>
    </row>
    <row r="4405" spans="2:8" s="172" customFormat="1" x14ac:dyDescent="0.2">
      <c r="B4405" s="367"/>
      <c r="C4405" s="367"/>
      <c r="D4405" s="71"/>
      <c r="E4405" s="366"/>
      <c r="F4405" s="73"/>
      <c r="G4405" s="72"/>
      <c r="H4405"/>
    </row>
    <row r="4406" spans="2:8" s="172" customFormat="1" x14ac:dyDescent="0.2">
      <c r="B4406" s="367"/>
      <c r="C4406" s="367"/>
      <c r="D4406" s="71"/>
      <c r="E4406" s="366"/>
      <c r="F4406" s="73"/>
      <c r="G4406" s="72"/>
      <c r="H4406"/>
    </row>
    <row r="4407" spans="2:8" s="172" customFormat="1" x14ac:dyDescent="0.2">
      <c r="B4407" s="367"/>
      <c r="C4407" s="367"/>
      <c r="D4407" s="71"/>
      <c r="E4407" s="366"/>
      <c r="F4407" s="73"/>
      <c r="G4407" s="72"/>
      <c r="H4407"/>
    </row>
    <row r="4408" spans="2:8" s="172" customFormat="1" x14ac:dyDescent="0.2">
      <c r="B4408" s="367"/>
      <c r="C4408" s="367"/>
      <c r="D4408" s="71"/>
      <c r="E4408" s="366"/>
      <c r="F4408" s="73"/>
      <c r="G4408" s="72"/>
      <c r="H4408"/>
    </row>
    <row r="4409" spans="2:8" s="172" customFormat="1" x14ac:dyDescent="0.2">
      <c r="B4409" s="367"/>
      <c r="C4409" s="367"/>
      <c r="D4409" s="71"/>
      <c r="E4409" s="366"/>
      <c r="F4409" s="73"/>
      <c r="G4409" s="72"/>
      <c r="H4409"/>
    </row>
    <row r="4410" spans="2:8" s="172" customFormat="1" x14ac:dyDescent="0.2">
      <c r="B4410" s="367"/>
      <c r="C4410" s="367"/>
      <c r="D4410" s="71"/>
      <c r="E4410" s="366"/>
      <c r="F4410" s="73"/>
      <c r="G4410" s="72"/>
      <c r="H4410"/>
    </row>
    <row r="4411" spans="2:8" s="172" customFormat="1" x14ac:dyDescent="0.2">
      <c r="B4411" s="367"/>
      <c r="C4411" s="367"/>
      <c r="D4411" s="71"/>
      <c r="E4411" s="366"/>
      <c r="F4411" s="73"/>
      <c r="G4411" s="72"/>
      <c r="H4411"/>
    </row>
    <row r="4412" spans="2:8" s="172" customFormat="1" x14ac:dyDescent="0.2">
      <c r="B4412" s="367"/>
      <c r="C4412" s="367"/>
      <c r="D4412" s="71"/>
      <c r="E4412" s="366"/>
      <c r="F4412" s="73"/>
      <c r="G4412" s="72"/>
      <c r="H4412"/>
    </row>
    <row r="4413" spans="2:8" s="172" customFormat="1" x14ac:dyDescent="0.2">
      <c r="B4413" s="367"/>
      <c r="C4413" s="367"/>
      <c r="D4413" s="71"/>
      <c r="E4413" s="366"/>
      <c r="F4413" s="73"/>
      <c r="G4413" s="72"/>
      <c r="H4413"/>
    </row>
    <row r="4414" spans="2:8" s="172" customFormat="1" x14ac:dyDescent="0.2">
      <c r="B4414" s="367"/>
      <c r="C4414" s="367"/>
      <c r="D4414" s="71"/>
      <c r="E4414" s="366"/>
      <c r="F4414" s="73"/>
      <c r="G4414" s="72"/>
      <c r="H4414"/>
    </row>
    <row r="4415" spans="2:8" s="172" customFormat="1" x14ac:dyDescent="0.2">
      <c r="B4415" s="367"/>
      <c r="C4415" s="367"/>
      <c r="D4415" s="71"/>
      <c r="E4415" s="366"/>
      <c r="F4415" s="73"/>
      <c r="G4415" s="72"/>
      <c r="H4415"/>
    </row>
    <row r="4416" spans="2:8" s="172" customFormat="1" x14ac:dyDescent="0.2">
      <c r="B4416" s="367"/>
      <c r="C4416" s="367"/>
      <c r="D4416" s="71"/>
      <c r="E4416" s="366"/>
      <c r="F4416" s="73"/>
      <c r="G4416" s="72"/>
      <c r="H4416"/>
    </row>
    <row r="4417" spans="2:8" s="172" customFormat="1" x14ac:dyDescent="0.2">
      <c r="B4417" s="367"/>
      <c r="C4417" s="367"/>
      <c r="D4417" s="71"/>
      <c r="E4417" s="366"/>
      <c r="F4417" s="73"/>
      <c r="G4417" s="72"/>
      <c r="H4417"/>
    </row>
    <row r="4418" spans="2:8" s="172" customFormat="1" x14ac:dyDescent="0.2">
      <c r="B4418" s="367"/>
      <c r="C4418" s="367"/>
      <c r="D4418" s="71"/>
      <c r="E4418" s="366"/>
      <c r="F4418" s="73"/>
      <c r="G4418" s="72"/>
      <c r="H4418"/>
    </row>
    <row r="4419" spans="2:8" s="172" customFormat="1" x14ac:dyDescent="0.2">
      <c r="B4419" s="367"/>
      <c r="C4419" s="367"/>
      <c r="D4419" s="71"/>
      <c r="E4419" s="366"/>
      <c r="F4419" s="73"/>
      <c r="G4419" s="72"/>
      <c r="H4419"/>
    </row>
    <row r="4420" spans="2:8" s="172" customFormat="1" x14ac:dyDescent="0.2">
      <c r="B4420" s="367"/>
      <c r="C4420" s="367"/>
      <c r="D4420" s="71"/>
      <c r="E4420" s="366"/>
      <c r="F4420" s="73"/>
      <c r="G4420" s="72"/>
      <c r="H4420"/>
    </row>
    <row r="4421" spans="2:8" s="172" customFormat="1" x14ac:dyDescent="0.2">
      <c r="B4421" s="367"/>
      <c r="C4421" s="367"/>
      <c r="D4421" s="71"/>
      <c r="E4421" s="366"/>
      <c r="F4421" s="73"/>
      <c r="G4421" s="72"/>
      <c r="H4421"/>
    </row>
    <row r="4422" spans="2:8" s="172" customFormat="1" x14ac:dyDescent="0.2">
      <c r="B4422" s="367"/>
      <c r="C4422" s="367"/>
      <c r="D4422" s="71"/>
      <c r="E4422" s="366"/>
      <c r="F4422" s="73"/>
      <c r="G4422" s="72"/>
      <c r="H4422"/>
    </row>
    <row r="4423" spans="2:8" s="172" customFormat="1" x14ac:dyDescent="0.2">
      <c r="B4423" s="367"/>
      <c r="C4423" s="367"/>
      <c r="D4423" s="71"/>
      <c r="E4423" s="366"/>
      <c r="F4423" s="73"/>
      <c r="G4423" s="72"/>
      <c r="H4423"/>
    </row>
  </sheetData>
  <sheetProtection algorithmName="SHA-512" hashValue="5tAKcSfEwkw1vS0R9YzlitOEyC1F/pn+3QIyQ4NpXvqOEstwOss+Y4KXGw5V3vRbuKZ20RrqigPVz1GFWJOW/g==" saltValue="FVOh27IiYjgZwMHjxj4ri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6" manualBreakCount="26">
    <brk id="57" max="16383" man="1"/>
    <brk id="66" max="16383" man="1"/>
    <brk id="78" max="16383" man="1"/>
    <brk id="90" max="16383" man="1"/>
    <brk id="158" max="16383" man="1"/>
    <brk id="280" max="16383" man="1"/>
    <brk id="575" max="16383" man="1"/>
    <brk id="654" max="16383" man="1"/>
    <brk id="684" max="16383" man="1"/>
    <brk id="756" max="16383" man="1"/>
    <brk id="830" max="16383" man="1"/>
    <brk id="860" max="16383" man="1"/>
    <brk id="968" max="16383" man="1"/>
    <brk id="997" max="16383" man="1"/>
    <brk id="1070" max="16383" man="1"/>
    <brk id="1161" max="16383" man="1"/>
    <brk id="1249" max="16383" man="1"/>
    <brk id="1396" max="16383" man="1"/>
    <brk id="1427" max="16383" man="1"/>
    <brk id="1643" max="16383" man="1"/>
    <brk id="1751" max="16383" man="1"/>
    <brk id="2012" max="16383" man="1"/>
    <brk id="2120" max="16383" man="1"/>
    <brk id="2263" max="16383" man="1"/>
    <brk id="2414" max="16383" man="1"/>
    <brk id="2489" max="16383" man="1"/>
  </row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1F1DC-3FC2-4C56-BDBA-F95B08B57CF1}">
  <sheetPr codeName="List31">
    <pageSetUpPr fitToPage="1"/>
  </sheetPr>
  <dimension ref="A1:H1827"/>
  <sheetViews>
    <sheetView view="pageBreakPreview" zoomScaleNormal="100" zoomScaleSheetLayoutView="100" workbookViewId="0"/>
  </sheetViews>
  <sheetFormatPr defaultColWidth="9.140625" defaultRowHeight="12.75" x14ac:dyDescent="0.2"/>
  <cols>
    <col min="1" max="1" width="7.7109375" style="365" customWidth="1"/>
    <col min="2" max="3" width="50.7109375" style="367" customWidth="1"/>
    <col min="4" max="4" width="4.7109375" style="71" customWidth="1"/>
    <col min="5" max="5" width="10.7109375" style="366" customWidth="1"/>
    <col min="6" max="6" width="10.7109375" style="73" customWidth="1"/>
    <col min="7" max="7" width="12.7109375" style="72" customWidth="1"/>
  </cols>
  <sheetData>
    <row r="1" spans="1:8" x14ac:dyDescent="0.2">
      <c r="A1" s="41" t="s">
        <v>5</v>
      </c>
      <c r="B1" s="42" t="str">
        <f>'0_Osebe'!$B$1</f>
        <v>UNIVERZA V LJUBLJANI</v>
      </c>
      <c r="C1" s="42" t="str">
        <f>'0_Osebe'!$C$1</f>
        <v>UNIVERSITY IN LJUBLJANA</v>
      </c>
      <c r="D1" s="149"/>
      <c r="E1" s="331"/>
      <c r="F1" s="332"/>
      <c r="H1" s="333"/>
    </row>
    <row r="2" spans="1:8" x14ac:dyDescent="0.2">
      <c r="A2" s="41"/>
      <c r="B2" s="45"/>
      <c r="C2" s="45"/>
      <c r="D2" s="149"/>
      <c r="E2" s="331"/>
      <c r="F2" s="332"/>
      <c r="H2" s="41"/>
    </row>
    <row r="3" spans="1:8" x14ac:dyDescent="0.2">
      <c r="A3" s="41" t="s">
        <v>8</v>
      </c>
      <c r="B3" s="42" t="str">
        <f>'0_Osebe'!$B$3</f>
        <v>Fakulteta za strojništvo</v>
      </c>
      <c r="C3" s="42" t="str">
        <f>'0_Osebe'!$C$3</f>
        <v>Faculty of Mechanical Engineering</v>
      </c>
      <c r="D3" s="149"/>
      <c r="E3" s="331"/>
      <c r="F3" s="332"/>
      <c r="H3" s="333"/>
    </row>
    <row r="4" spans="1:8" x14ac:dyDescent="0.2">
      <c r="A4" s="41" t="s">
        <v>7</v>
      </c>
      <c r="B4" s="42" t="str">
        <f>'0_Osebe'!$B$4</f>
        <v>STAVBA FAKULTETE</v>
      </c>
      <c r="C4" s="42" t="str">
        <f>'0_Osebe'!$C$4</f>
        <v>FACULTY BUILDING</v>
      </c>
      <c r="D4" s="149"/>
      <c r="E4" s="331"/>
      <c r="F4" s="332"/>
      <c r="H4" s="333"/>
    </row>
    <row r="5" spans="1:8" x14ac:dyDescent="0.2">
      <c r="A5" s="149"/>
      <c r="B5" s="45"/>
      <c r="C5" s="45"/>
      <c r="D5" s="334"/>
      <c r="E5" s="335"/>
      <c r="F5" s="149"/>
      <c r="G5" s="147"/>
    </row>
    <row r="6" spans="1:8" x14ac:dyDescent="0.2">
      <c r="A6" s="41"/>
      <c r="B6" s="45"/>
      <c r="C6" s="45"/>
      <c r="D6" s="41"/>
      <c r="E6" s="335"/>
      <c r="F6" s="149"/>
      <c r="G6" s="147"/>
    </row>
    <row r="7" spans="1:8" x14ac:dyDescent="0.2">
      <c r="A7" s="42" t="s">
        <v>3281</v>
      </c>
      <c r="B7" s="175" t="s">
        <v>156</v>
      </c>
      <c r="C7" s="175" t="s">
        <v>6568</v>
      </c>
      <c r="D7" s="45"/>
      <c r="E7" s="304"/>
      <c r="F7" s="56"/>
      <c r="G7" s="147"/>
    </row>
    <row r="8" spans="1:8" x14ac:dyDescent="0.2">
      <c r="A8" s="178" t="s">
        <v>3307</v>
      </c>
      <c r="B8" s="172" t="s">
        <v>2848</v>
      </c>
      <c r="C8" s="172" t="s">
        <v>6581</v>
      </c>
      <c r="D8" s="45"/>
      <c r="E8" s="304"/>
      <c r="F8" s="56"/>
      <c r="G8" s="147">
        <f>G197</f>
        <v>0</v>
      </c>
    </row>
    <row r="9" spans="1:8" x14ac:dyDescent="0.2">
      <c r="A9" s="41"/>
      <c r="B9" s="45"/>
      <c r="C9" s="45"/>
      <c r="D9" s="336"/>
      <c r="E9" s="304"/>
      <c r="F9" s="56"/>
      <c r="G9" s="147"/>
    </row>
    <row r="10" spans="1:8" x14ac:dyDescent="0.2">
      <c r="A10" s="337" t="s">
        <v>6554</v>
      </c>
      <c r="B10" s="45"/>
      <c r="C10" s="45"/>
      <c r="D10" s="336"/>
      <c r="E10" s="304"/>
      <c r="F10" s="56"/>
      <c r="G10" s="147"/>
    </row>
    <row r="11" spans="1:8" x14ac:dyDescent="0.2">
      <c r="A11" s="338"/>
      <c r="B11" s="339"/>
      <c r="C11" s="339"/>
      <c r="D11" s="340"/>
      <c r="E11" s="341"/>
      <c r="F11" s="342"/>
      <c r="G11" s="343"/>
    </row>
    <row r="12" spans="1:8" x14ac:dyDescent="0.2">
      <c r="A12" s="344" t="s">
        <v>0</v>
      </c>
      <c r="B12" s="190" t="s">
        <v>1</v>
      </c>
      <c r="C12" s="190" t="s">
        <v>6557</v>
      </c>
      <c r="D12" s="345" t="s">
        <v>34</v>
      </c>
      <c r="E12" s="346" t="s">
        <v>2</v>
      </c>
      <c r="F12" s="347" t="s">
        <v>33</v>
      </c>
      <c r="G12" s="348" t="s">
        <v>3</v>
      </c>
    </row>
    <row r="13" spans="1:8" x14ac:dyDescent="0.2">
      <c r="A13" s="349"/>
      <c r="B13" s="321"/>
      <c r="C13" s="322"/>
      <c r="D13" s="352"/>
      <c r="E13" s="353"/>
      <c r="F13" s="354"/>
      <c r="G13" s="355"/>
    </row>
    <row r="14" spans="1:8" s="204" customFormat="1" x14ac:dyDescent="0.2">
      <c r="A14" s="202" t="s">
        <v>2847</v>
      </c>
      <c r="B14" s="203" t="str">
        <f>$B$8</f>
        <v>SENČILA</v>
      </c>
      <c r="C14" s="203" t="str">
        <f>$C$8</f>
        <v>WINDOWS BLINDS</v>
      </c>
      <c r="D14" s="208"/>
      <c r="E14" s="209"/>
      <c r="F14" s="210"/>
      <c r="G14" s="211"/>
    </row>
    <row r="15" spans="1:8" x14ac:dyDescent="0.2">
      <c r="A15" s="205"/>
      <c r="B15" s="206"/>
      <c r="C15" s="207"/>
      <c r="D15" s="208"/>
      <c r="E15" s="209"/>
      <c r="F15" s="210"/>
      <c r="G15" s="211"/>
    </row>
    <row r="16" spans="1:8" x14ac:dyDescent="0.2">
      <c r="A16" s="222" t="str">
        <f>CONCATENATE($A$14,".",TEXT(COUNTA(A$15:A15)-COUNTIF(A$15:A15,"*.")-COUNTIF(A$15:A15,"*)")+1,0))</f>
        <v>2.19.1</v>
      </c>
      <c r="B16" s="220" t="s">
        <v>2849</v>
      </c>
      <c r="C16" s="221" t="s">
        <v>6580</v>
      </c>
      <c r="D16" s="208"/>
      <c r="E16" s="357"/>
      <c r="F16" s="210"/>
      <c r="G16" s="211"/>
    </row>
    <row r="17" spans="1:7" ht="48" x14ac:dyDescent="0.2">
      <c r="A17" s="356"/>
      <c r="B17" s="220" t="s">
        <v>2850</v>
      </c>
      <c r="C17" s="221" t="s">
        <v>6189</v>
      </c>
      <c r="D17" s="208"/>
      <c r="E17" s="357"/>
      <c r="F17" s="210"/>
      <c r="G17" s="211"/>
    </row>
    <row r="18" spans="1:7" x14ac:dyDescent="0.2">
      <c r="A18" s="356"/>
      <c r="B18" s="220" t="s">
        <v>2851</v>
      </c>
      <c r="C18" s="221" t="s">
        <v>6190</v>
      </c>
      <c r="D18" s="208"/>
      <c r="E18" s="357"/>
      <c r="F18" s="210"/>
      <c r="G18" s="211"/>
    </row>
    <row r="19" spans="1:7" ht="48" x14ac:dyDescent="0.2">
      <c r="A19" s="356"/>
      <c r="B19" s="220" t="s">
        <v>2852</v>
      </c>
      <c r="C19" s="221" t="s">
        <v>6191</v>
      </c>
      <c r="D19" s="208"/>
      <c r="E19" s="357"/>
      <c r="F19" s="210"/>
      <c r="G19" s="211"/>
    </row>
    <row r="20" spans="1:7" x14ac:dyDescent="0.2">
      <c r="A20" s="356"/>
      <c r="B20" s="220" t="s">
        <v>2853</v>
      </c>
      <c r="C20" s="221" t="s">
        <v>6192</v>
      </c>
      <c r="D20" s="208"/>
      <c r="E20" s="357"/>
      <c r="F20" s="210"/>
      <c r="G20" s="211"/>
    </row>
    <row r="21" spans="1:7" ht="60" x14ac:dyDescent="0.2">
      <c r="A21" s="356"/>
      <c r="B21" s="220" t="s">
        <v>2854</v>
      </c>
      <c r="C21" s="221" t="s">
        <v>6193</v>
      </c>
      <c r="D21" s="208"/>
      <c r="E21" s="357"/>
      <c r="F21" s="210"/>
      <c r="G21" s="211"/>
    </row>
    <row r="22" spans="1:7" x14ac:dyDescent="0.2">
      <c r="A22" s="356"/>
      <c r="B22" s="220" t="s">
        <v>2855</v>
      </c>
      <c r="C22" s="221" t="s">
        <v>6194</v>
      </c>
      <c r="D22" s="208"/>
      <c r="E22" s="357"/>
      <c r="F22" s="210"/>
      <c r="G22" s="211"/>
    </row>
    <row r="23" spans="1:7" ht="48" x14ac:dyDescent="0.2">
      <c r="A23" s="356"/>
      <c r="B23" s="220" t="s">
        <v>2856</v>
      </c>
      <c r="C23" s="221" t="s">
        <v>6195</v>
      </c>
      <c r="D23" s="208"/>
      <c r="E23" s="357"/>
      <c r="F23" s="210"/>
      <c r="G23" s="211"/>
    </row>
    <row r="24" spans="1:7" x14ac:dyDescent="0.2">
      <c r="A24" s="356"/>
      <c r="B24" s="220" t="s">
        <v>2857</v>
      </c>
      <c r="C24" s="221" t="s">
        <v>6196</v>
      </c>
      <c r="D24" s="208"/>
      <c r="E24" s="357"/>
      <c r="F24" s="210"/>
      <c r="G24" s="211"/>
    </row>
    <row r="25" spans="1:7" ht="48" x14ac:dyDescent="0.2">
      <c r="A25" s="356"/>
      <c r="B25" s="220" t="s">
        <v>2858</v>
      </c>
      <c r="C25" s="221" t="s">
        <v>6197</v>
      </c>
      <c r="D25" s="208"/>
      <c r="E25" s="357"/>
      <c r="F25" s="210"/>
      <c r="G25" s="211"/>
    </row>
    <row r="26" spans="1:7" x14ac:dyDescent="0.2">
      <c r="A26" s="356"/>
      <c r="B26" s="220" t="s">
        <v>2859</v>
      </c>
      <c r="C26" s="221" t="s">
        <v>6198</v>
      </c>
      <c r="D26" s="208"/>
      <c r="E26" s="357"/>
      <c r="F26" s="210"/>
      <c r="G26" s="211"/>
    </row>
    <row r="27" spans="1:7" ht="168" x14ac:dyDescent="0.2">
      <c r="A27" s="356"/>
      <c r="B27" s="220" t="s">
        <v>2860</v>
      </c>
      <c r="C27" s="221" t="s">
        <v>6199</v>
      </c>
      <c r="D27" s="208"/>
      <c r="E27" s="357"/>
      <c r="F27" s="210"/>
      <c r="G27" s="211"/>
    </row>
    <row r="28" spans="1:7" x14ac:dyDescent="0.2">
      <c r="A28" s="356"/>
      <c r="B28" s="220" t="s">
        <v>2230</v>
      </c>
      <c r="C28" s="221" t="s">
        <v>5689</v>
      </c>
      <c r="D28" s="208"/>
      <c r="E28" s="357"/>
      <c r="F28" s="210"/>
      <c r="G28" s="211"/>
    </row>
    <row r="29" spans="1:7" x14ac:dyDescent="0.2">
      <c r="A29" s="356"/>
      <c r="B29" s="220" t="s">
        <v>2861</v>
      </c>
      <c r="C29" s="221" t="s">
        <v>6200</v>
      </c>
      <c r="D29" s="208" t="s">
        <v>180</v>
      </c>
      <c r="E29" s="357">
        <v>19</v>
      </c>
      <c r="F29" s="7"/>
      <c r="G29" s="211">
        <f t="shared" ref="G29:G92" si="0">ROUND(E29*F29,2)</f>
        <v>0</v>
      </c>
    </row>
    <row r="30" spans="1:7" x14ac:dyDescent="0.2">
      <c r="A30" s="356"/>
      <c r="B30" s="220" t="s">
        <v>2862</v>
      </c>
      <c r="C30" s="221" t="s">
        <v>6201</v>
      </c>
      <c r="D30" s="208" t="s">
        <v>180</v>
      </c>
      <c r="E30" s="357">
        <v>3</v>
      </c>
      <c r="F30" s="7"/>
      <c r="G30" s="211">
        <f t="shared" si="0"/>
        <v>0</v>
      </c>
    </row>
    <row r="31" spans="1:7" x14ac:dyDescent="0.2">
      <c r="A31" s="356"/>
      <c r="B31" s="220" t="s">
        <v>2863</v>
      </c>
      <c r="C31" s="221" t="s">
        <v>6202</v>
      </c>
      <c r="D31" s="208" t="s">
        <v>180</v>
      </c>
      <c r="E31" s="357">
        <v>1</v>
      </c>
      <c r="F31" s="7"/>
      <c r="G31" s="211">
        <f t="shared" si="0"/>
        <v>0</v>
      </c>
    </row>
    <row r="32" spans="1:7" x14ac:dyDescent="0.2">
      <c r="A32" s="356"/>
      <c r="B32" s="220" t="s">
        <v>2864</v>
      </c>
      <c r="C32" s="221" t="s">
        <v>6203</v>
      </c>
      <c r="D32" s="208" t="s">
        <v>180</v>
      </c>
      <c r="E32" s="357">
        <v>19</v>
      </c>
      <c r="F32" s="7"/>
      <c r="G32" s="211">
        <f t="shared" si="0"/>
        <v>0</v>
      </c>
    </row>
    <row r="33" spans="1:7" x14ac:dyDescent="0.2">
      <c r="A33" s="356"/>
      <c r="B33" s="220" t="s">
        <v>2865</v>
      </c>
      <c r="C33" s="221" t="s">
        <v>6204</v>
      </c>
      <c r="D33" s="208" t="s">
        <v>180</v>
      </c>
      <c r="E33" s="357">
        <v>2</v>
      </c>
      <c r="F33" s="7"/>
      <c r="G33" s="211">
        <f t="shared" si="0"/>
        <v>0</v>
      </c>
    </row>
    <row r="34" spans="1:7" x14ac:dyDescent="0.2">
      <c r="A34" s="356"/>
      <c r="B34" s="220" t="s">
        <v>2242</v>
      </c>
      <c r="C34" s="221" t="s">
        <v>5701</v>
      </c>
      <c r="D34" s="208"/>
      <c r="E34" s="357"/>
      <c r="F34" s="210"/>
      <c r="G34" s="211"/>
    </row>
    <row r="35" spans="1:7" x14ac:dyDescent="0.2">
      <c r="A35" s="356"/>
      <c r="B35" s="220" t="s">
        <v>2861</v>
      </c>
      <c r="C35" s="221" t="s">
        <v>6200</v>
      </c>
      <c r="D35" s="208" t="s">
        <v>180</v>
      </c>
      <c r="E35" s="357">
        <v>9</v>
      </c>
      <c r="F35" s="7"/>
      <c r="G35" s="211">
        <f t="shared" si="0"/>
        <v>0</v>
      </c>
    </row>
    <row r="36" spans="1:7" x14ac:dyDescent="0.2">
      <c r="A36" s="356"/>
      <c r="B36" s="220" t="s">
        <v>2866</v>
      </c>
      <c r="C36" s="221" t="s">
        <v>6205</v>
      </c>
      <c r="D36" s="208" t="s">
        <v>180</v>
      </c>
      <c r="E36" s="357">
        <v>3</v>
      </c>
      <c r="F36" s="7"/>
      <c r="G36" s="211">
        <f t="shared" si="0"/>
        <v>0</v>
      </c>
    </row>
    <row r="37" spans="1:7" x14ac:dyDescent="0.2">
      <c r="A37" s="356"/>
      <c r="B37" s="220" t="s">
        <v>2862</v>
      </c>
      <c r="C37" s="221" t="s">
        <v>6201</v>
      </c>
      <c r="D37" s="208" t="s">
        <v>180</v>
      </c>
      <c r="E37" s="357">
        <v>2</v>
      </c>
      <c r="F37" s="7"/>
      <c r="G37" s="211">
        <f t="shared" si="0"/>
        <v>0</v>
      </c>
    </row>
    <row r="38" spans="1:7" x14ac:dyDescent="0.2">
      <c r="A38" s="356"/>
      <c r="B38" s="220" t="s">
        <v>2863</v>
      </c>
      <c r="C38" s="221" t="s">
        <v>6202</v>
      </c>
      <c r="D38" s="208" t="s">
        <v>180</v>
      </c>
      <c r="E38" s="357">
        <v>8</v>
      </c>
      <c r="F38" s="7"/>
      <c r="G38" s="211">
        <f t="shared" si="0"/>
        <v>0</v>
      </c>
    </row>
    <row r="39" spans="1:7" x14ac:dyDescent="0.2">
      <c r="A39" s="356"/>
      <c r="B39" s="220" t="s">
        <v>2864</v>
      </c>
      <c r="C39" s="221" t="s">
        <v>6203</v>
      </c>
      <c r="D39" s="208" t="s">
        <v>180</v>
      </c>
      <c r="E39" s="357">
        <v>11</v>
      </c>
      <c r="F39" s="7"/>
      <c r="G39" s="211">
        <f t="shared" si="0"/>
        <v>0</v>
      </c>
    </row>
    <row r="40" spans="1:7" x14ac:dyDescent="0.2">
      <c r="A40" s="356"/>
      <c r="B40" s="220" t="s">
        <v>2867</v>
      </c>
      <c r="C40" s="221" t="s">
        <v>6206</v>
      </c>
      <c r="D40" s="208" t="s">
        <v>180</v>
      </c>
      <c r="E40" s="357">
        <v>1</v>
      </c>
      <c r="F40" s="7"/>
      <c r="G40" s="211">
        <f t="shared" si="0"/>
        <v>0</v>
      </c>
    </row>
    <row r="41" spans="1:7" x14ac:dyDescent="0.2">
      <c r="A41" s="356"/>
      <c r="B41" s="220" t="s">
        <v>2865</v>
      </c>
      <c r="C41" s="221" t="s">
        <v>6204</v>
      </c>
      <c r="D41" s="208" t="s">
        <v>180</v>
      </c>
      <c r="E41" s="357">
        <v>1</v>
      </c>
      <c r="F41" s="7"/>
      <c r="G41" s="211">
        <f t="shared" si="0"/>
        <v>0</v>
      </c>
    </row>
    <row r="42" spans="1:7" x14ac:dyDescent="0.2">
      <c r="A42" s="356"/>
      <c r="B42" s="220" t="s">
        <v>2868</v>
      </c>
      <c r="C42" s="221" t="s">
        <v>6207</v>
      </c>
      <c r="D42" s="208" t="s">
        <v>180</v>
      </c>
      <c r="E42" s="357">
        <v>1</v>
      </c>
      <c r="F42" s="7"/>
      <c r="G42" s="211">
        <f t="shared" si="0"/>
        <v>0</v>
      </c>
    </row>
    <row r="43" spans="1:7" x14ac:dyDescent="0.2">
      <c r="A43" s="356"/>
      <c r="B43" s="220" t="s">
        <v>2869</v>
      </c>
      <c r="C43" s="221" t="s">
        <v>6208</v>
      </c>
      <c r="D43" s="208" t="s">
        <v>180</v>
      </c>
      <c r="E43" s="357">
        <v>3</v>
      </c>
      <c r="F43" s="7"/>
      <c r="G43" s="211">
        <f t="shared" si="0"/>
        <v>0</v>
      </c>
    </row>
    <row r="44" spans="1:7" x14ac:dyDescent="0.2">
      <c r="A44" s="356"/>
      <c r="B44" s="220" t="s">
        <v>2870</v>
      </c>
      <c r="C44" s="221" t="s">
        <v>6209</v>
      </c>
      <c r="D44" s="208" t="s">
        <v>180</v>
      </c>
      <c r="E44" s="357">
        <v>6</v>
      </c>
      <c r="F44" s="7"/>
      <c r="G44" s="211">
        <f t="shared" si="0"/>
        <v>0</v>
      </c>
    </row>
    <row r="45" spans="1:7" x14ac:dyDescent="0.2">
      <c r="A45" s="356"/>
      <c r="B45" s="220" t="s">
        <v>2871</v>
      </c>
      <c r="C45" s="221" t="s">
        <v>6210</v>
      </c>
      <c r="D45" s="208" t="s">
        <v>180</v>
      </c>
      <c r="E45" s="357">
        <v>1</v>
      </c>
      <c r="F45" s="7"/>
      <c r="G45" s="211">
        <f t="shared" si="0"/>
        <v>0</v>
      </c>
    </row>
    <row r="46" spans="1:7" x14ac:dyDescent="0.2">
      <c r="A46" s="356"/>
      <c r="B46" s="220" t="s">
        <v>2237</v>
      </c>
      <c r="C46" s="221" t="s">
        <v>5694</v>
      </c>
      <c r="D46" s="208"/>
      <c r="E46" s="357"/>
      <c r="F46" s="210"/>
      <c r="G46" s="211"/>
    </row>
    <row r="47" spans="1:7" x14ac:dyDescent="0.2">
      <c r="A47" s="356"/>
      <c r="B47" s="220" t="s">
        <v>2868</v>
      </c>
      <c r="C47" s="221" t="s">
        <v>6207</v>
      </c>
      <c r="D47" s="208" t="s">
        <v>180</v>
      </c>
      <c r="E47" s="357">
        <v>9</v>
      </c>
      <c r="F47" s="7"/>
      <c r="G47" s="211">
        <f t="shared" si="0"/>
        <v>0</v>
      </c>
    </row>
    <row r="48" spans="1:7" x14ac:dyDescent="0.2">
      <c r="A48" s="356"/>
      <c r="B48" s="220" t="s">
        <v>2869</v>
      </c>
      <c r="C48" s="221" t="s">
        <v>6208</v>
      </c>
      <c r="D48" s="208" t="s">
        <v>180</v>
      </c>
      <c r="E48" s="357">
        <v>2</v>
      </c>
      <c r="F48" s="7"/>
      <c r="G48" s="211">
        <f t="shared" si="0"/>
        <v>0</v>
      </c>
    </row>
    <row r="49" spans="1:7" x14ac:dyDescent="0.2">
      <c r="A49" s="356"/>
      <c r="B49" s="220" t="s">
        <v>2870</v>
      </c>
      <c r="C49" s="221" t="s">
        <v>6209</v>
      </c>
      <c r="D49" s="208" t="s">
        <v>180</v>
      </c>
      <c r="E49" s="357">
        <v>30</v>
      </c>
      <c r="F49" s="7"/>
      <c r="G49" s="211">
        <f t="shared" si="0"/>
        <v>0</v>
      </c>
    </row>
    <row r="50" spans="1:7" x14ac:dyDescent="0.2">
      <c r="A50" s="356"/>
      <c r="B50" s="220" t="s">
        <v>2241</v>
      </c>
      <c r="C50" s="221" t="s">
        <v>5698</v>
      </c>
      <c r="D50" s="208"/>
      <c r="E50" s="357"/>
      <c r="F50" s="210"/>
      <c r="G50" s="211"/>
    </row>
    <row r="51" spans="1:7" x14ac:dyDescent="0.2">
      <c r="A51" s="356"/>
      <c r="B51" s="220" t="s">
        <v>2861</v>
      </c>
      <c r="C51" s="221" t="s">
        <v>6200</v>
      </c>
      <c r="D51" s="208" t="s">
        <v>180</v>
      </c>
      <c r="E51" s="357">
        <v>4</v>
      </c>
      <c r="F51" s="7"/>
      <c r="G51" s="211">
        <f t="shared" si="0"/>
        <v>0</v>
      </c>
    </row>
    <row r="52" spans="1:7" x14ac:dyDescent="0.2">
      <c r="A52" s="356"/>
      <c r="B52" s="220" t="s">
        <v>2866</v>
      </c>
      <c r="C52" s="221" t="s">
        <v>6205</v>
      </c>
      <c r="D52" s="208" t="s">
        <v>180</v>
      </c>
      <c r="E52" s="357">
        <v>1</v>
      </c>
      <c r="F52" s="7"/>
      <c r="G52" s="211">
        <f t="shared" si="0"/>
        <v>0</v>
      </c>
    </row>
    <row r="53" spans="1:7" x14ac:dyDescent="0.2">
      <c r="A53" s="356"/>
      <c r="B53" s="220" t="s">
        <v>2862</v>
      </c>
      <c r="C53" s="221" t="s">
        <v>6201</v>
      </c>
      <c r="D53" s="208" t="s">
        <v>180</v>
      </c>
      <c r="E53" s="357">
        <v>1</v>
      </c>
      <c r="F53" s="7"/>
      <c r="G53" s="211">
        <f t="shared" si="0"/>
        <v>0</v>
      </c>
    </row>
    <row r="54" spans="1:7" x14ac:dyDescent="0.2">
      <c r="A54" s="356"/>
      <c r="B54" s="220" t="s">
        <v>2863</v>
      </c>
      <c r="C54" s="221" t="s">
        <v>6202</v>
      </c>
      <c r="D54" s="208" t="s">
        <v>180</v>
      </c>
      <c r="E54" s="357">
        <v>4</v>
      </c>
      <c r="F54" s="7"/>
      <c r="G54" s="211">
        <f t="shared" si="0"/>
        <v>0</v>
      </c>
    </row>
    <row r="55" spans="1:7" x14ac:dyDescent="0.2">
      <c r="A55" s="356"/>
      <c r="B55" s="220" t="s">
        <v>2864</v>
      </c>
      <c r="C55" s="221" t="s">
        <v>6203</v>
      </c>
      <c r="D55" s="208" t="s">
        <v>180</v>
      </c>
      <c r="E55" s="357">
        <v>10</v>
      </c>
      <c r="F55" s="7"/>
      <c r="G55" s="211">
        <f t="shared" si="0"/>
        <v>0</v>
      </c>
    </row>
    <row r="56" spans="1:7" x14ac:dyDescent="0.2">
      <c r="A56" s="356"/>
      <c r="B56" s="220" t="s">
        <v>2867</v>
      </c>
      <c r="C56" s="221" t="s">
        <v>6206</v>
      </c>
      <c r="D56" s="208" t="s">
        <v>180</v>
      </c>
      <c r="E56" s="357">
        <v>2</v>
      </c>
      <c r="F56" s="7"/>
      <c r="G56" s="211">
        <f t="shared" si="0"/>
        <v>0</v>
      </c>
    </row>
    <row r="57" spans="1:7" x14ac:dyDescent="0.2">
      <c r="A57" s="356"/>
      <c r="B57" s="220" t="s">
        <v>2872</v>
      </c>
      <c r="C57" s="221" t="s">
        <v>6211</v>
      </c>
      <c r="D57" s="208" t="s">
        <v>180</v>
      </c>
      <c r="E57" s="357">
        <v>1</v>
      </c>
      <c r="F57" s="7"/>
      <c r="G57" s="211">
        <f t="shared" si="0"/>
        <v>0</v>
      </c>
    </row>
    <row r="58" spans="1:7" x14ac:dyDescent="0.2">
      <c r="A58" s="356"/>
      <c r="B58" s="220" t="s">
        <v>2873</v>
      </c>
      <c r="C58" s="221" t="s">
        <v>6212</v>
      </c>
      <c r="D58" s="208" t="s">
        <v>180</v>
      </c>
      <c r="E58" s="357">
        <v>2</v>
      </c>
      <c r="F58" s="7"/>
      <c r="G58" s="211">
        <f t="shared" si="0"/>
        <v>0</v>
      </c>
    </row>
    <row r="59" spans="1:7" x14ac:dyDescent="0.2">
      <c r="A59" s="356"/>
      <c r="B59" s="220" t="s">
        <v>2869</v>
      </c>
      <c r="C59" s="221" t="s">
        <v>6208</v>
      </c>
      <c r="D59" s="208" t="s">
        <v>180</v>
      </c>
      <c r="E59" s="357">
        <v>2</v>
      </c>
      <c r="F59" s="7"/>
      <c r="G59" s="211">
        <f t="shared" si="0"/>
        <v>0</v>
      </c>
    </row>
    <row r="60" spans="1:7" x14ac:dyDescent="0.2">
      <c r="A60" s="356"/>
      <c r="B60" s="220" t="s">
        <v>2870</v>
      </c>
      <c r="C60" s="221" t="s">
        <v>6209</v>
      </c>
      <c r="D60" s="208" t="s">
        <v>180</v>
      </c>
      <c r="E60" s="357">
        <v>3</v>
      </c>
      <c r="F60" s="7"/>
      <c r="G60" s="211">
        <f t="shared" si="0"/>
        <v>0</v>
      </c>
    </row>
    <row r="61" spans="1:7" x14ac:dyDescent="0.2">
      <c r="A61" s="356"/>
      <c r="B61" s="220" t="s">
        <v>2243</v>
      </c>
      <c r="C61" s="221" t="s">
        <v>5702</v>
      </c>
      <c r="D61" s="208"/>
      <c r="E61" s="357"/>
      <c r="F61" s="210"/>
      <c r="G61" s="211"/>
    </row>
    <row r="62" spans="1:7" x14ac:dyDescent="0.2">
      <c r="A62" s="356"/>
      <c r="B62" s="220" t="s">
        <v>2874</v>
      </c>
      <c r="C62" s="221" t="s">
        <v>6213</v>
      </c>
      <c r="D62" s="208" t="s">
        <v>180</v>
      </c>
      <c r="E62" s="357">
        <v>34</v>
      </c>
      <c r="F62" s="7"/>
      <c r="G62" s="211">
        <f t="shared" si="0"/>
        <v>0</v>
      </c>
    </row>
    <row r="63" spans="1:7" x14ac:dyDescent="0.2">
      <c r="A63" s="356"/>
      <c r="B63" s="220" t="s">
        <v>2875</v>
      </c>
      <c r="C63" s="221" t="s">
        <v>6214</v>
      </c>
      <c r="D63" s="208" t="s">
        <v>180</v>
      </c>
      <c r="E63" s="357">
        <v>2</v>
      </c>
      <c r="F63" s="7"/>
      <c r="G63" s="211">
        <f t="shared" si="0"/>
        <v>0</v>
      </c>
    </row>
    <row r="64" spans="1:7" x14ac:dyDescent="0.2">
      <c r="A64" s="356"/>
      <c r="B64" s="220" t="s">
        <v>2876</v>
      </c>
      <c r="C64" s="221" t="s">
        <v>6215</v>
      </c>
      <c r="D64" s="208" t="s">
        <v>180</v>
      </c>
      <c r="E64" s="357">
        <v>2</v>
      </c>
      <c r="F64" s="7"/>
      <c r="G64" s="211">
        <f t="shared" si="0"/>
        <v>0</v>
      </c>
    </row>
    <row r="65" spans="1:7" x14ac:dyDescent="0.2">
      <c r="A65" s="356"/>
      <c r="B65" s="220" t="s">
        <v>2877</v>
      </c>
      <c r="C65" s="221" t="s">
        <v>6216</v>
      </c>
      <c r="D65" s="208" t="s">
        <v>180</v>
      </c>
      <c r="E65" s="357">
        <v>18</v>
      </c>
      <c r="F65" s="7"/>
      <c r="G65" s="211">
        <f t="shared" si="0"/>
        <v>0</v>
      </c>
    </row>
    <row r="66" spans="1:7" x14ac:dyDescent="0.2">
      <c r="A66" s="356"/>
      <c r="B66" s="220" t="s">
        <v>2878</v>
      </c>
      <c r="C66" s="221" t="s">
        <v>6217</v>
      </c>
      <c r="D66" s="208" t="s">
        <v>180</v>
      </c>
      <c r="E66" s="357">
        <v>2</v>
      </c>
      <c r="F66" s="7"/>
      <c r="G66" s="211">
        <f t="shared" si="0"/>
        <v>0</v>
      </c>
    </row>
    <row r="67" spans="1:7" x14ac:dyDescent="0.2">
      <c r="A67" s="356"/>
      <c r="B67" s="220" t="s">
        <v>2879</v>
      </c>
      <c r="C67" s="221" t="s">
        <v>6218</v>
      </c>
      <c r="D67" s="208" t="s">
        <v>180</v>
      </c>
      <c r="E67" s="357">
        <v>5</v>
      </c>
      <c r="F67" s="7"/>
      <c r="G67" s="211">
        <f t="shared" si="0"/>
        <v>0</v>
      </c>
    </row>
    <row r="68" spans="1:7" x14ac:dyDescent="0.2">
      <c r="A68" s="356"/>
      <c r="B68" s="220" t="s">
        <v>2880</v>
      </c>
      <c r="C68" s="221" t="s">
        <v>6219</v>
      </c>
      <c r="D68" s="208" t="s">
        <v>180</v>
      </c>
      <c r="E68" s="357">
        <v>2</v>
      </c>
      <c r="F68" s="7"/>
      <c r="G68" s="211">
        <f t="shared" si="0"/>
        <v>0</v>
      </c>
    </row>
    <row r="69" spans="1:7" x14ac:dyDescent="0.2">
      <c r="A69" s="356"/>
      <c r="B69" s="220" t="s">
        <v>2881</v>
      </c>
      <c r="C69" s="221" t="s">
        <v>6220</v>
      </c>
      <c r="D69" s="208" t="s">
        <v>180</v>
      </c>
      <c r="E69" s="357">
        <v>19</v>
      </c>
      <c r="F69" s="7"/>
      <c r="G69" s="211">
        <f t="shared" si="0"/>
        <v>0</v>
      </c>
    </row>
    <row r="70" spans="1:7" x14ac:dyDescent="0.2">
      <c r="A70" s="356"/>
      <c r="B70" s="220" t="s">
        <v>2882</v>
      </c>
      <c r="C70" s="221" t="s">
        <v>6221</v>
      </c>
      <c r="D70" s="208" t="s">
        <v>180</v>
      </c>
      <c r="E70" s="357">
        <v>5</v>
      </c>
      <c r="F70" s="7"/>
      <c r="G70" s="211">
        <f t="shared" si="0"/>
        <v>0</v>
      </c>
    </row>
    <row r="71" spans="1:7" x14ac:dyDescent="0.2">
      <c r="A71" s="356"/>
      <c r="B71" s="220" t="s">
        <v>2230</v>
      </c>
      <c r="C71" s="221" t="s">
        <v>5689</v>
      </c>
      <c r="D71" s="208"/>
      <c r="E71" s="357"/>
      <c r="F71" s="210"/>
      <c r="G71" s="211"/>
    </row>
    <row r="72" spans="1:7" x14ac:dyDescent="0.2">
      <c r="A72" s="356"/>
      <c r="B72" s="220" t="s">
        <v>2883</v>
      </c>
      <c r="C72" s="221" t="s">
        <v>6222</v>
      </c>
      <c r="D72" s="208" t="s">
        <v>180</v>
      </c>
      <c r="E72" s="357">
        <v>18</v>
      </c>
      <c r="F72" s="7"/>
      <c r="G72" s="211">
        <f t="shared" si="0"/>
        <v>0</v>
      </c>
    </row>
    <row r="73" spans="1:7" x14ac:dyDescent="0.2">
      <c r="A73" s="356"/>
      <c r="B73" s="220" t="s">
        <v>2884</v>
      </c>
      <c r="C73" s="221" t="s">
        <v>6223</v>
      </c>
      <c r="D73" s="208" t="s">
        <v>180</v>
      </c>
      <c r="E73" s="357">
        <v>6</v>
      </c>
      <c r="F73" s="7"/>
      <c r="G73" s="211">
        <f t="shared" si="0"/>
        <v>0</v>
      </c>
    </row>
    <row r="74" spans="1:7" x14ac:dyDescent="0.2">
      <c r="A74" s="356"/>
      <c r="B74" s="220" t="s">
        <v>2885</v>
      </c>
      <c r="C74" s="221" t="s">
        <v>6224</v>
      </c>
      <c r="D74" s="208" t="s">
        <v>180</v>
      </c>
      <c r="E74" s="357">
        <v>12</v>
      </c>
      <c r="F74" s="7"/>
      <c r="G74" s="211">
        <f t="shared" si="0"/>
        <v>0</v>
      </c>
    </row>
    <row r="75" spans="1:7" x14ac:dyDescent="0.2">
      <c r="A75" s="356"/>
      <c r="B75" s="220" t="s">
        <v>2886</v>
      </c>
      <c r="C75" s="221" t="s">
        <v>6225</v>
      </c>
      <c r="D75" s="208" t="s">
        <v>180</v>
      </c>
      <c r="E75" s="357">
        <v>4</v>
      </c>
      <c r="F75" s="7"/>
      <c r="G75" s="211">
        <f t="shared" si="0"/>
        <v>0</v>
      </c>
    </row>
    <row r="76" spans="1:7" x14ac:dyDescent="0.2">
      <c r="A76" s="356"/>
      <c r="B76" s="220" t="s">
        <v>2242</v>
      </c>
      <c r="C76" s="221" t="s">
        <v>5701</v>
      </c>
      <c r="D76" s="208"/>
      <c r="E76" s="357"/>
      <c r="F76" s="210"/>
      <c r="G76" s="211"/>
    </row>
    <row r="77" spans="1:7" x14ac:dyDescent="0.2">
      <c r="A77" s="356"/>
      <c r="B77" s="220" t="s">
        <v>2883</v>
      </c>
      <c r="C77" s="221" t="s">
        <v>6222</v>
      </c>
      <c r="D77" s="208" t="s">
        <v>180</v>
      </c>
      <c r="E77" s="357">
        <v>2</v>
      </c>
      <c r="F77" s="7"/>
      <c r="G77" s="211">
        <f t="shared" si="0"/>
        <v>0</v>
      </c>
    </row>
    <row r="78" spans="1:7" x14ac:dyDescent="0.2">
      <c r="A78" s="356"/>
      <c r="B78" s="220" t="s">
        <v>2884</v>
      </c>
      <c r="C78" s="221" t="s">
        <v>6223</v>
      </c>
      <c r="D78" s="208" t="s">
        <v>180</v>
      </c>
      <c r="E78" s="357">
        <v>2</v>
      </c>
      <c r="F78" s="7"/>
      <c r="G78" s="211">
        <f t="shared" si="0"/>
        <v>0</v>
      </c>
    </row>
    <row r="79" spans="1:7" x14ac:dyDescent="0.2">
      <c r="A79" s="356"/>
      <c r="B79" s="220" t="s">
        <v>2885</v>
      </c>
      <c r="C79" s="221" t="s">
        <v>6224</v>
      </c>
      <c r="D79" s="208" t="s">
        <v>180</v>
      </c>
      <c r="E79" s="357">
        <v>3</v>
      </c>
      <c r="F79" s="7"/>
      <c r="G79" s="211">
        <f t="shared" si="0"/>
        <v>0</v>
      </c>
    </row>
    <row r="80" spans="1:7" x14ac:dyDescent="0.2">
      <c r="A80" s="356"/>
      <c r="B80" s="220" t="s">
        <v>2886</v>
      </c>
      <c r="C80" s="221" t="s">
        <v>6225</v>
      </c>
      <c r="D80" s="208" t="s">
        <v>180</v>
      </c>
      <c r="E80" s="357">
        <v>4</v>
      </c>
      <c r="F80" s="7"/>
      <c r="G80" s="211">
        <f t="shared" si="0"/>
        <v>0</v>
      </c>
    </row>
    <row r="81" spans="1:7" x14ac:dyDescent="0.2">
      <c r="A81" s="356"/>
      <c r="B81" s="220" t="s">
        <v>2887</v>
      </c>
      <c r="C81" s="221" t="s">
        <v>6226</v>
      </c>
      <c r="D81" s="208" t="s">
        <v>180</v>
      </c>
      <c r="E81" s="357">
        <v>7</v>
      </c>
      <c r="F81" s="7"/>
      <c r="G81" s="211">
        <f t="shared" si="0"/>
        <v>0</v>
      </c>
    </row>
    <row r="82" spans="1:7" x14ac:dyDescent="0.2">
      <c r="A82" s="356"/>
      <c r="B82" s="220" t="s">
        <v>2888</v>
      </c>
      <c r="C82" s="221" t="s">
        <v>6227</v>
      </c>
      <c r="D82" s="208" t="s">
        <v>180</v>
      </c>
      <c r="E82" s="357">
        <v>2</v>
      </c>
      <c r="F82" s="7"/>
      <c r="G82" s="211">
        <f t="shared" si="0"/>
        <v>0</v>
      </c>
    </row>
    <row r="83" spans="1:7" x14ac:dyDescent="0.2">
      <c r="A83" s="356"/>
      <c r="B83" s="220" t="s">
        <v>2889</v>
      </c>
      <c r="C83" s="221" t="s">
        <v>6228</v>
      </c>
      <c r="D83" s="208" t="s">
        <v>180</v>
      </c>
      <c r="E83" s="357">
        <v>16</v>
      </c>
      <c r="F83" s="7"/>
      <c r="G83" s="211">
        <f t="shared" si="0"/>
        <v>0</v>
      </c>
    </row>
    <row r="84" spans="1:7" x14ac:dyDescent="0.2">
      <c r="A84" s="356"/>
      <c r="B84" s="220" t="s">
        <v>2890</v>
      </c>
      <c r="C84" s="221" t="s">
        <v>6229</v>
      </c>
      <c r="D84" s="208" t="s">
        <v>180</v>
      </c>
      <c r="E84" s="357">
        <v>3</v>
      </c>
      <c r="F84" s="7"/>
      <c r="G84" s="211">
        <f t="shared" si="0"/>
        <v>0</v>
      </c>
    </row>
    <row r="85" spans="1:7" x14ac:dyDescent="0.2">
      <c r="A85" s="356"/>
      <c r="B85" s="220" t="s">
        <v>2237</v>
      </c>
      <c r="C85" s="221" t="s">
        <v>5694</v>
      </c>
      <c r="D85" s="208"/>
      <c r="E85" s="357"/>
      <c r="F85" s="210"/>
      <c r="G85" s="211"/>
    </row>
    <row r="86" spans="1:7" x14ac:dyDescent="0.2">
      <c r="A86" s="356"/>
      <c r="B86" s="220" t="s">
        <v>2883</v>
      </c>
      <c r="C86" s="221" t="s">
        <v>6222</v>
      </c>
      <c r="D86" s="208" t="s">
        <v>180</v>
      </c>
      <c r="E86" s="357">
        <v>7</v>
      </c>
      <c r="F86" s="7"/>
      <c r="G86" s="211">
        <f t="shared" si="0"/>
        <v>0</v>
      </c>
    </row>
    <row r="87" spans="1:7" x14ac:dyDescent="0.2">
      <c r="A87" s="356"/>
      <c r="B87" s="220" t="s">
        <v>2884</v>
      </c>
      <c r="C87" s="221" t="s">
        <v>6223</v>
      </c>
      <c r="D87" s="208" t="s">
        <v>180</v>
      </c>
      <c r="E87" s="357">
        <v>7</v>
      </c>
      <c r="F87" s="7"/>
      <c r="G87" s="211">
        <f t="shared" si="0"/>
        <v>0</v>
      </c>
    </row>
    <row r="88" spans="1:7" x14ac:dyDescent="0.2">
      <c r="A88" s="356"/>
      <c r="B88" s="220" t="s">
        <v>2891</v>
      </c>
      <c r="C88" s="221" t="s">
        <v>6230</v>
      </c>
      <c r="D88" s="208" t="s">
        <v>180</v>
      </c>
      <c r="E88" s="357">
        <v>1</v>
      </c>
      <c r="F88" s="7"/>
      <c r="G88" s="211">
        <f t="shared" si="0"/>
        <v>0</v>
      </c>
    </row>
    <row r="89" spans="1:7" x14ac:dyDescent="0.2">
      <c r="A89" s="356"/>
      <c r="B89" s="220" t="s">
        <v>2885</v>
      </c>
      <c r="C89" s="221" t="s">
        <v>6224</v>
      </c>
      <c r="D89" s="208" t="s">
        <v>180</v>
      </c>
      <c r="E89" s="357">
        <v>24</v>
      </c>
      <c r="F89" s="7"/>
      <c r="G89" s="211">
        <f t="shared" si="0"/>
        <v>0</v>
      </c>
    </row>
    <row r="90" spans="1:7" x14ac:dyDescent="0.2">
      <c r="A90" s="356"/>
      <c r="B90" s="220" t="s">
        <v>2886</v>
      </c>
      <c r="C90" s="221" t="s">
        <v>6225</v>
      </c>
      <c r="D90" s="208" t="s">
        <v>180</v>
      </c>
      <c r="E90" s="357">
        <v>2</v>
      </c>
      <c r="F90" s="7"/>
      <c r="G90" s="211">
        <f t="shared" si="0"/>
        <v>0</v>
      </c>
    </row>
    <row r="91" spans="1:7" x14ac:dyDescent="0.2">
      <c r="A91" s="356"/>
      <c r="B91" s="220" t="s">
        <v>2241</v>
      </c>
      <c r="C91" s="221" t="s">
        <v>5698</v>
      </c>
      <c r="D91" s="208"/>
      <c r="E91" s="357"/>
      <c r="F91" s="210"/>
      <c r="G91" s="211"/>
    </row>
    <row r="92" spans="1:7" x14ac:dyDescent="0.2">
      <c r="A92" s="356"/>
      <c r="B92" s="220" t="s">
        <v>2883</v>
      </c>
      <c r="C92" s="221" t="s">
        <v>6222</v>
      </c>
      <c r="D92" s="208" t="s">
        <v>180</v>
      </c>
      <c r="E92" s="357">
        <v>10</v>
      </c>
      <c r="F92" s="7"/>
      <c r="G92" s="211">
        <f t="shared" si="0"/>
        <v>0</v>
      </c>
    </row>
    <row r="93" spans="1:7" x14ac:dyDescent="0.2">
      <c r="A93" s="356"/>
      <c r="B93" s="220" t="s">
        <v>2892</v>
      </c>
      <c r="C93" s="221" t="s">
        <v>6231</v>
      </c>
      <c r="D93" s="208" t="s">
        <v>180</v>
      </c>
      <c r="E93" s="357">
        <v>2</v>
      </c>
      <c r="F93" s="7"/>
      <c r="G93" s="211">
        <f t="shared" ref="G93:G158" si="1">ROUND(E93*F93,2)</f>
        <v>0</v>
      </c>
    </row>
    <row r="94" spans="1:7" x14ac:dyDescent="0.2">
      <c r="A94" s="356"/>
      <c r="B94" s="220" t="s">
        <v>2884</v>
      </c>
      <c r="C94" s="221" t="s">
        <v>6223</v>
      </c>
      <c r="D94" s="208" t="s">
        <v>180</v>
      </c>
      <c r="E94" s="357">
        <v>5</v>
      </c>
      <c r="F94" s="7"/>
      <c r="G94" s="211">
        <f t="shared" si="1"/>
        <v>0</v>
      </c>
    </row>
    <row r="95" spans="1:7" x14ac:dyDescent="0.2">
      <c r="A95" s="356"/>
      <c r="B95" s="220" t="s">
        <v>2891</v>
      </c>
      <c r="C95" s="221" t="s">
        <v>6230</v>
      </c>
      <c r="D95" s="208" t="s">
        <v>180</v>
      </c>
      <c r="E95" s="357">
        <v>1</v>
      </c>
      <c r="F95" s="7"/>
      <c r="G95" s="211">
        <f t="shared" si="1"/>
        <v>0</v>
      </c>
    </row>
    <row r="96" spans="1:7" x14ac:dyDescent="0.2">
      <c r="A96" s="356"/>
      <c r="B96" s="220" t="s">
        <v>2885</v>
      </c>
      <c r="C96" s="221" t="s">
        <v>6224</v>
      </c>
      <c r="D96" s="208" t="s">
        <v>180</v>
      </c>
      <c r="E96" s="357">
        <v>10</v>
      </c>
      <c r="F96" s="7"/>
      <c r="G96" s="211">
        <f t="shared" si="1"/>
        <v>0</v>
      </c>
    </row>
    <row r="97" spans="1:7" x14ac:dyDescent="0.2">
      <c r="A97" s="356"/>
      <c r="B97" s="220" t="s">
        <v>2886</v>
      </c>
      <c r="C97" s="221" t="s">
        <v>6225</v>
      </c>
      <c r="D97" s="208" t="s">
        <v>180</v>
      </c>
      <c r="E97" s="357">
        <v>2</v>
      </c>
      <c r="F97" s="7"/>
      <c r="G97" s="211">
        <f t="shared" si="1"/>
        <v>0</v>
      </c>
    </row>
    <row r="98" spans="1:7" x14ac:dyDescent="0.2">
      <c r="A98" s="356"/>
      <c r="B98" s="220" t="s">
        <v>2887</v>
      </c>
      <c r="C98" s="221" t="s">
        <v>6226</v>
      </c>
      <c r="D98" s="208" t="s">
        <v>180</v>
      </c>
      <c r="E98" s="357">
        <v>3</v>
      </c>
      <c r="F98" s="7"/>
      <c r="G98" s="211">
        <f t="shared" si="1"/>
        <v>0</v>
      </c>
    </row>
    <row r="99" spans="1:7" x14ac:dyDescent="0.2">
      <c r="A99" s="356"/>
      <c r="B99" s="220" t="s">
        <v>2888</v>
      </c>
      <c r="C99" s="221" t="s">
        <v>6227</v>
      </c>
      <c r="D99" s="208" t="s">
        <v>180</v>
      </c>
      <c r="E99" s="357">
        <v>5</v>
      </c>
      <c r="F99" s="7"/>
      <c r="G99" s="211">
        <f t="shared" si="1"/>
        <v>0</v>
      </c>
    </row>
    <row r="100" spans="1:7" x14ac:dyDescent="0.2">
      <c r="A100" s="356"/>
      <c r="B100" s="220" t="s">
        <v>2893</v>
      </c>
      <c r="C100" s="221" t="s">
        <v>6232</v>
      </c>
      <c r="D100" s="208" t="s">
        <v>180</v>
      </c>
      <c r="E100" s="357">
        <v>1</v>
      </c>
      <c r="F100" s="7"/>
      <c r="G100" s="211">
        <f t="shared" si="1"/>
        <v>0</v>
      </c>
    </row>
    <row r="101" spans="1:7" x14ac:dyDescent="0.2">
      <c r="A101" s="356"/>
      <c r="B101" s="220" t="s">
        <v>2889</v>
      </c>
      <c r="C101" s="221" t="s">
        <v>6228</v>
      </c>
      <c r="D101" s="208" t="s">
        <v>180</v>
      </c>
      <c r="E101" s="357">
        <v>3</v>
      </c>
      <c r="F101" s="7"/>
      <c r="G101" s="211">
        <f t="shared" si="1"/>
        <v>0</v>
      </c>
    </row>
    <row r="102" spans="1:7" x14ac:dyDescent="0.2">
      <c r="A102" s="356"/>
      <c r="B102" s="220" t="s">
        <v>2890</v>
      </c>
      <c r="C102" s="221" t="s">
        <v>6229</v>
      </c>
      <c r="D102" s="208" t="s">
        <v>180</v>
      </c>
      <c r="E102" s="357">
        <v>1</v>
      </c>
      <c r="F102" s="7"/>
      <c r="G102" s="211">
        <f t="shared" si="1"/>
        <v>0</v>
      </c>
    </row>
    <row r="103" spans="1:7" x14ac:dyDescent="0.2">
      <c r="A103" s="356"/>
      <c r="B103" s="220" t="s">
        <v>2243</v>
      </c>
      <c r="C103" s="221" t="s">
        <v>5702</v>
      </c>
      <c r="D103" s="208"/>
      <c r="E103" s="357"/>
      <c r="F103" s="210"/>
      <c r="G103" s="211"/>
    </row>
    <row r="104" spans="1:7" x14ac:dyDescent="0.2">
      <c r="A104" s="356"/>
      <c r="B104" s="220" t="s">
        <v>2887</v>
      </c>
      <c r="C104" s="221" t="s">
        <v>6226</v>
      </c>
      <c r="D104" s="208" t="s">
        <v>180</v>
      </c>
      <c r="E104" s="357">
        <v>10</v>
      </c>
      <c r="F104" s="7"/>
      <c r="G104" s="211">
        <f t="shared" si="1"/>
        <v>0</v>
      </c>
    </row>
    <row r="105" spans="1:7" x14ac:dyDescent="0.2">
      <c r="A105" s="356"/>
      <c r="B105" s="220" t="s">
        <v>2894</v>
      </c>
      <c r="C105" s="221" t="s">
        <v>6233</v>
      </c>
      <c r="D105" s="208" t="s">
        <v>180</v>
      </c>
      <c r="E105" s="357">
        <v>8</v>
      </c>
      <c r="F105" s="7"/>
      <c r="G105" s="211">
        <f t="shared" si="1"/>
        <v>0</v>
      </c>
    </row>
    <row r="106" spans="1:7" x14ac:dyDescent="0.2">
      <c r="A106" s="356"/>
      <c r="B106" s="220" t="s">
        <v>2888</v>
      </c>
      <c r="C106" s="221" t="s">
        <v>6227</v>
      </c>
      <c r="D106" s="208" t="s">
        <v>180</v>
      </c>
      <c r="E106" s="357">
        <v>14</v>
      </c>
      <c r="F106" s="7"/>
      <c r="G106" s="211">
        <f t="shared" si="1"/>
        <v>0</v>
      </c>
    </row>
    <row r="107" spans="1:7" x14ac:dyDescent="0.2">
      <c r="A107" s="356"/>
      <c r="B107" s="220" t="s">
        <v>2893</v>
      </c>
      <c r="C107" s="221" t="s">
        <v>6232</v>
      </c>
      <c r="D107" s="208" t="s">
        <v>180</v>
      </c>
      <c r="E107" s="357">
        <v>2</v>
      </c>
      <c r="F107" s="7"/>
      <c r="G107" s="211">
        <f t="shared" si="1"/>
        <v>0</v>
      </c>
    </row>
    <row r="108" spans="1:7" x14ac:dyDescent="0.2">
      <c r="A108" s="356"/>
      <c r="B108" s="220" t="s">
        <v>2889</v>
      </c>
      <c r="C108" s="221" t="s">
        <v>6228</v>
      </c>
      <c r="D108" s="208" t="s">
        <v>180</v>
      </c>
      <c r="E108" s="357">
        <v>29</v>
      </c>
      <c r="F108" s="7"/>
      <c r="G108" s="211">
        <f t="shared" si="1"/>
        <v>0</v>
      </c>
    </row>
    <row r="109" spans="1:7" x14ac:dyDescent="0.2">
      <c r="A109" s="356"/>
      <c r="B109" s="220" t="s">
        <v>2895</v>
      </c>
      <c r="C109" s="221" t="s">
        <v>6234</v>
      </c>
      <c r="D109" s="208" t="s">
        <v>180</v>
      </c>
      <c r="E109" s="357">
        <v>9</v>
      </c>
      <c r="F109" s="7"/>
      <c r="G109" s="211">
        <f t="shared" si="1"/>
        <v>0</v>
      </c>
    </row>
    <row r="110" spans="1:7" x14ac:dyDescent="0.2">
      <c r="A110" s="356"/>
      <c r="B110" s="220" t="s">
        <v>2890</v>
      </c>
      <c r="C110" s="221" t="s">
        <v>6229</v>
      </c>
      <c r="D110" s="208" t="s">
        <v>180</v>
      </c>
      <c r="E110" s="357">
        <v>17</v>
      </c>
      <c r="F110" s="7"/>
      <c r="G110" s="211">
        <f t="shared" si="1"/>
        <v>0</v>
      </c>
    </row>
    <row r="111" spans="1:7" x14ac:dyDescent="0.2">
      <c r="A111" s="356"/>
      <c r="B111" s="220" t="s">
        <v>2230</v>
      </c>
      <c r="C111" s="221" t="s">
        <v>5689</v>
      </c>
      <c r="D111" s="208"/>
      <c r="E111" s="357"/>
      <c r="F111" s="210"/>
      <c r="G111" s="211"/>
    </row>
    <row r="112" spans="1:7" x14ac:dyDescent="0.2">
      <c r="A112" s="356"/>
      <c r="B112" s="220" t="s">
        <v>2896</v>
      </c>
      <c r="C112" s="221" t="s">
        <v>6235</v>
      </c>
      <c r="D112" s="208" t="s">
        <v>180</v>
      </c>
      <c r="E112" s="357">
        <v>16</v>
      </c>
      <c r="F112" s="7"/>
      <c r="G112" s="211">
        <f t="shared" si="1"/>
        <v>0</v>
      </c>
    </row>
    <row r="113" spans="1:7" x14ac:dyDescent="0.2">
      <c r="A113" s="356"/>
      <c r="B113" s="220" t="s">
        <v>2897</v>
      </c>
      <c r="C113" s="221" t="s">
        <v>6236</v>
      </c>
      <c r="D113" s="208" t="s">
        <v>180</v>
      </c>
      <c r="E113" s="357">
        <v>2</v>
      </c>
      <c r="F113" s="7"/>
      <c r="G113" s="211">
        <f t="shared" si="1"/>
        <v>0</v>
      </c>
    </row>
    <row r="114" spans="1:7" x14ac:dyDescent="0.2">
      <c r="A114" s="356"/>
      <c r="B114" s="220" t="s">
        <v>2898</v>
      </c>
      <c r="C114" s="221" t="s">
        <v>6237</v>
      </c>
      <c r="D114" s="208" t="s">
        <v>180</v>
      </c>
      <c r="E114" s="357">
        <v>6</v>
      </c>
      <c r="F114" s="7"/>
      <c r="G114" s="211">
        <f t="shared" si="1"/>
        <v>0</v>
      </c>
    </row>
    <row r="115" spans="1:7" x14ac:dyDescent="0.2">
      <c r="A115" s="356"/>
      <c r="B115" s="220" t="s">
        <v>2899</v>
      </c>
      <c r="C115" s="221" t="s">
        <v>6238</v>
      </c>
      <c r="D115" s="208" t="s">
        <v>180</v>
      </c>
      <c r="E115" s="357">
        <v>5</v>
      </c>
      <c r="F115" s="7"/>
      <c r="G115" s="211">
        <f t="shared" si="1"/>
        <v>0</v>
      </c>
    </row>
    <row r="116" spans="1:7" x14ac:dyDescent="0.2">
      <c r="A116" s="356"/>
      <c r="B116" s="220" t="s">
        <v>2900</v>
      </c>
      <c r="C116" s="221" t="s">
        <v>6239</v>
      </c>
      <c r="D116" s="208" t="s">
        <v>180</v>
      </c>
      <c r="E116" s="357">
        <v>17</v>
      </c>
      <c r="F116" s="7"/>
      <c r="G116" s="211">
        <f t="shared" si="1"/>
        <v>0</v>
      </c>
    </row>
    <row r="117" spans="1:7" x14ac:dyDescent="0.2">
      <c r="A117" s="356"/>
      <c r="B117" s="220" t="s">
        <v>2901</v>
      </c>
      <c r="C117" s="221" t="s">
        <v>6240</v>
      </c>
      <c r="D117" s="208" t="s">
        <v>180</v>
      </c>
      <c r="E117" s="357">
        <v>3</v>
      </c>
      <c r="F117" s="7"/>
      <c r="G117" s="211">
        <f t="shared" si="1"/>
        <v>0</v>
      </c>
    </row>
    <row r="118" spans="1:7" x14ac:dyDescent="0.2">
      <c r="A118" s="356"/>
      <c r="B118" s="220" t="s">
        <v>2902</v>
      </c>
      <c r="C118" s="221" t="s">
        <v>6241</v>
      </c>
      <c r="D118" s="208" t="s">
        <v>180</v>
      </c>
      <c r="E118" s="357">
        <v>8</v>
      </c>
      <c r="F118" s="7"/>
      <c r="G118" s="211">
        <f t="shared" si="1"/>
        <v>0</v>
      </c>
    </row>
    <row r="119" spans="1:7" x14ac:dyDescent="0.2">
      <c r="A119" s="356"/>
      <c r="B119" s="220" t="s">
        <v>2883</v>
      </c>
      <c r="C119" s="221" t="s">
        <v>6222</v>
      </c>
      <c r="D119" s="208" t="s">
        <v>180</v>
      </c>
      <c r="E119" s="357">
        <v>1</v>
      </c>
      <c r="F119" s="7"/>
      <c r="G119" s="211">
        <f t="shared" si="1"/>
        <v>0</v>
      </c>
    </row>
    <row r="120" spans="1:7" x14ac:dyDescent="0.2">
      <c r="A120" s="356"/>
      <c r="B120" s="220" t="s">
        <v>2884</v>
      </c>
      <c r="C120" s="221" t="s">
        <v>6223</v>
      </c>
      <c r="D120" s="208" t="s">
        <v>180</v>
      </c>
      <c r="E120" s="357">
        <v>3</v>
      </c>
      <c r="F120" s="7"/>
      <c r="G120" s="211">
        <f t="shared" si="1"/>
        <v>0</v>
      </c>
    </row>
    <row r="121" spans="1:7" x14ac:dyDescent="0.2">
      <c r="A121" s="356"/>
      <c r="B121" s="220" t="s">
        <v>2891</v>
      </c>
      <c r="C121" s="221" t="s">
        <v>6230</v>
      </c>
      <c r="D121" s="208" t="s">
        <v>180</v>
      </c>
      <c r="E121" s="357">
        <v>2</v>
      </c>
      <c r="F121" s="7"/>
      <c r="G121" s="211">
        <f t="shared" si="1"/>
        <v>0</v>
      </c>
    </row>
    <row r="122" spans="1:7" x14ac:dyDescent="0.2">
      <c r="A122" s="356"/>
      <c r="B122" s="220" t="s">
        <v>2885</v>
      </c>
      <c r="C122" s="221" t="s">
        <v>6224</v>
      </c>
      <c r="D122" s="208" t="s">
        <v>180</v>
      </c>
      <c r="E122" s="357">
        <v>4</v>
      </c>
      <c r="F122" s="7"/>
      <c r="G122" s="211">
        <f t="shared" si="1"/>
        <v>0</v>
      </c>
    </row>
    <row r="123" spans="1:7" x14ac:dyDescent="0.2">
      <c r="A123" s="356"/>
      <c r="B123" s="220" t="s">
        <v>2903</v>
      </c>
      <c r="C123" s="221" t="s">
        <v>6242</v>
      </c>
      <c r="D123" s="208" t="s">
        <v>180</v>
      </c>
      <c r="E123" s="357">
        <v>2</v>
      </c>
      <c r="F123" s="7"/>
      <c r="G123" s="211">
        <f t="shared" si="1"/>
        <v>0</v>
      </c>
    </row>
    <row r="124" spans="1:7" x14ac:dyDescent="0.2">
      <c r="A124" s="356"/>
      <c r="B124" s="220" t="s">
        <v>2886</v>
      </c>
      <c r="C124" s="221" t="s">
        <v>6225</v>
      </c>
      <c r="D124" s="208" t="s">
        <v>180</v>
      </c>
      <c r="E124" s="357">
        <v>3</v>
      </c>
      <c r="F124" s="7"/>
      <c r="G124" s="211">
        <f t="shared" si="1"/>
        <v>0</v>
      </c>
    </row>
    <row r="125" spans="1:7" x14ac:dyDescent="0.2">
      <c r="A125" s="356"/>
      <c r="B125" s="220" t="s">
        <v>2242</v>
      </c>
      <c r="C125" s="221" t="s">
        <v>5701</v>
      </c>
      <c r="D125" s="208"/>
      <c r="E125" s="357"/>
      <c r="F125" s="210"/>
      <c r="G125" s="211"/>
    </row>
    <row r="126" spans="1:7" x14ac:dyDescent="0.2">
      <c r="A126" s="356"/>
      <c r="B126" s="220" t="s">
        <v>2896</v>
      </c>
      <c r="C126" s="221" t="s">
        <v>6235</v>
      </c>
      <c r="D126" s="208" t="s">
        <v>180</v>
      </c>
      <c r="E126" s="357">
        <v>6</v>
      </c>
      <c r="F126" s="7"/>
      <c r="G126" s="211">
        <f t="shared" si="1"/>
        <v>0</v>
      </c>
    </row>
    <row r="127" spans="1:7" x14ac:dyDescent="0.2">
      <c r="A127" s="356"/>
      <c r="B127" s="220" t="s">
        <v>2898</v>
      </c>
      <c r="C127" s="221" t="s">
        <v>6237</v>
      </c>
      <c r="D127" s="208" t="s">
        <v>180</v>
      </c>
      <c r="E127" s="357">
        <v>2</v>
      </c>
      <c r="F127" s="7"/>
      <c r="G127" s="211">
        <f t="shared" si="1"/>
        <v>0</v>
      </c>
    </row>
    <row r="128" spans="1:7" x14ac:dyDescent="0.2">
      <c r="A128" s="356"/>
      <c r="B128" s="220" t="s">
        <v>2899</v>
      </c>
      <c r="C128" s="221" t="s">
        <v>6238</v>
      </c>
      <c r="D128" s="208" t="s">
        <v>180</v>
      </c>
      <c r="E128" s="357">
        <v>2</v>
      </c>
      <c r="F128" s="7"/>
      <c r="G128" s="211">
        <f t="shared" si="1"/>
        <v>0</v>
      </c>
    </row>
    <row r="129" spans="1:7" x14ac:dyDescent="0.2">
      <c r="A129" s="356"/>
      <c r="B129" s="220" t="s">
        <v>2900</v>
      </c>
      <c r="C129" s="221" t="s">
        <v>6239</v>
      </c>
      <c r="D129" s="208" t="s">
        <v>180</v>
      </c>
      <c r="E129" s="357">
        <v>1</v>
      </c>
      <c r="F129" s="7"/>
      <c r="G129" s="211">
        <f t="shared" si="1"/>
        <v>0</v>
      </c>
    </row>
    <row r="130" spans="1:7" x14ac:dyDescent="0.2">
      <c r="A130" s="356"/>
      <c r="B130" s="220" t="s">
        <v>2904</v>
      </c>
      <c r="C130" s="221" t="s">
        <v>6243</v>
      </c>
      <c r="D130" s="208" t="s">
        <v>180</v>
      </c>
      <c r="E130" s="357">
        <v>2</v>
      </c>
      <c r="F130" s="7"/>
      <c r="G130" s="211">
        <f t="shared" si="1"/>
        <v>0</v>
      </c>
    </row>
    <row r="131" spans="1:7" x14ac:dyDescent="0.2">
      <c r="A131" s="356"/>
      <c r="B131" s="220" t="s">
        <v>2905</v>
      </c>
      <c r="C131" s="221" t="s">
        <v>6244</v>
      </c>
      <c r="D131" s="208" t="s">
        <v>180</v>
      </c>
      <c r="E131" s="357">
        <v>6</v>
      </c>
      <c r="F131" s="7"/>
      <c r="G131" s="211">
        <f t="shared" si="1"/>
        <v>0</v>
      </c>
    </row>
    <row r="132" spans="1:7" x14ac:dyDescent="0.2">
      <c r="A132" s="356"/>
      <c r="B132" s="220" t="s">
        <v>2906</v>
      </c>
      <c r="C132" s="221" t="s">
        <v>6245</v>
      </c>
      <c r="D132" s="208" t="s">
        <v>180</v>
      </c>
      <c r="E132" s="357">
        <v>2</v>
      </c>
      <c r="F132" s="7"/>
      <c r="G132" s="211">
        <f t="shared" si="1"/>
        <v>0</v>
      </c>
    </row>
    <row r="133" spans="1:7" x14ac:dyDescent="0.2">
      <c r="A133" s="356"/>
      <c r="B133" s="220" t="s">
        <v>2907</v>
      </c>
      <c r="C133" s="221" t="s">
        <v>6246</v>
      </c>
      <c r="D133" s="208" t="s">
        <v>180</v>
      </c>
      <c r="E133" s="357">
        <v>3</v>
      </c>
      <c r="F133" s="7"/>
      <c r="G133" s="211">
        <f t="shared" si="1"/>
        <v>0</v>
      </c>
    </row>
    <row r="134" spans="1:7" x14ac:dyDescent="0.2">
      <c r="A134" s="356"/>
      <c r="B134" s="220" t="s">
        <v>2237</v>
      </c>
      <c r="C134" s="221" t="s">
        <v>5694</v>
      </c>
      <c r="D134" s="208"/>
      <c r="E134" s="357"/>
      <c r="F134" s="210"/>
      <c r="G134" s="211"/>
    </row>
    <row r="135" spans="1:7" x14ac:dyDescent="0.2">
      <c r="A135" s="356"/>
      <c r="B135" s="220" t="s">
        <v>2904</v>
      </c>
      <c r="C135" s="221" t="s">
        <v>6243</v>
      </c>
      <c r="D135" s="208" t="s">
        <v>180</v>
      </c>
      <c r="E135" s="357">
        <v>13</v>
      </c>
      <c r="F135" s="7"/>
      <c r="G135" s="211">
        <f t="shared" si="1"/>
        <v>0</v>
      </c>
    </row>
    <row r="136" spans="1:7" x14ac:dyDescent="0.2">
      <c r="A136" s="356"/>
      <c r="B136" s="220" t="s">
        <v>2905</v>
      </c>
      <c r="C136" s="221" t="s">
        <v>6244</v>
      </c>
      <c r="D136" s="208" t="s">
        <v>180</v>
      </c>
      <c r="E136" s="357">
        <v>5</v>
      </c>
      <c r="F136" s="7"/>
      <c r="G136" s="211">
        <f t="shared" si="1"/>
        <v>0</v>
      </c>
    </row>
    <row r="137" spans="1:7" x14ac:dyDescent="0.2">
      <c r="A137" s="356"/>
      <c r="B137" s="220" t="s">
        <v>2908</v>
      </c>
      <c r="C137" s="221" t="s">
        <v>6247</v>
      </c>
      <c r="D137" s="208" t="s">
        <v>180</v>
      </c>
      <c r="E137" s="357">
        <v>2</v>
      </c>
      <c r="F137" s="7"/>
      <c r="G137" s="211">
        <f t="shared" si="1"/>
        <v>0</v>
      </c>
    </row>
    <row r="138" spans="1:7" x14ac:dyDescent="0.2">
      <c r="A138" s="356"/>
      <c r="B138" s="220" t="s">
        <v>2906</v>
      </c>
      <c r="C138" s="221" t="s">
        <v>6245</v>
      </c>
      <c r="D138" s="208" t="s">
        <v>180</v>
      </c>
      <c r="E138" s="357">
        <v>15</v>
      </c>
      <c r="F138" s="7"/>
      <c r="G138" s="211">
        <f t="shared" si="1"/>
        <v>0</v>
      </c>
    </row>
    <row r="139" spans="1:7" x14ac:dyDescent="0.2">
      <c r="A139" s="356"/>
      <c r="B139" s="220" t="s">
        <v>2907</v>
      </c>
      <c r="C139" s="221" t="s">
        <v>6246</v>
      </c>
      <c r="D139" s="208" t="s">
        <v>180</v>
      </c>
      <c r="E139" s="357">
        <v>7</v>
      </c>
      <c r="F139" s="7"/>
      <c r="G139" s="211">
        <f t="shared" si="1"/>
        <v>0</v>
      </c>
    </row>
    <row r="140" spans="1:7" x14ac:dyDescent="0.2">
      <c r="A140" s="356"/>
      <c r="B140" s="220" t="s">
        <v>2241</v>
      </c>
      <c r="C140" s="221" t="s">
        <v>5698</v>
      </c>
      <c r="D140" s="208"/>
      <c r="E140" s="357"/>
      <c r="F140" s="210"/>
      <c r="G140" s="211"/>
    </row>
    <row r="141" spans="1:7" x14ac:dyDescent="0.2">
      <c r="A141" s="356"/>
      <c r="B141" s="220" t="s">
        <v>2896</v>
      </c>
      <c r="C141" s="221" t="s">
        <v>6235</v>
      </c>
      <c r="D141" s="208" t="s">
        <v>180</v>
      </c>
      <c r="E141" s="357">
        <v>8</v>
      </c>
      <c r="F141" s="7"/>
      <c r="G141" s="211">
        <f t="shared" si="1"/>
        <v>0</v>
      </c>
    </row>
    <row r="142" spans="1:7" x14ac:dyDescent="0.2">
      <c r="A142" s="356"/>
      <c r="B142" s="220" t="s">
        <v>2898</v>
      </c>
      <c r="C142" s="221" t="s">
        <v>6237</v>
      </c>
      <c r="D142" s="208" t="s">
        <v>180</v>
      </c>
      <c r="E142" s="357">
        <v>5</v>
      </c>
      <c r="F142" s="7"/>
      <c r="G142" s="211">
        <f t="shared" si="1"/>
        <v>0</v>
      </c>
    </row>
    <row r="143" spans="1:7" x14ac:dyDescent="0.2">
      <c r="A143" s="356"/>
      <c r="B143" s="220" t="s">
        <v>2899</v>
      </c>
      <c r="C143" s="221" t="s">
        <v>6238</v>
      </c>
      <c r="D143" s="208" t="s">
        <v>180</v>
      </c>
      <c r="E143" s="357">
        <v>1</v>
      </c>
      <c r="F143" s="7"/>
      <c r="G143" s="211">
        <f t="shared" si="1"/>
        <v>0</v>
      </c>
    </row>
    <row r="144" spans="1:7" x14ac:dyDescent="0.2">
      <c r="A144" s="356"/>
      <c r="B144" s="220" t="s">
        <v>2900</v>
      </c>
      <c r="C144" s="221" t="s">
        <v>6239</v>
      </c>
      <c r="D144" s="208" t="s">
        <v>180</v>
      </c>
      <c r="E144" s="357">
        <v>5</v>
      </c>
      <c r="F144" s="7"/>
      <c r="G144" s="211">
        <f t="shared" si="1"/>
        <v>0</v>
      </c>
    </row>
    <row r="145" spans="1:7" x14ac:dyDescent="0.2">
      <c r="A145" s="356"/>
      <c r="B145" s="220" t="s">
        <v>2902</v>
      </c>
      <c r="C145" s="221" t="s">
        <v>6241</v>
      </c>
      <c r="D145" s="208" t="s">
        <v>180</v>
      </c>
      <c r="E145" s="357">
        <v>2</v>
      </c>
      <c r="F145" s="7"/>
      <c r="G145" s="211">
        <f t="shared" si="1"/>
        <v>0</v>
      </c>
    </row>
    <row r="146" spans="1:7" x14ac:dyDescent="0.2">
      <c r="A146" s="356"/>
      <c r="B146" s="220" t="s">
        <v>2904</v>
      </c>
      <c r="C146" s="221" t="s">
        <v>6243</v>
      </c>
      <c r="D146" s="208" t="s">
        <v>180</v>
      </c>
      <c r="E146" s="357">
        <v>2</v>
      </c>
      <c r="F146" s="7"/>
      <c r="G146" s="211">
        <f t="shared" si="1"/>
        <v>0</v>
      </c>
    </row>
    <row r="147" spans="1:7" x14ac:dyDescent="0.2">
      <c r="A147" s="356"/>
      <c r="B147" s="220" t="s">
        <v>2905</v>
      </c>
      <c r="C147" s="221" t="s">
        <v>6244</v>
      </c>
      <c r="D147" s="208" t="s">
        <v>180</v>
      </c>
      <c r="E147" s="357">
        <v>6</v>
      </c>
      <c r="F147" s="7"/>
      <c r="G147" s="211">
        <f t="shared" si="1"/>
        <v>0</v>
      </c>
    </row>
    <row r="148" spans="1:7" x14ac:dyDescent="0.2">
      <c r="A148" s="356"/>
      <c r="B148" s="220" t="s">
        <v>2908</v>
      </c>
      <c r="C148" s="221" t="s">
        <v>6247</v>
      </c>
      <c r="D148" s="208" t="s">
        <v>180</v>
      </c>
      <c r="E148" s="357">
        <v>1</v>
      </c>
      <c r="F148" s="7"/>
      <c r="G148" s="211">
        <f t="shared" si="1"/>
        <v>0</v>
      </c>
    </row>
    <row r="149" spans="1:7" x14ac:dyDescent="0.2">
      <c r="A149" s="356"/>
      <c r="B149" s="220" t="s">
        <v>2906</v>
      </c>
      <c r="C149" s="221" t="s">
        <v>6245</v>
      </c>
      <c r="D149" s="208" t="s">
        <v>180</v>
      </c>
      <c r="E149" s="357">
        <v>3</v>
      </c>
      <c r="F149" s="7"/>
      <c r="G149" s="211">
        <f t="shared" si="1"/>
        <v>0</v>
      </c>
    </row>
    <row r="150" spans="1:7" x14ac:dyDescent="0.2">
      <c r="A150" s="356"/>
      <c r="B150" s="220" t="s">
        <v>2907</v>
      </c>
      <c r="C150" s="221" t="s">
        <v>6246</v>
      </c>
      <c r="D150" s="208" t="s">
        <v>180</v>
      </c>
      <c r="E150" s="357">
        <v>3</v>
      </c>
      <c r="F150" s="7"/>
      <c r="G150" s="211">
        <f t="shared" si="1"/>
        <v>0</v>
      </c>
    </row>
    <row r="151" spans="1:7" x14ac:dyDescent="0.2">
      <c r="A151" s="356"/>
      <c r="B151" s="220" t="s">
        <v>2243</v>
      </c>
      <c r="C151" s="221" t="s">
        <v>5702</v>
      </c>
      <c r="D151" s="208"/>
      <c r="E151" s="357"/>
      <c r="F151" s="210"/>
      <c r="G151" s="211"/>
    </row>
    <row r="152" spans="1:7" x14ac:dyDescent="0.2">
      <c r="A152" s="356"/>
      <c r="B152" s="220" t="s">
        <v>2896</v>
      </c>
      <c r="C152" s="221" t="s">
        <v>6235</v>
      </c>
      <c r="D152" s="208" t="s">
        <v>180</v>
      </c>
      <c r="E152" s="357">
        <v>19</v>
      </c>
      <c r="F152" s="7"/>
      <c r="G152" s="211">
        <f t="shared" si="1"/>
        <v>0</v>
      </c>
    </row>
    <row r="153" spans="1:7" x14ac:dyDescent="0.2">
      <c r="A153" s="356"/>
      <c r="B153" s="220" t="s">
        <v>2897</v>
      </c>
      <c r="C153" s="221" t="s">
        <v>6236</v>
      </c>
      <c r="D153" s="208" t="s">
        <v>180</v>
      </c>
      <c r="E153" s="357">
        <v>4</v>
      </c>
      <c r="F153" s="7"/>
      <c r="G153" s="211">
        <f t="shared" si="1"/>
        <v>0</v>
      </c>
    </row>
    <row r="154" spans="1:7" x14ac:dyDescent="0.2">
      <c r="A154" s="356"/>
      <c r="B154" s="220" t="s">
        <v>2898</v>
      </c>
      <c r="C154" s="221" t="s">
        <v>6237</v>
      </c>
      <c r="D154" s="208" t="s">
        <v>180</v>
      </c>
      <c r="E154" s="357">
        <v>3</v>
      </c>
      <c r="F154" s="7"/>
      <c r="G154" s="211">
        <f t="shared" si="1"/>
        <v>0</v>
      </c>
    </row>
    <row r="155" spans="1:7" x14ac:dyDescent="0.2">
      <c r="A155" s="356"/>
      <c r="B155" s="220" t="s">
        <v>2900</v>
      </c>
      <c r="C155" s="221" t="s">
        <v>6239</v>
      </c>
      <c r="D155" s="208" t="s">
        <v>180</v>
      </c>
      <c r="E155" s="357">
        <v>21</v>
      </c>
      <c r="F155" s="7"/>
      <c r="G155" s="211">
        <f t="shared" si="1"/>
        <v>0</v>
      </c>
    </row>
    <row r="156" spans="1:7" x14ac:dyDescent="0.2">
      <c r="A156" s="356"/>
      <c r="B156" s="220" t="s">
        <v>2902</v>
      </c>
      <c r="C156" s="221" t="s">
        <v>6241</v>
      </c>
      <c r="D156" s="208" t="s">
        <v>180</v>
      </c>
      <c r="E156" s="357">
        <v>3</v>
      </c>
      <c r="F156" s="7"/>
      <c r="G156" s="211">
        <f t="shared" si="1"/>
        <v>0</v>
      </c>
    </row>
    <row r="157" spans="1:7" x14ac:dyDescent="0.2">
      <c r="A157" s="356"/>
      <c r="B157" s="220" t="s">
        <v>2230</v>
      </c>
      <c r="C157" s="221" t="s">
        <v>5689</v>
      </c>
      <c r="D157" s="208"/>
      <c r="E157" s="357"/>
      <c r="F157" s="210"/>
      <c r="G157" s="211"/>
    </row>
    <row r="158" spans="1:7" x14ac:dyDescent="0.2">
      <c r="A158" s="356"/>
      <c r="B158" s="220" t="s">
        <v>2909</v>
      </c>
      <c r="C158" s="221" t="s">
        <v>6248</v>
      </c>
      <c r="D158" s="208" t="s">
        <v>180</v>
      </c>
      <c r="E158" s="357">
        <v>3</v>
      </c>
      <c r="F158" s="7"/>
      <c r="G158" s="211">
        <f t="shared" si="1"/>
        <v>0</v>
      </c>
    </row>
    <row r="159" spans="1:7" x14ac:dyDescent="0.2">
      <c r="A159" s="356"/>
      <c r="B159" s="220" t="s">
        <v>2910</v>
      </c>
      <c r="C159" s="221" t="s">
        <v>6249</v>
      </c>
      <c r="D159" s="208" t="s">
        <v>180</v>
      </c>
      <c r="E159" s="357">
        <v>1</v>
      </c>
      <c r="F159" s="7"/>
      <c r="G159" s="211">
        <f t="shared" ref="G159:G165" si="2">ROUND(E159*F159,2)</f>
        <v>0</v>
      </c>
    </row>
    <row r="160" spans="1:7" x14ac:dyDescent="0.2">
      <c r="A160" s="356"/>
      <c r="B160" s="220" t="s">
        <v>2911</v>
      </c>
      <c r="C160" s="221" t="s">
        <v>6250</v>
      </c>
      <c r="D160" s="208" t="s">
        <v>180</v>
      </c>
      <c r="E160" s="357">
        <v>3</v>
      </c>
      <c r="F160" s="7"/>
      <c r="G160" s="211">
        <f t="shared" si="2"/>
        <v>0</v>
      </c>
    </row>
    <row r="161" spans="1:7" x14ac:dyDescent="0.2">
      <c r="A161" s="356"/>
      <c r="B161" s="220" t="s">
        <v>2912</v>
      </c>
      <c r="C161" s="221" t="s">
        <v>6251</v>
      </c>
      <c r="D161" s="208" t="s">
        <v>180</v>
      </c>
      <c r="E161" s="357">
        <v>15</v>
      </c>
      <c r="F161" s="7"/>
      <c r="G161" s="211">
        <f t="shared" si="2"/>
        <v>0</v>
      </c>
    </row>
    <row r="162" spans="1:7" x14ac:dyDescent="0.2">
      <c r="A162" s="356"/>
      <c r="B162" s="220" t="s">
        <v>2913</v>
      </c>
      <c r="C162" s="221" t="s">
        <v>6252</v>
      </c>
      <c r="D162" s="208" t="s">
        <v>180</v>
      </c>
      <c r="E162" s="357">
        <v>1</v>
      </c>
      <c r="F162" s="7"/>
      <c r="G162" s="211">
        <f t="shared" si="2"/>
        <v>0</v>
      </c>
    </row>
    <row r="163" spans="1:7" x14ac:dyDescent="0.2">
      <c r="A163" s="356"/>
      <c r="B163" s="220" t="s">
        <v>2914</v>
      </c>
      <c r="C163" s="221" t="s">
        <v>6253</v>
      </c>
      <c r="D163" s="208" t="s">
        <v>180</v>
      </c>
      <c r="E163" s="357">
        <v>3</v>
      </c>
      <c r="F163" s="7"/>
      <c r="G163" s="211">
        <f t="shared" si="2"/>
        <v>0</v>
      </c>
    </row>
    <row r="164" spans="1:7" x14ac:dyDescent="0.2">
      <c r="A164" s="356"/>
      <c r="B164" s="220" t="s">
        <v>2915</v>
      </c>
      <c r="C164" s="221" t="s">
        <v>6254</v>
      </c>
      <c r="D164" s="208" t="s">
        <v>180</v>
      </c>
      <c r="E164" s="357">
        <v>2</v>
      </c>
      <c r="F164" s="7"/>
      <c r="G164" s="211">
        <f t="shared" si="2"/>
        <v>0</v>
      </c>
    </row>
    <row r="165" spans="1:7" x14ac:dyDescent="0.2">
      <c r="A165" s="356"/>
      <c r="B165" s="220" t="s">
        <v>2916</v>
      </c>
      <c r="C165" s="221" t="s">
        <v>6255</v>
      </c>
      <c r="D165" s="208" t="s">
        <v>180</v>
      </c>
      <c r="E165" s="357">
        <v>11</v>
      </c>
      <c r="F165" s="7"/>
      <c r="G165" s="211">
        <f t="shared" si="2"/>
        <v>0</v>
      </c>
    </row>
    <row r="166" spans="1:7" x14ac:dyDescent="0.2">
      <c r="A166" s="356"/>
      <c r="B166" s="220" t="s">
        <v>2242</v>
      </c>
      <c r="C166" s="221" t="s">
        <v>5701</v>
      </c>
      <c r="D166" s="208"/>
      <c r="E166" s="357"/>
      <c r="F166" s="210"/>
      <c r="G166" s="211"/>
    </row>
    <row r="167" spans="1:7" x14ac:dyDescent="0.2">
      <c r="A167" s="356"/>
      <c r="B167" s="220" t="s">
        <v>2909</v>
      </c>
      <c r="C167" s="221" t="s">
        <v>6248</v>
      </c>
      <c r="D167" s="208" t="s">
        <v>180</v>
      </c>
      <c r="E167" s="357">
        <v>11</v>
      </c>
      <c r="F167" s="7"/>
      <c r="G167" s="211">
        <f t="shared" ref="G167:G195" si="3">ROUND(E167*F167,2)</f>
        <v>0</v>
      </c>
    </row>
    <row r="168" spans="1:7" x14ac:dyDescent="0.2">
      <c r="A168" s="356"/>
      <c r="B168" s="220" t="s">
        <v>2911</v>
      </c>
      <c r="C168" s="221" t="s">
        <v>6250</v>
      </c>
      <c r="D168" s="208" t="s">
        <v>180</v>
      </c>
      <c r="E168" s="357">
        <v>6</v>
      </c>
      <c r="F168" s="7"/>
      <c r="G168" s="211">
        <f t="shared" si="3"/>
        <v>0</v>
      </c>
    </row>
    <row r="169" spans="1:7" x14ac:dyDescent="0.2">
      <c r="A169" s="356"/>
      <c r="B169" s="220" t="s">
        <v>2912</v>
      </c>
      <c r="C169" s="221" t="s">
        <v>6251</v>
      </c>
      <c r="D169" s="208" t="s">
        <v>180</v>
      </c>
      <c r="E169" s="357">
        <v>10</v>
      </c>
      <c r="F169" s="7"/>
      <c r="G169" s="211">
        <f t="shared" si="3"/>
        <v>0</v>
      </c>
    </row>
    <row r="170" spans="1:7" x14ac:dyDescent="0.2">
      <c r="A170" s="356"/>
      <c r="B170" s="220" t="s">
        <v>2913</v>
      </c>
      <c r="C170" s="221" t="s">
        <v>6252</v>
      </c>
      <c r="D170" s="208" t="s">
        <v>180</v>
      </c>
      <c r="E170" s="357">
        <v>1</v>
      </c>
      <c r="F170" s="7"/>
      <c r="G170" s="211">
        <f t="shared" si="3"/>
        <v>0</v>
      </c>
    </row>
    <row r="171" spans="1:7" x14ac:dyDescent="0.2">
      <c r="A171" s="356"/>
      <c r="B171" s="220" t="s">
        <v>2917</v>
      </c>
      <c r="C171" s="221" t="s">
        <v>6256</v>
      </c>
      <c r="D171" s="208" t="s">
        <v>180</v>
      </c>
      <c r="E171" s="357">
        <v>2</v>
      </c>
      <c r="F171" s="7"/>
      <c r="G171" s="211">
        <f t="shared" si="3"/>
        <v>0</v>
      </c>
    </row>
    <row r="172" spans="1:7" x14ac:dyDescent="0.2">
      <c r="A172" s="356"/>
      <c r="B172" s="220" t="s">
        <v>2914</v>
      </c>
      <c r="C172" s="221" t="s">
        <v>6253</v>
      </c>
      <c r="D172" s="208" t="s">
        <v>180</v>
      </c>
      <c r="E172" s="357">
        <v>2</v>
      </c>
      <c r="F172" s="7"/>
      <c r="G172" s="211">
        <f t="shared" si="3"/>
        <v>0</v>
      </c>
    </row>
    <row r="173" spans="1:7" x14ac:dyDescent="0.2">
      <c r="A173" s="356"/>
      <c r="B173" s="220" t="s">
        <v>2918</v>
      </c>
      <c r="C173" s="221" t="s">
        <v>6257</v>
      </c>
      <c r="D173" s="208" t="s">
        <v>180</v>
      </c>
      <c r="E173" s="357">
        <v>1</v>
      </c>
      <c r="F173" s="7"/>
      <c r="G173" s="211">
        <f t="shared" si="3"/>
        <v>0</v>
      </c>
    </row>
    <row r="174" spans="1:7" x14ac:dyDescent="0.2">
      <c r="A174" s="356"/>
      <c r="B174" s="220" t="s">
        <v>2915</v>
      </c>
      <c r="C174" s="221" t="s">
        <v>6254</v>
      </c>
      <c r="D174" s="208" t="s">
        <v>180</v>
      </c>
      <c r="E174" s="357">
        <v>1</v>
      </c>
      <c r="F174" s="7"/>
      <c r="G174" s="211">
        <f t="shared" si="3"/>
        <v>0</v>
      </c>
    </row>
    <row r="175" spans="1:7" x14ac:dyDescent="0.2">
      <c r="A175" s="356"/>
      <c r="B175" s="220" t="s">
        <v>2916</v>
      </c>
      <c r="C175" s="221" t="s">
        <v>6255</v>
      </c>
      <c r="D175" s="208" t="s">
        <v>180</v>
      </c>
      <c r="E175" s="357">
        <v>1</v>
      </c>
      <c r="F175" s="7"/>
      <c r="G175" s="211">
        <f t="shared" si="3"/>
        <v>0</v>
      </c>
    </row>
    <row r="176" spans="1:7" x14ac:dyDescent="0.2">
      <c r="A176" s="356"/>
      <c r="B176" s="220" t="s">
        <v>2237</v>
      </c>
      <c r="C176" s="221" t="s">
        <v>5694</v>
      </c>
      <c r="D176" s="208"/>
      <c r="E176" s="357"/>
      <c r="F176" s="210"/>
      <c r="G176" s="211"/>
    </row>
    <row r="177" spans="1:7" x14ac:dyDescent="0.2">
      <c r="A177" s="356"/>
      <c r="B177" s="220" t="s">
        <v>2909</v>
      </c>
      <c r="C177" s="221" t="s">
        <v>6248</v>
      </c>
      <c r="D177" s="208" t="s">
        <v>180</v>
      </c>
      <c r="E177" s="357">
        <v>3</v>
      </c>
      <c r="F177" s="7"/>
      <c r="G177" s="211">
        <f t="shared" si="3"/>
        <v>0</v>
      </c>
    </row>
    <row r="178" spans="1:7" x14ac:dyDescent="0.2">
      <c r="A178" s="356"/>
      <c r="B178" s="220" t="s">
        <v>2910</v>
      </c>
      <c r="C178" s="221" t="s">
        <v>6249</v>
      </c>
      <c r="D178" s="208" t="s">
        <v>180</v>
      </c>
      <c r="E178" s="357">
        <v>1</v>
      </c>
      <c r="F178" s="7"/>
      <c r="G178" s="211">
        <f t="shared" si="3"/>
        <v>0</v>
      </c>
    </row>
    <row r="179" spans="1:7" x14ac:dyDescent="0.2">
      <c r="A179" s="356"/>
      <c r="B179" s="220" t="s">
        <v>2919</v>
      </c>
      <c r="C179" s="221" t="s">
        <v>6258</v>
      </c>
      <c r="D179" s="208" t="s">
        <v>180</v>
      </c>
      <c r="E179" s="357">
        <v>3</v>
      </c>
      <c r="F179" s="7"/>
      <c r="G179" s="211">
        <f t="shared" si="3"/>
        <v>0</v>
      </c>
    </row>
    <row r="180" spans="1:7" x14ac:dyDescent="0.2">
      <c r="A180" s="356"/>
      <c r="B180" s="220" t="s">
        <v>2911</v>
      </c>
      <c r="C180" s="221" t="s">
        <v>6250</v>
      </c>
      <c r="D180" s="208" t="s">
        <v>180</v>
      </c>
      <c r="E180" s="357">
        <v>2</v>
      </c>
      <c r="F180" s="7"/>
      <c r="G180" s="211">
        <f t="shared" si="3"/>
        <v>0</v>
      </c>
    </row>
    <row r="181" spans="1:7" x14ac:dyDescent="0.2">
      <c r="A181" s="356"/>
      <c r="B181" s="220" t="s">
        <v>2912</v>
      </c>
      <c r="C181" s="221" t="s">
        <v>6251</v>
      </c>
      <c r="D181" s="208" t="s">
        <v>180</v>
      </c>
      <c r="E181" s="357">
        <v>14</v>
      </c>
      <c r="F181" s="7"/>
      <c r="G181" s="211">
        <f t="shared" si="3"/>
        <v>0</v>
      </c>
    </row>
    <row r="182" spans="1:7" x14ac:dyDescent="0.2">
      <c r="A182" s="356"/>
      <c r="B182" s="220" t="s">
        <v>2917</v>
      </c>
      <c r="C182" s="221" t="s">
        <v>6256</v>
      </c>
      <c r="D182" s="208" t="s">
        <v>180</v>
      </c>
      <c r="E182" s="357">
        <v>7</v>
      </c>
      <c r="F182" s="7"/>
      <c r="G182" s="211">
        <f t="shared" si="3"/>
        <v>0</v>
      </c>
    </row>
    <row r="183" spans="1:7" x14ac:dyDescent="0.2">
      <c r="A183" s="356"/>
      <c r="B183" s="220" t="s">
        <v>2241</v>
      </c>
      <c r="C183" s="221" t="s">
        <v>5698</v>
      </c>
      <c r="D183" s="208"/>
      <c r="E183" s="357"/>
      <c r="F183" s="210"/>
      <c r="G183" s="211"/>
    </row>
    <row r="184" spans="1:7" x14ac:dyDescent="0.2">
      <c r="A184" s="356"/>
      <c r="B184" s="220" t="s">
        <v>2909</v>
      </c>
      <c r="C184" s="221" t="s">
        <v>6248</v>
      </c>
      <c r="D184" s="208" t="s">
        <v>180</v>
      </c>
      <c r="E184" s="357">
        <v>2</v>
      </c>
      <c r="F184" s="7"/>
      <c r="G184" s="211">
        <f t="shared" si="3"/>
        <v>0</v>
      </c>
    </row>
    <row r="185" spans="1:7" x14ac:dyDescent="0.2">
      <c r="A185" s="356"/>
      <c r="B185" s="220" t="s">
        <v>2917</v>
      </c>
      <c r="C185" s="221" t="s">
        <v>6256</v>
      </c>
      <c r="D185" s="208" t="s">
        <v>180</v>
      </c>
      <c r="E185" s="357">
        <v>2</v>
      </c>
      <c r="F185" s="7"/>
      <c r="G185" s="211">
        <f t="shared" si="3"/>
        <v>0</v>
      </c>
    </row>
    <row r="186" spans="1:7" x14ac:dyDescent="0.2">
      <c r="A186" s="356"/>
      <c r="B186" s="220" t="s">
        <v>2914</v>
      </c>
      <c r="C186" s="221" t="s">
        <v>6253</v>
      </c>
      <c r="D186" s="208" t="s">
        <v>180</v>
      </c>
      <c r="E186" s="357">
        <v>9</v>
      </c>
      <c r="F186" s="7"/>
      <c r="G186" s="211">
        <f t="shared" si="3"/>
        <v>0</v>
      </c>
    </row>
    <row r="187" spans="1:7" x14ac:dyDescent="0.2">
      <c r="A187" s="356"/>
      <c r="B187" s="220" t="s">
        <v>2920</v>
      </c>
      <c r="C187" s="221" t="s">
        <v>6259</v>
      </c>
      <c r="D187" s="208" t="s">
        <v>180</v>
      </c>
      <c r="E187" s="357">
        <v>2</v>
      </c>
      <c r="F187" s="7"/>
      <c r="G187" s="211">
        <f t="shared" si="3"/>
        <v>0</v>
      </c>
    </row>
    <row r="188" spans="1:7" x14ac:dyDescent="0.2">
      <c r="A188" s="356"/>
      <c r="B188" s="220" t="s">
        <v>2915</v>
      </c>
      <c r="C188" s="221" t="s">
        <v>6254</v>
      </c>
      <c r="D188" s="208" t="s">
        <v>180</v>
      </c>
      <c r="E188" s="357">
        <v>3</v>
      </c>
      <c r="F188" s="7"/>
      <c r="G188" s="211">
        <f t="shared" si="3"/>
        <v>0</v>
      </c>
    </row>
    <row r="189" spans="1:7" x14ac:dyDescent="0.2">
      <c r="A189" s="356"/>
      <c r="B189" s="220" t="s">
        <v>2916</v>
      </c>
      <c r="C189" s="221" t="s">
        <v>6255</v>
      </c>
      <c r="D189" s="208" t="s">
        <v>180</v>
      </c>
      <c r="E189" s="357">
        <v>10</v>
      </c>
      <c r="F189" s="7"/>
      <c r="G189" s="211">
        <f t="shared" si="3"/>
        <v>0</v>
      </c>
    </row>
    <row r="190" spans="1:7" x14ac:dyDescent="0.2">
      <c r="A190" s="356"/>
      <c r="B190" s="220" t="s">
        <v>2921</v>
      </c>
      <c r="C190" s="221" t="s">
        <v>6260</v>
      </c>
      <c r="D190" s="208" t="s">
        <v>180</v>
      </c>
      <c r="E190" s="357">
        <v>1</v>
      </c>
      <c r="F190" s="7"/>
      <c r="G190" s="211">
        <f t="shared" si="3"/>
        <v>0</v>
      </c>
    </row>
    <row r="191" spans="1:7" x14ac:dyDescent="0.2">
      <c r="A191" s="356"/>
      <c r="B191" s="220" t="s">
        <v>2922</v>
      </c>
      <c r="C191" s="221" t="s">
        <v>6261</v>
      </c>
      <c r="D191" s="208" t="s">
        <v>180</v>
      </c>
      <c r="E191" s="357">
        <v>2</v>
      </c>
      <c r="F191" s="7"/>
      <c r="G191" s="211">
        <f t="shared" si="3"/>
        <v>0</v>
      </c>
    </row>
    <row r="192" spans="1:7" x14ac:dyDescent="0.2">
      <c r="A192" s="356"/>
      <c r="B192" s="220" t="s">
        <v>2243</v>
      </c>
      <c r="C192" s="221" t="s">
        <v>5702</v>
      </c>
      <c r="D192" s="208"/>
      <c r="E192" s="357"/>
      <c r="F192" s="210"/>
      <c r="G192" s="211"/>
    </row>
    <row r="193" spans="1:7" x14ac:dyDescent="0.2">
      <c r="A193" s="356"/>
      <c r="B193" s="220" t="s">
        <v>2909</v>
      </c>
      <c r="C193" s="221" t="s">
        <v>6248</v>
      </c>
      <c r="D193" s="208" t="s">
        <v>180</v>
      </c>
      <c r="E193" s="357">
        <v>57</v>
      </c>
      <c r="F193" s="7"/>
      <c r="G193" s="211">
        <f t="shared" si="3"/>
        <v>0</v>
      </c>
    </row>
    <row r="194" spans="1:7" x14ac:dyDescent="0.2">
      <c r="A194" s="356"/>
      <c r="B194" s="220" t="s">
        <v>2911</v>
      </c>
      <c r="C194" s="221" t="s">
        <v>6250</v>
      </c>
      <c r="D194" s="208" t="s">
        <v>180</v>
      </c>
      <c r="E194" s="357">
        <v>1</v>
      </c>
      <c r="F194" s="7"/>
      <c r="G194" s="211">
        <f t="shared" si="3"/>
        <v>0</v>
      </c>
    </row>
    <row r="195" spans="1:7" x14ac:dyDescent="0.2">
      <c r="A195" s="356"/>
      <c r="B195" s="220" t="s">
        <v>2913</v>
      </c>
      <c r="C195" s="221" t="s">
        <v>6252</v>
      </c>
      <c r="D195" s="208" t="s">
        <v>180</v>
      </c>
      <c r="E195" s="357">
        <v>8</v>
      </c>
      <c r="F195" s="7"/>
      <c r="G195" s="211">
        <f t="shared" si="3"/>
        <v>0</v>
      </c>
    </row>
    <row r="196" spans="1:7" x14ac:dyDescent="0.2">
      <c r="A196" s="358"/>
      <c r="B196" s="224"/>
      <c r="C196" s="225"/>
      <c r="D196" s="359"/>
      <c r="E196" s="360"/>
      <c r="F196" s="361"/>
      <c r="G196" s="362"/>
    </row>
    <row r="197" spans="1:7" s="250" customFormat="1" x14ac:dyDescent="0.2">
      <c r="A197" s="344"/>
      <c r="B197" s="190" t="str">
        <f>$B$8</f>
        <v>SENČILA</v>
      </c>
      <c r="C197" s="190" t="str">
        <f>$C$8</f>
        <v>WINDOWS BLINDS</v>
      </c>
      <c r="D197" s="345"/>
      <c r="E197" s="363"/>
      <c r="F197" s="347"/>
      <c r="G197" s="364">
        <f>SUM(G13:G196)</f>
        <v>0</v>
      </c>
    </row>
    <row r="198" spans="1:7" x14ac:dyDescent="0.2">
      <c r="B198" s="297"/>
      <c r="C198" s="297"/>
    </row>
    <row r="199" spans="1:7" x14ac:dyDescent="0.2">
      <c r="B199" s="297"/>
      <c r="C199" s="297"/>
    </row>
    <row r="200" spans="1:7" x14ac:dyDescent="0.2">
      <c r="B200" s="297"/>
      <c r="C200" s="297"/>
    </row>
    <row r="201" spans="1:7" x14ac:dyDescent="0.2">
      <c r="B201" s="297"/>
      <c r="C201" s="297"/>
    </row>
    <row r="202" spans="1:7" x14ac:dyDescent="0.2">
      <c r="B202" s="297"/>
      <c r="C202" s="297"/>
    </row>
    <row r="203" spans="1:7" x14ac:dyDescent="0.2">
      <c r="B203" s="297"/>
      <c r="C203" s="297"/>
    </row>
    <row r="204" spans="1:7" x14ac:dyDescent="0.2">
      <c r="B204" s="297"/>
      <c r="C204" s="297"/>
    </row>
    <row r="205" spans="1:7" x14ac:dyDescent="0.2">
      <c r="B205" s="297"/>
      <c r="C205" s="297"/>
    </row>
    <row r="206" spans="1:7" x14ac:dyDescent="0.2">
      <c r="B206" s="297"/>
      <c r="C206" s="297"/>
    </row>
    <row r="207" spans="1:7" x14ac:dyDescent="0.2">
      <c r="B207" s="297"/>
      <c r="C207" s="297"/>
    </row>
    <row r="208" spans="1:7" x14ac:dyDescent="0.2">
      <c r="B208" s="297"/>
      <c r="C208" s="297"/>
    </row>
    <row r="209" spans="1:8" x14ac:dyDescent="0.2">
      <c r="B209" s="297"/>
      <c r="C209" s="297"/>
    </row>
    <row r="210" spans="1:8" x14ac:dyDescent="0.2">
      <c r="B210" s="297"/>
      <c r="C210" s="297"/>
    </row>
    <row r="211" spans="1:8" s="71" customFormat="1" x14ac:dyDescent="0.2">
      <c r="A211" s="365"/>
      <c r="B211" s="297"/>
      <c r="C211" s="297"/>
      <c r="E211" s="366"/>
      <c r="F211" s="73"/>
      <c r="G211" s="72"/>
      <c r="H211"/>
    </row>
    <row r="212" spans="1:8" s="71" customFormat="1" x14ac:dyDescent="0.2">
      <c r="A212" s="365"/>
      <c r="B212" s="297"/>
      <c r="C212" s="297"/>
      <c r="E212" s="366"/>
      <c r="F212" s="73"/>
      <c r="G212" s="72"/>
      <c r="H212"/>
    </row>
    <row r="213" spans="1:8" s="71" customFormat="1" x14ac:dyDescent="0.2">
      <c r="A213" s="365"/>
      <c r="B213" s="297"/>
      <c r="C213" s="297"/>
      <c r="E213" s="366"/>
      <c r="F213" s="73"/>
      <c r="G213" s="72"/>
      <c r="H213"/>
    </row>
    <row r="214" spans="1:8" s="71" customFormat="1" x14ac:dyDescent="0.2">
      <c r="A214" s="365"/>
      <c r="B214" s="297"/>
      <c r="C214" s="297"/>
      <c r="E214" s="366"/>
      <c r="F214" s="73"/>
      <c r="G214" s="72"/>
      <c r="H214"/>
    </row>
    <row r="215" spans="1:8" s="71" customFormat="1" x14ac:dyDescent="0.2">
      <c r="A215" s="365"/>
      <c r="B215" s="297"/>
      <c r="C215" s="297"/>
      <c r="E215" s="366"/>
      <c r="F215" s="73"/>
      <c r="G215" s="72"/>
      <c r="H215"/>
    </row>
    <row r="216" spans="1:8" s="71" customFormat="1" x14ac:dyDescent="0.2">
      <c r="A216" s="365"/>
      <c r="B216" s="297"/>
      <c r="C216" s="297"/>
      <c r="E216" s="366"/>
      <c r="F216" s="73"/>
      <c r="G216" s="72"/>
      <c r="H216"/>
    </row>
    <row r="217" spans="1:8" s="71" customFormat="1" x14ac:dyDescent="0.2">
      <c r="A217" s="365"/>
      <c r="B217" s="297"/>
      <c r="C217" s="297"/>
      <c r="E217" s="366"/>
      <c r="F217" s="73"/>
      <c r="G217" s="72"/>
      <c r="H217"/>
    </row>
    <row r="218" spans="1:8" s="71" customFormat="1" x14ac:dyDescent="0.2">
      <c r="A218" s="365"/>
      <c r="B218" s="297"/>
      <c r="C218" s="297"/>
      <c r="E218" s="366"/>
      <c r="F218" s="73"/>
      <c r="G218" s="72"/>
      <c r="H218"/>
    </row>
    <row r="219" spans="1:8" s="71" customFormat="1" x14ac:dyDescent="0.2">
      <c r="A219" s="365"/>
      <c r="B219" s="297"/>
      <c r="C219" s="297"/>
      <c r="E219" s="366"/>
      <c r="F219" s="73"/>
      <c r="G219" s="72"/>
      <c r="H219"/>
    </row>
    <row r="220" spans="1:8" s="71" customFormat="1" x14ac:dyDescent="0.2">
      <c r="A220" s="365"/>
      <c r="B220" s="297"/>
      <c r="C220" s="297"/>
      <c r="E220" s="366"/>
      <c r="F220" s="73"/>
      <c r="G220" s="72"/>
      <c r="H220"/>
    </row>
    <row r="221" spans="1:8" s="71" customFormat="1" x14ac:dyDescent="0.2">
      <c r="A221" s="365"/>
      <c r="B221" s="297"/>
      <c r="C221" s="297"/>
      <c r="E221" s="366"/>
      <c r="F221" s="73"/>
      <c r="G221" s="72"/>
      <c r="H221"/>
    </row>
    <row r="222" spans="1:8" s="71" customFormat="1" x14ac:dyDescent="0.2">
      <c r="A222" s="365"/>
      <c r="B222" s="297"/>
      <c r="C222" s="297"/>
      <c r="E222" s="366"/>
      <c r="F222" s="73"/>
      <c r="G222" s="72"/>
      <c r="H222"/>
    </row>
    <row r="223" spans="1:8" s="71" customFormat="1" x14ac:dyDescent="0.2">
      <c r="A223" s="365"/>
      <c r="B223" s="297"/>
      <c r="C223" s="297"/>
      <c r="E223" s="366"/>
      <c r="F223" s="73"/>
      <c r="G223" s="72"/>
      <c r="H223"/>
    </row>
    <row r="224" spans="1:8" s="71" customFormat="1" x14ac:dyDescent="0.2">
      <c r="A224" s="365"/>
      <c r="B224" s="297"/>
      <c r="C224" s="297"/>
      <c r="E224" s="366"/>
      <c r="F224" s="73"/>
      <c r="G224" s="72"/>
      <c r="H224"/>
    </row>
    <row r="225" spans="1:8" s="71" customFormat="1" x14ac:dyDescent="0.2">
      <c r="A225" s="365"/>
      <c r="B225" s="297"/>
      <c r="C225" s="297"/>
      <c r="E225" s="366"/>
      <c r="F225" s="73"/>
      <c r="G225" s="72"/>
      <c r="H225"/>
    </row>
    <row r="226" spans="1:8" s="71" customFormat="1" x14ac:dyDescent="0.2">
      <c r="A226" s="365"/>
      <c r="B226" s="297"/>
      <c r="C226" s="297"/>
      <c r="E226" s="366"/>
      <c r="F226" s="73"/>
      <c r="G226" s="72"/>
      <c r="H226"/>
    </row>
    <row r="227" spans="1:8" s="71" customFormat="1" x14ac:dyDescent="0.2">
      <c r="A227" s="365"/>
      <c r="B227" s="297"/>
      <c r="C227" s="297"/>
      <c r="E227" s="366"/>
      <c r="F227" s="73"/>
      <c r="G227" s="72"/>
      <c r="H227"/>
    </row>
    <row r="228" spans="1:8" s="71" customFormat="1" x14ac:dyDescent="0.2">
      <c r="A228" s="365"/>
      <c r="B228" s="297"/>
      <c r="C228" s="297"/>
      <c r="E228" s="366"/>
      <c r="F228" s="73"/>
      <c r="G228" s="72"/>
      <c r="H228"/>
    </row>
    <row r="229" spans="1:8" s="71" customFormat="1" x14ac:dyDescent="0.2">
      <c r="A229" s="365"/>
      <c r="B229" s="297"/>
      <c r="C229" s="297"/>
      <c r="E229" s="366"/>
      <c r="F229" s="73"/>
      <c r="G229" s="72"/>
      <c r="H229"/>
    </row>
    <row r="230" spans="1:8" s="71" customFormat="1" x14ac:dyDescent="0.2">
      <c r="A230" s="365"/>
      <c r="B230" s="297"/>
      <c r="C230" s="297"/>
      <c r="E230" s="366"/>
      <c r="F230" s="73"/>
      <c r="G230" s="72"/>
      <c r="H230"/>
    </row>
    <row r="231" spans="1:8" s="71" customFormat="1" x14ac:dyDescent="0.2">
      <c r="A231" s="365"/>
      <c r="B231" s="297"/>
      <c r="C231" s="297"/>
      <c r="E231" s="366"/>
      <c r="F231" s="73"/>
      <c r="G231" s="72"/>
      <c r="H231"/>
    </row>
    <row r="232" spans="1:8" s="71" customFormat="1" x14ac:dyDescent="0.2">
      <c r="A232" s="365"/>
      <c r="B232" s="297"/>
      <c r="C232" s="297"/>
      <c r="E232" s="366"/>
      <c r="F232" s="73"/>
      <c r="G232" s="72"/>
      <c r="H232"/>
    </row>
    <row r="233" spans="1:8" s="71" customFormat="1" x14ac:dyDescent="0.2">
      <c r="A233" s="365"/>
      <c r="B233" s="297"/>
      <c r="C233" s="297"/>
      <c r="E233" s="366"/>
      <c r="F233" s="73"/>
      <c r="G233" s="72"/>
      <c r="H233"/>
    </row>
    <row r="234" spans="1:8" s="71" customFormat="1" x14ac:dyDescent="0.2">
      <c r="A234" s="365"/>
      <c r="B234" s="297"/>
      <c r="C234" s="297"/>
      <c r="E234" s="366"/>
      <c r="F234" s="73"/>
      <c r="G234" s="72"/>
      <c r="H234"/>
    </row>
    <row r="235" spans="1:8" s="71" customFormat="1" x14ac:dyDescent="0.2">
      <c r="A235" s="365"/>
      <c r="B235" s="297"/>
      <c r="C235" s="297"/>
      <c r="E235" s="366"/>
      <c r="F235" s="73"/>
      <c r="G235" s="72"/>
      <c r="H235"/>
    </row>
    <row r="236" spans="1:8" s="71" customFormat="1" x14ac:dyDescent="0.2">
      <c r="A236" s="365"/>
      <c r="B236" s="297"/>
      <c r="C236" s="297"/>
      <c r="E236" s="366"/>
      <c r="F236" s="73"/>
      <c r="G236" s="72"/>
      <c r="H236"/>
    </row>
    <row r="237" spans="1:8" s="71" customFormat="1" x14ac:dyDescent="0.2">
      <c r="A237" s="365"/>
      <c r="B237" s="297"/>
      <c r="C237" s="297"/>
      <c r="E237" s="366"/>
      <c r="F237" s="73"/>
      <c r="G237" s="72"/>
      <c r="H237"/>
    </row>
    <row r="238" spans="1:8" s="71" customFormat="1" x14ac:dyDescent="0.2">
      <c r="A238" s="365"/>
      <c r="B238" s="297"/>
      <c r="C238" s="297"/>
      <c r="E238" s="366"/>
      <c r="F238" s="73"/>
      <c r="G238" s="72"/>
      <c r="H238"/>
    </row>
    <row r="239" spans="1:8" s="71" customFormat="1" x14ac:dyDescent="0.2">
      <c r="A239" s="365"/>
      <c r="B239" s="297"/>
      <c r="C239" s="297"/>
      <c r="E239" s="366"/>
      <c r="F239" s="73"/>
      <c r="G239" s="72"/>
      <c r="H239"/>
    </row>
    <row r="240" spans="1:8" s="71" customFormat="1" x14ac:dyDescent="0.2">
      <c r="A240" s="365"/>
      <c r="B240" s="297"/>
      <c r="C240" s="297"/>
      <c r="E240" s="366"/>
      <c r="F240" s="73"/>
      <c r="G240" s="72"/>
      <c r="H240"/>
    </row>
    <row r="241" spans="1:8" s="71" customFormat="1" x14ac:dyDescent="0.2">
      <c r="A241" s="365"/>
      <c r="B241" s="297"/>
      <c r="C241" s="297"/>
      <c r="E241" s="366"/>
      <c r="F241" s="73"/>
      <c r="G241" s="72"/>
      <c r="H241"/>
    </row>
    <row r="242" spans="1:8" s="71" customFormat="1" x14ac:dyDescent="0.2">
      <c r="A242" s="365"/>
      <c r="B242" s="297"/>
      <c r="C242" s="297"/>
      <c r="E242" s="366"/>
      <c r="F242" s="73"/>
      <c r="G242" s="72"/>
      <c r="H242"/>
    </row>
    <row r="243" spans="1:8" s="71" customFormat="1" x14ac:dyDescent="0.2">
      <c r="A243" s="365"/>
      <c r="B243" s="297"/>
      <c r="C243" s="297"/>
      <c r="E243" s="366"/>
      <c r="F243" s="73"/>
      <c r="G243" s="72"/>
      <c r="H243"/>
    </row>
    <row r="244" spans="1:8" s="71" customFormat="1" x14ac:dyDescent="0.2">
      <c r="A244" s="365"/>
      <c r="B244" s="297"/>
      <c r="C244" s="297"/>
      <c r="E244" s="366"/>
      <c r="F244" s="73"/>
      <c r="G244" s="72"/>
      <c r="H244"/>
    </row>
    <row r="245" spans="1:8" s="71" customFormat="1" x14ac:dyDescent="0.2">
      <c r="A245" s="365"/>
      <c r="B245" s="297"/>
      <c r="C245" s="297"/>
      <c r="E245" s="366"/>
      <c r="F245" s="73"/>
      <c r="G245" s="72"/>
      <c r="H245"/>
    </row>
    <row r="246" spans="1:8" s="71" customFormat="1" x14ac:dyDescent="0.2">
      <c r="A246" s="365"/>
      <c r="B246" s="297"/>
      <c r="C246" s="297"/>
      <c r="E246" s="366"/>
      <c r="F246" s="73"/>
      <c r="G246" s="72"/>
      <c r="H246"/>
    </row>
    <row r="247" spans="1:8" s="71" customFormat="1" x14ac:dyDescent="0.2">
      <c r="A247" s="365"/>
      <c r="B247" s="297"/>
      <c r="C247" s="297"/>
      <c r="E247" s="366"/>
      <c r="F247" s="73"/>
      <c r="G247" s="72"/>
      <c r="H247"/>
    </row>
    <row r="248" spans="1:8" s="71" customFormat="1" x14ac:dyDescent="0.2">
      <c r="A248" s="365"/>
      <c r="B248" s="297"/>
      <c r="C248" s="297"/>
      <c r="E248" s="366"/>
      <c r="F248" s="73"/>
      <c r="G248" s="72"/>
      <c r="H248"/>
    </row>
    <row r="249" spans="1:8" s="71" customFormat="1" x14ac:dyDescent="0.2">
      <c r="A249" s="365"/>
      <c r="B249" s="297"/>
      <c r="C249" s="297"/>
      <c r="E249" s="366"/>
      <c r="F249" s="73"/>
      <c r="G249" s="72"/>
      <c r="H249"/>
    </row>
    <row r="250" spans="1:8" s="71" customFormat="1" x14ac:dyDescent="0.2">
      <c r="A250" s="365"/>
      <c r="B250" s="297"/>
      <c r="C250" s="297"/>
      <c r="E250" s="366"/>
      <c r="F250" s="73"/>
      <c r="G250" s="72"/>
      <c r="H250"/>
    </row>
    <row r="251" spans="1:8" s="71" customFormat="1" x14ac:dyDescent="0.2">
      <c r="A251" s="365"/>
      <c r="B251" s="297"/>
      <c r="C251" s="297"/>
      <c r="E251" s="366"/>
      <c r="F251" s="73"/>
      <c r="G251" s="72"/>
      <c r="H251"/>
    </row>
    <row r="252" spans="1:8" s="71" customFormat="1" x14ac:dyDescent="0.2">
      <c r="A252" s="365"/>
      <c r="B252" s="297"/>
      <c r="C252" s="297"/>
      <c r="E252" s="366"/>
      <c r="F252" s="73"/>
      <c r="G252" s="72"/>
      <c r="H252"/>
    </row>
    <row r="253" spans="1:8" s="71" customFormat="1" x14ac:dyDescent="0.2">
      <c r="A253" s="365"/>
      <c r="B253" s="297"/>
      <c r="C253" s="297"/>
      <c r="E253" s="366"/>
      <c r="F253" s="73"/>
      <c r="G253" s="72"/>
      <c r="H253"/>
    </row>
    <row r="254" spans="1:8" s="71" customFormat="1" x14ac:dyDescent="0.2">
      <c r="A254" s="365"/>
      <c r="B254" s="297"/>
      <c r="C254" s="297"/>
      <c r="E254" s="366"/>
      <c r="F254" s="73"/>
      <c r="G254" s="72"/>
      <c r="H254"/>
    </row>
    <row r="255" spans="1:8" s="71" customFormat="1" x14ac:dyDescent="0.2">
      <c r="A255" s="365"/>
      <c r="B255" s="297"/>
      <c r="C255" s="297"/>
      <c r="E255" s="366"/>
      <c r="F255" s="73"/>
      <c r="G255" s="72"/>
      <c r="H255"/>
    </row>
    <row r="256" spans="1:8" s="71" customFormat="1" x14ac:dyDescent="0.2">
      <c r="A256" s="365"/>
      <c r="B256" s="297"/>
      <c r="C256" s="297"/>
      <c r="E256" s="366"/>
      <c r="F256" s="73"/>
      <c r="G256" s="72"/>
      <c r="H256"/>
    </row>
    <row r="257" spans="1:8" s="71" customFormat="1" x14ac:dyDescent="0.2">
      <c r="A257" s="365"/>
      <c r="B257" s="297"/>
      <c r="C257" s="297"/>
      <c r="E257" s="366"/>
      <c r="F257" s="73"/>
      <c r="G257" s="72"/>
      <c r="H257"/>
    </row>
    <row r="258" spans="1:8" s="71" customFormat="1" x14ac:dyDescent="0.2">
      <c r="A258" s="365"/>
      <c r="B258" s="297"/>
      <c r="C258" s="297"/>
      <c r="E258" s="366"/>
      <c r="F258" s="73"/>
      <c r="G258" s="72"/>
      <c r="H258"/>
    </row>
    <row r="259" spans="1:8" s="71" customFormat="1" x14ac:dyDescent="0.2">
      <c r="A259" s="365"/>
      <c r="B259" s="297"/>
      <c r="C259" s="297"/>
      <c r="E259" s="366"/>
      <c r="F259" s="73"/>
      <c r="G259" s="72"/>
      <c r="H259"/>
    </row>
    <row r="260" spans="1:8" s="71" customFormat="1" x14ac:dyDescent="0.2">
      <c r="A260" s="365"/>
      <c r="B260" s="297"/>
      <c r="C260" s="297"/>
      <c r="E260" s="366"/>
      <c r="F260" s="73"/>
      <c r="G260" s="72"/>
      <c r="H260"/>
    </row>
    <row r="261" spans="1:8" s="71" customFormat="1" x14ac:dyDescent="0.2">
      <c r="A261" s="365"/>
      <c r="B261" s="297"/>
      <c r="C261" s="297"/>
      <c r="E261" s="366"/>
      <c r="F261" s="73"/>
      <c r="G261" s="72"/>
      <c r="H261"/>
    </row>
    <row r="262" spans="1:8" s="71" customFormat="1" x14ac:dyDescent="0.2">
      <c r="A262" s="365"/>
      <c r="B262" s="297"/>
      <c r="C262" s="297"/>
      <c r="E262" s="366"/>
      <c r="F262" s="73"/>
      <c r="G262" s="72"/>
      <c r="H262"/>
    </row>
    <row r="263" spans="1:8" s="71" customFormat="1" x14ac:dyDescent="0.2">
      <c r="A263" s="365"/>
      <c r="B263" s="297"/>
      <c r="C263" s="297"/>
      <c r="E263" s="366"/>
      <c r="F263" s="73"/>
      <c r="G263" s="72"/>
      <c r="H263"/>
    </row>
    <row r="264" spans="1:8" s="71" customFormat="1" x14ac:dyDescent="0.2">
      <c r="A264" s="365"/>
      <c r="B264" s="297"/>
      <c r="C264" s="297"/>
      <c r="E264" s="366"/>
      <c r="F264" s="73"/>
      <c r="G264" s="72"/>
      <c r="H264"/>
    </row>
    <row r="265" spans="1:8" s="71" customFormat="1" x14ac:dyDescent="0.2">
      <c r="A265" s="365"/>
      <c r="B265" s="297"/>
      <c r="C265" s="297"/>
      <c r="E265" s="366"/>
      <c r="F265" s="73"/>
      <c r="G265" s="72"/>
      <c r="H265"/>
    </row>
    <row r="266" spans="1:8" s="71" customFormat="1" x14ac:dyDescent="0.2">
      <c r="A266" s="365"/>
      <c r="B266" s="297"/>
      <c r="C266" s="297"/>
      <c r="E266" s="366"/>
      <c r="F266" s="73"/>
      <c r="G266" s="72"/>
      <c r="H266"/>
    </row>
    <row r="267" spans="1:8" s="71" customFormat="1" x14ac:dyDescent="0.2">
      <c r="A267" s="365"/>
      <c r="B267" s="297"/>
      <c r="C267" s="297"/>
      <c r="E267" s="366"/>
      <c r="F267" s="73"/>
      <c r="G267" s="72"/>
      <c r="H267"/>
    </row>
    <row r="268" spans="1:8" s="71" customFormat="1" x14ac:dyDescent="0.2">
      <c r="A268" s="365"/>
      <c r="B268" s="297"/>
      <c r="C268" s="297"/>
      <c r="E268" s="366"/>
      <c r="F268" s="73"/>
      <c r="G268" s="72"/>
      <c r="H268"/>
    </row>
    <row r="269" spans="1:8" s="71" customFormat="1" x14ac:dyDescent="0.2">
      <c r="A269" s="365"/>
      <c r="B269" s="297"/>
      <c r="C269" s="297"/>
      <c r="E269" s="366"/>
      <c r="F269" s="73"/>
      <c r="G269" s="72"/>
      <c r="H269"/>
    </row>
    <row r="270" spans="1:8" s="71" customFormat="1" x14ac:dyDescent="0.2">
      <c r="A270" s="365"/>
      <c r="B270" s="297"/>
      <c r="C270" s="297"/>
      <c r="E270" s="366"/>
      <c r="F270" s="73"/>
      <c r="G270" s="72"/>
      <c r="H270"/>
    </row>
    <row r="271" spans="1:8" s="71" customFormat="1" x14ac:dyDescent="0.2">
      <c r="A271" s="365"/>
      <c r="B271" s="297"/>
      <c r="C271" s="297"/>
      <c r="E271" s="366"/>
      <c r="F271" s="73"/>
      <c r="G271" s="72"/>
      <c r="H271"/>
    </row>
    <row r="272" spans="1:8" s="71" customFormat="1" x14ac:dyDescent="0.2">
      <c r="A272" s="365"/>
      <c r="B272" s="297"/>
      <c r="C272" s="297"/>
      <c r="E272" s="366"/>
      <c r="F272" s="73"/>
      <c r="G272" s="72"/>
      <c r="H272"/>
    </row>
    <row r="273" spans="1:8" s="71" customFormat="1" x14ac:dyDescent="0.2">
      <c r="A273" s="365"/>
      <c r="B273" s="297"/>
      <c r="C273" s="297"/>
      <c r="E273" s="366"/>
      <c r="F273" s="73"/>
      <c r="G273" s="72"/>
      <c r="H273"/>
    </row>
    <row r="274" spans="1:8" s="71" customFormat="1" x14ac:dyDescent="0.2">
      <c r="A274" s="365"/>
      <c r="B274" s="297"/>
      <c r="C274" s="297"/>
      <c r="E274" s="366"/>
      <c r="F274" s="73"/>
      <c r="G274" s="72"/>
      <c r="H274"/>
    </row>
    <row r="275" spans="1:8" s="71" customFormat="1" x14ac:dyDescent="0.2">
      <c r="A275" s="365"/>
      <c r="B275" s="297"/>
      <c r="C275" s="297"/>
      <c r="E275" s="366"/>
      <c r="F275" s="73"/>
      <c r="G275" s="72"/>
      <c r="H275"/>
    </row>
    <row r="276" spans="1:8" s="71" customFormat="1" x14ac:dyDescent="0.2">
      <c r="A276" s="365"/>
      <c r="B276" s="297"/>
      <c r="C276" s="297"/>
      <c r="E276" s="366"/>
      <c r="F276" s="73"/>
      <c r="G276" s="72"/>
      <c r="H276"/>
    </row>
    <row r="277" spans="1:8" s="71" customFormat="1" x14ac:dyDescent="0.2">
      <c r="A277" s="365"/>
      <c r="B277" s="297"/>
      <c r="C277" s="297"/>
      <c r="E277" s="366"/>
      <c r="F277" s="73"/>
      <c r="G277" s="72"/>
      <c r="H277"/>
    </row>
    <row r="278" spans="1:8" s="71" customFormat="1" x14ac:dyDescent="0.2">
      <c r="A278" s="365"/>
      <c r="B278" s="297"/>
      <c r="C278" s="297"/>
      <c r="E278" s="366"/>
      <c r="F278" s="73"/>
      <c r="G278" s="72"/>
      <c r="H278"/>
    </row>
    <row r="279" spans="1:8" s="71" customFormat="1" x14ac:dyDescent="0.2">
      <c r="A279" s="365"/>
      <c r="B279" s="297"/>
      <c r="C279" s="297"/>
      <c r="E279" s="366"/>
      <c r="F279" s="73"/>
      <c r="G279" s="72"/>
      <c r="H279"/>
    </row>
    <row r="280" spans="1:8" s="71" customFormat="1" x14ac:dyDescent="0.2">
      <c r="A280" s="365"/>
      <c r="B280" s="297"/>
      <c r="C280" s="297"/>
      <c r="E280" s="366"/>
      <c r="F280" s="73"/>
      <c r="G280" s="72"/>
      <c r="H280"/>
    </row>
    <row r="281" spans="1:8" s="71" customFormat="1" x14ac:dyDescent="0.2">
      <c r="A281" s="365"/>
      <c r="B281" s="297"/>
      <c r="C281" s="297"/>
      <c r="E281" s="366"/>
      <c r="F281" s="73"/>
      <c r="G281" s="72"/>
      <c r="H281"/>
    </row>
    <row r="282" spans="1:8" s="71" customFormat="1" x14ac:dyDescent="0.2">
      <c r="A282" s="365"/>
      <c r="B282" s="297"/>
      <c r="C282" s="297"/>
      <c r="E282" s="366"/>
      <c r="F282" s="73"/>
      <c r="G282" s="72"/>
      <c r="H282"/>
    </row>
    <row r="283" spans="1:8" s="71" customFormat="1" x14ac:dyDescent="0.2">
      <c r="A283" s="365"/>
      <c r="B283" s="297"/>
      <c r="C283" s="297"/>
      <c r="E283" s="366"/>
      <c r="F283" s="73"/>
      <c r="G283" s="72"/>
      <c r="H283"/>
    </row>
    <row r="284" spans="1:8" s="71" customFormat="1" x14ac:dyDescent="0.2">
      <c r="A284" s="365"/>
      <c r="B284" s="297"/>
      <c r="C284" s="297"/>
      <c r="E284" s="366"/>
      <c r="F284" s="73"/>
      <c r="G284" s="72"/>
      <c r="H284"/>
    </row>
    <row r="285" spans="1:8" s="71" customFormat="1" x14ac:dyDescent="0.2">
      <c r="A285" s="365"/>
      <c r="B285" s="297"/>
      <c r="C285" s="297"/>
      <c r="E285" s="366"/>
      <c r="F285" s="73"/>
      <c r="G285" s="72"/>
      <c r="H285"/>
    </row>
    <row r="286" spans="1:8" s="71" customFormat="1" x14ac:dyDescent="0.2">
      <c r="A286" s="365"/>
      <c r="B286" s="297"/>
      <c r="C286" s="297"/>
      <c r="E286" s="366"/>
      <c r="F286" s="73"/>
      <c r="G286" s="72"/>
      <c r="H286"/>
    </row>
    <row r="287" spans="1:8" s="71" customFormat="1" x14ac:dyDescent="0.2">
      <c r="A287" s="365"/>
      <c r="B287" s="297"/>
      <c r="C287" s="297"/>
      <c r="E287" s="366"/>
      <c r="F287" s="73"/>
      <c r="G287" s="72"/>
      <c r="H287"/>
    </row>
    <row r="288" spans="1:8" s="71" customFormat="1" x14ac:dyDescent="0.2">
      <c r="A288" s="365"/>
      <c r="B288" s="297"/>
      <c r="C288" s="297"/>
      <c r="E288" s="366"/>
      <c r="F288" s="73"/>
      <c r="G288" s="72"/>
      <c r="H288"/>
    </row>
    <row r="289" spans="1:8" s="71" customFormat="1" x14ac:dyDescent="0.2">
      <c r="A289" s="365"/>
      <c r="B289" s="297"/>
      <c r="C289" s="297"/>
      <c r="E289" s="366"/>
      <c r="F289" s="73"/>
      <c r="G289" s="72"/>
      <c r="H289"/>
    </row>
    <row r="290" spans="1:8" s="71" customFormat="1" x14ac:dyDescent="0.2">
      <c r="A290" s="365"/>
      <c r="B290" s="297"/>
      <c r="C290" s="297"/>
      <c r="E290" s="366"/>
      <c r="F290" s="73"/>
      <c r="G290" s="72"/>
      <c r="H290"/>
    </row>
    <row r="291" spans="1:8" s="71" customFormat="1" x14ac:dyDescent="0.2">
      <c r="A291" s="365"/>
      <c r="B291" s="297"/>
      <c r="C291" s="297"/>
      <c r="E291" s="366"/>
      <c r="F291" s="73"/>
      <c r="G291" s="72"/>
      <c r="H291"/>
    </row>
    <row r="292" spans="1:8" s="71" customFormat="1" x14ac:dyDescent="0.2">
      <c r="A292" s="365"/>
      <c r="B292" s="297"/>
      <c r="C292" s="297"/>
      <c r="E292" s="366"/>
      <c r="F292" s="73"/>
      <c r="G292" s="72"/>
      <c r="H292"/>
    </row>
    <row r="293" spans="1:8" s="71" customFormat="1" x14ac:dyDescent="0.2">
      <c r="A293" s="365"/>
      <c r="B293" s="297"/>
      <c r="C293" s="297"/>
      <c r="E293" s="366"/>
      <c r="F293" s="73"/>
      <c r="G293" s="72"/>
      <c r="H293"/>
    </row>
    <row r="294" spans="1:8" s="71" customFormat="1" x14ac:dyDescent="0.2">
      <c r="A294" s="365"/>
      <c r="B294" s="297"/>
      <c r="C294" s="297"/>
      <c r="E294" s="366"/>
      <c r="F294" s="73"/>
      <c r="G294" s="72"/>
      <c r="H294"/>
    </row>
    <row r="295" spans="1:8" s="71" customFormat="1" x14ac:dyDescent="0.2">
      <c r="A295" s="365"/>
      <c r="B295" s="297"/>
      <c r="C295" s="297"/>
      <c r="E295" s="366"/>
      <c r="F295" s="73"/>
      <c r="G295" s="72"/>
      <c r="H295"/>
    </row>
    <row r="296" spans="1:8" s="71" customFormat="1" x14ac:dyDescent="0.2">
      <c r="A296" s="365"/>
      <c r="B296" s="297"/>
      <c r="C296" s="297"/>
      <c r="E296" s="366"/>
      <c r="F296" s="73"/>
      <c r="G296" s="72"/>
      <c r="H296"/>
    </row>
    <row r="297" spans="1:8" s="71" customFormat="1" x14ac:dyDescent="0.2">
      <c r="A297" s="365"/>
      <c r="B297" s="297"/>
      <c r="C297" s="297"/>
      <c r="E297" s="366"/>
      <c r="F297" s="73"/>
      <c r="G297" s="72"/>
      <c r="H297"/>
    </row>
    <row r="298" spans="1:8" s="71" customFormat="1" x14ac:dyDescent="0.2">
      <c r="A298" s="365"/>
      <c r="B298" s="297"/>
      <c r="C298" s="297"/>
      <c r="E298" s="366"/>
      <c r="F298" s="73"/>
      <c r="G298" s="72"/>
      <c r="H298"/>
    </row>
    <row r="299" spans="1:8" s="71" customFormat="1" x14ac:dyDescent="0.2">
      <c r="A299" s="365"/>
      <c r="B299" s="297"/>
      <c r="C299" s="297"/>
      <c r="E299" s="366"/>
      <c r="F299" s="73"/>
      <c r="G299" s="72"/>
      <c r="H299"/>
    </row>
    <row r="300" spans="1:8" s="71" customFormat="1" x14ac:dyDescent="0.2">
      <c r="A300" s="365"/>
      <c r="B300" s="297"/>
      <c r="C300" s="297"/>
      <c r="E300" s="366"/>
      <c r="F300" s="73"/>
      <c r="G300" s="72"/>
      <c r="H300"/>
    </row>
    <row r="301" spans="1:8" s="71" customFormat="1" x14ac:dyDescent="0.2">
      <c r="A301" s="365"/>
      <c r="B301" s="297"/>
      <c r="C301" s="297"/>
      <c r="E301" s="366"/>
      <c r="F301" s="73"/>
      <c r="G301" s="72"/>
      <c r="H301"/>
    </row>
    <row r="302" spans="1:8" s="71" customFormat="1" x14ac:dyDescent="0.2">
      <c r="A302" s="365"/>
      <c r="B302" s="297"/>
      <c r="C302" s="297"/>
      <c r="E302" s="366"/>
      <c r="F302" s="73"/>
      <c r="G302" s="72"/>
      <c r="H302"/>
    </row>
    <row r="303" spans="1:8" s="71" customFormat="1" x14ac:dyDescent="0.2">
      <c r="A303" s="365"/>
      <c r="B303" s="297"/>
      <c r="C303" s="297"/>
      <c r="E303" s="366"/>
      <c r="F303" s="73"/>
      <c r="G303" s="72"/>
      <c r="H303"/>
    </row>
    <row r="304" spans="1:8" s="71" customFormat="1" x14ac:dyDescent="0.2">
      <c r="A304" s="365"/>
      <c r="B304" s="297"/>
      <c r="C304" s="297"/>
      <c r="E304" s="366"/>
      <c r="F304" s="73"/>
      <c r="G304" s="72"/>
      <c r="H304"/>
    </row>
    <row r="305" spans="1:8" s="71" customFormat="1" x14ac:dyDescent="0.2">
      <c r="A305" s="365"/>
      <c r="B305" s="297"/>
      <c r="C305" s="297"/>
      <c r="E305" s="366"/>
      <c r="F305" s="73"/>
      <c r="G305" s="72"/>
      <c r="H305"/>
    </row>
    <row r="306" spans="1:8" s="71" customFormat="1" x14ac:dyDescent="0.2">
      <c r="A306" s="365"/>
      <c r="B306" s="297"/>
      <c r="C306" s="297"/>
      <c r="E306" s="366"/>
      <c r="F306" s="73"/>
      <c r="G306" s="72"/>
      <c r="H306"/>
    </row>
    <row r="307" spans="1:8" s="71" customFormat="1" x14ac:dyDescent="0.2">
      <c r="A307" s="365"/>
      <c r="B307" s="297"/>
      <c r="C307" s="297"/>
      <c r="E307" s="366"/>
      <c r="F307" s="73"/>
      <c r="G307" s="72"/>
      <c r="H307"/>
    </row>
    <row r="308" spans="1:8" s="71" customFormat="1" x14ac:dyDescent="0.2">
      <c r="A308" s="365"/>
      <c r="B308" s="297"/>
      <c r="C308" s="297"/>
      <c r="E308" s="366"/>
      <c r="F308" s="73"/>
      <c r="G308" s="72"/>
      <c r="H308"/>
    </row>
    <row r="309" spans="1:8" s="71" customFormat="1" x14ac:dyDescent="0.2">
      <c r="A309" s="365"/>
      <c r="B309" s="297"/>
      <c r="C309" s="297"/>
      <c r="E309" s="366"/>
      <c r="F309" s="73"/>
      <c r="G309" s="72"/>
      <c r="H309"/>
    </row>
    <row r="310" spans="1:8" s="71" customFormat="1" x14ac:dyDescent="0.2">
      <c r="A310" s="365"/>
      <c r="B310" s="297"/>
      <c r="C310" s="297"/>
      <c r="E310" s="366"/>
      <c r="F310" s="73"/>
      <c r="G310" s="72"/>
      <c r="H310"/>
    </row>
    <row r="311" spans="1:8" s="71" customFormat="1" x14ac:dyDescent="0.2">
      <c r="A311" s="365"/>
      <c r="B311" s="297"/>
      <c r="C311" s="297"/>
      <c r="E311" s="366"/>
      <c r="F311" s="73"/>
      <c r="G311" s="72"/>
      <c r="H311"/>
    </row>
    <row r="312" spans="1:8" s="71" customFormat="1" x14ac:dyDescent="0.2">
      <c r="A312" s="365"/>
      <c r="B312" s="297"/>
      <c r="C312" s="297"/>
      <c r="E312" s="366"/>
      <c r="F312" s="73"/>
      <c r="G312" s="72"/>
      <c r="H312"/>
    </row>
    <row r="313" spans="1:8" s="71" customFormat="1" x14ac:dyDescent="0.2">
      <c r="A313" s="365"/>
      <c r="B313" s="297"/>
      <c r="C313" s="297"/>
      <c r="E313" s="366"/>
      <c r="F313" s="73"/>
      <c r="G313" s="72"/>
      <c r="H313"/>
    </row>
    <row r="314" spans="1:8" s="71" customFormat="1" x14ac:dyDescent="0.2">
      <c r="A314" s="365"/>
      <c r="B314" s="297"/>
      <c r="C314" s="297"/>
      <c r="E314" s="366"/>
      <c r="F314" s="73"/>
      <c r="G314" s="72"/>
      <c r="H314"/>
    </row>
    <row r="315" spans="1:8" s="71" customFormat="1" x14ac:dyDescent="0.2">
      <c r="A315" s="365"/>
      <c r="B315" s="297"/>
      <c r="C315" s="297"/>
      <c r="E315" s="366"/>
      <c r="F315" s="73"/>
      <c r="G315" s="72"/>
      <c r="H315"/>
    </row>
    <row r="316" spans="1:8" s="71" customFormat="1" x14ac:dyDescent="0.2">
      <c r="A316" s="365"/>
      <c r="B316" s="297"/>
      <c r="C316" s="297"/>
      <c r="E316" s="366"/>
      <c r="F316" s="73"/>
      <c r="G316" s="72"/>
      <c r="H316"/>
    </row>
    <row r="317" spans="1:8" s="71" customFormat="1" x14ac:dyDescent="0.2">
      <c r="A317" s="365"/>
      <c r="B317" s="297"/>
      <c r="C317" s="297"/>
      <c r="E317" s="366"/>
      <c r="F317" s="73"/>
      <c r="G317" s="72"/>
      <c r="H317"/>
    </row>
    <row r="318" spans="1:8" s="71" customFormat="1" x14ac:dyDescent="0.2">
      <c r="A318" s="365"/>
      <c r="B318" s="297"/>
      <c r="C318" s="297"/>
      <c r="E318" s="366"/>
      <c r="F318" s="73"/>
      <c r="G318" s="72"/>
      <c r="H318"/>
    </row>
    <row r="319" spans="1:8" s="71" customFormat="1" x14ac:dyDescent="0.2">
      <c r="A319" s="365"/>
      <c r="B319" s="297"/>
      <c r="C319" s="297"/>
      <c r="E319" s="366"/>
      <c r="F319" s="73"/>
      <c r="G319" s="72"/>
      <c r="H319"/>
    </row>
    <row r="320" spans="1:8" s="71" customFormat="1" x14ac:dyDescent="0.2">
      <c r="A320" s="365"/>
      <c r="B320" s="297"/>
      <c r="C320" s="297"/>
      <c r="E320" s="366"/>
      <c r="F320" s="73"/>
      <c r="G320" s="72"/>
      <c r="H320"/>
    </row>
    <row r="321" spans="1:8" s="71" customFormat="1" x14ac:dyDescent="0.2">
      <c r="A321" s="365"/>
      <c r="B321" s="297"/>
      <c r="C321" s="297"/>
      <c r="E321" s="366"/>
      <c r="F321" s="73"/>
      <c r="G321" s="72"/>
      <c r="H321"/>
    </row>
    <row r="322" spans="1:8" s="71" customFormat="1" x14ac:dyDescent="0.2">
      <c r="A322" s="365"/>
      <c r="B322" s="297"/>
      <c r="C322" s="297"/>
      <c r="E322" s="366"/>
      <c r="F322" s="73"/>
      <c r="G322" s="72"/>
      <c r="H322"/>
    </row>
    <row r="323" spans="1:8" s="71" customFormat="1" x14ac:dyDescent="0.2">
      <c r="A323" s="365"/>
      <c r="B323" s="297"/>
      <c r="C323" s="297"/>
      <c r="E323" s="366"/>
      <c r="F323" s="73"/>
      <c r="G323" s="72"/>
      <c r="H323"/>
    </row>
    <row r="324" spans="1:8" s="71" customFormat="1" x14ac:dyDescent="0.2">
      <c r="A324" s="365"/>
      <c r="B324" s="297"/>
      <c r="C324" s="297"/>
      <c r="E324" s="366"/>
      <c r="F324" s="73"/>
      <c r="G324" s="72"/>
      <c r="H324"/>
    </row>
    <row r="325" spans="1:8" s="71" customFormat="1" x14ac:dyDescent="0.2">
      <c r="A325" s="365"/>
      <c r="B325" s="297"/>
      <c r="C325" s="297"/>
      <c r="E325" s="366"/>
      <c r="F325" s="73"/>
      <c r="G325" s="72"/>
      <c r="H325"/>
    </row>
    <row r="326" spans="1:8" s="71" customFormat="1" x14ac:dyDescent="0.2">
      <c r="A326" s="365"/>
      <c r="B326" s="297"/>
      <c r="C326" s="297"/>
      <c r="E326" s="366"/>
      <c r="F326" s="73"/>
      <c r="G326" s="72"/>
      <c r="H326"/>
    </row>
    <row r="327" spans="1:8" s="71" customFormat="1" x14ac:dyDescent="0.2">
      <c r="A327" s="365"/>
      <c r="B327" s="297"/>
      <c r="C327" s="297"/>
      <c r="E327" s="366"/>
      <c r="F327" s="73"/>
      <c r="G327" s="72"/>
      <c r="H327"/>
    </row>
    <row r="328" spans="1:8" s="71" customFormat="1" x14ac:dyDescent="0.2">
      <c r="A328" s="365"/>
      <c r="B328" s="297"/>
      <c r="C328" s="297"/>
      <c r="E328" s="366"/>
      <c r="F328" s="73"/>
      <c r="G328" s="72"/>
      <c r="H328"/>
    </row>
    <row r="329" spans="1:8" s="71" customFormat="1" x14ac:dyDescent="0.2">
      <c r="A329" s="365"/>
      <c r="B329" s="297"/>
      <c r="C329" s="297"/>
      <c r="E329" s="366"/>
      <c r="F329" s="73"/>
      <c r="G329" s="72"/>
      <c r="H329"/>
    </row>
    <row r="330" spans="1:8" s="71" customFormat="1" x14ac:dyDescent="0.2">
      <c r="A330" s="365"/>
      <c r="B330" s="297"/>
      <c r="C330" s="297"/>
      <c r="E330" s="366"/>
      <c r="F330" s="73"/>
      <c r="G330" s="72"/>
      <c r="H330"/>
    </row>
    <row r="331" spans="1:8" s="71" customFormat="1" x14ac:dyDescent="0.2">
      <c r="A331" s="365"/>
      <c r="B331" s="297"/>
      <c r="C331" s="297"/>
      <c r="E331" s="366"/>
      <c r="F331" s="73"/>
      <c r="G331" s="72"/>
      <c r="H331"/>
    </row>
    <row r="332" spans="1:8" s="71" customFormat="1" x14ac:dyDescent="0.2">
      <c r="A332" s="365"/>
      <c r="B332" s="297"/>
      <c r="C332" s="297"/>
      <c r="E332" s="366"/>
      <c r="F332" s="73"/>
      <c r="G332" s="72"/>
      <c r="H332"/>
    </row>
    <row r="333" spans="1:8" s="71" customFormat="1" x14ac:dyDescent="0.2">
      <c r="A333" s="365"/>
      <c r="B333" s="297"/>
      <c r="C333" s="297"/>
      <c r="E333" s="366"/>
      <c r="F333" s="73"/>
      <c r="G333" s="72"/>
      <c r="H333"/>
    </row>
    <row r="334" spans="1:8" s="71" customFormat="1" x14ac:dyDescent="0.2">
      <c r="A334" s="365"/>
      <c r="B334" s="297"/>
      <c r="C334" s="297"/>
      <c r="E334" s="366"/>
      <c r="F334" s="73"/>
      <c r="G334" s="72"/>
      <c r="H334"/>
    </row>
    <row r="335" spans="1:8" s="71" customFormat="1" x14ac:dyDescent="0.2">
      <c r="A335" s="365"/>
      <c r="B335" s="297"/>
      <c r="C335" s="297"/>
      <c r="E335" s="366"/>
      <c r="F335" s="73"/>
      <c r="G335" s="72"/>
      <c r="H335"/>
    </row>
    <row r="336" spans="1:8" s="71" customFormat="1" x14ac:dyDescent="0.2">
      <c r="A336" s="365"/>
      <c r="B336" s="297"/>
      <c r="C336" s="297"/>
      <c r="E336" s="366"/>
      <c r="F336" s="73"/>
      <c r="G336" s="72"/>
      <c r="H336"/>
    </row>
    <row r="337" spans="1:8" s="71" customFormat="1" x14ac:dyDescent="0.2">
      <c r="A337" s="365"/>
      <c r="B337" s="297"/>
      <c r="C337" s="297"/>
      <c r="E337" s="366"/>
      <c r="F337" s="73"/>
      <c r="G337" s="72"/>
      <c r="H337"/>
    </row>
    <row r="338" spans="1:8" s="71" customFormat="1" x14ac:dyDescent="0.2">
      <c r="A338" s="365"/>
      <c r="B338" s="297"/>
      <c r="C338" s="297"/>
      <c r="E338" s="366"/>
      <c r="F338" s="73"/>
      <c r="G338" s="72"/>
      <c r="H338"/>
    </row>
    <row r="339" spans="1:8" s="71" customFormat="1" x14ac:dyDescent="0.2">
      <c r="A339" s="365"/>
      <c r="B339" s="297"/>
      <c r="C339" s="297"/>
      <c r="E339" s="366"/>
      <c r="F339" s="73"/>
      <c r="G339" s="72"/>
      <c r="H339"/>
    </row>
    <row r="340" spans="1:8" s="71" customFormat="1" x14ac:dyDescent="0.2">
      <c r="A340" s="365"/>
      <c r="B340" s="297"/>
      <c r="C340" s="297"/>
      <c r="E340" s="366"/>
      <c r="F340" s="73"/>
      <c r="G340" s="72"/>
      <c r="H340"/>
    </row>
    <row r="341" spans="1:8" s="71" customFormat="1" x14ac:dyDescent="0.2">
      <c r="A341" s="365"/>
      <c r="B341" s="297"/>
      <c r="C341" s="297"/>
      <c r="E341" s="366"/>
      <c r="F341" s="73"/>
      <c r="G341" s="72"/>
      <c r="H341"/>
    </row>
    <row r="342" spans="1:8" s="71" customFormat="1" x14ac:dyDescent="0.2">
      <c r="A342" s="365"/>
      <c r="B342" s="297"/>
      <c r="C342" s="297"/>
      <c r="E342" s="366"/>
      <c r="F342" s="73"/>
      <c r="G342" s="72"/>
      <c r="H342"/>
    </row>
    <row r="343" spans="1:8" s="71" customFormat="1" x14ac:dyDescent="0.2">
      <c r="A343" s="365"/>
      <c r="B343" s="297"/>
      <c r="C343" s="297"/>
      <c r="E343" s="366"/>
      <c r="F343" s="73"/>
      <c r="G343" s="72"/>
      <c r="H343"/>
    </row>
    <row r="344" spans="1:8" s="71" customFormat="1" x14ac:dyDescent="0.2">
      <c r="A344" s="365"/>
      <c r="B344" s="297"/>
      <c r="C344" s="297"/>
      <c r="E344" s="366"/>
      <c r="F344" s="73"/>
      <c r="G344" s="72"/>
      <c r="H344"/>
    </row>
    <row r="345" spans="1:8" s="71" customFormat="1" x14ac:dyDescent="0.2">
      <c r="A345" s="365"/>
      <c r="B345" s="297"/>
      <c r="C345" s="297"/>
      <c r="E345" s="366"/>
      <c r="F345" s="73"/>
      <c r="G345" s="72"/>
      <c r="H345"/>
    </row>
    <row r="346" spans="1:8" s="71" customFormat="1" x14ac:dyDescent="0.2">
      <c r="A346" s="365"/>
      <c r="B346" s="297"/>
      <c r="C346" s="297"/>
      <c r="E346" s="366"/>
      <c r="F346" s="73"/>
      <c r="G346" s="72"/>
      <c r="H346"/>
    </row>
    <row r="347" spans="1:8" s="71" customFormat="1" x14ac:dyDescent="0.2">
      <c r="A347" s="365"/>
      <c r="B347" s="297"/>
      <c r="C347" s="297"/>
      <c r="E347" s="366"/>
      <c r="F347" s="73"/>
      <c r="G347" s="72"/>
      <c r="H347"/>
    </row>
    <row r="348" spans="1:8" s="71" customFormat="1" x14ac:dyDescent="0.2">
      <c r="A348" s="365"/>
      <c r="B348" s="297"/>
      <c r="C348" s="297"/>
      <c r="E348" s="366"/>
      <c r="F348" s="73"/>
      <c r="G348" s="72"/>
      <c r="H348"/>
    </row>
    <row r="349" spans="1:8" s="71" customFormat="1" x14ac:dyDescent="0.2">
      <c r="A349" s="365"/>
      <c r="B349" s="297"/>
      <c r="C349" s="297"/>
      <c r="E349" s="366"/>
      <c r="F349" s="73"/>
      <c r="G349" s="72"/>
      <c r="H349"/>
    </row>
    <row r="350" spans="1:8" s="71" customFormat="1" x14ac:dyDescent="0.2">
      <c r="A350" s="365"/>
      <c r="B350" s="297"/>
      <c r="C350" s="297"/>
      <c r="E350" s="366"/>
      <c r="F350" s="73"/>
      <c r="G350" s="72"/>
      <c r="H350"/>
    </row>
    <row r="351" spans="1:8" s="71" customFormat="1" x14ac:dyDescent="0.2">
      <c r="A351" s="365"/>
      <c r="B351" s="297"/>
      <c r="C351" s="297"/>
      <c r="E351" s="366"/>
      <c r="F351" s="73"/>
      <c r="G351" s="72"/>
      <c r="H351"/>
    </row>
    <row r="352" spans="1:8" s="71" customFormat="1" x14ac:dyDescent="0.2">
      <c r="A352" s="365"/>
      <c r="B352" s="297"/>
      <c r="C352" s="297"/>
      <c r="E352" s="366"/>
      <c r="F352" s="73"/>
      <c r="G352" s="72"/>
      <c r="H352"/>
    </row>
    <row r="353" spans="1:8" s="71" customFormat="1" x14ac:dyDescent="0.2">
      <c r="A353" s="365"/>
      <c r="B353" s="297"/>
      <c r="C353" s="297"/>
      <c r="E353" s="366"/>
      <c r="F353" s="73"/>
      <c r="G353" s="72"/>
      <c r="H353"/>
    </row>
    <row r="354" spans="1:8" s="71" customFormat="1" x14ac:dyDescent="0.2">
      <c r="A354" s="365"/>
      <c r="B354" s="297"/>
      <c r="C354" s="297"/>
      <c r="E354" s="366"/>
      <c r="F354" s="73"/>
      <c r="G354" s="72"/>
      <c r="H354"/>
    </row>
    <row r="355" spans="1:8" s="71" customFormat="1" x14ac:dyDescent="0.2">
      <c r="A355" s="365"/>
      <c r="B355" s="297"/>
      <c r="C355" s="297"/>
      <c r="E355" s="366"/>
      <c r="F355" s="73"/>
      <c r="G355" s="72"/>
      <c r="H355"/>
    </row>
    <row r="356" spans="1:8" s="71" customFormat="1" x14ac:dyDescent="0.2">
      <c r="A356" s="365"/>
      <c r="B356" s="297"/>
      <c r="C356" s="297"/>
      <c r="E356" s="366"/>
      <c r="F356" s="73"/>
      <c r="G356" s="72"/>
      <c r="H356"/>
    </row>
    <row r="357" spans="1:8" s="71" customFormat="1" x14ac:dyDescent="0.2">
      <c r="A357" s="365"/>
      <c r="B357" s="297"/>
      <c r="C357" s="297"/>
      <c r="E357" s="366"/>
      <c r="F357" s="73"/>
      <c r="G357" s="72"/>
      <c r="H357"/>
    </row>
    <row r="358" spans="1:8" s="71" customFormat="1" x14ac:dyDescent="0.2">
      <c r="A358" s="365"/>
      <c r="B358" s="297"/>
      <c r="C358" s="297"/>
      <c r="E358" s="366"/>
      <c r="F358" s="73"/>
      <c r="G358" s="72"/>
      <c r="H358"/>
    </row>
    <row r="359" spans="1:8" s="71" customFormat="1" x14ac:dyDescent="0.2">
      <c r="A359" s="365"/>
      <c r="B359" s="297"/>
      <c r="C359" s="297"/>
      <c r="E359" s="366"/>
      <c r="F359" s="73"/>
      <c r="G359" s="72"/>
      <c r="H359"/>
    </row>
    <row r="360" spans="1:8" s="71" customFormat="1" x14ac:dyDescent="0.2">
      <c r="A360" s="365"/>
      <c r="B360" s="297"/>
      <c r="C360" s="297"/>
      <c r="E360" s="366"/>
      <c r="F360" s="73"/>
      <c r="G360" s="72"/>
      <c r="H360"/>
    </row>
    <row r="361" spans="1:8" s="71" customFormat="1" x14ac:dyDescent="0.2">
      <c r="A361" s="365"/>
      <c r="B361" s="297"/>
      <c r="C361" s="297"/>
      <c r="E361" s="366"/>
      <c r="F361" s="73"/>
      <c r="G361" s="72"/>
      <c r="H361"/>
    </row>
    <row r="362" spans="1:8" s="71" customFormat="1" x14ac:dyDescent="0.2">
      <c r="A362" s="365"/>
      <c r="B362" s="297"/>
      <c r="C362" s="297"/>
      <c r="E362" s="366"/>
      <c r="F362" s="73"/>
      <c r="G362" s="72"/>
      <c r="H362"/>
    </row>
    <row r="363" spans="1:8" s="71" customFormat="1" x14ac:dyDescent="0.2">
      <c r="A363" s="365"/>
      <c r="B363" s="297"/>
      <c r="C363" s="297"/>
      <c r="E363" s="366"/>
      <c r="F363" s="73"/>
      <c r="G363" s="72"/>
      <c r="H363"/>
    </row>
    <row r="364" spans="1:8" s="71" customFormat="1" x14ac:dyDescent="0.2">
      <c r="A364" s="365"/>
      <c r="B364" s="297"/>
      <c r="C364" s="297"/>
      <c r="E364" s="366"/>
      <c r="F364" s="73"/>
      <c r="G364" s="72"/>
      <c r="H364"/>
    </row>
    <row r="365" spans="1:8" s="71" customFormat="1" x14ac:dyDescent="0.2">
      <c r="A365" s="365"/>
      <c r="B365" s="297"/>
      <c r="C365" s="297"/>
      <c r="E365" s="366"/>
      <c r="F365" s="73"/>
      <c r="G365" s="72"/>
      <c r="H365"/>
    </row>
    <row r="366" spans="1:8" s="71" customFormat="1" x14ac:dyDescent="0.2">
      <c r="A366" s="365"/>
      <c r="B366" s="297"/>
      <c r="C366" s="297"/>
      <c r="E366" s="366"/>
      <c r="F366" s="73"/>
      <c r="G366" s="72"/>
      <c r="H366"/>
    </row>
    <row r="367" spans="1:8" s="71" customFormat="1" x14ac:dyDescent="0.2">
      <c r="A367" s="365"/>
      <c r="B367" s="297"/>
      <c r="C367" s="297"/>
      <c r="E367" s="366"/>
      <c r="F367" s="73"/>
      <c r="G367" s="72"/>
      <c r="H367"/>
    </row>
    <row r="368" spans="1:8" s="71" customFormat="1" x14ac:dyDescent="0.2">
      <c r="A368" s="365"/>
      <c r="B368" s="297"/>
      <c r="C368" s="297"/>
      <c r="E368" s="366"/>
      <c r="F368" s="73"/>
      <c r="G368" s="72"/>
      <c r="H368"/>
    </row>
    <row r="369" spans="1:8" s="71" customFormat="1" x14ac:dyDescent="0.2">
      <c r="A369" s="365"/>
      <c r="B369" s="297"/>
      <c r="C369" s="297"/>
      <c r="E369" s="366"/>
      <c r="F369" s="73"/>
      <c r="G369" s="72"/>
      <c r="H369"/>
    </row>
    <row r="370" spans="1:8" s="71" customFormat="1" x14ac:dyDescent="0.2">
      <c r="A370" s="365"/>
      <c r="B370" s="297"/>
      <c r="C370" s="297"/>
      <c r="E370" s="366"/>
      <c r="F370" s="73"/>
      <c r="G370" s="72"/>
      <c r="H370"/>
    </row>
    <row r="371" spans="1:8" s="71" customFormat="1" x14ac:dyDescent="0.2">
      <c r="A371" s="365"/>
      <c r="B371" s="297"/>
      <c r="C371" s="297"/>
      <c r="E371" s="366"/>
      <c r="F371" s="73"/>
      <c r="G371" s="72"/>
      <c r="H371"/>
    </row>
    <row r="372" spans="1:8" s="71" customFormat="1" x14ac:dyDescent="0.2">
      <c r="A372" s="365"/>
      <c r="B372" s="297"/>
      <c r="C372" s="297"/>
      <c r="E372" s="366"/>
      <c r="F372" s="73"/>
      <c r="G372" s="72"/>
      <c r="H372"/>
    </row>
    <row r="373" spans="1:8" s="71" customFormat="1" x14ac:dyDescent="0.2">
      <c r="A373" s="365"/>
      <c r="B373" s="297"/>
      <c r="C373" s="297"/>
      <c r="E373" s="366"/>
      <c r="F373" s="73"/>
      <c r="G373" s="72"/>
      <c r="H373"/>
    </row>
    <row r="374" spans="1:8" s="71" customFormat="1" x14ac:dyDescent="0.2">
      <c r="A374" s="365"/>
      <c r="B374" s="297"/>
      <c r="C374" s="297"/>
      <c r="E374" s="366"/>
      <c r="F374" s="73"/>
      <c r="G374" s="72"/>
      <c r="H374"/>
    </row>
    <row r="375" spans="1:8" s="71" customFormat="1" x14ac:dyDescent="0.2">
      <c r="A375" s="365"/>
      <c r="B375" s="297"/>
      <c r="C375" s="297"/>
      <c r="E375" s="366"/>
      <c r="F375" s="73"/>
      <c r="G375" s="72"/>
      <c r="H375"/>
    </row>
    <row r="376" spans="1:8" s="71" customFormat="1" x14ac:dyDescent="0.2">
      <c r="A376" s="365"/>
      <c r="B376" s="297"/>
      <c r="C376" s="297"/>
      <c r="E376" s="366"/>
      <c r="F376" s="73"/>
      <c r="G376" s="72"/>
      <c r="H376"/>
    </row>
    <row r="377" spans="1:8" s="71" customFormat="1" x14ac:dyDescent="0.2">
      <c r="A377" s="365"/>
      <c r="B377" s="297"/>
      <c r="C377" s="297"/>
      <c r="E377" s="366"/>
      <c r="F377" s="73"/>
      <c r="G377" s="72"/>
      <c r="H377"/>
    </row>
    <row r="378" spans="1:8" s="71" customFormat="1" x14ac:dyDescent="0.2">
      <c r="A378" s="365"/>
      <c r="B378" s="297"/>
      <c r="C378" s="297"/>
      <c r="E378" s="366"/>
      <c r="F378" s="73"/>
      <c r="G378" s="72"/>
      <c r="H378"/>
    </row>
    <row r="379" spans="1:8" s="71" customFormat="1" x14ac:dyDescent="0.2">
      <c r="A379" s="365"/>
      <c r="B379" s="297"/>
      <c r="C379" s="297"/>
      <c r="E379" s="366"/>
      <c r="F379" s="73"/>
      <c r="G379" s="72"/>
      <c r="H379"/>
    </row>
    <row r="380" spans="1:8" s="71" customFormat="1" x14ac:dyDescent="0.2">
      <c r="A380" s="365"/>
      <c r="B380" s="297"/>
      <c r="C380" s="297"/>
      <c r="E380" s="366"/>
      <c r="F380" s="73"/>
      <c r="G380" s="72"/>
      <c r="H380"/>
    </row>
    <row r="381" spans="1:8" s="71" customFormat="1" x14ac:dyDescent="0.2">
      <c r="A381" s="365"/>
      <c r="B381" s="297"/>
      <c r="C381" s="297"/>
      <c r="E381" s="366"/>
      <c r="F381" s="73"/>
      <c r="G381" s="72"/>
      <c r="H381"/>
    </row>
    <row r="382" spans="1:8" s="71" customFormat="1" x14ac:dyDescent="0.2">
      <c r="A382" s="365"/>
      <c r="B382" s="297"/>
      <c r="C382" s="297"/>
      <c r="E382" s="366"/>
      <c r="F382" s="73"/>
      <c r="G382" s="72"/>
      <c r="H382"/>
    </row>
    <row r="383" spans="1:8" s="71" customFormat="1" x14ac:dyDescent="0.2">
      <c r="A383" s="365"/>
      <c r="B383" s="297"/>
      <c r="C383" s="297"/>
      <c r="E383" s="366"/>
      <c r="F383" s="73"/>
      <c r="G383" s="72"/>
      <c r="H383"/>
    </row>
    <row r="384" spans="1:8" s="71" customFormat="1" x14ac:dyDescent="0.2">
      <c r="A384" s="365"/>
      <c r="B384" s="297"/>
      <c r="C384" s="297"/>
      <c r="E384" s="366"/>
      <c r="F384" s="73"/>
      <c r="G384" s="72"/>
      <c r="H384"/>
    </row>
    <row r="385" spans="1:8" s="71" customFormat="1" x14ac:dyDescent="0.2">
      <c r="A385" s="365"/>
      <c r="B385" s="297"/>
      <c r="C385" s="297"/>
      <c r="E385" s="366"/>
      <c r="F385" s="73"/>
      <c r="G385" s="72"/>
      <c r="H385"/>
    </row>
    <row r="386" spans="1:8" s="71" customFormat="1" x14ac:dyDescent="0.2">
      <c r="A386" s="365"/>
      <c r="B386" s="297"/>
      <c r="C386" s="297"/>
      <c r="E386" s="366"/>
      <c r="F386" s="73"/>
      <c r="G386" s="72"/>
      <c r="H386"/>
    </row>
    <row r="387" spans="1:8" s="71" customFormat="1" x14ac:dyDescent="0.2">
      <c r="A387" s="365"/>
      <c r="B387" s="297"/>
      <c r="C387" s="297"/>
      <c r="E387" s="366"/>
      <c r="F387" s="73"/>
      <c r="G387" s="72"/>
      <c r="H387"/>
    </row>
    <row r="388" spans="1:8" s="71" customFormat="1" x14ac:dyDescent="0.2">
      <c r="A388" s="365"/>
      <c r="B388" s="297"/>
      <c r="C388" s="297"/>
      <c r="E388" s="366"/>
      <c r="F388" s="73"/>
      <c r="G388" s="72"/>
      <c r="H388"/>
    </row>
    <row r="389" spans="1:8" s="71" customFormat="1" x14ac:dyDescent="0.2">
      <c r="A389" s="365"/>
      <c r="B389" s="297"/>
      <c r="C389" s="297"/>
      <c r="E389" s="366"/>
      <c r="F389" s="73"/>
      <c r="G389" s="72"/>
      <c r="H389"/>
    </row>
    <row r="390" spans="1:8" s="71" customFormat="1" x14ac:dyDescent="0.2">
      <c r="A390" s="365"/>
      <c r="B390" s="297"/>
      <c r="C390" s="297"/>
      <c r="E390" s="366"/>
      <c r="F390" s="73"/>
      <c r="G390" s="72"/>
      <c r="H390"/>
    </row>
    <row r="391" spans="1:8" s="71" customFormat="1" x14ac:dyDescent="0.2">
      <c r="A391" s="365"/>
      <c r="B391" s="297"/>
      <c r="C391" s="297"/>
      <c r="E391" s="366"/>
      <c r="F391" s="73"/>
      <c r="G391" s="72"/>
      <c r="H391"/>
    </row>
    <row r="933" spans="2:8" s="365" customFormat="1" x14ac:dyDescent="0.2">
      <c r="B933" s="367"/>
      <c r="C933" s="367"/>
      <c r="D933" s="71"/>
      <c r="E933" s="366"/>
      <c r="F933" s="73"/>
      <c r="G933" s="72"/>
      <c r="H933"/>
    </row>
    <row r="934" spans="2:8" s="365" customFormat="1" x14ac:dyDescent="0.2">
      <c r="B934" s="367"/>
      <c r="C934" s="367"/>
      <c r="D934" s="71"/>
      <c r="E934" s="366"/>
      <c r="F934" s="73"/>
      <c r="G934" s="72"/>
      <c r="H934"/>
    </row>
    <row r="935" spans="2:8" s="365" customFormat="1" x14ac:dyDescent="0.2">
      <c r="B935" s="367"/>
      <c r="C935" s="367"/>
      <c r="D935" s="71"/>
      <c r="E935" s="366"/>
      <c r="F935" s="73"/>
      <c r="G935" s="72"/>
      <c r="H935"/>
    </row>
    <row r="936" spans="2:8" s="365" customFormat="1" x14ac:dyDescent="0.2">
      <c r="B936" s="367"/>
      <c r="C936" s="367"/>
      <c r="D936" s="71"/>
      <c r="E936" s="366"/>
      <c r="F936" s="73"/>
      <c r="G936" s="72"/>
      <c r="H936"/>
    </row>
    <row r="937" spans="2:8" s="365" customFormat="1" x14ac:dyDescent="0.2">
      <c r="B937" s="367"/>
      <c r="C937" s="367"/>
      <c r="D937" s="71"/>
      <c r="E937" s="366"/>
      <c r="F937" s="73"/>
      <c r="G937" s="72"/>
      <c r="H937"/>
    </row>
    <row r="938" spans="2:8" s="365" customFormat="1" x14ac:dyDescent="0.2">
      <c r="B938" s="367"/>
      <c r="C938" s="367"/>
      <c r="D938" s="71"/>
      <c r="E938" s="366"/>
      <c r="F938" s="73"/>
      <c r="G938" s="72"/>
      <c r="H938"/>
    </row>
    <row r="939" spans="2:8" s="365" customFormat="1" x14ac:dyDescent="0.2">
      <c r="B939" s="367"/>
      <c r="C939" s="367"/>
      <c r="D939" s="71"/>
      <c r="E939" s="366"/>
      <c r="F939" s="73"/>
      <c r="G939" s="72"/>
      <c r="H939"/>
    </row>
    <row r="940" spans="2:8" s="365" customFormat="1" x14ac:dyDescent="0.2">
      <c r="B940" s="367"/>
      <c r="C940" s="367"/>
      <c r="D940" s="71"/>
      <c r="E940" s="366"/>
      <c r="F940" s="73"/>
      <c r="G940" s="72"/>
      <c r="H940"/>
    </row>
    <row r="941" spans="2:8" s="365" customFormat="1" x14ac:dyDescent="0.2">
      <c r="B941" s="367"/>
      <c r="C941" s="367"/>
      <c r="D941" s="71"/>
      <c r="E941" s="366"/>
      <c r="F941" s="73"/>
      <c r="G941" s="72"/>
      <c r="H941"/>
    </row>
    <row r="942" spans="2:8" s="365" customFormat="1" x14ac:dyDescent="0.2">
      <c r="B942" s="367"/>
      <c r="C942" s="367"/>
      <c r="D942" s="71"/>
      <c r="E942" s="366"/>
      <c r="F942" s="73"/>
      <c r="G942" s="72"/>
      <c r="H942"/>
    </row>
    <row r="943" spans="2:8" s="365" customFormat="1" x14ac:dyDescent="0.2">
      <c r="B943" s="367"/>
      <c r="C943" s="367"/>
      <c r="D943" s="71"/>
      <c r="E943" s="366"/>
      <c r="F943" s="73"/>
      <c r="G943" s="72"/>
      <c r="H943"/>
    </row>
    <row r="944" spans="2:8" s="365" customFormat="1" x14ac:dyDescent="0.2">
      <c r="B944" s="367"/>
      <c r="C944" s="367"/>
      <c r="D944" s="71"/>
      <c r="E944" s="366"/>
      <c r="F944" s="73"/>
      <c r="G944" s="72"/>
      <c r="H944"/>
    </row>
    <row r="945" spans="2:8" s="365" customFormat="1" x14ac:dyDescent="0.2">
      <c r="B945" s="367"/>
      <c r="C945" s="367"/>
      <c r="D945" s="71"/>
      <c r="E945" s="366"/>
      <c r="F945" s="73"/>
      <c r="G945" s="72"/>
      <c r="H945"/>
    </row>
    <row r="946" spans="2:8" s="365" customFormat="1" x14ac:dyDescent="0.2">
      <c r="B946" s="367"/>
      <c r="C946" s="367"/>
      <c r="D946" s="71"/>
      <c r="E946" s="366"/>
      <c r="F946" s="73"/>
      <c r="G946" s="72"/>
      <c r="H946"/>
    </row>
    <row r="947" spans="2:8" s="365" customFormat="1" x14ac:dyDescent="0.2">
      <c r="B947" s="367"/>
      <c r="C947" s="367"/>
      <c r="D947" s="71"/>
      <c r="E947" s="366"/>
      <c r="F947" s="73"/>
      <c r="G947" s="72"/>
      <c r="H947"/>
    </row>
    <row r="948" spans="2:8" s="365" customFormat="1" x14ac:dyDescent="0.2">
      <c r="B948" s="367"/>
      <c r="C948" s="367"/>
      <c r="D948" s="71"/>
      <c r="E948" s="366"/>
      <c r="F948" s="73"/>
      <c r="G948" s="72"/>
      <c r="H948"/>
    </row>
    <row r="949" spans="2:8" s="365" customFormat="1" x14ac:dyDescent="0.2">
      <c r="B949" s="367"/>
      <c r="C949" s="367"/>
      <c r="D949" s="71"/>
      <c r="E949" s="366"/>
      <c r="F949" s="73"/>
      <c r="G949" s="72"/>
      <c r="H949"/>
    </row>
    <row r="950" spans="2:8" s="365" customFormat="1" x14ac:dyDescent="0.2">
      <c r="B950" s="367"/>
      <c r="C950" s="367"/>
      <c r="D950" s="71"/>
      <c r="E950" s="366"/>
      <c r="F950" s="73"/>
      <c r="G950" s="72"/>
      <c r="H950"/>
    </row>
    <row r="951" spans="2:8" s="365" customFormat="1" x14ac:dyDescent="0.2">
      <c r="B951" s="367"/>
      <c r="C951" s="367"/>
      <c r="D951" s="71"/>
      <c r="E951" s="366"/>
      <c r="F951" s="73"/>
      <c r="G951" s="72"/>
      <c r="H951"/>
    </row>
    <row r="952" spans="2:8" s="365" customFormat="1" x14ac:dyDescent="0.2">
      <c r="B952" s="367"/>
      <c r="C952" s="367"/>
      <c r="D952" s="71"/>
      <c r="E952" s="366"/>
      <c r="F952" s="73"/>
      <c r="G952" s="72"/>
      <c r="H952"/>
    </row>
    <row r="953" spans="2:8" s="365" customFormat="1" x14ac:dyDescent="0.2">
      <c r="B953" s="367"/>
      <c r="C953" s="367"/>
      <c r="D953" s="71"/>
      <c r="E953" s="366"/>
      <c r="F953" s="73"/>
      <c r="G953" s="72"/>
      <c r="H953"/>
    </row>
    <row r="954" spans="2:8" s="365" customFormat="1" x14ac:dyDescent="0.2">
      <c r="B954" s="367"/>
      <c r="C954" s="367"/>
      <c r="D954" s="71"/>
      <c r="E954" s="366"/>
      <c r="F954" s="73"/>
      <c r="G954" s="72"/>
      <c r="H954"/>
    </row>
    <row r="955" spans="2:8" s="365" customFormat="1" x14ac:dyDescent="0.2">
      <c r="B955" s="367"/>
      <c r="C955" s="367"/>
      <c r="D955" s="71"/>
      <c r="E955" s="366"/>
      <c r="F955" s="73"/>
      <c r="G955" s="72"/>
      <c r="H955"/>
    </row>
    <row r="956" spans="2:8" s="365" customFormat="1" x14ac:dyDescent="0.2">
      <c r="B956" s="367"/>
      <c r="C956" s="367"/>
      <c r="D956" s="71"/>
      <c r="E956" s="366"/>
      <c r="F956" s="73"/>
      <c r="G956" s="72"/>
      <c r="H956"/>
    </row>
    <row r="957" spans="2:8" s="365" customFormat="1" x14ac:dyDescent="0.2">
      <c r="B957" s="367"/>
      <c r="C957" s="367"/>
      <c r="D957" s="71"/>
      <c r="E957" s="366"/>
      <c r="F957" s="73"/>
      <c r="G957" s="72"/>
      <c r="H957"/>
    </row>
    <row r="958" spans="2:8" s="365" customFormat="1" x14ac:dyDescent="0.2">
      <c r="B958" s="367"/>
      <c r="C958" s="367"/>
      <c r="D958" s="71"/>
      <c r="E958" s="366"/>
      <c r="F958" s="73"/>
      <c r="G958" s="72"/>
      <c r="H958"/>
    </row>
    <row r="959" spans="2:8" s="365" customFormat="1" x14ac:dyDescent="0.2">
      <c r="B959" s="367"/>
      <c r="C959" s="367"/>
      <c r="D959" s="71"/>
      <c r="E959" s="366"/>
      <c r="F959" s="73"/>
      <c r="G959" s="72"/>
      <c r="H959"/>
    </row>
    <row r="960" spans="2:8" s="365" customFormat="1" x14ac:dyDescent="0.2">
      <c r="B960" s="367"/>
      <c r="C960" s="367"/>
      <c r="D960" s="71"/>
      <c r="E960" s="366"/>
      <c r="F960" s="73"/>
      <c r="G960" s="72"/>
      <c r="H960"/>
    </row>
    <row r="961" spans="2:8" s="365" customFormat="1" x14ac:dyDescent="0.2">
      <c r="B961" s="367"/>
      <c r="C961" s="367"/>
      <c r="D961" s="71"/>
      <c r="E961" s="366"/>
      <c r="F961" s="73"/>
      <c r="G961" s="72"/>
      <c r="H961"/>
    </row>
    <row r="962" spans="2:8" s="365" customFormat="1" x14ac:dyDescent="0.2">
      <c r="B962" s="367"/>
      <c r="C962" s="367"/>
      <c r="D962" s="71"/>
      <c r="E962" s="366"/>
      <c r="F962" s="73"/>
      <c r="G962" s="72"/>
      <c r="H962"/>
    </row>
    <row r="963" spans="2:8" s="365" customFormat="1" x14ac:dyDescent="0.2">
      <c r="B963" s="367"/>
      <c r="C963" s="367"/>
      <c r="D963" s="71"/>
      <c r="E963" s="366"/>
      <c r="F963" s="73"/>
      <c r="G963" s="72"/>
      <c r="H963"/>
    </row>
    <row r="964" spans="2:8" s="365" customFormat="1" x14ac:dyDescent="0.2">
      <c r="B964" s="367"/>
      <c r="C964" s="367"/>
      <c r="D964" s="71"/>
      <c r="E964" s="366"/>
      <c r="F964" s="73"/>
      <c r="G964" s="72"/>
      <c r="H964"/>
    </row>
    <row r="965" spans="2:8" s="365" customFormat="1" x14ac:dyDescent="0.2">
      <c r="B965" s="367"/>
      <c r="C965" s="367"/>
      <c r="D965" s="71"/>
      <c r="E965" s="366"/>
      <c r="F965" s="73"/>
      <c r="G965" s="72"/>
      <c r="H965"/>
    </row>
    <row r="966" spans="2:8" s="365" customFormat="1" x14ac:dyDescent="0.2">
      <c r="B966" s="367"/>
      <c r="C966" s="367"/>
      <c r="D966" s="71"/>
      <c r="E966" s="366"/>
      <c r="F966" s="73"/>
      <c r="G966" s="72"/>
      <c r="H966"/>
    </row>
    <row r="967" spans="2:8" s="365" customFormat="1" x14ac:dyDescent="0.2">
      <c r="B967" s="367"/>
      <c r="C967" s="367"/>
      <c r="D967" s="71"/>
      <c r="E967" s="366"/>
      <c r="F967" s="73"/>
      <c r="G967" s="72"/>
      <c r="H967"/>
    </row>
    <row r="968" spans="2:8" s="365" customFormat="1" x14ac:dyDescent="0.2">
      <c r="B968" s="367"/>
      <c r="C968" s="367"/>
      <c r="D968" s="71"/>
      <c r="E968" s="366"/>
      <c r="F968" s="73"/>
      <c r="G968" s="72"/>
      <c r="H968"/>
    </row>
    <row r="969" spans="2:8" s="365" customFormat="1" x14ac:dyDescent="0.2">
      <c r="B969" s="367"/>
      <c r="C969" s="367"/>
      <c r="D969" s="71"/>
      <c r="E969" s="366"/>
      <c r="F969" s="73"/>
      <c r="G969" s="72"/>
      <c r="H969"/>
    </row>
    <row r="970" spans="2:8" s="365" customFormat="1" x14ac:dyDescent="0.2">
      <c r="B970" s="367"/>
      <c r="C970" s="367"/>
      <c r="D970" s="71"/>
      <c r="E970" s="366"/>
      <c r="F970" s="73"/>
      <c r="G970" s="72"/>
      <c r="H970"/>
    </row>
    <row r="971" spans="2:8" s="365" customFormat="1" x14ac:dyDescent="0.2">
      <c r="B971" s="367"/>
      <c r="C971" s="367"/>
      <c r="D971" s="71"/>
      <c r="E971" s="366"/>
      <c r="F971" s="73"/>
      <c r="G971" s="72"/>
      <c r="H971"/>
    </row>
    <row r="972" spans="2:8" s="365" customFormat="1" x14ac:dyDescent="0.2">
      <c r="B972" s="367"/>
      <c r="C972" s="367"/>
      <c r="D972" s="71"/>
      <c r="E972" s="366"/>
      <c r="F972" s="73"/>
      <c r="G972" s="72"/>
      <c r="H972"/>
    </row>
    <row r="973" spans="2:8" s="365" customFormat="1" x14ac:dyDescent="0.2">
      <c r="B973" s="367"/>
      <c r="C973" s="367"/>
      <c r="D973" s="71"/>
      <c r="E973" s="366"/>
      <c r="F973" s="73"/>
      <c r="G973" s="72"/>
      <c r="H973"/>
    </row>
    <row r="974" spans="2:8" s="365" customFormat="1" x14ac:dyDescent="0.2">
      <c r="B974" s="367"/>
      <c r="C974" s="367"/>
      <c r="D974" s="71"/>
      <c r="E974" s="366"/>
      <c r="F974" s="73"/>
      <c r="G974" s="72"/>
      <c r="H974"/>
    </row>
    <row r="975" spans="2:8" s="365" customFormat="1" x14ac:dyDescent="0.2">
      <c r="B975" s="367"/>
      <c r="C975" s="367"/>
      <c r="D975" s="71"/>
      <c r="E975" s="366"/>
      <c r="F975" s="73"/>
      <c r="G975" s="72"/>
      <c r="H975"/>
    </row>
    <row r="976" spans="2:8" s="365" customFormat="1" x14ac:dyDescent="0.2">
      <c r="B976" s="367"/>
      <c r="C976" s="367"/>
      <c r="D976" s="71"/>
      <c r="E976" s="366"/>
      <c r="F976" s="73"/>
      <c r="G976" s="72"/>
      <c r="H976"/>
    </row>
    <row r="977" spans="2:8" s="365" customFormat="1" x14ac:dyDescent="0.2">
      <c r="B977" s="367"/>
      <c r="C977" s="367"/>
      <c r="D977" s="71"/>
      <c r="E977" s="366"/>
      <c r="F977" s="73"/>
      <c r="G977" s="72"/>
      <c r="H977"/>
    </row>
    <row r="978" spans="2:8" s="365" customFormat="1" x14ac:dyDescent="0.2">
      <c r="B978" s="367"/>
      <c r="C978" s="367"/>
      <c r="D978" s="71"/>
      <c r="E978" s="366"/>
      <c r="F978" s="73"/>
      <c r="G978" s="72"/>
      <c r="H978"/>
    </row>
    <row r="979" spans="2:8" s="365" customFormat="1" x14ac:dyDescent="0.2">
      <c r="B979" s="367"/>
      <c r="C979" s="367"/>
      <c r="D979" s="71"/>
      <c r="E979" s="366"/>
      <c r="F979" s="73"/>
      <c r="G979" s="72"/>
      <c r="H979"/>
    </row>
    <row r="980" spans="2:8" s="365" customFormat="1" x14ac:dyDescent="0.2">
      <c r="B980" s="367"/>
      <c r="C980" s="367"/>
      <c r="D980" s="71"/>
      <c r="E980" s="366"/>
      <c r="F980" s="73"/>
      <c r="G980" s="72"/>
      <c r="H980"/>
    </row>
    <row r="981" spans="2:8" s="365" customFormat="1" x14ac:dyDescent="0.2">
      <c r="B981" s="367"/>
      <c r="C981" s="367"/>
      <c r="D981" s="71"/>
      <c r="E981" s="366"/>
      <c r="F981" s="73"/>
      <c r="G981" s="72"/>
      <c r="H981"/>
    </row>
    <row r="982" spans="2:8" s="365" customFormat="1" x14ac:dyDescent="0.2">
      <c r="B982" s="367"/>
      <c r="C982" s="367"/>
      <c r="D982" s="71"/>
      <c r="E982" s="366"/>
      <c r="F982" s="73"/>
      <c r="G982" s="72"/>
      <c r="H982"/>
    </row>
    <row r="983" spans="2:8" s="365" customFormat="1" x14ac:dyDescent="0.2">
      <c r="B983" s="367"/>
      <c r="C983" s="367"/>
      <c r="D983" s="71"/>
      <c r="E983" s="366"/>
      <c r="F983" s="73"/>
      <c r="G983" s="72"/>
      <c r="H983"/>
    </row>
    <row r="984" spans="2:8" s="365" customFormat="1" x14ac:dyDescent="0.2">
      <c r="B984" s="367"/>
      <c r="C984" s="367"/>
      <c r="D984" s="71"/>
      <c r="E984" s="366"/>
      <c r="F984" s="73"/>
      <c r="G984" s="72"/>
      <c r="H984"/>
    </row>
    <row r="985" spans="2:8" s="365" customFormat="1" x14ac:dyDescent="0.2">
      <c r="B985" s="367"/>
      <c r="C985" s="367"/>
      <c r="D985" s="71"/>
      <c r="E985" s="366"/>
      <c r="F985" s="73"/>
      <c r="G985" s="72"/>
      <c r="H985"/>
    </row>
    <row r="986" spans="2:8" s="365" customFormat="1" x14ac:dyDescent="0.2">
      <c r="B986" s="367"/>
      <c r="C986" s="367"/>
      <c r="D986" s="71"/>
      <c r="E986" s="366"/>
      <c r="F986" s="73"/>
      <c r="G986" s="72"/>
      <c r="H986"/>
    </row>
    <row r="987" spans="2:8" s="365" customFormat="1" x14ac:dyDescent="0.2">
      <c r="B987" s="367"/>
      <c r="C987" s="367"/>
      <c r="D987" s="71"/>
      <c r="E987" s="366"/>
      <c r="F987" s="73"/>
      <c r="G987" s="72"/>
      <c r="H987"/>
    </row>
    <row r="988" spans="2:8" s="365" customFormat="1" x14ac:dyDescent="0.2">
      <c r="B988" s="367"/>
      <c r="C988" s="367"/>
      <c r="D988" s="71"/>
      <c r="E988" s="366"/>
      <c r="F988" s="73"/>
      <c r="G988" s="72"/>
      <c r="H988"/>
    </row>
    <row r="989" spans="2:8" s="365" customFormat="1" x14ac:dyDescent="0.2">
      <c r="B989" s="367"/>
      <c r="C989" s="367"/>
      <c r="D989" s="71"/>
      <c r="E989" s="366"/>
      <c r="F989" s="73"/>
      <c r="G989" s="72"/>
      <c r="H989"/>
    </row>
    <row r="990" spans="2:8" s="365" customFormat="1" x14ac:dyDescent="0.2">
      <c r="B990" s="367"/>
      <c r="C990" s="367"/>
      <c r="D990" s="71"/>
      <c r="E990" s="366"/>
      <c r="F990" s="73"/>
      <c r="G990" s="72"/>
      <c r="H990"/>
    </row>
    <row r="991" spans="2:8" s="365" customFormat="1" x14ac:dyDescent="0.2">
      <c r="B991" s="367"/>
      <c r="C991" s="367"/>
      <c r="D991" s="71"/>
      <c r="E991" s="366"/>
      <c r="F991" s="73"/>
      <c r="G991" s="72"/>
      <c r="H991"/>
    </row>
    <row r="992" spans="2:8" s="365" customFormat="1" x14ac:dyDescent="0.2">
      <c r="B992" s="367"/>
      <c r="C992" s="367"/>
      <c r="D992" s="71"/>
      <c r="E992" s="366"/>
      <c r="F992" s="73"/>
      <c r="G992" s="72"/>
      <c r="H992"/>
    </row>
    <row r="993" spans="2:8" s="365" customFormat="1" x14ac:dyDescent="0.2">
      <c r="B993" s="367"/>
      <c r="C993" s="367"/>
      <c r="D993" s="71"/>
      <c r="E993" s="366"/>
      <c r="F993" s="73"/>
      <c r="G993" s="72"/>
      <c r="H993"/>
    </row>
    <row r="994" spans="2:8" s="365" customFormat="1" x14ac:dyDescent="0.2">
      <c r="B994" s="367"/>
      <c r="C994" s="367"/>
      <c r="D994" s="71"/>
      <c r="E994" s="366"/>
      <c r="F994" s="73"/>
      <c r="G994" s="72"/>
      <c r="H994"/>
    </row>
    <row r="995" spans="2:8" s="365" customFormat="1" x14ac:dyDescent="0.2">
      <c r="B995" s="367"/>
      <c r="C995" s="367"/>
      <c r="D995" s="71"/>
      <c r="E995" s="366"/>
      <c r="F995" s="73"/>
      <c r="G995" s="72"/>
      <c r="H995"/>
    </row>
    <row r="996" spans="2:8" s="365" customFormat="1" x14ac:dyDescent="0.2">
      <c r="B996" s="367"/>
      <c r="C996" s="367"/>
      <c r="D996" s="71"/>
      <c r="E996" s="366"/>
      <c r="F996" s="73"/>
      <c r="G996" s="72"/>
      <c r="H996"/>
    </row>
    <row r="997" spans="2:8" s="365" customFormat="1" x14ac:dyDescent="0.2">
      <c r="B997" s="367"/>
      <c r="C997" s="367"/>
      <c r="D997" s="71"/>
      <c r="E997" s="366"/>
      <c r="F997" s="73"/>
      <c r="G997" s="72"/>
      <c r="H997"/>
    </row>
    <row r="998" spans="2:8" s="365" customFormat="1" x14ac:dyDescent="0.2">
      <c r="B998" s="367"/>
      <c r="C998" s="367"/>
      <c r="D998" s="71"/>
      <c r="E998" s="366"/>
      <c r="F998" s="73"/>
      <c r="G998" s="72"/>
      <c r="H998"/>
    </row>
    <row r="999" spans="2:8" s="365" customFormat="1" x14ac:dyDescent="0.2">
      <c r="B999" s="367"/>
      <c r="C999" s="367"/>
      <c r="D999" s="71"/>
      <c r="E999" s="366"/>
      <c r="F999" s="73"/>
      <c r="G999" s="72"/>
      <c r="H999"/>
    </row>
    <row r="1000" spans="2:8" s="365" customFormat="1" x14ac:dyDescent="0.2">
      <c r="B1000" s="367"/>
      <c r="C1000" s="367"/>
      <c r="D1000" s="71"/>
      <c r="E1000" s="366"/>
      <c r="F1000" s="73"/>
      <c r="G1000" s="72"/>
      <c r="H1000"/>
    </row>
    <row r="1001" spans="2:8" s="365" customFormat="1" x14ac:dyDescent="0.2">
      <c r="B1001" s="367"/>
      <c r="C1001" s="367"/>
      <c r="D1001" s="71"/>
      <c r="E1001" s="366"/>
      <c r="F1001" s="73"/>
      <c r="G1001" s="72"/>
      <c r="H1001"/>
    </row>
    <row r="1002" spans="2:8" s="365" customFormat="1" x14ac:dyDescent="0.2">
      <c r="B1002" s="367"/>
      <c r="C1002" s="367"/>
      <c r="D1002" s="71"/>
      <c r="E1002" s="366"/>
      <c r="F1002" s="73"/>
      <c r="G1002" s="72"/>
      <c r="H1002"/>
    </row>
    <row r="1003" spans="2:8" s="365" customFormat="1" x14ac:dyDescent="0.2">
      <c r="B1003" s="367"/>
      <c r="C1003" s="367"/>
      <c r="D1003" s="71"/>
      <c r="E1003" s="366"/>
      <c r="F1003" s="73"/>
      <c r="G1003" s="72"/>
      <c r="H1003"/>
    </row>
    <row r="1004" spans="2:8" s="365" customFormat="1" x14ac:dyDescent="0.2">
      <c r="B1004" s="367"/>
      <c r="C1004" s="367"/>
      <c r="D1004" s="71"/>
      <c r="E1004" s="366"/>
      <c r="F1004" s="73"/>
      <c r="G1004" s="72"/>
      <c r="H1004"/>
    </row>
    <row r="1005" spans="2:8" s="365" customFormat="1" x14ac:dyDescent="0.2">
      <c r="B1005" s="367"/>
      <c r="C1005" s="367"/>
      <c r="D1005" s="71"/>
      <c r="E1005" s="366"/>
      <c r="F1005" s="73"/>
      <c r="G1005" s="72"/>
      <c r="H1005"/>
    </row>
    <row r="1006" spans="2:8" s="365" customFormat="1" x14ac:dyDescent="0.2">
      <c r="B1006" s="367"/>
      <c r="C1006" s="367"/>
      <c r="D1006" s="71"/>
      <c r="E1006" s="366"/>
      <c r="F1006" s="73"/>
      <c r="G1006" s="72"/>
      <c r="H1006"/>
    </row>
    <row r="1007" spans="2:8" s="365" customFormat="1" x14ac:dyDescent="0.2">
      <c r="B1007" s="367"/>
      <c r="C1007" s="367"/>
      <c r="D1007" s="71"/>
      <c r="E1007" s="366"/>
      <c r="F1007" s="73"/>
      <c r="G1007" s="72"/>
      <c r="H1007"/>
    </row>
    <row r="1008" spans="2:8" s="365" customFormat="1" x14ac:dyDescent="0.2">
      <c r="B1008" s="367"/>
      <c r="C1008" s="367"/>
      <c r="D1008" s="71"/>
      <c r="E1008" s="366"/>
      <c r="F1008" s="73"/>
      <c r="G1008" s="72"/>
      <c r="H1008"/>
    </row>
    <row r="1009" spans="2:8" s="365" customFormat="1" x14ac:dyDescent="0.2">
      <c r="B1009" s="367"/>
      <c r="C1009" s="367"/>
      <c r="D1009" s="71"/>
      <c r="E1009" s="366"/>
      <c r="F1009" s="73"/>
      <c r="G1009" s="72"/>
      <c r="H1009"/>
    </row>
    <row r="1010" spans="2:8" s="365" customFormat="1" x14ac:dyDescent="0.2">
      <c r="B1010" s="367"/>
      <c r="C1010" s="367"/>
      <c r="D1010" s="71"/>
      <c r="E1010" s="366"/>
      <c r="F1010" s="73"/>
      <c r="G1010" s="72"/>
      <c r="H1010"/>
    </row>
    <row r="1011" spans="2:8" s="365" customFormat="1" x14ac:dyDescent="0.2">
      <c r="B1011" s="367"/>
      <c r="C1011" s="367"/>
      <c r="D1011" s="71"/>
      <c r="E1011" s="366"/>
      <c r="F1011" s="73"/>
      <c r="G1011" s="72"/>
      <c r="H1011"/>
    </row>
    <row r="1012" spans="2:8" s="365" customFormat="1" x14ac:dyDescent="0.2">
      <c r="B1012" s="367"/>
      <c r="C1012" s="367"/>
      <c r="D1012" s="71"/>
      <c r="E1012" s="366"/>
      <c r="F1012" s="73"/>
      <c r="G1012" s="72"/>
      <c r="H1012"/>
    </row>
    <row r="1013" spans="2:8" s="365" customFormat="1" x14ac:dyDescent="0.2">
      <c r="B1013" s="367"/>
      <c r="C1013" s="367"/>
      <c r="D1013" s="71"/>
      <c r="E1013" s="366"/>
      <c r="F1013" s="73"/>
      <c r="G1013" s="72"/>
      <c r="H1013"/>
    </row>
    <row r="1014" spans="2:8" s="365" customFormat="1" x14ac:dyDescent="0.2">
      <c r="B1014" s="367"/>
      <c r="C1014" s="367"/>
      <c r="D1014" s="71"/>
      <c r="E1014" s="366"/>
      <c r="F1014" s="73"/>
      <c r="G1014" s="72"/>
      <c r="H1014"/>
    </row>
    <row r="1015" spans="2:8" s="365" customFormat="1" x14ac:dyDescent="0.2">
      <c r="B1015" s="367"/>
      <c r="C1015" s="367"/>
      <c r="D1015" s="71"/>
      <c r="E1015" s="366"/>
      <c r="F1015" s="73"/>
      <c r="G1015" s="72"/>
      <c r="H1015"/>
    </row>
    <row r="1016" spans="2:8" s="365" customFormat="1" x14ac:dyDescent="0.2">
      <c r="B1016" s="367"/>
      <c r="C1016" s="367"/>
      <c r="D1016" s="71"/>
      <c r="E1016" s="366"/>
      <c r="F1016" s="73"/>
      <c r="G1016" s="72"/>
      <c r="H1016"/>
    </row>
    <row r="1017" spans="2:8" s="365" customFormat="1" x14ac:dyDescent="0.2">
      <c r="B1017" s="367"/>
      <c r="C1017" s="367"/>
      <c r="D1017" s="71"/>
      <c r="E1017" s="366"/>
      <c r="F1017" s="73"/>
      <c r="G1017" s="72"/>
      <c r="H1017"/>
    </row>
    <row r="1018" spans="2:8" s="365" customFormat="1" x14ac:dyDescent="0.2">
      <c r="B1018" s="367"/>
      <c r="C1018" s="367"/>
      <c r="D1018" s="71"/>
      <c r="E1018" s="366"/>
      <c r="F1018" s="73"/>
      <c r="G1018" s="72"/>
      <c r="H1018"/>
    </row>
    <row r="1019" spans="2:8" s="365" customFormat="1" x14ac:dyDescent="0.2">
      <c r="B1019" s="367"/>
      <c r="C1019" s="367"/>
      <c r="D1019" s="71"/>
      <c r="E1019" s="366"/>
      <c r="F1019" s="73"/>
      <c r="G1019" s="72"/>
      <c r="H1019"/>
    </row>
    <row r="1020" spans="2:8" s="365" customFormat="1" x14ac:dyDescent="0.2">
      <c r="B1020" s="367"/>
      <c r="C1020" s="367"/>
      <c r="D1020" s="71"/>
      <c r="E1020" s="366"/>
      <c r="F1020" s="73"/>
      <c r="G1020" s="72"/>
      <c r="H1020"/>
    </row>
    <row r="1021" spans="2:8" s="365" customFormat="1" x14ac:dyDescent="0.2">
      <c r="B1021" s="367"/>
      <c r="C1021" s="367"/>
      <c r="D1021" s="71"/>
      <c r="E1021" s="366"/>
      <c r="F1021" s="73"/>
      <c r="G1021" s="72"/>
      <c r="H1021"/>
    </row>
    <row r="1022" spans="2:8" s="365" customFormat="1" x14ac:dyDescent="0.2">
      <c r="B1022" s="367"/>
      <c r="C1022" s="367"/>
      <c r="D1022" s="71"/>
      <c r="E1022" s="366"/>
      <c r="F1022" s="73"/>
      <c r="G1022" s="72"/>
      <c r="H1022"/>
    </row>
    <row r="1023" spans="2:8" s="365" customFormat="1" x14ac:dyDescent="0.2">
      <c r="B1023" s="367"/>
      <c r="C1023" s="367"/>
      <c r="D1023" s="71"/>
      <c r="E1023" s="366"/>
      <c r="F1023" s="73"/>
      <c r="G1023" s="72"/>
      <c r="H1023"/>
    </row>
    <row r="1024" spans="2:8" s="365" customFormat="1" x14ac:dyDescent="0.2">
      <c r="B1024" s="367"/>
      <c r="C1024" s="367"/>
      <c r="D1024" s="71"/>
      <c r="E1024" s="366"/>
      <c r="F1024" s="73"/>
      <c r="G1024" s="72"/>
      <c r="H1024"/>
    </row>
    <row r="1025" spans="2:8" s="365" customFormat="1" x14ac:dyDescent="0.2">
      <c r="B1025" s="367"/>
      <c r="C1025" s="367"/>
      <c r="D1025" s="71"/>
      <c r="E1025" s="366"/>
      <c r="F1025" s="73"/>
      <c r="G1025" s="72"/>
      <c r="H1025"/>
    </row>
    <row r="1026" spans="2:8" s="365" customFormat="1" x14ac:dyDescent="0.2">
      <c r="B1026" s="367"/>
      <c r="C1026" s="367"/>
      <c r="D1026" s="71"/>
      <c r="E1026" s="366"/>
      <c r="F1026" s="73"/>
      <c r="G1026" s="72"/>
      <c r="H1026"/>
    </row>
    <row r="1027" spans="2:8" s="365" customFormat="1" x14ac:dyDescent="0.2">
      <c r="B1027" s="367"/>
      <c r="C1027" s="367"/>
      <c r="D1027" s="71"/>
      <c r="E1027" s="366"/>
      <c r="F1027" s="73"/>
      <c r="G1027" s="72"/>
      <c r="H1027"/>
    </row>
    <row r="1028" spans="2:8" s="365" customFormat="1" x14ac:dyDescent="0.2">
      <c r="B1028" s="367"/>
      <c r="C1028" s="367"/>
      <c r="D1028" s="71"/>
      <c r="E1028" s="366"/>
      <c r="F1028" s="73"/>
      <c r="G1028" s="72"/>
      <c r="H1028"/>
    </row>
    <row r="1029" spans="2:8" s="365" customFormat="1" x14ac:dyDescent="0.2">
      <c r="B1029" s="367"/>
      <c r="C1029" s="367"/>
      <c r="D1029" s="71"/>
      <c r="E1029" s="366"/>
      <c r="F1029" s="73"/>
      <c r="G1029" s="72"/>
      <c r="H1029"/>
    </row>
    <row r="1030" spans="2:8" s="365" customFormat="1" x14ac:dyDescent="0.2">
      <c r="B1030" s="367"/>
      <c r="C1030" s="367"/>
      <c r="D1030" s="71"/>
      <c r="E1030" s="366"/>
      <c r="F1030" s="73"/>
      <c r="G1030" s="72"/>
      <c r="H1030"/>
    </row>
    <row r="1031" spans="2:8" s="365" customFormat="1" x14ac:dyDescent="0.2">
      <c r="B1031" s="367"/>
      <c r="C1031" s="367"/>
      <c r="D1031" s="71"/>
      <c r="E1031" s="366"/>
      <c r="F1031" s="73"/>
      <c r="G1031" s="72"/>
      <c r="H1031"/>
    </row>
    <row r="1032" spans="2:8" s="365" customFormat="1" x14ac:dyDescent="0.2">
      <c r="B1032" s="367"/>
      <c r="C1032" s="367"/>
      <c r="D1032" s="71"/>
      <c r="E1032" s="366"/>
      <c r="F1032" s="73"/>
      <c r="G1032" s="72"/>
      <c r="H1032"/>
    </row>
    <row r="1033" spans="2:8" s="365" customFormat="1" x14ac:dyDescent="0.2">
      <c r="B1033" s="367"/>
      <c r="C1033" s="367"/>
      <c r="D1033" s="71"/>
      <c r="E1033" s="366"/>
      <c r="F1033" s="73"/>
      <c r="G1033" s="72"/>
      <c r="H1033"/>
    </row>
    <row r="1034" spans="2:8" s="365" customFormat="1" x14ac:dyDescent="0.2">
      <c r="B1034" s="367"/>
      <c r="C1034" s="367"/>
      <c r="D1034" s="71"/>
      <c r="E1034" s="366"/>
      <c r="F1034" s="73"/>
      <c r="G1034" s="72"/>
      <c r="H1034"/>
    </row>
    <row r="1035" spans="2:8" s="365" customFormat="1" x14ac:dyDescent="0.2">
      <c r="B1035" s="367"/>
      <c r="C1035" s="367"/>
      <c r="D1035" s="71"/>
      <c r="E1035" s="366"/>
      <c r="F1035" s="73"/>
      <c r="G1035" s="72"/>
      <c r="H1035"/>
    </row>
    <row r="1036" spans="2:8" s="365" customFormat="1" x14ac:dyDescent="0.2">
      <c r="B1036" s="367"/>
      <c r="C1036" s="367"/>
      <c r="D1036" s="71"/>
      <c r="E1036" s="366"/>
      <c r="F1036" s="73"/>
      <c r="G1036" s="72"/>
      <c r="H1036"/>
    </row>
    <row r="1037" spans="2:8" s="365" customFormat="1" x14ac:dyDescent="0.2">
      <c r="B1037" s="367"/>
      <c r="C1037" s="367"/>
      <c r="D1037" s="71"/>
      <c r="E1037" s="366"/>
      <c r="F1037" s="73"/>
      <c r="G1037" s="72"/>
      <c r="H1037"/>
    </row>
    <row r="1038" spans="2:8" s="365" customFormat="1" x14ac:dyDescent="0.2">
      <c r="B1038" s="367"/>
      <c r="C1038" s="367"/>
      <c r="D1038" s="71"/>
      <c r="E1038" s="366"/>
      <c r="F1038" s="73"/>
      <c r="G1038" s="72"/>
      <c r="H1038"/>
    </row>
    <row r="1039" spans="2:8" s="365" customFormat="1" x14ac:dyDescent="0.2">
      <c r="B1039" s="367"/>
      <c r="C1039" s="367"/>
      <c r="D1039" s="71"/>
      <c r="E1039" s="366"/>
      <c r="F1039" s="73"/>
      <c r="G1039" s="72"/>
      <c r="H1039"/>
    </row>
    <row r="1040" spans="2:8" s="365" customFormat="1" x14ac:dyDescent="0.2">
      <c r="B1040" s="367"/>
      <c r="C1040" s="367"/>
      <c r="D1040" s="71"/>
      <c r="E1040" s="366"/>
      <c r="F1040" s="73"/>
      <c r="G1040" s="72"/>
      <c r="H1040"/>
    </row>
    <row r="1041" spans="2:8" s="365" customFormat="1" x14ac:dyDescent="0.2">
      <c r="B1041" s="367"/>
      <c r="C1041" s="367"/>
      <c r="D1041" s="71"/>
      <c r="E1041" s="366"/>
      <c r="F1041" s="73"/>
      <c r="G1041" s="72"/>
      <c r="H1041"/>
    </row>
    <row r="1042" spans="2:8" s="365" customFormat="1" x14ac:dyDescent="0.2">
      <c r="B1042" s="367"/>
      <c r="C1042" s="367"/>
      <c r="D1042" s="71"/>
      <c r="E1042" s="366"/>
      <c r="F1042" s="73"/>
      <c r="G1042" s="72"/>
      <c r="H1042"/>
    </row>
    <row r="1043" spans="2:8" s="365" customFormat="1" x14ac:dyDescent="0.2">
      <c r="B1043" s="367"/>
      <c r="C1043" s="367"/>
      <c r="D1043" s="71"/>
      <c r="E1043" s="366"/>
      <c r="F1043" s="73"/>
      <c r="G1043" s="72"/>
      <c r="H1043"/>
    </row>
    <row r="1044" spans="2:8" s="365" customFormat="1" x14ac:dyDescent="0.2">
      <c r="B1044" s="367"/>
      <c r="C1044" s="367"/>
      <c r="D1044" s="71"/>
      <c r="E1044" s="366"/>
      <c r="F1044" s="73"/>
      <c r="G1044" s="72"/>
      <c r="H1044"/>
    </row>
    <row r="1045" spans="2:8" s="365" customFormat="1" x14ac:dyDescent="0.2">
      <c r="B1045" s="367"/>
      <c r="C1045" s="367"/>
      <c r="D1045" s="71"/>
      <c r="E1045" s="366"/>
      <c r="F1045" s="73"/>
      <c r="G1045" s="72"/>
      <c r="H1045"/>
    </row>
    <row r="1046" spans="2:8" s="365" customFormat="1" x14ac:dyDescent="0.2">
      <c r="B1046" s="367"/>
      <c r="C1046" s="367"/>
      <c r="D1046" s="71"/>
      <c r="E1046" s="366"/>
      <c r="F1046" s="73"/>
      <c r="G1046" s="72"/>
      <c r="H1046"/>
    </row>
    <row r="1047" spans="2:8" s="365" customFormat="1" x14ac:dyDescent="0.2">
      <c r="B1047" s="367"/>
      <c r="C1047" s="367"/>
      <c r="D1047" s="71"/>
      <c r="E1047" s="366"/>
      <c r="F1047" s="73"/>
      <c r="G1047" s="72"/>
      <c r="H1047"/>
    </row>
    <row r="1048" spans="2:8" s="365" customFormat="1" x14ac:dyDescent="0.2">
      <c r="B1048" s="367"/>
      <c r="C1048" s="367"/>
      <c r="D1048" s="71"/>
      <c r="E1048" s="366"/>
      <c r="F1048" s="73"/>
      <c r="G1048" s="72"/>
      <c r="H1048"/>
    </row>
    <row r="1049" spans="2:8" s="365" customFormat="1" x14ac:dyDescent="0.2">
      <c r="B1049" s="367"/>
      <c r="C1049" s="367"/>
      <c r="D1049" s="71"/>
      <c r="E1049" s="366"/>
      <c r="F1049" s="73"/>
      <c r="G1049" s="72"/>
      <c r="H1049"/>
    </row>
    <row r="1050" spans="2:8" s="365" customFormat="1" x14ac:dyDescent="0.2">
      <c r="B1050" s="367"/>
      <c r="C1050" s="367"/>
      <c r="D1050" s="71"/>
      <c r="E1050" s="366"/>
      <c r="F1050" s="73"/>
      <c r="G1050" s="72"/>
      <c r="H1050"/>
    </row>
    <row r="1051" spans="2:8" s="365" customFormat="1" x14ac:dyDescent="0.2">
      <c r="B1051" s="367"/>
      <c r="C1051" s="367"/>
      <c r="D1051" s="71"/>
      <c r="E1051" s="366"/>
      <c r="F1051" s="73"/>
      <c r="G1051" s="72"/>
      <c r="H1051"/>
    </row>
    <row r="1052" spans="2:8" s="365" customFormat="1" x14ac:dyDescent="0.2">
      <c r="B1052" s="367"/>
      <c r="C1052" s="367"/>
      <c r="D1052" s="71"/>
      <c r="E1052" s="366"/>
      <c r="F1052" s="73"/>
      <c r="G1052" s="72"/>
      <c r="H1052"/>
    </row>
    <row r="1053" spans="2:8" s="365" customFormat="1" x14ac:dyDescent="0.2">
      <c r="B1053" s="367"/>
      <c r="C1053" s="367"/>
      <c r="D1053" s="71"/>
      <c r="E1053" s="366"/>
      <c r="F1053" s="73"/>
      <c r="G1053" s="72"/>
      <c r="H1053"/>
    </row>
    <row r="1054" spans="2:8" s="365" customFormat="1" x14ac:dyDescent="0.2">
      <c r="B1054" s="367"/>
      <c r="C1054" s="367"/>
      <c r="D1054" s="71"/>
      <c r="E1054" s="366"/>
      <c r="F1054" s="73"/>
      <c r="G1054" s="72"/>
      <c r="H1054"/>
    </row>
    <row r="1055" spans="2:8" s="365" customFormat="1" x14ac:dyDescent="0.2">
      <c r="B1055" s="367"/>
      <c r="C1055" s="367"/>
      <c r="D1055" s="71"/>
      <c r="E1055" s="366"/>
      <c r="F1055" s="73"/>
      <c r="G1055" s="72"/>
      <c r="H1055"/>
    </row>
    <row r="1056" spans="2:8" s="365" customFormat="1" x14ac:dyDescent="0.2">
      <c r="B1056" s="367"/>
      <c r="C1056" s="367"/>
      <c r="D1056" s="71"/>
      <c r="E1056" s="366"/>
      <c r="F1056" s="73"/>
      <c r="G1056" s="72"/>
      <c r="H1056"/>
    </row>
    <row r="1057" spans="2:8" s="365" customFormat="1" x14ac:dyDescent="0.2">
      <c r="B1057" s="367"/>
      <c r="C1057" s="367"/>
      <c r="D1057" s="71"/>
      <c r="E1057" s="366"/>
      <c r="F1057" s="73"/>
      <c r="G1057" s="72"/>
      <c r="H1057"/>
    </row>
    <row r="1058" spans="2:8" s="365" customFormat="1" x14ac:dyDescent="0.2">
      <c r="B1058" s="367"/>
      <c r="C1058" s="367"/>
      <c r="D1058" s="71"/>
      <c r="E1058" s="366"/>
      <c r="F1058" s="73"/>
      <c r="G1058" s="72"/>
      <c r="H1058"/>
    </row>
    <row r="1059" spans="2:8" s="365" customFormat="1" x14ac:dyDescent="0.2">
      <c r="B1059" s="367"/>
      <c r="C1059" s="367"/>
      <c r="D1059" s="71"/>
      <c r="E1059" s="366"/>
      <c r="F1059" s="73"/>
      <c r="G1059" s="72"/>
      <c r="H1059"/>
    </row>
    <row r="1060" spans="2:8" s="365" customFormat="1" x14ac:dyDescent="0.2">
      <c r="B1060" s="367"/>
      <c r="C1060" s="367"/>
      <c r="D1060" s="71"/>
      <c r="E1060" s="366"/>
      <c r="F1060" s="73"/>
      <c r="G1060" s="72"/>
      <c r="H1060"/>
    </row>
    <row r="1061" spans="2:8" s="365" customFormat="1" x14ac:dyDescent="0.2">
      <c r="B1061" s="367"/>
      <c r="C1061" s="367"/>
      <c r="D1061" s="71"/>
      <c r="E1061" s="366"/>
      <c r="F1061" s="73"/>
      <c r="G1061" s="72"/>
      <c r="H1061"/>
    </row>
    <row r="1062" spans="2:8" s="365" customFormat="1" x14ac:dyDescent="0.2">
      <c r="B1062" s="367"/>
      <c r="C1062" s="367"/>
      <c r="D1062" s="71"/>
      <c r="E1062" s="366"/>
      <c r="F1062" s="73"/>
      <c r="G1062" s="72"/>
      <c r="H1062"/>
    </row>
    <row r="1063" spans="2:8" s="365" customFormat="1" x14ac:dyDescent="0.2">
      <c r="B1063" s="367"/>
      <c r="C1063" s="367"/>
      <c r="D1063" s="71"/>
      <c r="E1063" s="366"/>
      <c r="F1063" s="73"/>
      <c r="G1063" s="72"/>
      <c r="H1063"/>
    </row>
    <row r="1064" spans="2:8" s="365" customFormat="1" x14ac:dyDescent="0.2">
      <c r="B1064" s="367"/>
      <c r="C1064" s="367"/>
      <c r="D1064" s="71"/>
      <c r="E1064" s="366"/>
      <c r="F1064" s="73"/>
      <c r="G1064" s="72"/>
      <c r="H1064"/>
    </row>
    <row r="1065" spans="2:8" s="365" customFormat="1" x14ac:dyDescent="0.2">
      <c r="B1065" s="367"/>
      <c r="C1065" s="367"/>
      <c r="D1065" s="71"/>
      <c r="E1065" s="366"/>
      <c r="F1065" s="73"/>
      <c r="G1065" s="72"/>
      <c r="H1065"/>
    </row>
    <row r="1066" spans="2:8" s="365" customFormat="1" x14ac:dyDescent="0.2">
      <c r="B1066" s="367"/>
      <c r="C1066" s="367"/>
      <c r="D1066" s="71"/>
      <c r="E1066" s="366"/>
      <c r="F1066" s="73"/>
      <c r="G1066" s="72"/>
      <c r="H1066"/>
    </row>
    <row r="1067" spans="2:8" s="365" customFormat="1" x14ac:dyDescent="0.2">
      <c r="B1067" s="367"/>
      <c r="C1067" s="367"/>
      <c r="D1067" s="71"/>
      <c r="E1067" s="366"/>
      <c r="F1067" s="73"/>
      <c r="G1067" s="72"/>
      <c r="H1067"/>
    </row>
    <row r="1068" spans="2:8" s="365" customFormat="1" x14ac:dyDescent="0.2">
      <c r="B1068" s="367"/>
      <c r="C1068" s="367"/>
      <c r="D1068" s="71"/>
      <c r="E1068" s="366"/>
      <c r="F1068" s="73"/>
      <c r="G1068" s="72"/>
      <c r="H1068"/>
    </row>
    <row r="1069" spans="2:8" s="365" customFormat="1" x14ac:dyDescent="0.2">
      <c r="B1069" s="367"/>
      <c r="C1069" s="367"/>
      <c r="D1069" s="71"/>
      <c r="E1069" s="366"/>
      <c r="F1069" s="73"/>
      <c r="G1069" s="72"/>
      <c r="H1069"/>
    </row>
    <row r="1070" spans="2:8" s="365" customFormat="1" x14ac:dyDescent="0.2">
      <c r="B1070" s="367"/>
      <c r="C1070" s="367"/>
      <c r="D1070" s="71"/>
      <c r="E1070" s="366"/>
      <c r="F1070" s="73"/>
      <c r="G1070" s="72"/>
      <c r="H1070"/>
    </row>
    <row r="1071" spans="2:8" s="365" customFormat="1" x14ac:dyDescent="0.2">
      <c r="B1071" s="367"/>
      <c r="C1071" s="367"/>
      <c r="D1071" s="71"/>
      <c r="E1071" s="366"/>
      <c r="F1071" s="73"/>
      <c r="G1071" s="72"/>
      <c r="H1071"/>
    </row>
    <row r="1072" spans="2:8" s="365" customFormat="1" x14ac:dyDescent="0.2">
      <c r="B1072" s="367"/>
      <c r="C1072" s="367"/>
      <c r="D1072" s="71"/>
      <c r="E1072" s="366"/>
      <c r="F1072" s="73"/>
      <c r="G1072" s="72"/>
      <c r="H1072"/>
    </row>
    <row r="1073" spans="2:8" s="365" customFormat="1" x14ac:dyDescent="0.2">
      <c r="B1073" s="367"/>
      <c r="C1073" s="367"/>
      <c r="D1073" s="71"/>
      <c r="E1073" s="366"/>
      <c r="F1073" s="73"/>
      <c r="G1073" s="72"/>
      <c r="H1073"/>
    </row>
    <row r="1074" spans="2:8" s="365" customFormat="1" x14ac:dyDescent="0.2">
      <c r="B1074" s="367"/>
      <c r="C1074" s="367"/>
      <c r="D1074" s="71"/>
      <c r="E1074" s="366"/>
      <c r="F1074" s="73"/>
      <c r="G1074" s="72"/>
      <c r="H1074"/>
    </row>
    <row r="1075" spans="2:8" s="365" customFormat="1" x14ac:dyDescent="0.2">
      <c r="B1075" s="367"/>
      <c r="C1075" s="367"/>
      <c r="D1075" s="71"/>
      <c r="E1075" s="366"/>
      <c r="F1075" s="73"/>
      <c r="G1075" s="72"/>
      <c r="H1075"/>
    </row>
    <row r="1076" spans="2:8" s="365" customFormat="1" x14ac:dyDescent="0.2">
      <c r="B1076" s="367"/>
      <c r="C1076" s="367"/>
      <c r="D1076" s="71"/>
      <c r="E1076" s="366"/>
      <c r="F1076" s="73"/>
      <c r="G1076" s="72"/>
      <c r="H1076"/>
    </row>
    <row r="1077" spans="2:8" s="365" customFormat="1" x14ac:dyDescent="0.2">
      <c r="B1077" s="367"/>
      <c r="C1077" s="367"/>
      <c r="D1077" s="71"/>
      <c r="E1077" s="366"/>
      <c r="F1077" s="73"/>
      <c r="G1077" s="72"/>
      <c r="H1077"/>
    </row>
    <row r="1078" spans="2:8" s="365" customFormat="1" x14ac:dyDescent="0.2">
      <c r="B1078" s="367"/>
      <c r="C1078" s="367"/>
      <c r="D1078" s="71"/>
      <c r="E1078" s="366"/>
      <c r="F1078" s="73"/>
      <c r="G1078" s="72"/>
      <c r="H1078"/>
    </row>
    <row r="1079" spans="2:8" s="365" customFormat="1" x14ac:dyDescent="0.2">
      <c r="B1079" s="367"/>
      <c r="C1079" s="367"/>
      <c r="D1079" s="71"/>
      <c r="E1079" s="366"/>
      <c r="F1079" s="73"/>
      <c r="G1079" s="72"/>
      <c r="H1079"/>
    </row>
    <row r="1080" spans="2:8" s="365" customFormat="1" x14ac:dyDescent="0.2">
      <c r="B1080" s="367"/>
      <c r="C1080" s="367"/>
      <c r="D1080" s="71"/>
      <c r="E1080" s="366"/>
      <c r="F1080" s="73"/>
      <c r="G1080" s="72"/>
      <c r="H1080"/>
    </row>
    <row r="1081" spans="2:8" s="365" customFormat="1" x14ac:dyDescent="0.2">
      <c r="B1081" s="367"/>
      <c r="C1081" s="367"/>
      <c r="D1081" s="71"/>
      <c r="E1081" s="366"/>
      <c r="F1081" s="73"/>
      <c r="G1081" s="72"/>
      <c r="H1081"/>
    </row>
    <row r="1082" spans="2:8" s="365" customFormat="1" x14ac:dyDescent="0.2">
      <c r="B1082" s="367"/>
      <c r="C1082" s="367"/>
      <c r="D1082" s="71"/>
      <c r="E1082" s="366"/>
      <c r="F1082" s="73"/>
      <c r="G1082" s="72"/>
      <c r="H1082"/>
    </row>
    <row r="1083" spans="2:8" s="365" customFormat="1" x14ac:dyDescent="0.2">
      <c r="B1083" s="367"/>
      <c r="C1083" s="367"/>
      <c r="D1083" s="71"/>
      <c r="E1083" s="366"/>
      <c r="F1083" s="73"/>
      <c r="G1083" s="72"/>
      <c r="H1083"/>
    </row>
    <row r="1084" spans="2:8" s="365" customFormat="1" x14ac:dyDescent="0.2">
      <c r="B1084" s="367"/>
      <c r="C1084" s="367"/>
      <c r="D1084" s="71"/>
      <c r="E1084" s="366"/>
      <c r="F1084" s="73"/>
      <c r="G1084" s="72"/>
      <c r="H1084"/>
    </row>
    <row r="1085" spans="2:8" s="365" customFormat="1" x14ac:dyDescent="0.2">
      <c r="B1085" s="367"/>
      <c r="C1085" s="367"/>
      <c r="D1085" s="71"/>
      <c r="E1085" s="366"/>
      <c r="F1085" s="73"/>
      <c r="G1085" s="72"/>
      <c r="H1085"/>
    </row>
    <row r="1086" spans="2:8" s="365" customFormat="1" x14ac:dyDescent="0.2">
      <c r="B1086" s="367"/>
      <c r="C1086" s="367"/>
      <c r="D1086" s="71"/>
      <c r="E1086" s="366"/>
      <c r="F1086" s="73"/>
      <c r="G1086" s="72"/>
      <c r="H1086"/>
    </row>
    <row r="1087" spans="2:8" s="365" customFormat="1" x14ac:dyDescent="0.2">
      <c r="B1087" s="367"/>
      <c r="C1087" s="367"/>
      <c r="D1087" s="71"/>
      <c r="E1087" s="366"/>
      <c r="F1087" s="73"/>
      <c r="G1087" s="72"/>
      <c r="H1087"/>
    </row>
    <row r="1088" spans="2:8" s="365" customFormat="1" x14ac:dyDescent="0.2">
      <c r="B1088" s="367"/>
      <c r="C1088" s="367"/>
      <c r="D1088" s="71"/>
      <c r="E1088" s="366"/>
      <c r="F1088" s="73"/>
      <c r="G1088" s="72"/>
      <c r="H1088"/>
    </row>
    <row r="1089" spans="2:8" s="365" customFormat="1" x14ac:dyDescent="0.2">
      <c r="B1089" s="367"/>
      <c r="C1089" s="367"/>
      <c r="D1089" s="71"/>
      <c r="E1089" s="366"/>
      <c r="F1089" s="73"/>
      <c r="G1089" s="72"/>
      <c r="H1089"/>
    </row>
    <row r="1090" spans="2:8" s="365" customFormat="1" x14ac:dyDescent="0.2">
      <c r="B1090" s="367"/>
      <c r="C1090" s="367"/>
      <c r="D1090" s="71"/>
      <c r="E1090" s="366"/>
      <c r="F1090" s="73"/>
      <c r="G1090" s="72"/>
      <c r="H1090"/>
    </row>
    <row r="1091" spans="2:8" s="365" customFormat="1" x14ac:dyDescent="0.2">
      <c r="B1091" s="367"/>
      <c r="C1091" s="367"/>
      <c r="D1091" s="71"/>
      <c r="E1091" s="366"/>
      <c r="F1091" s="73"/>
      <c r="G1091" s="72"/>
      <c r="H1091"/>
    </row>
    <row r="1092" spans="2:8" s="365" customFormat="1" x14ac:dyDescent="0.2">
      <c r="B1092" s="367"/>
      <c r="C1092" s="367"/>
      <c r="D1092" s="71"/>
      <c r="E1092" s="366"/>
      <c r="F1092" s="73"/>
      <c r="G1092" s="72"/>
      <c r="H1092"/>
    </row>
    <row r="1093" spans="2:8" s="365" customFormat="1" x14ac:dyDescent="0.2">
      <c r="B1093" s="367"/>
      <c r="C1093" s="367"/>
      <c r="D1093" s="71"/>
      <c r="E1093" s="366"/>
      <c r="F1093" s="73"/>
      <c r="G1093" s="72"/>
      <c r="H1093"/>
    </row>
    <row r="1094" spans="2:8" s="365" customFormat="1" x14ac:dyDescent="0.2">
      <c r="B1094" s="367"/>
      <c r="C1094" s="367"/>
      <c r="D1094" s="71"/>
      <c r="E1094" s="366"/>
      <c r="F1094" s="73"/>
      <c r="G1094" s="72"/>
      <c r="H1094"/>
    </row>
    <row r="1095" spans="2:8" s="365" customFormat="1" x14ac:dyDescent="0.2">
      <c r="B1095" s="367"/>
      <c r="C1095" s="367"/>
      <c r="D1095" s="71"/>
      <c r="E1095" s="366"/>
      <c r="F1095" s="73"/>
      <c r="G1095" s="72"/>
      <c r="H1095"/>
    </row>
    <row r="1096" spans="2:8" s="365" customFormat="1" x14ac:dyDescent="0.2">
      <c r="B1096" s="367"/>
      <c r="C1096" s="367"/>
      <c r="D1096" s="71"/>
      <c r="E1096" s="366"/>
      <c r="F1096" s="73"/>
      <c r="G1096" s="72"/>
      <c r="H1096"/>
    </row>
    <row r="1097" spans="2:8" s="365" customFormat="1" x14ac:dyDescent="0.2">
      <c r="B1097" s="367"/>
      <c r="C1097" s="367"/>
      <c r="D1097" s="71"/>
      <c r="E1097" s="366"/>
      <c r="F1097" s="73"/>
      <c r="G1097" s="72"/>
      <c r="H1097"/>
    </row>
    <row r="1098" spans="2:8" s="365" customFormat="1" x14ac:dyDescent="0.2">
      <c r="B1098" s="367"/>
      <c r="C1098" s="367"/>
      <c r="D1098" s="71"/>
      <c r="E1098" s="366"/>
      <c r="F1098" s="73"/>
      <c r="G1098" s="72"/>
      <c r="H1098"/>
    </row>
    <row r="1099" spans="2:8" s="365" customFormat="1" x14ac:dyDescent="0.2">
      <c r="B1099" s="367"/>
      <c r="C1099" s="367"/>
      <c r="D1099" s="71"/>
      <c r="E1099" s="366"/>
      <c r="F1099" s="73"/>
      <c r="G1099" s="72"/>
      <c r="H1099"/>
    </row>
    <row r="1100" spans="2:8" s="365" customFormat="1" x14ac:dyDescent="0.2">
      <c r="B1100" s="367"/>
      <c r="C1100" s="367"/>
      <c r="D1100" s="71"/>
      <c r="E1100" s="366"/>
      <c r="F1100" s="73"/>
      <c r="G1100" s="72"/>
      <c r="H1100"/>
    </row>
    <row r="1101" spans="2:8" s="365" customFormat="1" x14ac:dyDescent="0.2">
      <c r="B1101" s="367"/>
      <c r="C1101" s="367"/>
      <c r="D1101" s="71"/>
      <c r="E1101" s="366"/>
      <c r="F1101" s="73"/>
      <c r="G1101" s="72"/>
      <c r="H1101"/>
    </row>
    <row r="1102" spans="2:8" s="365" customFormat="1" x14ac:dyDescent="0.2">
      <c r="B1102" s="367"/>
      <c r="C1102" s="367"/>
      <c r="D1102" s="71"/>
      <c r="E1102" s="366"/>
      <c r="F1102" s="73"/>
      <c r="G1102" s="72"/>
      <c r="H1102"/>
    </row>
    <row r="1103" spans="2:8" s="365" customFormat="1" x14ac:dyDescent="0.2">
      <c r="B1103" s="367"/>
      <c r="C1103" s="367"/>
      <c r="D1103" s="71"/>
      <c r="E1103" s="366"/>
      <c r="F1103" s="73"/>
      <c r="G1103" s="72"/>
      <c r="H1103"/>
    </row>
    <row r="1104" spans="2:8" s="365" customFormat="1" x14ac:dyDescent="0.2">
      <c r="B1104" s="367"/>
      <c r="C1104" s="367"/>
      <c r="D1104" s="71"/>
      <c r="E1104" s="366"/>
      <c r="F1104" s="73"/>
      <c r="G1104" s="72"/>
      <c r="H1104"/>
    </row>
    <row r="1105" spans="2:8" s="365" customFormat="1" x14ac:dyDescent="0.2">
      <c r="B1105" s="367"/>
      <c r="C1105" s="367"/>
      <c r="D1105" s="71"/>
      <c r="E1105" s="366"/>
      <c r="F1105" s="73"/>
      <c r="G1105" s="72"/>
      <c r="H1105"/>
    </row>
    <row r="1106" spans="2:8" s="365" customFormat="1" x14ac:dyDescent="0.2">
      <c r="B1106" s="367"/>
      <c r="C1106" s="367"/>
      <c r="D1106" s="71"/>
      <c r="E1106" s="366"/>
      <c r="F1106" s="73"/>
      <c r="G1106" s="72"/>
      <c r="H1106"/>
    </row>
    <row r="1107" spans="2:8" s="365" customFormat="1" x14ac:dyDescent="0.2">
      <c r="B1107" s="367"/>
      <c r="C1107" s="367"/>
      <c r="D1107" s="71"/>
      <c r="E1107" s="366"/>
      <c r="F1107" s="73"/>
      <c r="G1107" s="72"/>
      <c r="H1107"/>
    </row>
    <row r="1108" spans="2:8" s="365" customFormat="1" x14ac:dyDescent="0.2">
      <c r="B1108" s="367"/>
      <c r="C1108" s="367"/>
      <c r="D1108" s="71"/>
      <c r="E1108" s="366"/>
      <c r="F1108" s="73"/>
      <c r="G1108" s="72"/>
      <c r="H1108"/>
    </row>
    <row r="1109" spans="2:8" s="365" customFormat="1" x14ac:dyDescent="0.2">
      <c r="B1109" s="367"/>
      <c r="C1109" s="367"/>
      <c r="D1109" s="71"/>
      <c r="E1109" s="366"/>
      <c r="F1109" s="73"/>
      <c r="G1109" s="72"/>
      <c r="H1109"/>
    </row>
    <row r="1110" spans="2:8" s="365" customFormat="1" x14ac:dyDescent="0.2">
      <c r="B1110" s="367"/>
      <c r="C1110" s="367"/>
      <c r="D1110" s="71"/>
      <c r="E1110" s="366"/>
      <c r="F1110" s="73"/>
      <c r="G1110" s="72"/>
      <c r="H1110"/>
    </row>
    <row r="1111" spans="2:8" s="365" customFormat="1" x14ac:dyDescent="0.2">
      <c r="B1111" s="367"/>
      <c r="C1111" s="367"/>
      <c r="D1111" s="71"/>
      <c r="E1111" s="366"/>
      <c r="F1111" s="73"/>
      <c r="G1111" s="72"/>
      <c r="H1111"/>
    </row>
    <row r="1112" spans="2:8" s="365" customFormat="1" x14ac:dyDescent="0.2">
      <c r="B1112" s="367"/>
      <c r="C1112" s="367"/>
      <c r="D1112" s="71"/>
      <c r="E1112" s="366"/>
      <c r="F1112" s="73"/>
      <c r="G1112" s="72"/>
      <c r="H1112"/>
    </row>
    <row r="1113" spans="2:8" s="365" customFormat="1" x14ac:dyDescent="0.2">
      <c r="B1113" s="367"/>
      <c r="C1113" s="367"/>
      <c r="D1113" s="71"/>
      <c r="E1113" s="366"/>
      <c r="F1113" s="73"/>
      <c r="G1113" s="72"/>
      <c r="H1113"/>
    </row>
    <row r="1114" spans="2:8" s="365" customFormat="1" x14ac:dyDescent="0.2">
      <c r="B1114" s="367"/>
      <c r="C1114" s="367"/>
      <c r="D1114" s="71"/>
      <c r="E1114" s="366"/>
      <c r="F1114" s="73"/>
      <c r="G1114" s="72"/>
      <c r="H1114"/>
    </row>
    <row r="1115" spans="2:8" s="365" customFormat="1" x14ac:dyDescent="0.2">
      <c r="B1115" s="367"/>
      <c r="C1115" s="367"/>
      <c r="D1115" s="71"/>
      <c r="E1115" s="366"/>
      <c r="F1115" s="73"/>
      <c r="G1115" s="72"/>
      <c r="H1115"/>
    </row>
    <row r="1116" spans="2:8" s="365" customFormat="1" x14ac:dyDescent="0.2">
      <c r="B1116" s="367"/>
      <c r="C1116" s="367"/>
      <c r="D1116" s="71"/>
      <c r="E1116" s="366"/>
      <c r="F1116" s="73"/>
      <c r="G1116" s="72"/>
      <c r="H1116"/>
    </row>
    <row r="1117" spans="2:8" s="365" customFormat="1" x14ac:dyDescent="0.2">
      <c r="B1117" s="367"/>
      <c r="C1117" s="367"/>
      <c r="D1117" s="71"/>
      <c r="E1117" s="366"/>
      <c r="F1117" s="73"/>
      <c r="G1117" s="72"/>
      <c r="H1117"/>
    </row>
    <row r="1118" spans="2:8" s="365" customFormat="1" x14ac:dyDescent="0.2">
      <c r="B1118" s="367"/>
      <c r="C1118" s="367"/>
      <c r="D1118" s="71"/>
      <c r="E1118" s="366"/>
      <c r="F1118" s="73"/>
      <c r="G1118" s="72"/>
      <c r="H1118"/>
    </row>
    <row r="1119" spans="2:8" s="365" customFormat="1" x14ac:dyDescent="0.2">
      <c r="B1119" s="367"/>
      <c r="C1119" s="367"/>
      <c r="D1119" s="71"/>
      <c r="E1119" s="366"/>
      <c r="F1119" s="73"/>
      <c r="G1119" s="72"/>
      <c r="H1119"/>
    </row>
    <row r="1120" spans="2:8" s="365" customFormat="1" x14ac:dyDescent="0.2">
      <c r="B1120" s="367"/>
      <c r="C1120" s="367"/>
      <c r="D1120" s="71"/>
      <c r="E1120" s="366"/>
      <c r="F1120" s="73"/>
      <c r="G1120" s="72"/>
      <c r="H1120"/>
    </row>
    <row r="1121" spans="2:8" s="365" customFormat="1" x14ac:dyDescent="0.2">
      <c r="B1121" s="367"/>
      <c r="C1121" s="367"/>
      <c r="D1121" s="71"/>
      <c r="E1121" s="366"/>
      <c r="F1121" s="73"/>
      <c r="G1121" s="72"/>
      <c r="H1121"/>
    </row>
    <row r="1122" spans="2:8" s="365" customFormat="1" x14ac:dyDescent="0.2">
      <c r="B1122" s="367"/>
      <c r="C1122" s="367"/>
      <c r="D1122" s="71"/>
      <c r="E1122" s="366"/>
      <c r="F1122" s="73"/>
      <c r="G1122" s="72"/>
      <c r="H1122"/>
    </row>
    <row r="1123" spans="2:8" s="365" customFormat="1" x14ac:dyDescent="0.2">
      <c r="B1123" s="367"/>
      <c r="C1123" s="367"/>
      <c r="D1123" s="71"/>
      <c r="E1123" s="366"/>
      <c r="F1123" s="73"/>
      <c r="G1123" s="72"/>
      <c r="H1123"/>
    </row>
    <row r="1124" spans="2:8" s="365" customFormat="1" x14ac:dyDescent="0.2">
      <c r="B1124" s="367"/>
      <c r="C1124" s="367"/>
      <c r="D1124" s="71"/>
      <c r="E1124" s="366"/>
      <c r="F1124" s="73"/>
      <c r="G1124" s="72"/>
      <c r="H1124"/>
    </row>
    <row r="1125" spans="2:8" s="365" customFormat="1" x14ac:dyDescent="0.2">
      <c r="B1125" s="367"/>
      <c r="C1125" s="367"/>
      <c r="D1125" s="71"/>
      <c r="E1125" s="366"/>
      <c r="F1125" s="73"/>
      <c r="G1125" s="72"/>
      <c r="H1125"/>
    </row>
    <row r="1126" spans="2:8" s="365" customFormat="1" x14ac:dyDescent="0.2">
      <c r="B1126" s="367"/>
      <c r="C1126" s="367"/>
      <c r="D1126" s="71"/>
      <c r="E1126" s="366"/>
      <c r="F1126" s="73"/>
      <c r="G1126" s="72"/>
      <c r="H1126"/>
    </row>
    <row r="1127" spans="2:8" s="365" customFormat="1" x14ac:dyDescent="0.2">
      <c r="B1127" s="367"/>
      <c r="C1127" s="367"/>
      <c r="D1127" s="71"/>
      <c r="E1127" s="366"/>
      <c r="F1127" s="73"/>
      <c r="G1127" s="72"/>
      <c r="H1127"/>
    </row>
    <row r="1128" spans="2:8" s="365" customFormat="1" x14ac:dyDescent="0.2">
      <c r="B1128" s="367"/>
      <c r="C1128" s="367"/>
      <c r="D1128" s="71"/>
      <c r="E1128" s="366"/>
      <c r="F1128" s="73"/>
      <c r="G1128" s="72"/>
      <c r="H1128"/>
    </row>
    <row r="1129" spans="2:8" s="365" customFormat="1" x14ac:dyDescent="0.2">
      <c r="B1129" s="367"/>
      <c r="C1129" s="367"/>
      <c r="D1129" s="71"/>
      <c r="E1129" s="366"/>
      <c r="F1129" s="73"/>
      <c r="G1129" s="72"/>
      <c r="H1129"/>
    </row>
    <row r="1130" spans="2:8" s="365" customFormat="1" x14ac:dyDescent="0.2">
      <c r="B1130" s="367"/>
      <c r="C1130" s="367"/>
      <c r="D1130" s="71"/>
      <c r="E1130" s="366"/>
      <c r="F1130" s="73"/>
      <c r="G1130" s="72"/>
      <c r="H1130"/>
    </row>
    <row r="1131" spans="2:8" s="365" customFormat="1" x14ac:dyDescent="0.2">
      <c r="B1131" s="367"/>
      <c r="C1131" s="367"/>
      <c r="D1131" s="71"/>
      <c r="E1131" s="366"/>
      <c r="F1131" s="73"/>
      <c r="G1131" s="72"/>
      <c r="H1131"/>
    </row>
    <row r="1132" spans="2:8" s="365" customFormat="1" x14ac:dyDescent="0.2">
      <c r="B1132" s="367"/>
      <c r="C1132" s="367"/>
      <c r="D1132" s="71"/>
      <c r="E1132" s="366"/>
      <c r="F1132" s="73"/>
      <c r="G1132" s="72"/>
      <c r="H1132"/>
    </row>
    <row r="1133" spans="2:8" s="365" customFormat="1" x14ac:dyDescent="0.2">
      <c r="B1133" s="367"/>
      <c r="C1133" s="367"/>
      <c r="D1133" s="71"/>
      <c r="E1133" s="366"/>
      <c r="F1133" s="73"/>
      <c r="G1133" s="72"/>
      <c r="H1133"/>
    </row>
    <row r="1134" spans="2:8" s="365" customFormat="1" x14ac:dyDescent="0.2">
      <c r="B1134" s="367"/>
      <c r="C1134" s="367"/>
      <c r="D1134" s="71"/>
      <c r="E1134" s="366"/>
      <c r="F1134" s="73"/>
      <c r="G1134" s="72"/>
      <c r="H1134"/>
    </row>
    <row r="1135" spans="2:8" s="365" customFormat="1" x14ac:dyDescent="0.2">
      <c r="B1135" s="367"/>
      <c r="C1135" s="367"/>
      <c r="D1135" s="71"/>
      <c r="E1135" s="366"/>
      <c r="F1135" s="73"/>
      <c r="G1135" s="72"/>
      <c r="H1135"/>
    </row>
    <row r="1136" spans="2:8" s="365" customFormat="1" x14ac:dyDescent="0.2">
      <c r="B1136" s="367"/>
      <c r="C1136" s="367"/>
      <c r="D1136" s="71"/>
      <c r="E1136" s="366"/>
      <c r="F1136" s="73"/>
      <c r="G1136" s="72"/>
      <c r="H1136"/>
    </row>
    <row r="1137" spans="2:8" s="365" customFormat="1" x14ac:dyDescent="0.2">
      <c r="B1137" s="367"/>
      <c r="C1137" s="367"/>
      <c r="D1137" s="71"/>
      <c r="E1137" s="366"/>
      <c r="F1137" s="73"/>
      <c r="G1137" s="72"/>
      <c r="H1137"/>
    </row>
    <row r="1138" spans="2:8" s="365" customFormat="1" x14ac:dyDescent="0.2">
      <c r="B1138" s="367"/>
      <c r="C1138" s="367"/>
      <c r="D1138" s="71"/>
      <c r="E1138" s="366"/>
      <c r="F1138" s="73"/>
      <c r="G1138" s="72"/>
      <c r="H1138"/>
    </row>
    <row r="1139" spans="2:8" s="365" customFormat="1" x14ac:dyDescent="0.2">
      <c r="B1139" s="367"/>
      <c r="C1139" s="367"/>
      <c r="D1139" s="71"/>
      <c r="E1139" s="366"/>
      <c r="F1139" s="73"/>
      <c r="G1139" s="72"/>
      <c r="H1139"/>
    </row>
    <row r="1140" spans="2:8" s="365" customFormat="1" x14ac:dyDescent="0.2">
      <c r="B1140" s="367"/>
      <c r="C1140" s="367"/>
      <c r="D1140" s="71"/>
      <c r="E1140" s="366"/>
      <c r="F1140" s="73"/>
      <c r="G1140" s="72"/>
      <c r="H1140"/>
    </row>
    <row r="1141" spans="2:8" s="365" customFormat="1" x14ac:dyDescent="0.2">
      <c r="B1141" s="367"/>
      <c r="C1141" s="367"/>
      <c r="D1141" s="71"/>
      <c r="E1141" s="366"/>
      <c r="F1141" s="73"/>
      <c r="G1141" s="72"/>
      <c r="H1141"/>
    </row>
    <row r="1142" spans="2:8" s="365" customFormat="1" x14ac:dyDescent="0.2">
      <c r="B1142" s="367"/>
      <c r="C1142" s="367"/>
      <c r="D1142" s="71"/>
      <c r="E1142" s="366"/>
      <c r="F1142" s="73"/>
      <c r="G1142" s="72"/>
      <c r="H1142"/>
    </row>
    <row r="1143" spans="2:8" s="365" customFormat="1" x14ac:dyDescent="0.2">
      <c r="B1143" s="367"/>
      <c r="C1143" s="367"/>
      <c r="D1143" s="71"/>
      <c r="E1143" s="366"/>
      <c r="F1143" s="73"/>
      <c r="G1143" s="72"/>
      <c r="H1143"/>
    </row>
    <row r="1144" spans="2:8" s="365" customFormat="1" x14ac:dyDescent="0.2">
      <c r="B1144" s="367"/>
      <c r="C1144" s="367"/>
      <c r="D1144" s="71"/>
      <c r="E1144" s="366"/>
      <c r="F1144" s="73"/>
      <c r="G1144" s="72"/>
      <c r="H1144"/>
    </row>
    <row r="1145" spans="2:8" s="365" customFormat="1" x14ac:dyDescent="0.2">
      <c r="B1145" s="367"/>
      <c r="C1145" s="367"/>
      <c r="D1145" s="71"/>
      <c r="E1145" s="366"/>
      <c r="F1145" s="73"/>
      <c r="G1145" s="72"/>
      <c r="H1145"/>
    </row>
    <row r="1146" spans="2:8" s="365" customFormat="1" x14ac:dyDescent="0.2">
      <c r="B1146" s="367"/>
      <c r="C1146" s="367"/>
      <c r="D1146" s="71"/>
      <c r="E1146" s="366"/>
      <c r="F1146" s="73"/>
      <c r="G1146" s="72"/>
      <c r="H1146"/>
    </row>
    <row r="1147" spans="2:8" s="365" customFormat="1" x14ac:dyDescent="0.2">
      <c r="B1147" s="367"/>
      <c r="C1147" s="367"/>
      <c r="D1147" s="71"/>
      <c r="E1147" s="366"/>
      <c r="F1147" s="73"/>
      <c r="G1147" s="72"/>
      <c r="H1147"/>
    </row>
    <row r="1148" spans="2:8" s="365" customFormat="1" x14ac:dyDescent="0.2">
      <c r="B1148" s="367"/>
      <c r="C1148" s="367"/>
      <c r="D1148" s="71"/>
      <c r="E1148" s="366"/>
      <c r="F1148" s="73"/>
      <c r="G1148" s="72"/>
      <c r="H1148"/>
    </row>
    <row r="1149" spans="2:8" s="365" customFormat="1" x14ac:dyDescent="0.2">
      <c r="B1149" s="367"/>
      <c r="C1149" s="367"/>
      <c r="D1149" s="71"/>
      <c r="E1149" s="366"/>
      <c r="F1149" s="73"/>
      <c r="G1149" s="72"/>
      <c r="H1149"/>
    </row>
    <row r="1150" spans="2:8" s="365" customFormat="1" x14ac:dyDescent="0.2">
      <c r="B1150" s="367"/>
      <c r="C1150" s="367"/>
      <c r="D1150" s="71"/>
      <c r="E1150" s="366"/>
      <c r="F1150" s="73"/>
      <c r="G1150" s="72"/>
      <c r="H1150"/>
    </row>
    <row r="1151" spans="2:8" s="365" customFormat="1" x14ac:dyDescent="0.2">
      <c r="B1151" s="367"/>
      <c r="C1151" s="367"/>
      <c r="D1151" s="71"/>
      <c r="E1151" s="366"/>
      <c r="F1151" s="73"/>
      <c r="G1151" s="72"/>
      <c r="H1151"/>
    </row>
    <row r="1152" spans="2:8" s="365" customFormat="1" x14ac:dyDescent="0.2">
      <c r="B1152" s="367"/>
      <c r="C1152" s="367"/>
      <c r="D1152" s="71"/>
      <c r="E1152" s="366"/>
      <c r="F1152" s="73"/>
      <c r="G1152" s="72"/>
      <c r="H1152"/>
    </row>
    <row r="1153" spans="2:8" s="365" customFormat="1" x14ac:dyDescent="0.2">
      <c r="B1153" s="367"/>
      <c r="C1153" s="367"/>
      <c r="D1153" s="71"/>
      <c r="E1153" s="366"/>
      <c r="F1153" s="73"/>
      <c r="G1153" s="72"/>
      <c r="H1153"/>
    </row>
    <row r="1154" spans="2:8" s="365" customFormat="1" x14ac:dyDescent="0.2">
      <c r="B1154" s="367"/>
      <c r="C1154" s="367"/>
      <c r="D1154" s="71"/>
      <c r="E1154" s="366"/>
      <c r="F1154" s="73"/>
      <c r="G1154" s="72"/>
      <c r="H1154"/>
    </row>
    <row r="1155" spans="2:8" s="365" customFormat="1" x14ac:dyDescent="0.2">
      <c r="B1155" s="367"/>
      <c r="C1155" s="367"/>
      <c r="D1155" s="71"/>
      <c r="E1155" s="366"/>
      <c r="F1155" s="73"/>
      <c r="G1155" s="72"/>
      <c r="H1155"/>
    </row>
    <row r="1156" spans="2:8" s="365" customFormat="1" x14ac:dyDescent="0.2">
      <c r="B1156" s="367"/>
      <c r="C1156" s="367"/>
      <c r="D1156" s="71"/>
      <c r="E1156" s="366"/>
      <c r="F1156" s="73"/>
      <c r="G1156" s="72"/>
      <c r="H1156"/>
    </row>
    <row r="1157" spans="2:8" s="365" customFormat="1" x14ac:dyDescent="0.2">
      <c r="B1157" s="367"/>
      <c r="C1157" s="367"/>
      <c r="D1157" s="71"/>
      <c r="E1157" s="366"/>
      <c r="F1157" s="73"/>
      <c r="G1157" s="72"/>
      <c r="H1157"/>
    </row>
    <row r="1158" spans="2:8" s="365" customFormat="1" x14ac:dyDescent="0.2">
      <c r="B1158" s="367"/>
      <c r="C1158" s="367"/>
      <c r="D1158" s="71"/>
      <c r="E1158" s="366"/>
      <c r="F1158" s="73"/>
      <c r="G1158" s="72"/>
      <c r="H1158"/>
    </row>
    <row r="1159" spans="2:8" s="365" customFormat="1" x14ac:dyDescent="0.2">
      <c r="B1159" s="367"/>
      <c r="C1159" s="367"/>
      <c r="D1159" s="71"/>
      <c r="E1159" s="366"/>
      <c r="F1159" s="73"/>
      <c r="G1159" s="72"/>
      <c r="H1159"/>
    </row>
    <row r="1160" spans="2:8" s="365" customFormat="1" x14ac:dyDescent="0.2">
      <c r="B1160" s="367"/>
      <c r="C1160" s="367"/>
      <c r="D1160" s="71"/>
      <c r="E1160" s="366"/>
      <c r="F1160" s="73"/>
      <c r="G1160" s="72"/>
      <c r="H1160"/>
    </row>
    <row r="1161" spans="2:8" s="365" customFormat="1" x14ac:dyDescent="0.2">
      <c r="B1161" s="367"/>
      <c r="C1161" s="367"/>
      <c r="D1161" s="71"/>
      <c r="E1161" s="366"/>
      <c r="F1161" s="73"/>
      <c r="G1161" s="72"/>
      <c r="H1161"/>
    </row>
    <row r="1162" spans="2:8" s="365" customFormat="1" x14ac:dyDescent="0.2">
      <c r="B1162" s="367"/>
      <c r="C1162" s="367"/>
      <c r="D1162" s="71"/>
      <c r="E1162" s="366"/>
      <c r="F1162" s="73"/>
      <c r="G1162" s="72"/>
      <c r="H1162"/>
    </row>
    <row r="1163" spans="2:8" s="365" customFormat="1" x14ac:dyDescent="0.2">
      <c r="B1163" s="367"/>
      <c r="C1163" s="367"/>
      <c r="D1163" s="71"/>
      <c r="E1163" s="366"/>
      <c r="F1163" s="73"/>
      <c r="G1163" s="72"/>
      <c r="H1163"/>
    </row>
    <row r="1164" spans="2:8" s="365" customFormat="1" x14ac:dyDescent="0.2">
      <c r="B1164" s="367"/>
      <c r="C1164" s="367"/>
      <c r="D1164" s="71"/>
      <c r="E1164" s="366"/>
      <c r="F1164" s="73"/>
      <c r="G1164" s="72"/>
      <c r="H1164"/>
    </row>
    <row r="1165" spans="2:8" s="365" customFormat="1" x14ac:dyDescent="0.2">
      <c r="B1165" s="367"/>
      <c r="C1165" s="367"/>
      <c r="D1165" s="71"/>
      <c r="E1165" s="366"/>
      <c r="F1165" s="73"/>
      <c r="G1165" s="72"/>
      <c r="H1165"/>
    </row>
    <row r="1166" spans="2:8" s="365" customFormat="1" x14ac:dyDescent="0.2">
      <c r="B1166" s="367"/>
      <c r="C1166" s="367"/>
      <c r="D1166" s="71"/>
      <c r="E1166" s="366"/>
      <c r="F1166" s="73"/>
      <c r="G1166" s="72"/>
      <c r="H1166"/>
    </row>
    <row r="1167" spans="2:8" s="365" customFormat="1" x14ac:dyDescent="0.2">
      <c r="B1167" s="367"/>
      <c r="C1167" s="367"/>
      <c r="D1167" s="71"/>
      <c r="E1167" s="366"/>
      <c r="F1167" s="73"/>
      <c r="G1167" s="72"/>
      <c r="H1167"/>
    </row>
    <row r="1168" spans="2:8" s="365" customFormat="1" x14ac:dyDescent="0.2">
      <c r="B1168" s="367"/>
      <c r="C1168" s="367"/>
      <c r="D1168" s="71"/>
      <c r="E1168" s="366"/>
      <c r="F1168" s="73"/>
      <c r="G1168" s="72"/>
      <c r="H1168"/>
    </row>
    <row r="1169" spans="2:8" s="365" customFormat="1" x14ac:dyDescent="0.2">
      <c r="B1169" s="367"/>
      <c r="C1169" s="367"/>
      <c r="D1169" s="71"/>
      <c r="E1169" s="366"/>
      <c r="F1169" s="73"/>
      <c r="G1169" s="72"/>
      <c r="H1169"/>
    </row>
    <row r="1170" spans="2:8" s="365" customFormat="1" x14ac:dyDescent="0.2">
      <c r="B1170" s="367"/>
      <c r="C1170" s="367"/>
      <c r="D1170" s="71"/>
      <c r="E1170" s="366"/>
      <c r="F1170" s="73"/>
      <c r="G1170" s="72"/>
      <c r="H1170"/>
    </row>
    <row r="1171" spans="2:8" s="365" customFormat="1" x14ac:dyDescent="0.2">
      <c r="B1171" s="367"/>
      <c r="C1171" s="367"/>
      <c r="D1171" s="71"/>
      <c r="E1171" s="366"/>
      <c r="F1171" s="73"/>
      <c r="G1171" s="72"/>
      <c r="H1171"/>
    </row>
    <row r="1172" spans="2:8" s="365" customFormat="1" x14ac:dyDescent="0.2">
      <c r="B1172" s="367"/>
      <c r="C1172" s="367"/>
      <c r="D1172" s="71"/>
      <c r="E1172" s="366"/>
      <c r="F1172" s="73"/>
      <c r="G1172" s="72"/>
      <c r="H1172"/>
    </row>
    <row r="1173" spans="2:8" s="365" customFormat="1" x14ac:dyDescent="0.2">
      <c r="B1173" s="367"/>
      <c r="C1173" s="367"/>
      <c r="D1173" s="71"/>
      <c r="E1173" s="366"/>
      <c r="F1173" s="73"/>
      <c r="G1173" s="72"/>
      <c r="H1173"/>
    </row>
    <row r="1174" spans="2:8" s="365" customFormat="1" x14ac:dyDescent="0.2">
      <c r="B1174" s="367"/>
      <c r="C1174" s="367"/>
      <c r="D1174" s="71"/>
      <c r="E1174" s="366"/>
      <c r="F1174" s="73"/>
      <c r="G1174" s="72"/>
      <c r="H1174"/>
    </row>
    <row r="1175" spans="2:8" s="365" customFormat="1" x14ac:dyDescent="0.2">
      <c r="B1175" s="367"/>
      <c r="C1175" s="367"/>
      <c r="D1175" s="71"/>
      <c r="E1175" s="366"/>
      <c r="F1175" s="73"/>
      <c r="G1175" s="72"/>
      <c r="H1175"/>
    </row>
    <row r="1176" spans="2:8" s="365" customFormat="1" x14ac:dyDescent="0.2">
      <c r="B1176" s="367"/>
      <c r="C1176" s="367"/>
      <c r="D1176" s="71"/>
      <c r="E1176" s="366"/>
      <c r="F1176" s="73"/>
      <c r="G1176" s="72"/>
      <c r="H1176"/>
    </row>
    <row r="1177" spans="2:8" s="365" customFormat="1" x14ac:dyDescent="0.2">
      <c r="B1177" s="367"/>
      <c r="C1177" s="367"/>
      <c r="D1177" s="71"/>
      <c r="E1177" s="366"/>
      <c r="F1177" s="73"/>
      <c r="G1177" s="72"/>
      <c r="H1177"/>
    </row>
    <row r="1178" spans="2:8" s="365" customFormat="1" x14ac:dyDescent="0.2">
      <c r="B1178" s="367"/>
      <c r="C1178" s="367"/>
      <c r="D1178" s="71"/>
      <c r="E1178" s="366"/>
      <c r="F1178" s="73"/>
      <c r="G1178" s="72"/>
      <c r="H1178"/>
    </row>
    <row r="1179" spans="2:8" s="365" customFormat="1" x14ac:dyDescent="0.2">
      <c r="B1179" s="367"/>
      <c r="C1179" s="367"/>
      <c r="D1179" s="71"/>
      <c r="E1179" s="366"/>
      <c r="F1179" s="73"/>
      <c r="G1179" s="72"/>
      <c r="H1179"/>
    </row>
    <row r="1180" spans="2:8" s="365" customFormat="1" x14ac:dyDescent="0.2">
      <c r="B1180" s="367"/>
      <c r="C1180" s="367"/>
      <c r="D1180" s="71"/>
      <c r="E1180" s="366"/>
      <c r="F1180" s="73"/>
      <c r="G1180" s="72"/>
      <c r="H1180"/>
    </row>
    <row r="1181" spans="2:8" s="365" customFormat="1" x14ac:dyDescent="0.2">
      <c r="B1181" s="367"/>
      <c r="C1181" s="367"/>
      <c r="D1181" s="71"/>
      <c r="E1181" s="366"/>
      <c r="F1181" s="73"/>
      <c r="G1181" s="72"/>
      <c r="H1181"/>
    </row>
    <row r="1182" spans="2:8" s="365" customFormat="1" x14ac:dyDescent="0.2">
      <c r="B1182" s="367"/>
      <c r="C1182" s="367"/>
      <c r="D1182" s="71"/>
      <c r="E1182" s="366"/>
      <c r="F1182" s="73"/>
      <c r="G1182" s="72"/>
      <c r="H1182"/>
    </row>
    <row r="1183" spans="2:8" s="365" customFormat="1" x14ac:dyDescent="0.2">
      <c r="B1183" s="367"/>
      <c r="C1183" s="367"/>
      <c r="D1183" s="71"/>
      <c r="E1183" s="366"/>
      <c r="F1183" s="73"/>
      <c r="G1183" s="72"/>
      <c r="H1183"/>
    </row>
    <row r="1184" spans="2:8" s="365" customFormat="1" x14ac:dyDescent="0.2">
      <c r="B1184" s="367"/>
      <c r="C1184" s="367"/>
      <c r="D1184" s="71"/>
      <c r="E1184" s="366"/>
      <c r="F1184" s="73"/>
      <c r="G1184" s="72"/>
      <c r="H1184"/>
    </row>
    <row r="1185" spans="2:8" s="365" customFormat="1" x14ac:dyDescent="0.2">
      <c r="B1185" s="367"/>
      <c r="C1185" s="367"/>
      <c r="D1185" s="71"/>
      <c r="E1185" s="366"/>
      <c r="F1185" s="73"/>
      <c r="G1185" s="72"/>
      <c r="H1185"/>
    </row>
    <row r="1186" spans="2:8" s="365" customFormat="1" x14ac:dyDescent="0.2">
      <c r="B1186" s="367"/>
      <c r="C1186" s="367"/>
      <c r="D1186" s="71"/>
      <c r="E1186" s="366"/>
      <c r="F1186" s="73"/>
      <c r="G1186" s="72"/>
      <c r="H1186"/>
    </row>
    <row r="1187" spans="2:8" s="365" customFormat="1" x14ac:dyDescent="0.2">
      <c r="B1187" s="367"/>
      <c r="C1187" s="367"/>
      <c r="D1187" s="71"/>
      <c r="E1187" s="366"/>
      <c r="F1187" s="73"/>
      <c r="G1187" s="72"/>
      <c r="H1187"/>
    </row>
    <row r="1188" spans="2:8" s="365" customFormat="1" x14ac:dyDescent="0.2">
      <c r="B1188" s="367"/>
      <c r="C1188" s="367"/>
      <c r="D1188" s="71"/>
      <c r="E1188" s="366"/>
      <c r="F1188" s="73"/>
      <c r="G1188" s="72"/>
      <c r="H1188"/>
    </row>
    <row r="1189" spans="2:8" s="365" customFormat="1" x14ac:dyDescent="0.2">
      <c r="B1189" s="367"/>
      <c r="C1189" s="367"/>
      <c r="D1189" s="71"/>
      <c r="E1189" s="366"/>
      <c r="F1189" s="73"/>
      <c r="G1189" s="72"/>
      <c r="H1189"/>
    </row>
    <row r="1190" spans="2:8" s="365" customFormat="1" x14ac:dyDescent="0.2">
      <c r="B1190" s="367"/>
      <c r="C1190" s="367"/>
      <c r="D1190" s="71"/>
      <c r="E1190" s="366"/>
      <c r="F1190" s="73"/>
      <c r="G1190" s="72"/>
      <c r="H1190"/>
    </row>
    <row r="1191" spans="2:8" s="365" customFormat="1" x14ac:dyDescent="0.2">
      <c r="B1191" s="367"/>
      <c r="C1191" s="367"/>
      <c r="D1191" s="71"/>
      <c r="E1191" s="366"/>
      <c r="F1191" s="73"/>
      <c r="G1191" s="72"/>
      <c r="H1191"/>
    </row>
    <row r="1192" spans="2:8" s="365" customFormat="1" x14ac:dyDescent="0.2">
      <c r="B1192" s="367"/>
      <c r="C1192" s="367"/>
      <c r="D1192" s="71"/>
      <c r="E1192" s="366"/>
      <c r="F1192" s="73"/>
      <c r="G1192" s="72"/>
      <c r="H1192"/>
    </row>
    <row r="1193" spans="2:8" s="365" customFormat="1" x14ac:dyDescent="0.2">
      <c r="B1193" s="367"/>
      <c r="C1193" s="367"/>
      <c r="D1193" s="71"/>
      <c r="E1193" s="366"/>
      <c r="F1193" s="73"/>
      <c r="G1193" s="72"/>
      <c r="H1193"/>
    </row>
    <row r="1194" spans="2:8" s="365" customFormat="1" x14ac:dyDescent="0.2">
      <c r="B1194" s="367"/>
      <c r="C1194" s="367"/>
      <c r="D1194" s="71"/>
      <c r="E1194" s="366"/>
      <c r="F1194" s="73"/>
      <c r="G1194" s="72"/>
      <c r="H1194"/>
    </row>
    <row r="1195" spans="2:8" s="365" customFormat="1" x14ac:dyDescent="0.2">
      <c r="B1195" s="367"/>
      <c r="C1195" s="367"/>
      <c r="D1195" s="71"/>
      <c r="E1195" s="366"/>
      <c r="F1195" s="73"/>
      <c r="G1195" s="72"/>
      <c r="H1195"/>
    </row>
    <row r="1196" spans="2:8" s="365" customFormat="1" x14ac:dyDescent="0.2">
      <c r="B1196" s="367"/>
      <c r="C1196" s="367"/>
      <c r="D1196" s="71"/>
      <c r="E1196" s="366"/>
      <c r="F1196" s="73"/>
      <c r="G1196" s="72"/>
      <c r="H1196"/>
    </row>
    <row r="1197" spans="2:8" s="365" customFormat="1" x14ac:dyDescent="0.2">
      <c r="B1197" s="367"/>
      <c r="C1197" s="367"/>
      <c r="D1197" s="71"/>
      <c r="E1197" s="366"/>
      <c r="F1197" s="73"/>
      <c r="G1197" s="72"/>
      <c r="H1197"/>
    </row>
    <row r="1198" spans="2:8" s="365" customFormat="1" x14ac:dyDescent="0.2">
      <c r="B1198" s="367"/>
      <c r="C1198" s="367"/>
      <c r="D1198" s="71"/>
      <c r="E1198" s="366"/>
      <c r="F1198" s="73"/>
      <c r="G1198" s="72"/>
      <c r="H1198"/>
    </row>
    <row r="1199" spans="2:8" s="365" customFormat="1" x14ac:dyDescent="0.2">
      <c r="B1199" s="367"/>
      <c r="C1199" s="367"/>
      <c r="D1199" s="71"/>
      <c r="E1199" s="366"/>
      <c r="F1199" s="73"/>
      <c r="G1199" s="72"/>
      <c r="H1199"/>
    </row>
    <row r="1200" spans="2:8" s="365" customFormat="1" x14ac:dyDescent="0.2">
      <c r="B1200" s="367"/>
      <c r="C1200" s="367"/>
      <c r="D1200" s="71"/>
      <c r="E1200" s="366"/>
      <c r="F1200" s="73"/>
      <c r="G1200" s="72"/>
      <c r="H1200"/>
    </row>
    <row r="1201" spans="2:8" s="365" customFormat="1" x14ac:dyDescent="0.2">
      <c r="B1201" s="367"/>
      <c r="C1201" s="367"/>
      <c r="D1201" s="71"/>
      <c r="E1201" s="366"/>
      <c r="F1201" s="73"/>
      <c r="G1201" s="72"/>
      <c r="H1201"/>
    </row>
    <row r="1202" spans="2:8" s="365" customFormat="1" x14ac:dyDescent="0.2">
      <c r="B1202" s="367"/>
      <c r="C1202" s="367"/>
      <c r="D1202" s="71"/>
      <c r="E1202" s="366"/>
      <c r="F1202" s="73"/>
      <c r="G1202" s="72"/>
      <c r="H1202"/>
    </row>
    <row r="1203" spans="2:8" s="365" customFormat="1" x14ac:dyDescent="0.2">
      <c r="B1203" s="367"/>
      <c r="C1203" s="367"/>
      <c r="D1203" s="71"/>
      <c r="E1203" s="366"/>
      <c r="F1203" s="73"/>
      <c r="G1203" s="72"/>
      <c r="H1203"/>
    </row>
    <row r="1204" spans="2:8" s="365" customFormat="1" x14ac:dyDescent="0.2">
      <c r="B1204" s="367"/>
      <c r="C1204" s="367"/>
      <c r="D1204" s="71"/>
      <c r="E1204" s="366"/>
      <c r="F1204" s="73"/>
      <c r="G1204" s="72"/>
      <c r="H1204"/>
    </row>
    <row r="1205" spans="2:8" s="365" customFormat="1" x14ac:dyDescent="0.2">
      <c r="B1205" s="367"/>
      <c r="C1205" s="367"/>
      <c r="D1205" s="71"/>
      <c r="E1205" s="366"/>
      <c r="F1205" s="73"/>
      <c r="G1205" s="72"/>
      <c r="H1205"/>
    </row>
    <row r="1206" spans="2:8" s="365" customFormat="1" x14ac:dyDescent="0.2">
      <c r="B1206" s="367"/>
      <c r="C1206" s="367"/>
      <c r="D1206" s="71"/>
      <c r="E1206" s="366"/>
      <c r="F1206" s="73"/>
      <c r="G1206" s="72"/>
      <c r="H1206"/>
    </row>
    <row r="1207" spans="2:8" s="365" customFormat="1" x14ac:dyDescent="0.2">
      <c r="B1207" s="367"/>
      <c r="C1207" s="367"/>
      <c r="D1207" s="71"/>
      <c r="E1207" s="366"/>
      <c r="F1207" s="73"/>
      <c r="G1207" s="72"/>
      <c r="H1207"/>
    </row>
    <row r="1208" spans="2:8" s="365" customFormat="1" x14ac:dyDescent="0.2">
      <c r="B1208" s="367"/>
      <c r="C1208" s="367"/>
      <c r="D1208" s="71"/>
      <c r="E1208" s="366"/>
      <c r="F1208" s="73"/>
      <c r="G1208" s="72"/>
      <c r="H1208"/>
    </row>
    <row r="1209" spans="2:8" s="365" customFormat="1" x14ac:dyDescent="0.2">
      <c r="B1209" s="367"/>
      <c r="C1209" s="367"/>
      <c r="D1209" s="71"/>
      <c r="E1209" s="366"/>
      <c r="F1209" s="73"/>
      <c r="G1209" s="72"/>
      <c r="H1209"/>
    </row>
    <row r="1210" spans="2:8" s="365" customFormat="1" x14ac:dyDescent="0.2">
      <c r="B1210" s="367"/>
      <c r="C1210" s="367"/>
      <c r="D1210" s="71"/>
      <c r="E1210" s="366"/>
      <c r="F1210" s="73"/>
      <c r="G1210" s="72"/>
      <c r="H1210"/>
    </row>
    <row r="1211" spans="2:8" s="365" customFormat="1" x14ac:dyDescent="0.2">
      <c r="B1211" s="367"/>
      <c r="C1211" s="367"/>
      <c r="D1211" s="71"/>
      <c r="E1211" s="366"/>
      <c r="F1211" s="73"/>
      <c r="G1211" s="72"/>
      <c r="H1211"/>
    </row>
    <row r="1212" spans="2:8" s="365" customFormat="1" x14ac:dyDescent="0.2">
      <c r="B1212" s="367"/>
      <c r="C1212" s="367"/>
      <c r="D1212" s="71"/>
      <c r="E1212" s="366"/>
      <c r="F1212" s="73"/>
      <c r="G1212" s="72"/>
      <c r="H1212"/>
    </row>
    <row r="1213" spans="2:8" s="365" customFormat="1" x14ac:dyDescent="0.2">
      <c r="B1213" s="367"/>
      <c r="C1213" s="367"/>
      <c r="D1213" s="71"/>
      <c r="E1213" s="366"/>
      <c r="F1213" s="73"/>
      <c r="G1213" s="72"/>
      <c r="H1213"/>
    </row>
    <row r="1214" spans="2:8" s="365" customFormat="1" x14ac:dyDescent="0.2">
      <c r="B1214" s="367"/>
      <c r="C1214" s="367"/>
      <c r="D1214" s="71"/>
      <c r="E1214" s="366"/>
      <c r="F1214" s="73"/>
      <c r="G1214" s="72"/>
      <c r="H1214"/>
    </row>
    <row r="1215" spans="2:8" s="365" customFormat="1" x14ac:dyDescent="0.2">
      <c r="B1215" s="367"/>
      <c r="C1215" s="367"/>
      <c r="D1215" s="71"/>
      <c r="E1215" s="366"/>
      <c r="F1215" s="73"/>
      <c r="G1215" s="72"/>
      <c r="H1215"/>
    </row>
    <row r="1216" spans="2:8" s="365" customFormat="1" x14ac:dyDescent="0.2">
      <c r="B1216" s="367"/>
      <c r="C1216" s="367"/>
      <c r="D1216" s="71"/>
      <c r="E1216" s="366"/>
      <c r="F1216" s="73"/>
      <c r="G1216" s="72"/>
      <c r="H1216"/>
    </row>
    <row r="1217" spans="2:8" s="365" customFormat="1" x14ac:dyDescent="0.2">
      <c r="B1217" s="367"/>
      <c r="C1217" s="367"/>
      <c r="D1217" s="71"/>
      <c r="E1217" s="366"/>
      <c r="F1217" s="73"/>
      <c r="G1217" s="72"/>
      <c r="H1217"/>
    </row>
    <row r="1218" spans="2:8" s="365" customFormat="1" x14ac:dyDescent="0.2">
      <c r="B1218" s="367"/>
      <c r="C1218" s="367"/>
      <c r="D1218" s="71"/>
      <c r="E1218" s="366"/>
      <c r="F1218" s="73"/>
      <c r="G1218" s="72"/>
      <c r="H1218"/>
    </row>
    <row r="1219" spans="2:8" s="365" customFormat="1" x14ac:dyDescent="0.2">
      <c r="B1219" s="367"/>
      <c r="C1219" s="367"/>
      <c r="D1219" s="71"/>
      <c r="E1219" s="366"/>
      <c r="F1219" s="73"/>
      <c r="G1219" s="72"/>
      <c r="H1219"/>
    </row>
    <row r="1220" spans="2:8" s="365" customFormat="1" x14ac:dyDescent="0.2">
      <c r="B1220" s="367"/>
      <c r="C1220" s="367"/>
      <c r="D1220" s="71"/>
      <c r="E1220" s="366"/>
      <c r="F1220" s="73"/>
      <c r="G1220" s="72"/>
      <c r="H1220"/>
    </row>
    <row r="1221" spans="2:8" s="365" customFormat="1" x14ac:dyDescent="0.2">
      <c r="B1221" s="367"/>
      <c r="C1221" s="367"/>
      <c r="D1221" s="71"/>
      <c r="E1221" s="366"/>
      <c r="F1221" s="73"/>
      <c r="G1221" s="72"/>
      <c r="H1221"/>
    </row>
    <row r="1222" spans="2:8" s="365" customFormat="1" x14ac:dyDescent="0.2">
      <c r="B1222" s="367"/>
      <c r="C1222" s="367"/>
      <c r="D1222" s="71"/>
      <c r="E1222" s="366"/>
      <c r="F1222" s="73"/>
      <c r="G1222" s="72"/>
      <c r="H1222"/>
    </row>
    <row r="1223" spans="2:8" s="365" customFormat="1" x14ac:dyDescent="0.2">
      <c r="B1223" s="367"/>
      <c r="C1223" s="367"/>
      <c r="D1223" s="71"/>
      <c r="E1223" s="366"/>
      <c r="F1223" s="73"/>
      <c r="G1223" s="72"/>
      <c r="H1223"/>
    </row>
    <row r="1224" spans="2:8" s="365" customFormat="1" x14ac:dyDescent="0.2">
      <c r="B1224" s="367"/>
      <c r="C1224" s="367"/>
      <c r="D1224" s="71"/>
      <c r="E1224" s="366"/>
      <c r="F1224" s="73"/>
      <c r="G1224" s="72"/>
      <c r="H1224"/>
    </row>
    <row r="1225" spans="2:8" s="365" customFormat="1" x14ac:dyDescent="0.2">
      <c r="B1225" s="367"/>
      <c r="C1225" s="367"/>
      <c r="D1225" s="71"/>
      <c r="E1225" s="366"/>
      <c r="F1225" s="73"/>
      <c r="G1225" s="72"/>
      <c r="H1225"/>
    </row>
    <row r="1226" spans="2:8" s="365" customFormat="1" x14ac:dyDescent="0.2">
      <c r="B1226" s="367"/>
      <c r="C1226" s="367"/>
      <c r="D1226" s="71"/>
      <c r="E1226" s="366"/>
      <c r="F1226" s="73"/>
      <c r="G1226" s="72"/>
      <c r="H1226"/>
    </row>
    <row r="1227" spans="2:8" s="365" customFormat="1" x14ac:dyDescent="0.2">
      <c r="B1227" s="367"/>
      <c r="C1227" s="367"/>
      <c r="D1227" s="71"/>
      <c r="E1227" s="366"/>
      <c r="F1227" s="73"/>
      <c r="G1227" s="72"/>
      <c r="H1227"/>
    </row>
    <row r="1228" spans="2:8" s="365" customFormat="1" x14ac:dyDescent="0.2">
      <c r="B1228" s="367"/>
      <c r="C1228" s="367"/>
      <c r="D1228" s="71"/>
      <c r="E1228" s="366"/>
      <c r="F1228" s="73"/>
      <c r="G1228" s="72"/>
      <c r="H1228"/>
    </row>
    <row r="1229" spans="2:8" s="365" customFormat="1" x14ac:dyDescent="0.2">
      <c r="B1229" s="367"/>
      <c r="C1229" s="367"/>
      <c r="D1229" s="71"/>
      <c r="E1229" s="366"/>
      <c r="F1229" s="73"/>
      <c r="G1229" s="72"/>
      <c r="H1229"/>
    </row>
    <row r="1230" spans="2:8" s="365" customFormat="1" x14ac:dyDescent="0.2">
      <c r="B1230" s="367"/>
      <c r="C1230" s="367"/>
      <c r="D1230" s="71"/>
      <c r="E1230" s="366"/>
      <c r="F1230" s="73"/>
      <c r="G1230" s="72"/>
      <c r="H1230"/>
    </row>
    <row r="1231" spans="2:8" s="365" customFormat="1" x14ac:dyDescent="0.2">
      <c r="B1231" s="367"/>
      <c r="C1231" s="367"/>
      <c r="D1231" s="71"/>
      <c r="E1231" s="366"/>
      <c r="F1231" s="73"/>
      <c r="G1231" s="72"/>
      <c r="H1231"/>
    </row>
    <row r="1232" spans="2:8" s="365" customFormat="1" x14ac:dyDescent="0.2">
      <c r="B1232" s="367"/>
      <c r="C1232" s="367"/>
      <c r="D1232" s="71"/>
      <c r="E1232" s="366"/>
      <c r="F1232" s="73"/>
      <c r="G1232" s="72"/>
      <c r="H1232"/>
    </row>
    <row r="1233" spans="2:8" s="365" customFormat="1" x14ac:dyDescent="0.2">
      <c r="B1233" s="367"/>
      <c r="C1233" s="367"/>
      <c r="D1233" s="71"/>
      <c r="E1233" s="366"/>
      <c r="F1233" s="73"/>
      <c r="G1233" s="72"/>
      <c r="H1233"/>
    </row>
    <row r="1234" spans="2:8" s="365" customFormat="1" x14ac:dyDescent="0.2">
      <c r="B1234" s="367"/>
      <c r="C1234" s="367"/>
      <c r="D1234" s="71"/>
      <c r="E1234" s="366"/>
      <c r="F1234" s="73"/>
      <c r="G1234" s="72"/>
      <c r="H1234"/>
    </row>
    <row r="1235" spans="2:8" s="365" customFormat="1" x14ac:dyDescent="0.2">
      <c r="B1235" s="367"/>
      <c r="C1235" s="367"/>
      <c r="D1235" s="71"/>
      <c r="E1235" s="366"/>
      <c r="F1235" s="73"/>
      <c r="G1235" s="72"/>
      <c r="H1235"/>
    </row>
    <row r="1236" spans="2:8" s="365" customFormat="1" x14ac:dyDescent="0.2">
      <c r="B1236" s="367"/>
      <c r="C1236" s="367"/>
      <c r="D1236" s="71"/>
      <c r="E1236" s="366"/>
      <c r="F1236" s="73"/>
      <c r="G1236" s="72"/>
      <c r="H1236"/>
    </row>
    <row r="1237" spans="2:8" s="365" customFormat="1" x14ac:dyDescent="0.2">
      <c r="B1237" s="367"/>
      <c r="C1237" s="367"/>
      <c r="D1237" s="71"/>
      <c r="E1237" s="366"/>
      <c r="F1237" s="73"/>
      <c r="G1237" s="72"/>
      <c r="H1237"/>
    </row>
    <row r="1238" spans="2:8" s="365" customFormat="1" x14ac:dyDescent="0.2">
      <c r="B1238" s="367"/>
      <c r="C1238" s="367"/>
      <c r="D1238" s="71"/>
      <c r="E1238" s="366"/>
      <c r="F1238" s="73"/>
      <c r="G1238" s="72"/>
      <c r="H1238"/>
    </row>
    <row r="1239" spans="2:8" s="365" customFormat="1" x14ac:dyDescent="0.2">
      <c r="B1239" s="367"/>
      <c r="C1239" s="367"/>
      <c r="D1239" s="71"/>
      <c r="E1239" s="366"/>
      <c r="F1239" s="73"/>
      <c r="G1239" s="72"/>
      <c r="H1239"/>
    </row>
    <row r="1240" spans="2:8" s="365" customFormat="1" x14ac:dyDescent="0.2">
      <c r="B1240" s="367"/>
      <c r="C1240" s="367"/>
      <c r="D1240" s="71"/>
      <c r="E1240" s="366"/>
      <c r="F1240" s="73"/>
      <c r="G1240" s="72"/>
      <c r="H1240"/>
    </row>
    <row r="1241" spans="2:8" s="365" customFormat="1" x14ac:dyDescent="0.2">
      <c r="B1241" s="367"/>
      <c r="C1241" s="367"/>
      <c r="D1241" s="71"/>
      <c r="E1241" s="366"/>
      <c r="F1241" s="73"/>
      <c r="G1241" s="72"/>
      <c r="H1241"/>
    </row>
    <row r="1242" spans="2:8" s="365" customFormat="1" x14ac:dyDescent="0.2">
      <c r="B1242" s="367"/>
      <c r="C1242" s="367"/>
      <c r="D1242" s="71"/>
      <c r="E1242" s="366"/>
      <c r="F1242" s="73"/>
      <c r="G1242" s="72"/>
      <c r="H1242"/>
    </row>
    <row r="1243" spans="2:8" s="365" customFormat="1" x14ac:dyDescent="0.2">
      <c r="B1243" s="367"/>
      <c r="C1243" s="367"/>
      <c r="D1243" s="71"/>
      <c r="E1243" s="366"/>
      <c r="F1243" s="73"/>
      <c r="G1243" s="72"/>
      <c r="H1243"/>
    </row>
    <row r="1244" spans="2:8" s="365" customFormat="1" x14ac:dyDescent="0.2">
      <c r="B1244" s="367"/>
      <c r="C1244" s="367"/>
      <c r="D1244" s="71"/>
      <c r="E1244" s="366"/>
      <c r="F1244" s="73"/>
      <c r="G1244" s="72"/>
      <c r="H1244"/>
    </row>
    <row r="1245" spans="2:8" s="365" customFormat="1" x14ac:dyDescent="0.2">
      <c r="B1245" s="367"/>
      <c r="C1245" s="367"/>
      <c r="D1245" s="71"/>
      <c r="E1245" s="366"/>
      <c r="F1245" s="73"/>
      <c r="G1245" s="72"/>
      <c r="H1245"/>
    </row>
    <row r="1246" spans="2:8" s="365" customFormat="1" x14ac:dyDescent="0.2">
      <c r="B1246" s="367"/>
      <c r="C1246" s="367"/>
      <c r="D1246" s="71"/>
      <c r="E1246" s="366"/>
      <c r="F1246" s="73"/>
      <c r="G1246" s="72"/>
      <c r="H1246"/>
    </row>
    <row r="1247" spans="2:8" s="365" customFormat="1" x14ac:dyDescent="0.2">
      <c r="B1247" s="367"/>
      <c r="C1247" s="367"/>
      <c r="D1247" s="71"/>
      <c r="E1247" s="366"/>
      <c r="F1247" s="73"/>
      <c r="G1247" s="72"/>
      <c r="H1247"/>
    </row>
    <row r="1248" spans="2:8" s="365" customFormat="1" x14ac:dyDescent="0.2">
      <c r="B1248" s="367"/>
      <c r="C1248" s="367"/>
      <c r="D1248" s="71"/>
      <c r="E1248" s="366"/>
      <c r="F1248" s="73"/>
      <c r="G1248" s="72"/>
      <c r="H1248"/>
    </row>
    <row r="1249" spans="2:8" s="365" customFormat="1" x14ac:dyDescent="0.2">
      <c r="B1249" s="367"/>
      <c r="C1249" s="367"/>
      <c r="D1249" s="71"/>
      <c r="E1249" s="366"/>
      <c r="F1249" s="73"/>
      <c r="G1249" s="72"/>
      <c r="H1249"/>
    </row>
    <row r="1250" spans="2:8" s="365" customFormat="1" x14ac:dyDescent="0.2">
      <c r="B1250" s="367"/>
      <c r="C1250" s="367"/>
      <c r="D1250" s="71"/>
      <c r="E1250" s="366"/>
      <c r="F1250" s="73"/>
      <c r="G1250" s="72"/>
      <c r="H1250"/>
    </row>
    <row r="1251" spans="2:8" s="365" customFormat="1" x14ac:dyDescent="0.2">
      <c r="B1251" s="367"/>
      <c r="C1251" s="367"/>
      <c r="D1251" s="71"/>
      <c r="E1251" s="366"/>
      <c r="F1251" s="73"/>
      <c r="G1251" s="72"/>
      <c r="H1251"/>
    </row>
    <row r="1252" spans="2:8" s="365" customFormat="1" x14ac:dyDescent="0.2">
      <c r="B1252" s="367"/>
      <c r="C1252" s="367"/>
      <c r="D1252" s="71"/>
      <c r="E1252" s="366"/>
      <c r="F1252" s="73"/>
      <c r="G1252" s="72"/>
      <c r="H1252"/>
    </row>
    <row r="1253" spans="2:8" s="365" customFormat="1" x14ac:dyDescent="0.2">
      <c r="B1253" s="367"/>
      <c r="C1253" s="367"/>
      <c r="D1253" s="71"/>
      <c r="E1253" s="366"/>
      <c r="F1253" s="73"/>
      <c r="G1253" s="72"/>
      <c r="H1253"/>
    </row>
    <row r="1254" spans="2:8" s="365" customFormat="1" x14ac:dyDescent="0.2">
      <c r="B1254" s="367"/>
      <c r="C1254" s="367"/>
      <c r="D1254" s="71"/>
      <c r="E1254" s="366"/>
      <c r="F1254" s="73"/>
      <c r="G1254" s="72"/>
      <c r="H1254"/>
    </row>
    <row r="1255" spans="2:8" s="365" customFormat="1" x14ac:dyDescent="0.2">
      <c r="B1255" s="367"/>
      <c r="C1255" s="367"/>
      <c r="D1255" s="71"/>
      <c r="E1255" s="366"/>
      <c r="F1255" s="73"/>
      <c r="G1255" s="72"/>
      <c r="H1255"/>
    </row>
    <row r="1256" spans="2:8" s="365" customFormat="1" x14ac:dyDescent="0.2">
      <c r="B1256" s="367"/>
      <c r="C1256" s="367"/>
      <c r="D1256" s="71"/>
      <c r="E1256" s="366"/>
      <c r="F1256" s="73"/>
      <c r="G1256" s="72"/>
      <c r="H1256"/>
    </row>
    <row r="1257" spans="2:8" s="365" customFormat="1" x14ac:dyDescent="0.2">
      <c r="B1257" s="367"/>
      <c r="C1257" s="367"/>
      <c r="D1257" s="71"/>
      <c r="E1257" s="366"/>
      <c r="F1257" s="73"/>
      <c r="G1257" s="72"/>
      <c r="H1257"/>
    </row>
    <row r="1258" spans="2:8" s="365" customFormat="1" x14ac:dyDescent="0.2">
      <c r="B1258" s="367"/>
      <c r="C1258" s="367"/>
      <c r="D1258" s="71"/>
      <c r="E1258" s="366"/>
      <c r="F1258" s="73"/>
      <c r="G1258" s="72"/>
      <c r="H1258"/>
    </row>
    <row r="1259" spans="2:8" s="365" customFormat="1" x14ac:dyDescent="0.2">
      <c r="B1259" s="367"/>
      <c r="C1259" s="367"/>
      <c r="D1259" s="71"/>
      <c r="E1259" s="366"/>
      <c r="F1259" s="73"/>
      <c r="G1259" s="72"/>
      <c r="H1259"/>
    </row>
    <row r="1260" spans="2:8" s="365" customFormat="1" x14ac:dyDescent="0.2">
      <c r="B1260" s="367"/>
      <c r="C1260" s="367"/>
      <c r="D1260" s="71"/>
      <c r="E1260" s="366"/>
      <c r="F1260" s="73"/>
      <c r="G1260" s="72"/>
      <c r="H1260"/>
    </row>
    <row r="1261" spans="2:8" s="365" customFormat="1" x14ac:dyDescent="0.2">
      <c r="B1261" s="367"/>
      <c r="C1261" s="367"/>
      <c r="D1261" s="71"/>
      <c r="E1261" s="366"/>
      <c r="F1261" s="73"/>
      <c r="G1261" s="72"/>
      <c r="H1261"/>
    </row>
    <row r="1262" spans="2:8" s="365" customFormat="1" x14ac:dyDescent="0.2">
      <c r="B1262" s="367"/>
      <c r="C1262" s="367"/>
      <c r="D1262" s="71"/>
      <c r="E1262" s="366"/>
      <c r="F1262" s="73"/>
      <c r="G1262" s="72"/>
      <c r="H1262"/>
    </row>
    <row r="1263" spans="2:8" s="365" customFormat="1" x14ac:dyDescent="0.2">
      <c r="B1263" s="367"/>
      <c r="C1263" s="367"/>
      <c r="D1263" s="71"/>
      <c r="E1263" s="366"/>
      <c r="F1263" s="73"/>
      <c r="G1263" s="72"/>
      <c r="H1263"/>
    </row>
    <row r="1264" spans="2:8" s="365" customFormat="1" x14ac:dyDescent="0.2">
      <c r="B1264" s="367"/>
      <c r="C1264" s="367"/>
      <c r="D1264" s="71"/>
      <c r="E1264" s="366"/>
      <c r="F1264" s="73"/>
      <c r="G1264" s="72"/>
      <c r="H1264"/>
    </row>
    <row r="1265" spans="2:8" s="365" customFormat="1" x14ac:dyDescent="0.2">
      <c r="B1265" s="367"/>
      <c r="C1265" s="367"/>
      <c r="D1265" s="71"/>
      <c r="E1265" s="366"/>
      <c r="F1265" s="73"/>
      <c r="G1265" s="72"/>
      <c r="H1265"/>
    </row>
    <row r="1266" spans="2:8" s="365" customFormat="1" x14ac:dyDescent="0.2">
      <c r="B1266" s="367"/>
      <c r="C1266" s="367"/>
      <c r="D1266" s="71"/>
      <c r="E1266" s="366"/>
      <c r="F1266" s="73"/>
      <c r="G1266" s="72"/>
      <c r="H1266"/>
    </row>
    <row r="1267" spans="2:8" s="365" customFormat="1" x14ac:dyDescent="0.2">
      <c r="B1267" s="367"/>
      <c r="C1267" s="367"/>
      <c r="D1267" s="71"/>
      <c r="E1267" s="366"/>
      <c r="F1267" s="73"/>
      <c r="G1267" s="72"/>
      <c r="H1267"/>
    </row>
    <row r="1268" spans="2:8" s="365" customFormat="1" x14ac:dyDescent="0.2">
      <c r="B1268" s="367"/>
      <c r="C1268" s="367"/>
      <c r="D1268" s="71"/>
      <c r="E1268" s="366"/>
      <c r="F1268" s="73"/>
      <c r="G1268" s="72"/>
      <c r="H1268"/>
    </row>
    <row r="1269" spans="2:8" s="365" customFormat="1" x14ac:dyDescent="0.2">
      <c r="B1269" s="367"/>
      <c r="C1269" s="367"/>
      <c r="D1269" s="71"/>
      <c r="E1269" s="366"/>
      <c r="F1269" s="73"/>
      <c r="G1269" s="72"/>
      <c r="H1269"/>
    </row>
    <row r="1270" spans="2:8" s="365" customFormat="1" x14ac:dyDescent="0.2">
      <c r="B1270" s="367"/>
      <c r="C1270" s="367"/>
      <c r="D1270" s="71"/>
      <c r="E1270" s="366"/>
      <c r="F1270" s="73"/>
      <c r="G1270" s="72"/>
      <c r="H1270"/>
    </row>
    <row r="1271" spans="2:8" s="365" customFormat="1" x14ac:dyDescent="0.2">
      <c r="B1271" s="367"/>
      <c r="C1271" s="367"/>
      <c r="D1271" s="71"/>
      <c r="E1271" s="366"/>
      <c r="F1271" s="73"/>
      <c r="G1271" s="72"/>
      <c r="H1271"/>
    </row>
    <row r="1272" spans="2:8" s="365" customFormat="1" x14ac:dyDescent="0.2">
      <c r="B1272" s="367"/>
      <c r="C1272" s="367"/>
      <c r="D1272" s="71"/>
      <c r="E1272" s="366"/>
      <c r="F1272" s="73"/>
      <c r="G1272" s="72"/>
      <c r="H1272"/>
    </row>
    <row r="1273" spans="2:8" s="365" customFormat="1" x14ac:dyDescent="0.2">
      <c r="B1273" s="367"/>
      <c r="C1273" s="367"/>
      <c r="D1273" s="71"/>
      <c r="E1273" s="366"/>
      <c r="F1273" s="73"/>
      <c r="G1273" s="72"/>
      <c r="H1273"/>
    </row>
    <row r="1274" spans="2:8" s="365" customFormat="1" x14ac:dyDescent="0.2">
      <c r="B1274" s="367"/>
      <c r="C1274" s="367"/>
      <c r="D1274" s="71"/>
      <c r="E1274" s="366"/>
      <c r="F1274" s="73"/>
      <c r="G1274" s="72"/>
      <c r="H1274"/>
    </row>
    <row r="1275" spans="2:8" s="365" customFormat="1" x14ac:dyDescent="0.2">
      <c r="B1275" s="367"/>
      <c r="C1275" s="367"/>
      <c r="D1275" s="71"/>
      <c r="E1275" s="366"/>
      <c r="F1275" s="73"/>
      <c r="G1275" s="72"/>
      <c r="H1275"/>
    </row>
    <row r="1276" spans="2:8" s="365" customFormat="1" x14ac:dyDescent="0.2">
      <c r="B1276" s="367"/>
      <c r="C1276" s="367"/>
      <c r="D1276" s="71"/>
      <c r="E1276" s="366"/>
      <c r="F1276" s="73"/>
      <c r="G1276" s="72"/>
      <c r="H1276"/>
    </row>
    <row r="1277" spans="2:8" s="365" customFormat="1" x14ac:dyDescent="0.2">
      <c r="B1277" s="367"/>
      <c r="C1277" s="367"/>
      <c r="D1277" s="71"/>
      <c r="E1277" s="366"/>
      <c r="F1277" s="73"/>
      <c r="G1277" s="72"/>
      <c r="H1277"/>
    </row>
    <row r="1278" spans="2:8" s="365" customFormat="1" x14ac:dyDescent="0.2">
      <c r="B1278" s="367"/>
      <c r="C1278" s="367"/>
      <c r="D1278" s="71"/>
      <c r="E1278" s="366"/>
      <c r="F1278" s="73"/>
      <c r="G1278" s="72"/>
      <c r="H1278"/>
    </row>
    <row r="1279" spans="2:8" s="365" customFormat="1" x14ac:dyDescent="0.2">
      <c r="B1279" s="367"/>
      <c r="C1279" s="367"/>
      <c r="D1279" s="71"/>
      <c r="E1279" s="366"/>
      <c r="F1279" s="73"/>
      <c r="G1279" s="72"/>
      <c r="H1279"/>
    </row>
    <row r="1280" spans="2:8" s="365" customFormat="1" x14ac:dyDescent="0.2">
      <c r="B1280" s="367"/>
      <c r="C1280" s="367"/>
      <c r="D1280" s="71"/>
      <c r="E1280" s="366"/>
      <c r="F1280" s="73"/>
      <c r="G1280" s="72"/>
      <c r="H1280"/>
    </row>
    <row r="1281" spans="2:8" s="365" customFormat="1" x14ac:dyDescent="0.2">
      <c r="B1281" s="367"/>
      <c r="C1281" s="367"/>
      <c r="D1281" s="71"/>
      <c r="E1281" s="366"/>
      <c r="F1281" s="73"/>
      <c r="G1281" s="72"/>
      <c r="H1281"/>
    </row>
    <row r="1282" spans="2:8" s="365" customFormat="1" x14ac:dyDescent="0.2">
      <c r="B1282" s="367"/>
      <c r="C1282" s="367"/>
      <c r="D1282" s="71"/>
      <c r="E1282" s="366"/>
      <c r="F1282" s="73"/>
      <c r="G1282" s="72"/>
      <c r="H1282"/>
    </row>
    <row r="1283" spans="2:8" s="365" customFormat="1" x14ac:dyDescent="0.2">
      <c r="B1283" s="367"/>
      <c r="C1283" s="367"/>
      <c r="D1283" s="71"/>
      <c r="E1283" s="366"/>
      <c r="F1283" s="73"/>
      <c r="G1283" s="72"/>
      <c r="H1283"/>
    </row>
    <row r="1284" spans="2:8" s="365" customFormat="1" x14ac:dyDescent="0.2">
      <c r="B1284" s="367"/>
      <c r="C1284" s="367"/>
      <c r="D1284" s="71"/>
      <c r="E1284" s="366"/>
      <c r="F1284" s="73"/>
      <c r="G1284" s="72"/>
      <c r="H1284"/>
    </row>
    <row r="1285" spans="2:8" s="365" customFormat="1" x14ac:dyDescent="0.2">
      <c r="B1285" s="367"/>
      <c r="C1285" s="367"/>
      <c r="D1285" s="71"/>
      <c r="E1285" s="366"/>
      <c r="F1285" s="73"/>
      <c r="G1285" s="72"/>
      <c r="H1285"/>
    </row>
    <row r="1286" spans="2:8" s="365" customFormat="1" x14ac:dyDescent="0.2">
      <c r="B1286" s="367"/>
      <c r="C1286" s="367"/>
      <c r="D1286" s="71"/>
      <c r="E1286" s="366"/>
      <c r="F1286" s="73"/>
      <c r="G1286" s="72"/>
      <c r="H1286"/>
    </row>
    <row r="1287" spans="2:8" s="365" customFormat="1" x14ac:dyDescent="0.2">
      <c r="B1287" s="367"/>
      <c r="C1287" s="367"/>
      <c r="D1287" s="71"/>
      <c r="E1287" s="366"/>
      <c r="F1287" s="73"/>
      <c r="G1287" s="72"/>
      <c r="H1287"/>
    </row>
    <row r="1288" spans="2:8" s="365" customFormat="1" x14ac:dyDescent="0.2">
      <c r="B1288" s="367"/>
      <c r="C1288" s="367"/>
      <c r="D1288" s="71"/>
      <c r="E1288" s="366"/>
      <c r="F1288" s="73"/>
      <c r="G1288" s="72"/>
      <c r="H1288"/>
    </row>
    <row r="1289" spans="2:8" s="365" customFormat="1" x14ac:dyDescent="0.2">
      <c r="B1289" s="367"/>
      <c r="C1289" s="367"/>
      <c r="D1289" s="71"/>
      <c r="E1289" s="366"/>
      <c r="F1289" s="73"/>
      <c r="G1289" s="72"/>
      <c r="H1289"/>
    </row>
    <row r="1290" spans="2:8" s="365" customFormat="1" x14ac:dyDescent="0.2">
      <c r="B1290" s="367"/>
      <c r="C1290" s="367"/>
      <c r="D1290" s="71"/>
      <c r="E1290" s="366"/>
      <c r="F1290" s="73"/>
      <c r="G1290" s="72"/>
      <c r="H1290"/>
    </row>
    <row r="1291" spans="2:8" s="365" customFormat="1" x14ac:dyDescent="0.2">
      <c r="B1291" s="367"/>
      <c r="C1291" s="367"/>
      <c r="D1291" s="71"/>
      <c r="E1291" s="366"/>
      <c r="F1291" s="73"/>
      <c r="G1291" s="72"/>
      <c r="H1291"/>
    </row>
    <row r="1292" spans="2:8" s="365" customFormat="1" x14ac:dyDescent="0.2">
      <c r="B1292" s="367"/>
      <c r="C1292" s="367"/>
      <c r="D1292" s="71"/>
      <c r="E1292" s="366"/>
      <c r="F1292" s="73"/>
      <c r="G1292" s="72"/>
      <c r="H1292"/>
    </row>
    <row r="1293" spans="2:8" s="365" customFormat="1" x14ac:dyDescent="0.2">
      <c r="B1293" s="367"/>
      <c r="C1293" s="367"/>
      <c r="D1293" s="71"/>
      <c r="E1293" s="366"/>
      <c r="F1293" s="73"/>
      <c r="G1293" s="72"/>
      <c r="H1293"/>
    </row>
    <row r="1294" spans="2:8" s="365" customFormat="1" x14ac:dyDescent="0.2">
      <c r="B1294" s="367"/>
      <c r="C1294" s="367"/>
      <c r="D1294" s="71"/>
      <c r="E1294" s="366"/>
      <c r="F1294" s="73"/>
      <c r="G1294" s="72"/>
      <c r="H1294"/>
    </row>
    <row r="1295" spans="2:8" s="365" customFormat="1" x14ac:dyDescent="0.2">
      <c r="B1295" s="367"/>
      <c r="C1295" s="367"/>
      <c r="D1295" s="71"/>
      <c r="E1295" s="366"/>
      <c r="F1295" s="73"/>
      <c r="G1295" s="72"/>
      <c r="H1295"/>
    </row>
    <row r="1296" spans="2:8" s="365" customFormat="1" x14ac:dyDescent="0.2">
      <c r="B1296" s="367"/>
      <c r="C1296" s="367"/>
      <c r="D1296" s="71"/>
      <c r="E1296" s="366"/>
      <c r="F1296" s="73"/>
      <c r="G1296" s="72"/>
      <c r="H1296"/>
    </row>
    <row r="1297" spans="2:8" s="365" customFormat="1" x14ac:dyDescent="0.2">
      <c r="B1297" s="367"/>
      <c r="C1297" s="367"/>
      <c r="D1297" s="71"/>
      <c r="E1297" s="366"/>
      <c r="F1297" s="73"/>
      <c r="G1297" s="72"/>
      <c r="H1297"/>
    </row>
    <row r="1298" spans="2:8" s="365" customFormat="1" x14ac:dyDescent="0.2">
      <c r="B1298" s="367"/>
      <c r="C1298" s="367"/>
      <c r="D1298" s="71"/>
      <c r="E1298" s="366"/>
      <c r="F1298" s="73"/>
      <c r="G1298" s="72"/>
      <c r="H1298"/>
    </row>
    <row r="1299" spans="2:8" s="365" customFormat="1" x14ac:dyDescent="0.2">
      <c r="B1299" s="367"/>
      <c r="C1299" s="367"/>
      <c r="D1299" s="71"/>
      <c r="E1299" s="366"/>
      <c r="F1299" s="73"/>
      <c r="G1299" s="72"/>
      <c r="H1299"/>
    </row>
    <row r="1300" spans="2:8" s="365" customFormat="1" x14ac:dyDescent="0.2">
      <c r="B1300" s="367"/>
      <c r="C1300" s="367"/>
      <c r="D1300" s="71"/>
      <c r="E1300" s="366"/>
      <c r="F1300" s="73"/>
      <c r="G1300" s="72"/>
      <c r="H1300"/>
    </row>
    <row r="1301" spans="2:8" s="365" customFormat="1" x14ac:dyDescent="0.2">
      <c r="B1301" s="367"/>
      <c r="C1301" s="367"/>
      <c r="D1301" s="71"/>
      <c r="E1301" s="366"/>
      <c r="F1301" s="73"/>
      <c r="G1301" s="72"/>
      <c r="H1301"/>
    </row>
    <row r="1302" spans="2:8" s="365" customFormat="1" x14ac:dyDescent="0.2">
      <c r="B1302" s="367"/>
      <c r="C1302" s="367"/>
      <c r="D1302" s="71"/>
      <c r="E1302" s="366"/>
      <c r="F1302" s="73"/>
      <c r="G1302" s="72"/>
      <c r="H1302"/>
    </row>
    <row r="1303" spans="2:8" s="365" customFormat="1" x14ac:dyDescent="0.2">
      <c r="B1303" s="367"/>
      <c r="C1303" s="367"/>
      <c r="D1303" s="71"/>
      <c r="E1303" s="366"/>
      <c r="F1303" s="73"/>
      <c r="G1303" s="72"/>
      <c r="H1303"/>
    </row>
    <row r="1304" spans="2:8" s="365" customFormat="1" x14ac:dyDescent="0.2">
      <c r="B1304" s="367"/>
      <c r="C1304" s="367"/>
      <c r="D1304" s="71"/>
      <c r="E1304" s="366"/>
      <c r="F1304" s="73"/>
      <c r="G1304" s="72"/>
      <c r="H1304"/>
    </row>
    <row r="1305" spans="2:8" s="365" customFormat="1" x14ac:dyDescent="0.2">
      <c r="B1305" s="367"/>
      <c r="C1305" s="367"/>
      <c r="D1305" s="71"/>
      <c r="E1305" s="366"/>
      <c r="F1305" s="73"/>
      <c r="G1305" s="72"/>
      <c r="H1305"/>
    </row>
    <row r="1306" spans="2:8" s="365" customFormat="1" x14ac:dyDescent="0.2">
      <c r="B1306" s="367"/>
      <c r="C1306" s="367"/>
      <c r="D1306" s="71"/>
      <c r="E1306" s="366"/>
      <c r="F1306" s="73"/>
      <c r="G1306" s="72"/>
      <c r="H1306"/>
    </row>
    <row r="1307" spans="2:8" s="365" customFormat="1" x14ac:dyDescent="0.2">
      <c r="B1307" s="367"/>
      <c r="C1307" s="367"/>
      <c r="D1307" s="71"/>
      <c r="E1307" s="366"/>
      <c r="F1307" s="73"/>
      <c r="G1307" s="72"/>
      <c r="H1307"/>
    </row>
    <row r="1308" spans="2:8" s="365" customFormat="1" x14ac:dyDescent="0.2">
      <c r="B1308" s="367"/>
      <c r="C1308" s="367"/>
      <c r="D1308" s="71"/>
      <c r="E1308" s="366"/>
      <c r="F1308" s="73"/>
      <c r="G1308" s="72"/>
      <c r="H1308"/>
    </row>
    <row r="1309" spans="2:8" s="365" customFormat="1" x14ac:dyDescent="0.2">
      <c r="B1309" s="367"/>
      <c r="C1309" s="367"/>
      <c r="D1309" s="71"/>
      <c r="E1309" s="366"/>
      <c r="F1309" s="73"/>
      <c r="G1309" s="72"/>
      <c r="H1309"/>
    </row>
    <row r="1310" spans="2:8" s="365" customFormat="1" x14ac:dyDescent="0.2">
      <c r="B1310" s="367"/>
      <c r="C1310" s="367"/>
      <c r="D1310" s="71"/>
      <c r="E1310" s="366"/>
      <c r="F1310" s="73"/>
      <c r="G1310" s="72"/>
      <c r="H1310"/>
    </row>
    <row r="1311" spans="2:8" s="365" customFormat="1" x14ac:dyDescent="0.2">
      <c r="B1311" s="367"/>
      <c r="C1311" s="367"/>
      <c r="D1311" s="71"/>
      <c r="E1311" s="366"/>
      <c r="F1311" s="73"/>
      <c r="G1311" s="72"/>
      <c r="H1311"/>
    </row>
    <row r="1312" spans="2:8" s="365" customFormat="1" x14ac:dyDescent="0.2">
      <c r="B1312" s="367"/>
      <c r="C1312" s="367"/>
      <c r="D1312" s="71"/>
      <c r="E1312" s="366"/>
      <c r="F1312" s="73"/>
      <c r="G1312" s="72"/>
      <c r="H1312"/>
    </row>
    <row r="1313" spans="2:8" s="365" customFormat="1" x14ac:dyDescent="0.2">
      <c r="B1313" s="367"/>
      <c r="C1313" s="367"/>
      <c r="D1313" s="71"/>
      <c r="E1313" s="366"/>
      <c r="F1313" s="73"/>
      <c r="G1313" s="72"/>
      <c r="H1313"/>
    </row>
    <row r="1314" spans="2:8" s="365" customFormat="1" x14ac:dyDescent="0.2">
      <c r="B1314" s="367"/>
      <c r="C1314" s="367"/>
      <c r="D1314" s="71"/>
      <c r="E1314" s="366"/>
      <c r="F1314" s="73"/>
      <c r="G1314" s="72"/>
      <c r="H1314"/>
    </row>
    <row r="1315" spans="2:8" s="365" customFormat="1" x14ac:dyDescent="0.2">
      <c r="B1315" s="367"/>
      <c r="C1315" s="367"/>
      <c r="D1315" s="71"/>
      <c r="E1315" s="366"/>
      <c r="F1315" s="73"/>
      <c r="G1315" s="72"/>
      <c r="H1315"/>
    </row>
    <row r="1316" spans="2:8" s="365" customFormat="1" x14ac:dyDescent="0.2">
      <c r="B1316" s="367"/>
      <c r="C1316" s="367"/>
      <c r="D1316" s="71"/>
      <c r="E1316" s="366"/>
      <c r="F1316" s="73"/>
      <c r="G1316" s="72"/>
      <c r="H1316"/>
    </row>
    <row r="1317" spans="2:8" s="365" customFormat="1" x14ac:dyDescent="0.2">
      <c r="B1317" s="367"/>
      <c r="C1317" s="367"/>
      <c r="D1317" s="71"/>
      <c r="E1317" s="366"/>
      <c r="F1317" s="73"/>
      <c r="G1317" s="72"/>
      <c r="H1317"/>
    </row>
    <row r="1318" spans="2:8" s="365" customFormat="1" x14ac:dyDescent="0.2">
      <c r="B1318" s="367"/>
      <c r="C1318" s="367"/>
      <c r="D1318" s="71"/>
      <c r="E1318" s="366"/>
      <c r="F1318" s="73"/>
      <c r="G1318" s="72"/>
      <c r="H1318"/>
    </row>
    <row r="1319" spans="2:8" s="365" customFormat="1" x14ac:dyDescent="0.2">
      <c r="B1319" s="367"/>
      <c r="C1319" s="367"/>
      <c r="D1319" s="71"/>
      <c r="E1319" s="366"/>
      <c r="F1319" s="73"/>
      <c r="G1319" s="72"/>
      <c r="H1319"/>
    </row>
    <row r="1320" spans="2:8" s="365" customFormat="1" x14ac:dyDescent="0.2">
      <c r="B1320" s="367"/>
      <c r="C1320" s="367"/>
      <c r="D1320" s="71"/>
      <c r="E1320" s="366"/>
      <c r="F1320" s="73"/>
      <c r="G1320" s="72"/>
      <c r="H1320"/>
    </row>
    <row r="1321" spans="2:8" s="365" customFormat="1" x14ac:dyDescent="0.2">
      <c r="B1321" s="367"/>
      <c r="C1321" s="367"/>
      <c r="D1321" s="71"/>
      <c r="E1321" s="366"/>
      <c r="F1321" s="73"/>
      <c r="G1321" s="72"/>
      <c r="H1321"/>
    </row>
    <row r="1322" spans="2:8" s="365" customFormat="1" x14ac:dyDescent="0.2">
      <c r="B1322" s="367"/>
      <c r="C1322" s="367"/>
      <c r="D1322" s="71"/>
      <c r="E1322" s="366"/>
      <c r="F1322" s="73"/>
      <c r="G1322" s="72"/>
      <c r="H1322"/>
    </row>
    <row r="1323" spans="2:8" s="365" customFormat="1" x14ac:dyDescent="0.2">
      <c r="B1323" s="367"/>
      <c r="C1323" s="367"/>
      <c r="D1323" s="71"/>
      <c r="E1323" s="366"/>
      <c r="F1323" s="73"/>
      <c r="G1323" s="72"/>
      <c r="H1323"/>
    </row>
    <row r="1324" spans="2:8" s="365" customFormat="1" x14ac:dyDescent="0.2">
      <c r="B1324" s="367"/>
      <c r="C1324" s="367"/>
      <c r="D1324" s="71"/>
      <c r="E1324" s="366"/>
      <c r="F1324" s="73"/>
      <c r="G1324" s="72"/>
      <c r="H1324"/>
    </row>
    <row r="1325" spans="2:8" s="365" customFormat="1" x14ac:dyDescent="0.2">
      <c r="B1325" s="367"/>
      <c r="C1325" s="367"/>
      <c r="D1325" s="71"/>
      <c r="E1325" s="366"/>
      <c r="F1325" s="73"/>
      <c r="G1325" s="72"/>
      <c r="H1325"/>
    </row>
    <row r="1326" spans="2:8" s="365" customFormat="1" x14ac:dyDescent="0.2">
      <c r="B1326" s="367"/>
      <c r="C1326" s="367"/>
      <c r="D1326" s="71"/>
      <c r="E1326" s="366"/>
      <c r="F1326" s="73"/>
      <c r="G1326" s="72"/>
      <c r="H1326"/>
    </row>
    <row r="1327" spans="2:8" s="365" customFormat="1" x14ac:dyDescent="0.2">
      <c r="B1327" s="367"/>
      <c r="C1327" s="367"/>
      <c r="D1327" s="71"/>
      <c r="E1327" s="366"/>
      <c r="F1327" s="73"/>
      <c r="G1327" s="72"/>
      <c r="H1327"/>
    </row>
    <row r="1328" spans="2:8" s="365" customFormat="1" x14ac:dyDescent="0.2">
      <c r="B1328" s="367"/>
      <c r="C1328" s="367"/>
      <c r="D1328" s="71"/>
      <c r="E1328" s="366"/>
      <c r="F1328" s="73"/>
      <c r="G1328" s="72"/>
      <c r="H1328"/>
    </row>
    <row r="1329" spans="2:8" s="365" customFormat="1" x14ac:dyDescent="0.2">
      <c r="B1329" s="367"/>
      <c r="C1329" s="367"/>
      <c r="D1329" s="71"/>
      <c r="E1329" s="366"/>
      <c r="F1329" s="73"/>
      <c r="G1329" s="72"/>
      <c r="H1329"/>
    </row>
    <row r="1330" spans="2:8" s="365" customFormat="1" x14ac:dyDescent="0.2">
      <c r="B1330" s="367"/>
      <c r="C1330" s="367"/>
      <c r="D1330" s="71"/>
      <c r="E1330" s="366"/>
      <c r="F1330" s="73"/>
      <c r="G1330" s="72"/>
      <c r="H1330"/>
    </row>
    <row r="1331" spans="2:8" s="365" customFormat="1" x14ac:dyDescent="0.2">
      <c r="B1331" s="367"/>
      <c r="C1331" s="367"/>
      <c r="D1331" s="71"/>
      <c r="E1331" s="366"/>
      <c r="F1331" s="73"/>
      <c r="G1331" s="72"/>
      <c r="H1331"/>
    </row>
    <row r="1332" spans="2:8" s="365" customFormat="1" x14ac:dyDescent="0.2">
      <c r="B1332" s="367"/>
      <c r="C1332" s="367"/>
      <c r="D1332" s="71"/>
      <c r="E1332" s="366"/>
      <c r="F1332" s="73"/>
      <c r="G1332" s="72"/>
      <c r="H1332"/>
    </row>
    <row r="1333" spans="2:8" s="365" customFormat="1" x14ac:dyDescent="0.2">
      <c r="B1333" s="367"/>
      <c r="C1333" s="367"/>
      <c r="D1333" s="71"/>
      <c r="E1333" s="366"/>
      <c r="F1333" s="73"/>
      <c r="G1333" s="72"/>
      <c r="H1333"/>
    </row>
    <row r="1334" spans="2:8" s="365" customFormat="1" x14ac:dyDescent="0.2">
      <c r="B1334" s="367"/>
      <c r="C1334" s="367"/>
      <c r="D1334" s="71"/>
      <c r="E1334" s="366"/>
      <c r="F1334" s="73"/>
      <c r="G1334" s="72"/>
      <c r="H1334"/>
    </row>
    <row r="1335" spans="2:8" s="365" customFormat="1" x14ac:dyDescent="0.2">
      <c r="B1335" s="367"/>
      <c r="C1335" s="367"/>
      <c r="D1335" s="71"/>
      <c r="E1335" s="366"/>
      <c r="F1335" s="73"/>
      <c r="G1335" s="72"/>
      <c r="H1335"/>
    </row>
    <row r="1336" spans="2:8" s="365" customFormat="1" x14ac:dyDescent="0.2">
      <c r="B1336" s="367"/>
      <c r="C1336" s="367"/>
      <c r="D1336" s="71"/>
      <c r="E1336" s="366"/>
      <c r="F1336" s="73"/>
      <c r="G1336" s="72"/>
      <c r="H1336"/>
    </row>
    <row r="1337" spans="2:8" s="365" customFormat="1" x14ac:dyDescent="0.2">
      <c r="B1337" s="367"/>
      <c r="C1337" s="367"/>
      <c r="D1337" s="71"/>
      <c r="E1337" s="366"/>
      <c r="F1337" s="73"/>
      <c r="G1337" s="72"/>
      <c r="H1337"/>
    </row>
    <row r="1338" spans="2:8" s="365" customFormat="1" x14ac:dyDescent="0.2">
      <c r="B1338" s="367"/>
      <c r="C1338" s="367"/>
      <c r="D1338" s="71"/>
      <c r="E1338" s="366"/>
      <c r="F1338" s="73"/>
      <c r="G1338" s="72"/>
      <c r="H1338"/>
    </row>
    <row r="1339" spans="2:8" s="365" customFormat="1" x14ac:dyDescent="0.2">
      <c r="B1339" s="367"/>
      <c r="C1339" s="367"/>
      <c r="D1339" s="71"/>
      <c r="E1339" s="366"/>
      <c r="F1339" s="73"/>
      <c r="G1339" s="72"/>
      <c r="H1339"/>
    </row>
    <row r="1340" spans="2:8" s="365" customFormat="1" x14ac:dyDescent="0.2">
      <c r="B1340" s="367"/>
      <c r="C1340" s="367"/>
      <c r="D1340" s="71"/>
      <c r="E1340" s="366"/>
      <c r="F1340" s="73"/>
      <c r="G1340" s="72"/>
      <c r="H1340"/>
    </row>
    <row r="1341" spans="2:8" s="365" customFormat="1" x14ac:dyDescent="0.2">
      <c r="B1341" s="367"/>
      <c r="C1341" s="367"/>
      <c r="D1341" s="71"/>
      <c r="E1341" s="366"/>
      <c r="F1341" s="73"/>
      <c r="G1341" s="72"/>
      <c r="H1341"/>
    </row>
    <row r="1342" spans="2:8" s="365" customFormat="1" x14ac:dyDescent="0.2">
      <c r="B1342" s="367"/>
      <c r="C1342" s="367"/>
      <c r="D1342" s="71"/>
      <c r="E1342" s="366"/>
      <c r="F1342" s="73"/>
      <c r="G1342" s="72"/>
      <c r="H1342"/>
    </row>
    <row r="1343" spans="2:8" s="365" customFormat="1" x14ac:dyDescent="0.2">
      <c r="B1343" s="367"/>
      <c r="C1343" s="367"/>
      <c r="D1343" s="71"/>
      <c r="E1343" s="366"/>
      <c r="F1343" s="73"/>
      <c r="G1343" s="72"/>
      <c r="H1343"/>
    </row>
    <row r="1344" spans="2:8" s="365" customFormat="1" x14ac:dyDescent="0.2">
      <c r="B1344" s="367"/>
      <c r="C1344" s="367"/>
      <c r="D1344" s="71"/>
      <c r="E1344" s="366"/>
      <c r="F1344" s="73"/>
      <c r="G1344" s="72"/>
      <c r="H1344"/>
    </row>
    <row r="1345" spans="2:8" s="365" customFormat="1" x14ac:dyDescent="0.2">
      <c r="B1345" s="367"/>
      <c r="C1345" s="367"/>
      <c r="D1345" s="71"/>
      <c r="E1345" s="366"/>
      <c r="F1345" s="73"/>
      <c r="G1345" s="72"/>
      <c r="H1345"/>
    </row>
    <row r="1346" spans="2:8" s="365" customFormat="1" x14ac:dyDescent="0.2">
      <c r="B1346" s="367"/>
      <c r="C1346" s="367"/>
      <c r="D1346" s="71"/>
      <c r="E1346" s="366"/>
      <c r="F1346" s="73"/>
      <c r="G1346" s="72"/>
      <c r="H1346"/>
    </row>
    <row r="1347" spans="2:8" s="365" customFormat="1" x14ac:dyDescent="0.2">
      <c r="B1347" s="367"/>
      <c r="C1347" s="367"/>
      <c r="D1347" s="71"/>
      <c r="E1347" s="366"/>
      <c r="F1347" s="73"/>
      <c r="G1347" s="72"/>
      <c r="H1347"/>
    </row>
    <row r="1348" spans="2:8" s="365" customFormat="1" x14ac:dyDescent="0.2">
      <c r="B1348" s="367"/>
      <c r="C1348" s="367"/>
      <c r="D1348" s="71"/>
      <c r="E1348" s="366"/>
      <c r="F1348" s="73"/>
      <c r="G1348" s="72"/>
      <c r="H1348"/>
    </row>
    <row r="1349" spans="2:8" s="365" customFormat="1" x14ac:dyDescent="0.2">
      <c r="B1349" s="367"/>
      <c r="C1349" s="367"/>
      <c r="D1349" s="71"/>
      <c r="E1349" s="366"/>
      <c r="F1349" s="73"/>
      <c r="G1349" s="72"/>
      <c r="H1349"/>
    </row>
    <row r="1350" spans="2:8" s="365" customFormat="1" x14ac:dyDescent="0.2">
      <c r="B1350" s="367"/>
      <c r="C1350" s="367"/>
      <c r="D1350" s="71"/>
      <c r="E1350" s="366"/>
      <c r="F1350" s="73"/>
      <c r="G1350" s="72"/>
      <c r="H1350"/>
    </row>
    <row r="1351" spans="2:8" s="365" customFormat="1" x14ac:dyDescent="0.2">
      <c r="B1351" s="367"/>
      <c r="C1351" s="367"/>
      <c r="D1351" s="71"/>
      <c r="E1351" s="366"/>
      <c r="F1351" s="73"/>
      <c r="G1351" s="72"/>
      <c r="H1351"/>
    </row>
    <row r="1352" spans="2:8" s="365" customFormat="1" x14ac:dyDescent="0.2">
      <c r="B1352" s="367"/>
      <c r="C1352" s="367"/>
      <c r="D1352" s="71"/>
      <c r="E1352" s="366"/>
      <c r="F1352" s="73"/>
      <c r="G1352" s="72"/>
      <c r="H1352"/>
    </row>
    <row r="1353" spans="2:8" s="365" customFormat="1" x14ac:dyDescent="0.2">
      <c r="B1353" s="367"/>
      <c r="C1353" s="367"/>
      <c r="D1353" s="71"/>
      <c r="E1353" s="366"/>
      <c r="F1353" s="73"/>
      <c r="G1353" s="72"/>
      <c r="H1353"/>
    </row>
    <row r="1354" spans="2:8" s="365" customFormat="1" x14ac:dyDescent="0.2">
      <c r="B1354" s="367"/>
      <c r="C1354" s="367"/>
      <c r="D1354" s="71"/>
      <c r="E1354" s="366"/>
      <c r="F1354" s="73"/>
      <c r="G1354" s="72"/>
      <c r="H1354"/>
    </row>
    <row r="1355" spans="2:8" s="365" customFormat="1" x14ac:dyDescent="0.2">
      <c r="B1355" s="367"/>
      <c r="C1355" s="367"/>
      <c r="D1355" s="71"/>
      <c r="E1355" s="366"/>
      <c r="F1355" s="73"/>
      <c r="G1355" s="72"/>
      <c r="H1355"/>
    </row>
    <row r="1356" spans="2:8" s="365" customFormat="1" x14ac:dyDescent="0.2">
      <c r="B1356" s="367"/>
      <c r="C1356" s="367"/>
      <c r="D1356" s="71"/>
      <c r="E1356" s="366"/>
      <c r="F1356" s="73"/>
      <c r="G1356" s="72"/>
      <c r="H1356"/>
    </row>
    <row r="1357" spans="2:8" s="365" customFormat="1" x14ac:dyDescent="0.2">
      <c r="B1357" s="367"/>
      <c r="C1357" s="367"/>
      <c r="D1357" s="71"/>
      <c r="E1357" s="366"/>
      <c r="F1357" s="73"/>
      <c r="G1357" s="72"/>
      <c r="H1357"/>
    </row>
    <row r="1358" spans="2:8" s="365" customFormat="1" x14ac:dyDescent="0.2">
      <c r="B1358" s="367"/>
      <c r="C1358" s="367"/>
      <c r="D1358" s="71"/>
      <c r="E1358" s="366"/>
      <c r="F1358" s="73"/>
      <c r="G1358" s="72"/>
      <c r="H1358"/>
    </row>
    <row r="1359" spans="2:8" s="365" customFormat="1" x14ac:dyDescent="0.2">
      <c r="B1359" s="367"/>
      <c r="C1359" s="367"/>
      <c r="D1359" s="71"/>
      <c r="E1359" s="366"/>
      <c r="F1359" s="73"/>
      <c r="G1359" s="72"/>
      <c r="H1359"/>
    </row>
    <row r="1360" spans="2:8" s="365" customFormat="1" x14ac:dyDescent="0.2">
      <c r="B1360" s="367"/>
      <c r="C1360" s="367"/>
      <c r="D1360" s="71"/>
      <c r="E1360" s="366"/>
      <c r="F1360" s="73"/>
      <c r="G1360" s="72"/>
      <c r="H1360"/>
    </row>
    <row r="1361" spans="2:8" s="365" customFormat="1" x14ac:dyDescent="0.2">
      <c r="B1361" s="367"/>
      <c r="C1361" s="367"/>
      <c r="D1361" s="71"/>
      <c r="E1361" s="366"/>
      <c r="F1361" s="73"/>
      <c r="G1361" s="72"/>
      <c r="H1361"/>
    </row>
    <row r="1362" spans="2:8" s="365" customFormat="1" x14ac:dyDescent="0.2">
      <c r="B1362" s="367"/>
      <c r="C1362" s="367"/>
      <c r="D1362" s="71"/>
      <c r="E1362" s="366"/>
      <c r="F1362" s="73"/>
      <c r="G1362" s="72"/>
      <c r="H1362"/>
    </row>
    <row r="1363" spans="2:8" s="365" customFormat="1" x14ac:dyDescent="0.2">
      <c r="B1363" s="367"/>
      <c r="C1363" s="367"/>
      <c r="D1363" s="71"/>
      <c r="E1363" s="366"/>
      <c r="F1363" s="73"/>
      <c r="G1363" s="72"/>
      <c r="H1363"/>
    </row>
    <row r="1364" spans="2:8" s="365" customFormat="1" x14ac:dyDescent="0.2">
      <c r="B1364" s="367"/>
      <c r="C1364" s="367"/>
      <c r="D1364" s="71"/>
      <c r="E1364" s="366"/>
      <c r="F1364" s="73"/>
      <c r="G1364" s="72"/>
      <c r="H1364"/>
    </row>
    <row r="1365" spans="2:8" s="365" customFormat="1" x14ac:dyDescent="0.2">
      <c r="B1365" s="367"/>
      <c r="C1365" s="367"/>
      <c r="D1365" s="71"/>
      <c r="E1365" s="366"/>
      <c r="F1365" s="73"/>
      <c r="G1365" s="72"/>
      <c r="H1365"/>
    </row>
    <row r="1366" spans="2:8" s="365" customFormat="1" x14ac:dyDescent="0.2">
      <c r="B1366" s="367"/>
      <c r="C1366" s="367"/>
      <c r="D1366" s="71"/>
      <c r="E1366" s="366"/>
      <c r="F1366" s="73"/>
      <c r="G1366" s="72"/>
      <c r="H1366"/>
    </row>
    <row r="1367" spans="2:8" s="365" customFormat="1" x14ac:dyDescent="0.2">
      <c r="B1367" s="367"/>
      <c r="C1367" s="367"/>
      <c r="D1367" s="71"/>
      <c r="E1367" s="366"/>
      <c r="F1367" s="73"/>
      <c r="G1367" s="72"/>
      <c r="H1367"/>
    </row>
    <row r="1368" spans="2:8" s="365" customFormat="1" x14ac:dyDescent="0.2">
      <c r="B1368" s="367"/>
      <c r="C1368" s="367"/>
      <c r="D1368" s="71"/>
      <c r="E1368" s="366"/>
      <c r="F1368" s="73"/>
      <c r="G1368" s="72"/>
      <c r="H1368"/>
    </row>
    <row r="1369" spans="2:8" s="365" customFormat="1" x14ac:dyDescent="0.2">
      <c r="B1369" s="367"/>
      <c r="C1369" s="367"/>
      <c r="D1369" s="71"/>
      <c r="E1369" s="366"/>
      <c r="F1369" s="73"/>
      <c r="G1369" s="72"/>
      <c r="H1369"/>
    </row>
    <row r="1370" spans="2:8" s="365" customFormat="1" x14ac:dyDescent="0.2">
      <c r="B1370" s="367"/>
      <c r="C1370" s="367"/>
      <c r="D1370" s="71"/>
      <c r="E1370" s="366"/>
      <c r="F1370" s="73"/>
      <c r="G1370" s="72"/>
      <c r="H1370"/>
    </row>
    <row r="1371" spans="2:8" s="365" customFormat="1" x14ac:dyDescent="0.2">
      <c r="B1371" s="367"/>
      <c r="C1371" s="367"/>
      <c r="D1371" s="71"/>
      <c r="E1371" s="366"/>
      <c r="F1371" s="73"/>
      <c r="G1371" s="72"/>
      <c r="H1371"/>
    </row>
    <row r="1372" spans="2:8" s="365" customFormat="1" x14ac:dyDescent="0.2">
      <c r="B1372" s="367"/>
      <c r="C1372" s="367"/>
      <c r="D1372" s="71"/>
      <c r="E1372" s="366"/>
      <c r="F1372" s="73"/>
      <c r="G1372" s="72"/>
      <c r="H1372"/>
    </row>
    <row r="1373" spans="2:8" s="365" customFormat="1" x14ac:dyDescent="0.2">
      <c r="B1373" s="367"/>
      <c r="C1373" s="367"/>
      <c r="D1373" s="71"/>
      <c r="E1373" s="366"/>
      <c r="F1373" s="73"/>
      <c r="G1373" s="72"/>
      <c r="H1373"/>
    </row>
    <row r="1374" spans="2:8" s="365" customFormat="1" x14ac:dyDescent="0.2">
      <c r="B1374" s="367"/>
      <c r="C1374" s="367"/>
      <c r="D1374" s="71"/>
      <c r="E1374" s="366"/>
      <c r="F1374" s="73"/>
      <c r="G1374" s="72"/>
      <c r="H1374"/>
    </row>
    <row r="1375" spans="2:8" s="365" customFormat="1" x14ac:dyDescent="0.2">
      <c r="B1375" s="367"/>
      <c r="C1375" s="367"/>
      <c r="D1375" s="71"/>
      <c r="E1375" s="366"/>
      <c r="F1375" s="73"/>
      <c r="G1375" s="72"/>
      <c r="H1375"/>
    </row>
    <row r="1376" spans="2:8" s="365" customFormat="1" x14ac:dyDescent="0.2">
      <c r="B1376" s="367"/>
      <c r="C1376" s="367"/>
      <c r="D1376" s="71"/>
      <c r="E1376" s="366"/>
      <c r="F1376" s="73"/>
      <c r="G1376" s="72"/>
      <c r="H1376"/>
    </row>
    <row r="1377" spans="2:8" s="365" customFormat="1" x14ac:dyDescent="0.2">
      <c r="B1377" s="367"/>
      <c r="C1377" s="367"/>
      <c r="D1377" s="71"/>
      <c r="E1377" s="366"/>
      <c r="F1377" s="73"/>
      <c r="G1377" s="72"/>
      <c r="H1377"/>
    </row>
    <row r="1378" spans="2:8" s="365" customFormat="1" x14ac:dyDescent="0.2">
      <c r="B1378" s="367"/>
      <c r="C1378" s="367"/>
      <c r="D1378" s="71"/>
      <c r="E1378" s="366"/>
      <c r="F1378" s="73"/>
      <c r="G1378" s="72"/>
      <c r="H1378"/>
    </row>
    <row r="1379" spans="2:8" s="365" customFormat="1" x14ac:dyDescent="0.2">
      <c r="B1379" s="367"/>
      <c r="C1379" s="367"/>
      <c r="D1379" s="71"/>
      <c r="E1379" s="366"/>
      <c r="F1379" s="73"/>
      <c r="G1379" s="72"/>
      <c r="H1379"/>
    </row>
    <row r="1380" spans="2:8" s="365" customFormat="1" x14ac:dyDescent="0.2">
      <c r="B1380" s="367"/>
      <c r="C1380" s="367"/>
      <c r="D1380" s="71"/>
      <c r="E1380" s="366"/>
      <c r="F1380" s="73"/>
      <c r="G1380" s="72"/>
      <c r="H1380"/>
    </row>
    <row r="1381" spans="2:8" s="365" customFormat="1" x14ac:dyDescent="0.2">
      <c r="B1381" s="367"/>
      <c r="C1381" s="367"/>
      <c r="D1381" s="71"/>
      <c r="E1381" s="366"/>
      <c r="F1381" s="73"/>
      <c r="G1381" s="72"/>
      <c r="H1381"/>
    </row>
    <row r="1382" spans="2:8" s="365" customFormat="1" x14ac:dyDescent="0.2">
      <c r="B1382" s="367"/>
      <c r="C1382" s="367"/>
      <c r="D1382" s="71"/>
      <c r="E1382" s="366"/>
      <c r="F1382" s="73"/>
      <c r="G1382" s="72"/>
      <c r="H1382"/>
    </row>
    <row r="1383" spans="2:8" s="365" customFormat="1" x14ac:dyDescent="0.2">
      <c r="B1383" s="367"/>
      <c r="C1383" s="367"/>
      <c r="D1383" s="71"/>
      <c r="E1383" s="366"/>
      <c r="F1383" s="73"/>
      <c r="G1383" s="72"/>
      <c r="H1383"/>
    </row>
    <row r="1384" spans="2:8" s="365" customFormat="1" x14ac:dyDescent="0.2">
      <c r="B1384" s="367"/>
      <c r="C1384" s="367"/>
      <c r="D1384" s="71"/>
      <c r="E1384" s="366"/>
      <c r="F1384" s="73"/>
      <c r="G1384" s="72"/>
      <c r="H1384"/>
    </row>
    <row r="1385" spans="2:8" s="365" customFormat="1" x14ac:dyDescent="0.2">
      <c r="B1385" s="367"/>
      <c r="C1385" s="367"/>
      <c r="D1385" s="71"/>
      <c r="E1385" s="366"/>
      <c r="F1385" s="73"/>
      <c r="G1385" s="72"/>
      <c r="H1385"/>
    </row>
    <row r="1386" spans="2:8" s="365" customFormat="1" x14ac:dyDescent="0.2">
      <c r="B1386" s="367"/>
      <c r="C1386" s="367"/>
      <c r="D1386" s="71"/>
      <c r="E1386" s="366"/>
      <c r="F1386" s="73"/>
      <c r="G1386" s="72"/>
      <c r="H1386"/>
    </row>
    <row r="1387" spans="2:8" s="365" customFormat="1" x14ac:dyDescent="0.2">
      <c r="B1387" s="367"/>
      <c r="C1387" s="367"/>
      <c r="D1387" s="71"/>
      <c r="E1387" s="366"/>
      <c r="F1387" s="73"/>
      <c r="G1387" s="72"/>
      <c r="H1387"/>
    </row>
    <row r="1388" spans="2:8" s="365" customFormat="1" x14ac:dyDescent="0.2">
      <c r="B1388" s="367"/>
      <c r="C1388" s="367"/>
      <c r="D1388" s="71"/>
      <c r="E1388" s="366"/>
      <c r="F1388" s="73"/>
      <c r="G1388" s="72"/>
      <c r="H1388"/>
    </row>
    <row r="1389" spans="2:8" s="365" customFormat="1" x14ac:dyDescent="0.2">
      <c r="B1389" s="367"/>
      <c r="C1389" s="367"/>
      <c r="D1389" s="71"/>
      <c r="E1389" s="366"/>
      <c r="F1389" s="73"/>
      <c r="G1389" s="72"/>
      <c r="H1389"/>
    </row>
    <row r="1390" spans="2:8" s="365" customFormat="1" x14ac:dyDescent="0.2">
      <c r="B1390" s="367"/>
      <c r="C1390" s="367"/>
      <c r="D1390" s="71"/>
      <c r="E1390" s="366"/>
      <c r="F1390" s="73"/>
      <c r="G1390" s="72"/>
      <c r="H1390"/>
    </row>
    <row r="1391" spans="2:8" s="365" customFormat="1" x14ac:dyDescent="0.2">
      <c r="B1391" s="367"/>
      <c r="C1391" s="367"/>
      <c r="D1391" s="71"/>
      <c r="E1391" s="366"/>
      <c r="F1391" s="73"/>
      <c r="G1391" s="72"/>
      <c r="H1391"/>
    </row>
    <row r="1392" spans="2:8" s="365" customFormat="1" x14ac:dyDescent="0.2">
      <c r="B1392" s="367"/>
      <c r="C1392" s="367"/>
      <c r="D1392" s="71"/>
      <c r="E1392" s="366"/>
      <c r="F1392" s="73"/>
      <c r="G1392" s="72"/>
      <c r="H1392"/>
    </row>
    <row r="1393" spans="2:8" s="365" customFormat="1" x14ac:dyDescent="0.2">
      <c r="B1393" s="367"/>
      <c r="C1393" s="367"/>
      <c r="D1393" s="71"/>
      <c r="E1393" s="366"/>
      <c r="F1393" s="73"/>
      <c r="G1393" s="72"/>
      <c r="H1393"/>
    </row>
    <row r="1394" spans="2:8" s="365" customFormat="1" x14ac:dyDescent="0.2">
      <c r="B1394" s="367"/>
      <c r="C1394" s="367"/>
      <c r="D1394" s="71"/>
      <c r="E1394" s="366"/>
      <c r="F1394" s="73"/>
      <c r="G1394" s="72"/>
      <c r="H1394"/>
    </row>
    <row r="1395" spans="2:8" s="365" customFormat="1" x14ac:dyDescent="0.2">
      <c r="B1395" s="367"/>
      <c r="C1395" s="367"/>
      <c r="D1395" s="71"/>
      <c r="E1395" s="366"/>
      <c r="F1395" s="73"/>
      <c r="G1395" s="72"/>
      <c r="H1395"/>
    </row>
    <row r="1396" spans="2:8" s="365" customFormat="1" x14ac:dyDescent="0.2">
      <c r="B1396" s="367"/>
      <c r="C1396" s="367"/>
      <c r="D1396" s="71"/>
      <c r="E1396" s="366"/>
      <c r="F1396" s="73"/>
      <c r="G1396" s="72"/>
      <c r="H1396"/>
    </row>
    <row r="1397" spans="2:8" s="365" customFormat="1" x14ac:dyDescent="0.2">
      <c r="B1397" s="367"/>
      <c r="C1397" s="367"/>
      <c r="D1397" s="71"/>
      <c r="E1397" s="366"/>
      <c r="F1397" s="73"/>
      <c r="G1397" s="72"/>
      <c r="H1397"/>
    </row>
    <row r="1398" spans="2:8" s="365" customFormat="1" x14ac:dyDescent="0.2">
      <c r="B1398" s="367"/>
      <c r="C1398" s="367"/>
      <c r="D1398" s="71"/>
      <c r="E1398" s="366"/>
      <c r="F1398" s="73"/>
      <c r="G1398" s="72"/>
      <c r="H1398"/>
    </row>
    <row r="1399" spans="2:8" s="365" customFormat="1" x14ac:dyDescent="0.2">
      <c r="B1399" s="367"/>
      <c r="C1399" s="367"/>
      <c r="D1399" s="71"/>
      <c r="E1399" s="366"/>
      <c r="F1399" s="73"/>
      <c r="G1399" s="72"/>
      <c r="H1399"/>
    </row>
    <row r="1400" spans="2:8" s="365" customFormat="1" x14ac:dyDescent="0.2">
      <c r="B1400" s="367"/>
      <c r="C1400" s="367"/>
      <c r="D1400" s="71"/>
      <c r="E1400" s="366"/>
      <c r="F1400" s="73"/>
      <c r="G1400" s="72"/>
      <c r="H1400"/>
    </row>
    <row r="1401" spans="2:8" s="365" customFormat="1" x14ac:dyDescent="0.2">
      <c r="B1401" s="367"/>
      <c r="C1401" s="367"/>
      <c r="D1401" s="71"/>
      <c r="E1401" s="366"/>
      <c r="F1401" s="73"/>
      <c r="G1401" s="72"/>
      <c r="H1401"/>
    </row>
    <row r="1402" spans="2:8" s="365" customFormat="1" x14ac:dyDescent="0.2">
      <c r="B1402" s="367"/>
      <c r="C1402" s="367"/>
      <c r="D1402" s="71"/>
      <c r="E1402" s="366"/>
      <c r="F1402" s="73"/>
      <c r="G1402" s="72"/>
      <c r="H1402"/>
    </row>
    <row r="1403" spans="2:8" s="365" customFormat="1" x14ac:dyDescent="0.2">
      <c r="B1403" s="367"/>
      <c r="C1403" s="367"/>
      <c r="D1403" s="71"/>
      <c r="E1403" s="366"/>
      <c r="F1403" s="73"/>
      <c r="G1403" s="72"/>
      <c r="H1403"/>
    </row>
    <row r="1404" spans="2:8" s="365" customFormat="1" x14ac:dyDescent="0.2">
      <c r="B1404" s="367"/>
      <c r="C1404" s="367"/>
      <c r="D1404" s="71"/>
      <c r="E1404" s="366"/>
      <c r="F1404" s="73"/>
      <c r="G1404" s="72"/>
      <c r="H1404"/>
    </row>
    <row r="1405" spans="2:8" s="365" customFormat="1" x14ac:dyDescent="0.2">
      <c r="B1405" s="367"/>
      <c r="C1405" s="367"/>
      <c r="D1405" s="71"/>
      <c r="E1405" s="366"/>
      <c r="F1405" s="73"/>
      <c r="G1405" s="72"/>
      <c r="H1405"/>
    </row>
    <row r="1406" spans="2:8" s="365" customFormat="1" x14ac:dyDescent="0.2">
      <c r="B1406" s="367"/>
      <c r="C1406" s="367"/>
      <c r="D1406" s="71"/>
      <c r="E1406" s="366"/>
      <c r="F1406" s="73"/>
      <c r="G1406" s="72"/>
      <c r="H1406"/>
    </row>
    <row r="1407" spans="2:8" s="365" customFormat="1" x14ac:dyDescent="0.2">
      <c r="B1407" s="367"/>
      <c r="C1407" s="367"/>
      <c r="D1407" s="71"/>
      <c r="E1407" s="366"/>
      <c r="F1407" s="73"/>
      <c r="G1407" s="72"/>
      <c r="H1407"/>
    </row>
    <row r="1408" spans="2:8" s="365" customFormat="1" x14ac:dyDescent="0.2">
      <c r="B1408" s="367"/>
      <c r="C1408" s="367"/>
      <c r="D1408" s="71"/>
      <c r="E1408" s="366"/>
      <c r="F1408" s="73"/>
      <c r="G1408" s="72"/>
      <c r="H1408"/>
    </row>
    <row r="1409" spans="2:8" s="365" customFormat="1" x14ac:dyDescent="0.2">
      <c r="B1409" s="367"/>
      <c r="C1409" s="367"/>
      <c r="D1409" s="71"/>
      <c r="E1409" s="366"/>
      <c r="F1409" s="73"/>
      <c r="G1409" s="72"/>
      <c r="H1409"/>
    </row>
    <row r="1410" spans="2:8" s="365" customFormat="1" x14ac:dyDescent="0.2">
      <c r="B1410" s="367"/>
      <c r="C1410" s="367"/>
      <c r="D1410" s="71"/>
      <c r="E1410" s="366"/>
      <c r="F1410" s="73"/>
      <c r="G1410" s="72"/>
      <c r="H1410"/>
    </row>
    <row r="1411" spans="2:8" s="365" customFormat="1" x14ac:dyDescent="0.2">
      <c r="B1411" s="367"/>
      <c r="C1411" s="367"/>
      <c r="D1411" s="71"/>
      <c r="E1411" s="366"/>
      <c r="F1411" s="73"/>
      <c r="G1411" s="72"/>
      <c r="H1411"/>
    </row>
    <row r="1412" spans="2:8" s="365" customFormat="1" x14ac:dyDescent="0.2">
      <c r="B1412" s="367"/>
      <c r="C1412" s="367"/>
      <c r="D1412" s="71"/>
      <c r="E1412" s="366"/>
      <c r="F1412" s="73"/>
      <c r="G1412" s="72"/>
      <c r="H1412"/>
    </row>
    <row r="1413" spans="2:8" s="365" customFormat="1" x14ac:dyDescent="0.2">
      <c r="B1413" s="367"/>
      <c r="C1413" s="367"/>
      <c r="D1413" s="71"/>
      <c r="E1413" s="366"/>
      <c r="F1413" s="73"/>
      <c r="G1413" s="72"/>
      <c r="H1413"/>
    </row>
    <row r="1414" spans="2:8" s="365" customFormat="1" x14ac:dyDescent="0.2">
      <c r="B1414" s="367"/>
      <c r="C1414" s="367"/>
      <c r="D1414" s="71"/>
      <c r="E1414" s="366"/>
      <c r="F1414" s="73"/>
      <c r="G1414" s="72"/>
      <c r="H1414"/>
    </row>
    <row r="1415" spans="2:8" s="365" customFormat="1" x14ac:dyDescent="0.2">
      <c r="B1415" s="367"/>
      <c r="C1415" s="367"/>
      <c r="D1415" s="71"/>
      <c r="E1415" s="366"/>
      <c r="F1415" s="73"/>
      <c r="G1415" s="72"/>
      <c r="H1415"/>
    </row>
    <row r="1416" spans="2:8" s="365" customFormat="1" x14ac:dyDescent="0.2">
      <c r="B1416" s="367"/>
      <c r="C1416" s="367"/>
      <c r="D1416" s="71"/>
      <c r="E1416" s="366"/>
      <c r="F1416" s="73"/>
      <c r="G1416" s="72"/>
      <c r="H1416"/>
    </row>
    <row r="1417" spans="2:8" s="365" customFormat="1" x14ac:dyDescent="0.2">
      <c r="B1417" s="367"/>
      <c r="C1417" s="367"/>
      <c r="D1417" s="71"/>
      <c r="E1417" s="366"/>
      <c r="F1417" s="73"/>
      <c r="G1417" s="72"/>
      <c r="H1417"/>
    </row>
    <row r="1418" spans="2:8" s="365" customFormat="1" x14ac:dyDescent="0.2">
      <c r="B1418" s="367"/>
      <c r="C1418" s="367"/>
      <c r="D1418" s="71"/>
      <c r="E1418" s="366"/>
      <c r="F1418" s="73"/>
      <c r="G1418" s="72"/>
      <c r="H1418"/>
    </row>
    <row r="1419" spans="2:8" s="365" customFormat="1" x14ac:dyDescent="0.2">
      <c r="B1419" s="367"/>
      <c r="C1419" s="367"/>
      <c r="D1419" s="71"/>
      <c r="E1419" s="366"/>
      <c r="F1419" s="73"/>
      <c r="G1419" s="72"/>
      <c r="H1419"/>
    </row>
    <row r="1420" spans="2:8" s="365" customFormat="1" x14ac:dyDescent="0.2">
      <c r="B1420" s="367"/>
      <c r="C1420" s="367"/>
      <c r="D1420" s="71"/>
      <c r="E1420" s="366"/>
      <c r="F1420" s="73"/>
      <c r="G1420" s="72"/>
      <c r="H1420"/>
    </row>
    <row r="1421" spans="2:8" s="365" customFormat="1" x14ac:dyDescent="0.2">
      <c r="B1421" s="367"/>
      <c r="C1421" s="367"/>
      <c r="D1421" s="71"/>
      <c r="E1421" s="366"/>
      <c r="F1421" s="73"/>
      <c r="G1421" s="72"/>
      <c r="H1421"/>
    </row>
    <row r="1422" spans="2:8" s="365" customFormat="1" x14ac:dyDescent="0.2">
      <c r="B1422" s="367"/>
      <c r="C1422" s="367"/>
      <c r="D1422" s="71"/>
      <c r="E1422" s="366"/>
      <c r="F1422" s="73"/>
      <c r="G1422" s="72"/>
      <c r="H1422"/>
    </row>
    <row r="1423" spans="2:8" s="365" customFormat="1" x14ac:dyDescent="0.2">
      <c r="B1423" s="367"/>
      <c r="C1423" s="367"/>
      <c r="D1423" s="71"/>
      <c r="E1423" s="366"/>
      <c r="F1423" s="73"/>
      <c r="G1423" s="72"/>
      <c r="H1423"/>
    </row>
    <row r="1424" spans="2:8" s="365" customFormat="1" x14ac:dyDescent="0.2">
      <c r="B1424" s="367"/>
      <c r="C1424" s="367"/>
      <c r="D1424" s="71"/>
      <c r="E1424" s="366"/>
      <c r="F1424" s="73"/>
      <c r="G1424" s="72"/>
      <c r="H1424"/>
    </row>
    <row r="1425" spans="2:8" s="365" customFormat="1" x14ac:dyDescent="0.2">
      <c r="B1425" s="367"/>
      <c r="C1425" s="367"/>
      <c r="D1425" s="71"/>
      <c r="E1425" s="366"/>
      <c r="F1425" s="73"/>
      <c r="G1425" s="72"/>
      <c r="H1425"/>
    </row>
    <row r="1426" spans="2:8" s="365" customFormat="1" x14ac:dyDescent="0.2">
      <c r="B1426" s="367"/>
      <c r="C1426" s="367"/>
      <c r="D1426" s="71"/>
      <c r="E1426" s="366"/>
      <c r="F1426" s="73"/>
      <c r="G1426" s="72"/>
      <c r="H1426"/>
    </row>
    <row r="1427" spans="2:8" s="365" customFormat="1" x14ac:dyDescent="0.2">
      <c r="B1427" s="367"/>
      <c r="C1427" s="367"/>
      <c r="D1427" s="71"/>
      <c r="E1427" s="366"/>
      <c r="F1427" s="73"/>
      <c r="G1427" s="72"/>
      <c r="H1427"/>
    </row>
    <row r="1428" spans="2:8" s="365" customFormat="1" x14ac:dyDescent="0.2">
      <c r="B1428" s="367"/>
      <c r="C1428" s="367"/>
      <c r="D1428" s="71"/>
      <c r="E1428" s="366"/>
      <c r="F1428" s="73"/>
      <c r="G1428" s="72"/>
      <c r="H1428"/>
    </row>
    <row r="1429" spans="2:8" s="365" customFormat="1" x14ac:dyDescent="0.2">
      <c r="B1429" s="367"/>
      <c r="C1429" s="367"/>
      <c r="D1429" s="71"/>
      <c r="E1429" s="366"/>
      <c r="F1429" s="73"/>
      <c r="G1429" s="72"/>
      <c r="H1429"/>
    </row>
    <row r="1430" spans="2:8" s="365" customFormat="1" x14ac:dyDescent="0.2">
      <c r="B1430" s="367"/>
      <c r="C1430" s="367"/>
      <c r="D1430" s="71"/>
      <c r="E1430" s="366"/>
      <c r="F1430" s="73"/>
      <c r="G1430" s="72"/>
      <c r="H1430"/>
    </row>
    <row r="1431" spans="2:8" s="365" customFormat="1" x14ac:dyDescent="0.2">
      <c r="B1431" s="367"/>
      <c r="C1431" s="367"/>
      <c r="D1431" s="71"/>
      <c r="E1431" s="366"/>
      <c r="F1431" s="73"/>
      <c r="G1431" s="72"/>
      <c r="H1431"/>
    </row>
    <row r="1432" spans="2:8" s="365" customFormat="1" x14ac:dyDescent="0.2">
      <c r="B1432" s="367"/>
      <c r="C1432" s="367"/>
      <c r="D1432" s="71"/>
      <c r="E1432" s="366"/>
      <c r="F1432" s="73"/>
      <c r="G1432" s="72"/>
      <c r="H1432"/>
    </row>
    <row r="1433" spans="2:8" s="365" customFormat="1" x14ac:dyDescent="0.2">
      <c r="B1433" s="367"/>
      <c r="C1433" s="367"/>
      <c r="D1433" s="71"/>
      <c r="E1433" s="366"/>
      <c r="F1433" s="73"/>
      <c r="G1433" s="72"/>
      <c r="H1433"/>
    </row>
    <row r="1434" spans="2:8" s="365" customFormat="1" x14ac:dyDescent="0.2">
      <c r="B1434" s="367"/>
      <c r="C1434" s="367"/>
      <c r="D1434" s="71"/>
      <c r="E1434" s="366"/>
      <c r="F1434" s="73"/>
      <c r="G1434" s="72"/>
      <c r="H1434"/>
    </row>
    <row r="1435" spans="2:8" s="365" customFormat="1" x14ac:dyDescent="0.2">
      <c r="B1435" s="367"/>
      <c r="C1435" s="367"/>
      <c r="D1435" s="71"/>
      <c r="E1435" s="366"/>
      <c r="F1435" s="73"/>
      <c r="G1435" s="72"/>
      <c r="H1435"/>
    </row>
    <row r="1436" spans="2:8" s="365" customFormat="1" x14ac:dyDescent="0.2">
      <c r="B1436" s="367"/>
      <c r="C1436" s="367"/>
      <c r="D1436" s="71"/>
      <c r="E1436" s="366"/>
      <c r="F1436" s="73"/>
      <c r="G1436" s="72"/>
      <c r="H1436"/>
    </row>
    <row r="1437" spans="2:8" s="365" customFormat="1" x14ac:dyDescent="0.2">
      <c r="B1437" s="367"/>
      <c r="C1437" s="367"/>
      <c r="D1437" s="71"/>
      <c r="E1437" s="366"/>
      <c r="F1437" s="73"/>
      <c r="G1437" s="72"/>
      <c r="H1437"/>
    </row>
    <row r="1438" spans="2:8" s="365" customFormat="1" x14ac:dyDescent="0.2">
      <c r="B1438" s="367"/>
      <c r="C1438" s="367"/>
      <c r="D1438" s="71"/>
      <c r="E1438" s="366"/>
      <c r="F1438" s="73"/>
      <c r="G1438" s="72"/>
      <c r="H1438"/>
    </row>
    <row r="1439" spans="2:8" s="365" customFormat="1" x14ac:dyDescent="0.2">
      <c r="B1439" s="367"/>
      <c r="C1439" s="367"/>
      <c r="D1439" s="71"/>
      <c r="E1439" s="366"/>
      <c r="F1439" s="73"/>
      <c r="G1439" s="72"/>
      <c r="H1439"/>
    </row>
    <row r="1440" spans="2:8" s="365" customFormat="1" x14ac:dyDescent="0.2">
      <c r="B1440" s="367"/>
      <c r="C1440" s="367"/>
      <c r="D1440" s="71"/>
      <c r="E1440" s="366"/>
      <c r="F1440" s="73"/>
      <c r="G1440" s="72"/>
      <c r="H1440"/>
    </row>
    <row r="1441" spans="2:8" s="365" customFormat="1" x14ac:dyDescent="0.2">
      <c r="B1441" s="367"/>
      <c r="C1441" s="367"/>
      <c r="D1441" s="71"/>
      <c r="E1441" s="366"/>
      <c r="F1441" s="73"/>
      <c r="G1441" s="72"/>
      <c r="H1441"/>
    </row>
    <row r="1442" spans="2:8" s="365" customFormat="1" x14ac:dyDescent="0.2">
      <c r="B1442" s="367"/>
      <c r="C1442" s="367"/>
      <c r="D1442" s="71"/>
      <c r="E1442" s="366"/>
      <c r="F1442" s="73"/>
      <c r="G1442" s="72"/>
      <c r="H1442"/>
    </row>
    <row r="1443" spans="2:8" s="365" customFormat="1" x14ac:dyDescent="0.2">
      <c r="B1443" s="367"/>
      <c r="C1443" s="367"/>
      <c r="D1443" s="71"/>
      <c r="E1443" s="366"/>
      <c r="F1443" s="73"/>
      <c r="G1443" s="72"/>
      <c r="H1443"/>
    </row>
    <row r="1444" spans="2:8" s="365" customFormat="1" x14ac:dyDescent="0.2">
      <c r="B1444" s="367"/>
      <c r="C1444" s="367"/>
      <c r="D1444" s="71"/>
      <c r="E1444" s="366"/>
      <c r="F1444" s="73"/>
      <c r="G1444" s="72"/>
      <c r="H1444"/>
    </row>
    <row r="1445" spans="2:8" s="365" customFormat="1" x14ac:dyDescent="0.2">
      <c r="B1445" s="367"/>
      <c r="C1445" s="367"/>
      <c r="D1445" s="71"/>
      <c r="E1445" s="366"/>
      <c r="F1445" s="73"/>
      <c r="G1445" s="72"/>
      <c r="H1445"/>
    </row>
    <row r="1446" spans="2:8" s="365" customFormat="1" x14ac:dyDescent="0.2">
      <c r="B1446" s="367"/>
      <c r="C1446" s="367"/>
      <c r="D1446" s="71"/>
      <c r="E1446" s="366"/>
      <c r="F1446" s="73"/>
      <c r="G1446" s="72"/>
      <c r="H1446"/>
    </row>
    <row r="1447" spans="2:8" s="365" customFormat="1" x14ac:dyDescent="0.2">
      <c r="B1447" s="367"/>
      <c r="C1447" s="367"/>
      <c r="D1447" s="71"/>
      <c r="E1447" s="366"/>
      <c r="F1447" s="73"/>
      <c r="G1447" s="72"/>
      <c r="H1447"/>
    </row>
    <row r="1448" spans="2:8" s="365" customFormat="1" x14ac:dyDescent="0.2">
      <c r="B1448" s="367"/>
      <c r="C1448" s="367"/>
      <c r="D1448" s="71"/>
      <c r="E1448" s="366"/>
      <c r="F1448" s="73"/>
      <c r="G1448" s="72"/>
      <c r="H1448"/>
    </row>
    <row r="1449" spans="2:8" s="365" customFormat="1" x14ac:dyDescent="0.2">
      <c r="B1449" s="367"/>
      <c r="C1449" s="367"/>
      <c r="D1449" s="71"/>
      <c r="E1449" s="366"/>
      <c r="F1449" s="73"/>
      <c r="G1449" s="72"/>
      <c r="H1449"/>
    </row>
    <row r="1450" spans="2:8" s="365" customFormat="1" x14ac:dyDescent="0.2">
      <c r="B1450" s="367"/>
      <c r="C1450" s="367"/>
      <c r="D1450" s="71"/>
      <c r="E1450" s="366"/>
      <c r="F1450" s="73"/>
      <c r="G1450" s="72"/>
      <c r="H1450"/>
    </row>
    <row r="1451" spans="2:8" s="365" customFormat="1" x14ac:dyDescent="0.2">
      <c r="B1451" s="367"/>
      <c r="C1451" s="367"/>
      <c r="D1451" s="71"/>
      <c r="E1451" s="366"/>
      <c r="F1451" s="73"/>
      <c r="G1451" s="72"/>
      <c r="H1451"/>
    </row>
    <row r="1452" spans="2:8" s="365" customFormat="1" x14ac:dyDescent="0.2">
      <c r="B1452" s="367"/>
      <c r="C1452" s="367"/>
      <c r="D1452" s="71"/>
      <c r="E1452" s="366"/>
      <c r="F1452" s="73"/>
      <c r="G1452" s="72"/>
      <c r="H1452"/>
    </row>
    <row r="1453" spans="2:8" s="365" customFormat="1" x14ac:dyDescent="0.2">
      <c r="B1453" s="367"/>
      <c r="C1453" s="367"/>
      <c r="D1453" s="71"/>
      <c r="E1453" s="366"/>
      <c r="F1453" s="73"/>
      <c r="G1453" s="72"/>
      <c r="H1453"/>
    </row>
    <row r="1454" spans="2:8" s="365" customFormat="1" x14ac:dyDescent="0.2">
      <c r="B1454" s="367"/>
      <c r="C1454" s="367"/>
      <c r="D1454" s="71"/>
      <c r="E1454" s="366"/>
      <c r="F1454" s="73"/>
      <c r="G1454" s="72"/>
      <c r="H1454"/>
    </row>
    <row r="1455" spans="2:8" s="365" customFormat="1" x14ac:dyDescent="0.2">
      <c r="B1455" s="367"/>
      <c r="C1455" s="367"/>
      <c r="D1455" s="71"/>
      <c r="E1455" s="366"/>
      <c r="F1455" s="73"/>
      <c r="G1455" s="72"/>
      <c r="H1455"/>
    </row>
    <row r="1456" spans="2:8" s="365" customFormat="1" x14ac:dyDescent="0.2">
      <c r="B1456" s="367"/>
      <c r="C1456" s="367"/>
      <c r="D1456" s="71"/>
      <c r="E1456" s="366"/>
      <c r="F1456" s="73"/>
      <c r="G1456" s="72"/>
      <c r="H1456"/>
    </row>
    <row r="1457" spans="2:8" s="365" customFormat="1" x14ac:dyDescent="0.2">
      <c r="B1457" s="367"/>
      <c r="C1457" s="367"/>
      <c r="D1457" s="71"/>
      <c r="E1457" s="366"/>
      <c r="F1457" s="73"/>
      <c r="G1457" s="72"/>
      <c r="H1457"/>
    </row>
    <row r="1458" spans="2:8" s="365" customFormat="1" x14ac:dyDescent="0.2">
      <c r="B1458" s="367"/>
      <c r="C1458" s="367"/>
      <c r="D1458" s="71"/>
      <c r="E1458" s="366"/>
      <c r="F1458" s="73"/>
      <c r="G1458" s="72"/>
      <c r="H1458"/>
    </row>
    <row r="1459" spans="2:8" s="365" customFormat="1" x14ac:dyDescent="0.2">
      <c r="B1459" s="367"/>
      <c r="C1459" s="367"/>
      <c r="D1459" s="71"/>
      <c r="E1459" s="366"/>
      <c r="F1459" s="73"/>
      <c r="G1459" s="72"/>
      <c r="H1459"/>
    </row>
    <row r="1460" spans="2:8" s="365" customFormat="1" x14ac:dyDescent="0.2">
      <c r="B1460" s="367"/>
      <c r="C1460" s="367"/>
      <c r="D1460" s="71"/>
      <c r="E1460" s="366"/>
      <c r="F1460" s="73"/>
      <c r="G1460" s="72"/>
      <c r="H1460"/>
    </row>
    <row r="1461" spans="2:8" s="365" customFormat="1" x14ac:dyDescent="0.2">
      <c r="B1461" s="367"/>
      <c r="C1461" s="367"/>
      <c r="D1461" s="71"/>
      <c r="E1461" s="366"/>
      <c r="F1461" s="73"/>
      <c r="G1461" s="72"/>
      <c r="H1461"/>
    </row>
    <row r="1462" spans="2:8" s="365" customFormat="1" x14ac:dyDescent="0.2">
      <c r="B1462" s="367"/>
      <c r="C1462" s="367"/>
      <c r="D1462" s="71"/>
      <c r="E1462" s="366"/>
      <c r="F1462" s="73"/>
      <c r="G1462" s="72"/>
      <c r="H1462"/>
    </row>
    <row r="1463" spans="2:8" s="365" customFormat="1" x14ac:dyDescent="0.2">
      <c r="B1463" s="367"/>
      <c r="C1463" s="367"/>
      <c r="D1463" s="71"/>
      <c r="E1463" s="366"/>
      <c r="F1463" s="73"/>
      <c r="G1463" s="72"/>
      <c r="H1463"/>
    </row>
    <row r="1464" spans="2:8" s="365" customFormat="1" x14ac:dyDescent="0.2">
      <c r="B1464" s="367"/>
      <c r="C1464" s="367"/>
      <c r="D1464" s="71"/>
      <c r="E1464" s="366"/>
      <c r="F1464" s="73"/>
      <c r="G1464" s="72"/>
      <c r="H1464"/>
    </row>
    <row r="1465" spans="2:8" s="365" customFormat="1" x14ac:dyDescent="0.2">
      <c r="B1465" s="367"/>
      <c r="C1465" s="367"/>
      <c r="D1465" s="71"/>
      <c r="E1465" s="366"/>
      <c r="F1465" s="73"/>
      <c r="G1465" s="72"/>
      <c r="H1465"/>
    </row>
    <row r="1466" spans="2:8" s="365" customFormat="1" x14ac:dyDescent="0.2">
      <c r="B1466" s="367"/>
      <c r="C1466" s="367"/>
      <c r="D1466" s="71"/>
      <c r="E1466" s="366"/>
      <c r="F1466" s="73"/>
      <c r="G1466" s="72"/>
      <c r="H1466"/>
    </row>
    <row r="1467" spans="2:8" s="365" customFormat="1" x14ac:dyDescent="0.2">
      <c r="B1467" s="367"/>
      <c r="C1467" s="367"/>
      <c r="D1467" s="71"/>
      <c r="E1467" s="366"/>
      <c r="F1467" s="73"/>
      <c r="G1467" s="72"/>
      <c r="H1467"/>
    </row>
    <row r="1468" spans="2:8" s="365" customFormat="1" x14ac:dyDescent="0.2">
      <c r="B1468" s="367"/>
      <c r="C1468" s="367"/>
      <c r="D1468" s="71"/>
      <c r="E1468" s="366"/>
      <c r="F1468" s="73"/>
      <c r="G1468" s="72"/>
      <c r="H1468"/>
    </row>
    <row r="1469" spans="2:8" s="365" customFormat="1" x14ac:dyDescent="0.2">
      <c r="B1469" s="367"/>
      <c r="C1469" s="367"/>
      <c r="D1469" s="71"/>
      <c r="E1469" s="366"/>
      <c r="F1469" s="73"/>
      <c r="G1469" s="72"/>
      <c r="H1469"/>
    </row>
    <row r="1470" spans="2:8" s="365" customFormat="1" x14ac:dyDescent="0.2">
      <c r="B1470" s="367"/>
      <c r="C1470" s="367"/>
      <c r="D1470" s="71"/>
      <c r="E1470" s="366"/>
      <c r="F1470" s="73"/>
      <c r="G1470" s="72"/>
      <c r="H1470"/>
    </row>
    <row r="1471" spans="2:8" s="365" customFormat="1" x14ac:dyDescent="0.2">
      <c r="B1471" s="367"/>
      <c r="C1471" s="367"/>
      <c r="D1471" s="71"/>
      <c r="E1471" s="366"/>
      <c r="F1471" s="73"/>
      <c r="G1471" s="72"/>
      <c r="H1471"/>
    </row>
    <row r="1472" spans="2:8" s="365" customFormat="1" x14ac:dyDescent="0.2">
      <c r="B1472" s="367"/>
      <c r="C1472" s="367"/>
      <c r="D1472" s="71"/>
      <c r="E1472" s="366"/>
      <c r="F1472" s="73"/>
      <c r="G1472" s="72"/>
      <c r="H1472"/>
    </row>
    <row r="1473" spans="2:8" s="365" customFormat="1" x14ac:dyDescent="0.2">
      <c r="B1473" s="367"/>
      <c r="C1473" s="367"/>
      <c r="D1473" s="71"/>
      <c r="E1473" s="366"/>
      <c r="F1473" s="73"/>
      <c r="G1473" s="72"/>
      <c r="H1473"/>
    </row>
    <row r="1474" spans="2:8" s="365" customFormat="1" x14ac:dyDescent="0.2">
      <c r="B1474" s="367"/>
      <c r="C1474" s="367"/>
      <c r="D1474" s="71"/>
      <c r="E1474" s="366"/>
      <c r="F1474" s="73"/>
      <c r="G1474" s="72"/>
      <c r="H1474"/>
    </row>
    <row r="1475" spans="2:8" s="365" customFormat="1" x14ac:dyDescent="0.2">
      <c r="B1475" s="367"/>
      <c r="C1475" s="367"/>
      <c r="D1475" s="71"/>
      <c r="E1475" s="366"/>
      <c r="F1475" s="73"/>
      <c r="G1475" s="72"/>
      <c r="H1475"/>
    </row>
    <row r="1476" spans="2:8" s="365" customFormat="1" x14ac:dyDescent="0.2">
      <c r="B1476" s="367"/>
      <c r="C1476" s="367"/>
      <c r="D1476" s="71"/>
      <c r="E1476" s="366"/>
      <c r="F1476" s="73"/>
      <c r="G1476" s="72"/>
      <c r="H1476"/>
    </row>
    <row r="1477" spans="2:8" s="365" customFormat="1" x14ac:dyDescent="0.2">
      <c r="B1477" s="367"/>
      <c r="C1477" s="367"/>
      <c r="D1477" s="71"/>
      <c r="E1477" s="366"/>
      <c r="F1477" s="73"/>
      <c r="G1477" s="72"/>
      <c r="H1477"/>
    </row>
    <row r="1478" spans="2:8" s="365" customFormat="1" x14ac:dyDescent="0.2">
      <c r="B1478" s="367"/>
      <c r="C1478" s="367"/>
      <c r="D1478" s="71"/>
      <c r="E1478" s="366"/>
      <c r="F1478" s="73"/>
      <c r="G1478" s="72"/>
      <c r="H1478"/>
    </row>
    <row r="1479" spans="2:8" s="365" customFormat="1" x14ac:dyDescent="0.2">
      <c r="B1479" s="367"/>
      <c r="C1479" s="367"/>
      <c r="D1479" s="71"/>
      <c r="E1479" s="366"/>
      <c r="F1479" s="73"/>
      <c r="G1479" s="72"/>
      <c r="H1479"/>
    </row>
    <row r="1480" spans="2:8" s="365" customFormat="1" x14ac:dyDescent="0.2">
      <c r="B1480" s="367"/>
      <c r="C1480" s="367"/>
      <c r="D1480" s="71"/>
      <c r="E1480" s="366"/>
      <c r="F1480" s="73"/>
      <c r="G1480" s="72"/>
      <c r="H1480"/>
    </row>
    <row r="1481" spans="2:8" s="365" customFormat="1" x14ac:dyDescent="0.2">
      <c r="B1481" s="367"/>
      <c r="C1481" s="367"/>
      <c r="D1481" s="71"/>
      <c r="E1481" s="366"/>
      <c r="F1481" s="73"/>
      <c r="G1481" s="72"/>
      <c r="H1481"/>
    </row>
    <row r="1482" spans="2:8" s="365" customFormat="1" x14ac:dyDescent="0.2">
      <c r="B1482" s="367"/>
      <c r="C1482" s="367"/>
      <c r="D1482" s="71"/>
      <c r="E1482" s="366"/>
      <c r="F1482" s="73"/>
      <c r="G1482" s="72"/>
      <c r="H1482"/>
    </row>
    <row r="1483" spans="2:8" s="365" customFormat="1" x14ac:dyDescent="0.2">
      <c r="B1483" s="367"/>
      <c r="C1483" s="367"/>
      <c r="D1483" s="71"/>
      <c r="E1483" s="366"/>
      <c r="F1483" s="73"/>
      <c r="G1483" s="72"/>
      <c r="H1483"/>
    </row>
    <row r="1484" spans="2:8" s="365" customFormat="1" x14ac:dyDescent="0.2">
      <c r="B1484" s="367"/>
      <c r="C1484" s="367"/>
      <c r="D1484" s="71"/>
      <c r="E1484" s="366"/>
      <c r="F1484" s="73"/>
      <c r="G1484" s="72"/>
      <c r="H1484"/>
    </row>
    <row r="1485" spans="2:8" s="365" customFormat="1" x14ac:dyDescent="0.2">
      <c r="B1485" s="367"/>
      <c r="C1485" s="367"/>
      <c r="D1485" s="71"/>
      <c r="E1485" s="366"/>
      <c r="F1485" s="73"/>
      <c r="G1485" s="72"/>
      <c r="H1485"/>
    </row>
    <row r="1486" spans="2:8" s="365" customFormat="1" x14ac:dyDescent="0.2">
      <c r="B1486" s="367"/>
      <c r="C1486" s="367"/>
      <c r="D1486" s="71"/>
      <c r="E1486" s="366"/>
      <c r="F1486" s="73"/>
      <c r="G1486" s="72"/>
      <c r="H1486"/>
    </row>
    <row r="1487" spans="2:8" s="365" customFormat="1" x14ac:dyDescent="0.2">
      <c r="B1487" s="367"/>
      <c r="C1487" s="367"/>
      <c r="D1487" s="71"/>
      <c r="E1487" s="366"/>
      <c r="F1487" s="73"/>
      <c r="G1487" s="72"/>
      <c r="H1487"/>
    </row>
    <row r="1488" spans="2:8" s="365" customFormat="1" x14ac:dyDescent="0.2">
      <c r="B1488" s="367"/>
      <c r="C1488" s="367"/>
      <c r="D1488" s="71"/>
      <c r="E1488" s="366"/>
      <c r="F1488" s="73"/>
      <c r="G1488" s="72"/>
      <c r="H1488"/>
    </row>
    <row r="1489" spans="2:8" s="365" customFormat="1" x14ac:dyDescent="0.2">
      <c r="B1489" s="367"/>
      <c r="C1489" s="367"/>
      <c r="D1489" s="71"/>
      <c r="E1489" s="366"/>
      <c r="F1489" s="73"/>
      <c r="G1489" s="72"/>
      <c r="H1489"/>
    </row>
    <row r="1490" spans="2:8" s="365" customFormat="1" x14ac:dyDescent="0.2">
      <c r="B1490" s="367"/>
      <c r="C1490" s="367"/>
      <c r="D1490" s="71"/>
      <c r="E1490" s="366"/>
      <c r="F1490" s="73"/>
      <c r="G1490" s="72"/>
      <c r="H1490"/>
    </row>
    <row r="1491" spans="2:8" s="365" customFormat="1" x14ac:dyDescent="0.2">
      <c r="B1491" s="367"/>
      <c r="C1491" s="367"/>
      <c r="D1491" s="71"/>
      <c r="E1491" s="366"/>
      <c r="F1491" s="73"/>
      <c r="G1491" s="72"/>
      <c r="H1491"/>
    </row>
    <row r="1492" spans="2:8" s="365" customFormat="1" x14ac:dyDescent="0.2">
      <c r="B1492" s="367"/>
      <c r="C1492" s="367"/>
      <c r="D1492" s="71"/>
      <c r="E1492" s="366"/>
      <c r="F1492" s="73"/>
      <c r="G1492" s="72"/>
      <c r="H1492"/>
    </row>
    <row r="1493" spans="2:8" s="365" customFormat="1" x14ac:dyDescent="0.2">
      <c r="B1493" s="367"/>
      <c r="C1493" s="367"/>
      <c r="D1493" s="71"/>
      <c r="E1493" s="366"/>
      <c r="F1493" s="73"/>
      <c r="G1493" s="72"/>
      <c r="H1493"/>
    </row>
    <row r="1494" spans="2:8" s="365" customFormat="1" x14ac:dyDescent="0.2">
      <c r="B1494" s="367"/>
      <c r="C1494" s="367"/>
      <c r="D1494" s="71"/>
      <c r="E1494" s="366"/>
      <c r="F1494" s="73"/>
      <c r="G1494" s="72"/>
      <c r="H1494"/>
    </row>
    <row r="1495" spans="2:8" s="365" customFormat="1" x14ac:dyDescent="0.2">
      <c r="B1495" s="367"/>
      <c r="C1495" s="367"/>
      <c r="D1495" s="71"/>
      <c r="E1495" s="366"/>
      <c r="F1495" s="73"/>
      <c r="G1495" s="72"/>
      <c r="H1495"/>
    </row>
    <row r="1496" spans="2:8" s="365" customFormat="1" x14ac:dyDescent="0.2">
      <c r="B1496" s="367"/>
      <c r="C1496" s="367"/>
      <c r="D1496" s="71"/>
      <c r="E1496" s="366"/>
      <c r="F1496" s="73"/>
      <c r="G1496" s="72"/>
      <c r="H1496"/>
    </row>
    <row r="1497" spans="2:8" s="365" customFormat="1" x14ac:dyDescent="0.2">
      <c r="B1497" s="367"/>
      <c r="C1497" s="367"/>
      <c r="D1497" s="71"/>
      <c r="E1497" s="366"/>
      <c r="F1497" s="73"/>
      <c r="G1497" s="72"/>
      <c r="H1497"/>
    </row>
    <row r="1498" spans="2:8" s="365" customFormat="1" x14ac:dyDescent="0.2">
      <c r="B1498" s="367"/>
      <c r="C1498" s="367"/>
      <c r="D1498" s="71"/>
      <c r="E1498" s="366"/>
      <c r="F1498" s="73"/>
      <c r="G1498" s="72"/>
      <c r="H1498"/>
    </row>
    <row r="1499" spans="2:8" s="365" customFormat="1" x14ac:dyDescent="0.2">
      <c r="B1499" s="367"/>
      <c r="C1499" s="367"/>
      <c r="D1499" s="71"/>
      <c r="E1499" s="366"/>
      <c r="F1499" s="73"/>
      <c r="G1499" s="72"/>
      <c r="H1499"/>
    </row>
    <row r="1500" spans="2:8" s="365" customFormat="1" x14ac:dyDescent="0.2">
      <c r="B1500" s="367"/>
      <c r="C1500" s="367"/>
      <c r="D1500" s="71"/>
      <c r="E1500" s="366"/>
      <c r="F1500" s="73"/>
      <c r="G1500" s="72"/>
      <c r="H1500"/>
    </row>
    <row r="1501" spans="2:8" s="365" customFormat="1" x14ac:dyDescent="0.2">
      <c r="B1501" s="367"/>
      <c r="C1501" s="367"/>
      <c r="D1501" s="71"/>
      <c r="E1501" s="366"/>
      <c r="F1501" s="73"/>
      <c r="G1501" s="72"/>
      <c r="H1501"/>
    </row>
    <row r="1502" spans="2:8" s="365" customFormat="1" x14ac:dyDescent="0.2">
      <c r="B1502" s="367"/>
      <c r="C1502" s="367"/>
      <c r="D1502" s="71"/>
      <c r="E1502" s="366"/>
      <c r="F1502" s="73"/>
      <c r="G1502" s="72"/>
      <c r="H1502"/>
    </row>
    <row r="1503" spans="2:8" s="365" customFormat="1" x14ac:dyDescent="0.2">
      <c r="B1503" s="367"/>
      <c r="C1503" s="367"/>
      <c r="D1503" s="71"/>
      <c r="E1503" s="366"/>
      <c r="F1503" s="73"/>
      <c r="G1503" s="72"/>
      <c r="H1503"/>
    </row>
    <row r="1504" spans="2:8" s="365" customFormat="1" x14ac:dyDescent="0.2">
      <c r="B1504" s="367"/>
      <c r="C1504" s="367"/>
      <c r="D1504" s="71"/>
      <c r="E1504" s="366"/>
      <c r="F1504" s="73"/>
      <c r="G1504" s="72"/>
      <c r="H1504"/>
    </row>
    <row r="1505" spans="2:8" s="365" customFormat="1" x14ac:dyDescent="0.2">
      <c r="B1505" s="367"/>
      <c r="C1505" s="367"/>
      <c r="D1505" s="71"/>
      <c r="E1505" s="366"/>
      <c r="F1505" s="73"/>
      <c r="G1505" s="72"/>
      <c r="H1505"/>
    </row>
    <row r="1506" spans="2:8" s="365" customFormat="1" x14ac:dyDescent="0.2">
      <c r="B1506" s="367"/>
      <c r="C1506" s="367"/>
      <c r="D1506" s="71"/>
      <c r="E1506" s="366"/>
      <c r="F1506" s="73"/>
      <c r="G1506" s="72"/>
      <c r="H1506"/>
    </row>
    <row r="1507" spans="2:8" s="365" customFormat="1" x14ac:dyDescent="0.2">
      <c r="B1507" s="367"/>
      <c r="C1507" s="367"/>
      <c r="D1507" s="71"/>
      <c r="E1507" s="366"/>
      <c r="F1507" s="73"/>
      <c r="G1507" s="72"/>
      <c r="H1507"/>
    </row>
    <row r="1508" spans="2:8" s="365" customFormat="1" x14ac:dyDescent="0.2">
      <c r="B1508" s="367"/>
      <c r="C1508" s="367"/>
      <c r="D1508" s="71"/>
      <c r="E1508" s="366"/>
      <c r="F1508" s="73"/>
      <c r="G1508" s="72"/>
      <c r="H1508"/>
    </row>
    <row r="1509" spans="2:8" s="365" customFormat="1" x14ac:dyDescent="0.2">
      <c r="B1509" s="367"/>
      <c r="C1509" s="367"/>
      <c r="D1509" s="71"/>
      <c r="E1509" s="366"/>
      <c r="F1509" s="73"/>
      <c r="G1509" s="72"/>
      <c r="H1509"/>
    </row>
    <row r="1510" spans="2:8" s="365" customFormat="1" x14ac:dyDescent="0.2">
      <c r="B1510" s="367"/>
      <c r="C1510" s="367"/>
      <c r="D1510" s="71"/>
      <c r="E1510" s="366"/>
      <c r="F1510" s="73"/>
      <c r="G1510" s="72"/>
      <c r="H1510"/>
    </row>
    <row r="1511" spans="2:8" s="365" customFormat="1" x14ac:dyDescent="0.2">
      <c r="B1511" s="367"/>
      <c r="C1511" s="367"/>
      <c r="D1511" s="71"/>
      <c r="E1511" s="366"/>
      <c r="F1511" s="73"/>
      <c r="G1511" s="72"/>
      <c r="H1511"/>
    </row>
    <row r="1512" spans="2:8" s="365" customFormat="1" x14ac:dyDescent="0.2">
      <c r="B1512" s="367"/>
      <c r="C1512" s="367"/>
      <c r="D1512" s="71"/>
      <c r="E1512" s="366"/>
      <c r="F1512" s="73"/>
      <c r="G1512" s="72"/>
      <c r="H1512"/>
    </row>
    <row r="1513" spans="2:8" s="365" customFormat="1" x14ac:dyDescent="0.2">
      <c r="B1513" s="367"/>
      <c r="C1513" s="367"/>
      <c r="D1513" s="71"/>
      <c r="E1513" s="366"/>
      <c r="F1513" s="73"/>
      <c r="G1513" s="72"/>
      <c r="H1513"/>
    </row>
    <row r="1514" spans="2:8" s="365" customFormat="1" x14ac:dyDescent="0.2">
      <c r="B1514" s="367"/>
      <c r="C1514" s="367"/>
      <c r="D1514" s="71"/>
      <c r="E1514" s="366"/>
      <c r="F1514" s="73"/>
      <c r="G1514" s="72"/>
      <c r="H1514"/>
    </row>
    <row r="1515" spans="2:8" s="365" customFormat="1" x14ac:dyDescent="0.2">
      <c r="B1515" s="367"/>
      <c r="C1515" s="367"/>
      <c r="D1515" s="71"/>
      <c r="E1515" s="366"/>
      <c r="F1515" s="73"/>
      <c r="G1515" s="72"/>
      <c r="H1515"/>
    </row>
    <row r="1516" spans="2:8" s="365" customFormat="1" x14ac:dyDescent="0.2">
      <c r="B1516" s="367"/>
      <c r="C1516" s="367"/>
      <c r="D1516" s="71"/>
      <c r="E1516" s="366"/>
      <c r="F1516" s="73"/>
      <c r="G1516" s="72"/>
      <c r="H1516"/>
    </row>
    <row r="1517" spans="2:8" s="365" customFormat="1" x14ac:dyDescent="0.2">
      <c r="B1517" s="367"/>
      <c r="C1517" s="367"/>
      <c r="D1517" s="71"/>
      <c r="E1517" s="366"/>
      <c r="F1517" s="73"/>
      <c r="G1517" s="72"/>
      <c r="H1517"/>
    </row>
    <row r="1518" spans="2:8" s="365" customFormat="1" x14ac:dyDescent="0.2">
      <c r="B1518" s="367"/>
      <c r="C1518" s="367"/>
      <c r="D1518" s="71"/>
      <c r="E1518" s="366"/>
      <c r="F1518" s="73"/>
      <c r="G1518" s="72"/>
      <c r="H1518"/>
    </row>
    <row r="1519" spans="2:8" s="365" customFormat="1" x14ac:dyDescent="0.2">
      <c r="B1519" s="367"/>
      <c r="C1519" s="367"/>
      <c r="D1519" s="71"/>
      <c r="E1519" s="366"/>
      <c r="F1519" s="73"/>
      <c r="G1519" s="72"/>
      <c r="H1519"/>
    </row>
    <row r="1520" spans="2:8" s="365" customFormat="1" x14ac:dyDescent="0.2">
      <c r="B1520" s="367"/>
      <c r="C1520" s="367"/>
      <c r="D1520" s="71"/>
      <c r="E1520" s="366"/>
      <c r="F1520" s="73"/>
      <c r="G1520" s="72"/>
      <c r="H1520"/>
    </row>
    <row r="1521" spans="2:8" s="365" customFormat="1" x14ac:dyDescent="0.2">
      <c r="B1521" s="367"/>
      <c r="C1521" s="367"/>
      <c r="D1521" s="71"/>
      <c r="E1521" s="366"/>
      <c r="F1521" s="73"/>
      <c r="G1521" s="72"/>
      <c r="H1521"/>
    </row>
    <row r="1522" spans="2:8" s="365" customFormat="1" x14ac:dyDescent="0.2">
      <c r="B1522" s="367"/>
      <c r="C1522" s="367"/>
      <c r="D1522" s="71"/>
      <c r="E1522" s="366"/>
      <c r="F1522" s="73"/>
      <c r="G1522" s="72"/>
      <c r="H1522"/>
    </row>
    <row r="1523" spans="2:8" s="365" customFormat="1" x14ac:dyDescent="0.2">
      <c r="B1523" s="367"/>
      <c r="C1523" s="367"/>
      <c r="D1523" s="71"/>
      <c r="E1523" s="366"/>
      <c r="F1523" s="73"/>
      <c r="G1523" s="72"/>
      <c r="H1523"/>
    </row>
    <row r="1524" spans="2:8" s="365" customFormat="1" x14ac:dyDescent="0.2">
      <c r="B1524" s="367"/>
      <c r="C1524" s="367"/>
      <c r="D1524" s="71"/>
      <c r="E1524" s="366"/>
      <c r="F1524" s="73"/>
      <c r="G1524" s="72"/>
      <c r="H1524"/>
    </row>
    <row r="1525" spans="2:8" s="365" customFormat="1" x14ac:dyDescent="0.2">
      <c r="B1525" s="367"/>
      <c r="C1525" s="367"/>
      <c r="D1525" s="71"/>
      <c r="E1525" s="366"/>
      <c r="F1525" s="73"/>
      <c r="G1525" s="72"/>
      <c r="H1525"/>
    </row>
    <row r="1526" spans="2:8" s="365" customFormat="1" x14ac:dyDescent="0.2">
      <c r="B1526" s="367"/>
      <c r="C1526" s="367"/>
      <c r="D1526" s="71"/>
      <c r="E1526" s="366"/>
      <c r="F1526" s="73"/>
      <c r="G1526" s="72"/>
      <c r="H1526"/>
    </row>
    <row r="1527" spans="2:8" s="365" customFormat="1" x14ac:dyDescent="0.2">
      <c r="B1527" s="367"/>
      <c r="C1527" s="367"/>
      <c r="D1527" s="71"/>
      <c r="E1527" s="366"/>
      <c r="F1527" s="73"/>
      <c r="G1527" s="72"/>
      <c r="H1527"/>
    </row>
    <row r="1528" spans="2:8" s="365" customFormat="1" x14ac:dyDescent="0.2">
      <c r="B1528" s="367"/>
      <c r="C1528" s="367"/>
      <c r="D1528" s="71"/>
      <c r="E1528" s="366"/>
      <c r="F1528" s="73"/>
      <c r="G1528" s="72"/>
      <c r="H1528"/>
    </row>
    <row r="1529" spans="2:8" s="365" customFormat="1" x14ac:dyDescent="0.2">
      <c r="B1529" s="367"/>
      <c r="C1529" s="367"/>
      <c r="D1529" s="71"/>
      <c r="E1529" s="366"/>
      <c r="F1529" s="73"/>
      <c r="G1529" s="72"/>
      <c r="H1529"/>
    </row>
    <row r="1530" spans="2:8" s="365" customFormat="1" x14ac:dyDescent="0.2">
      <c r="B1530" s="367"/>
      <c r="C1530" s="367"/>
      <c r="D1530" s="71"/>
      <c r="E1530" s="366"/>
      <c r="F1530" s="73"/>
      <c r="G1530" s="72"/>
      <c r="H1530"/>
    </row>
    <row r="1531" spans="2:8" s="365" customFormat="1" x14ac:dyDescent="0.2">
      <c r="B1531" s="367"/>
      <c r="C1531" s="367"/>
      <c r="D1531" s="71"/>
      <c r="E1531" s="366"/>
      <c r="F1531" s="73"/>
      <c r="G1531" s="72"/>
      <c r="H1531"/>
    </row>
    <row r="1532" spans="2:8" s="365" customFormat="1" x14ac:dyDescent="0.2">
      <c r="B1532" s="367"/>
      <c r="C1532" s="367"/>
      <c r="D1532" s="71"/>
      <c r="E1532" s="366"/>
      <c r="F1532" s="73"/>
      <c r="G1532" s="72"/>
      <c r="H1532"/>
    </row>
    <row r="1533" spans="2:8" s="365" customFormat="1" x14ac:dyDescent="0.2">
      <c r="B1533" s="367"/>
      <c r="C1533" s="367"/>
      <c r="D1533" s="71"/>
      <c r="E1533" s="366"/>
      <c r="F1533" s="73"/>
      <c r="G1533" s="72"/>
      <c r="H1533"/>
    </row>
    <row r="1534" spans="2:8" s="365" customFormat="1" x14ac:dyDescent="0.2">
      <c r="B1534" s="367"/>
      <c r="C1534" s="367"/>
      <c r="D1534" s="71"/>
      <c r="E1534" s="366"/>
      <c r="F1534" s="73"/>
      <c r="G1534" s="72"/>
      <c r="H1534"/>
    </row>
    <row r="1535" spans="2:8" s="365" customFormat="1" x14ac:dyDescent="0.2">
      <c r="B1535" s="367"/>
      <c r="C1535" s="367"/>
      <c r="D1535" s="71"/>
      <c r="E1535" s="366"/>
      <c r="F1535" s="73"/>
      <c r="G1535" s="72"/>
      <c r="H1535"/>
    </row>
    <row r="1536" spans="2:8" s="365" customFormat="1" x14ac:dyDescent="0.2">
      <c r="B1536" s="367"/>
      <c r="C1536" s="367"/>
      <c r="D1536" s="71"/>
      <c r="E1536" s="366"/>
      <c r="F1536" s="73"/>
      <c r="G1536" s="72"/>
      <c r="H1536"/>
    </row>
    <row r="1537" spans="2:8" s="365" customFormat="1" x14ac:dyDescent="0.2">
      <c r="B1537" s="367"/>
      <c r="C1537" s="367"/>
      <c r="D1537" s="71"/>
      <c r="E1537" s="366"/>
      <c r="F1537" s="73"/>
      <c r="G1537" s="72"/>
      <c r="H1537"/>
    </row>
    <row r="1538" spans="2:8" s="365" customFormat="1" x14ac:dyDescent="0.2">
      <c r="B1538" s="367"/>
      <c r="C1538" s="367"/>
      <c r="D1538" s="71"/>
      <c r="E1538" s="366"/>
      <c r="F1538" s="73"/>
      <c r="G1538" s="72"/>
      <c r="H1538"/>
    </row>
    <row r="1539" spans="2:8" s="365" customFormat="1" x14ac:dyDescent="0.2">
      <c r="B1539" s="367"/>
      <c r="C1539" s="367"/>
      <c r="D1539" s="71"/>
      <c r="E1539" s="366"/>
      <c r="F1539" s="73"/>
      <c r="G1539" s="72"/>
      <c r="H1539"/>
    </row>
    <row r="1540" spans="2:8" s="365" customFormat="1" x14ac:dyDescent="0.2">
      <c r="B1540" s="367"/>
      <c r="C1540" s="367"/>
      <c r="D1540" s="71"/>
      <c r="E1540" s="366"/>
      <c r="F1540" s="73"/>
      <c r="G1540" s="72"/>
      <c r="H1540"/>
    </row>
    <row r="1541" spans="2:8" s="365" customFormat="1" x14ac:dyDescent="0.2">
      <c r="B1541" s="367"/>
      <c r="C1541" s="367"/>
      <c r="D1541" s="71"/>
      <c r="E1541" s="366"/>
      <c r="F1541" s="73"/>
      <c r="G1541" s="72"/>
      <c r="H1541"/>
    </row>
    <row r="1542" spans="2:8" s="365" customFormat="1" x14ac:dyDescent="0.2">
      <c r="B1542" s="367"/>
      <c r="C1542" s="367"/>
      <c r="D1542" s="71"/>
      <c r="E1542" s="366"/>
      <c r="F1542" s="73"/>
      <c r="G1542" s="72"/>
      <c r="H1542"/>
    </row>
    <row r="1543" spans="2:8" s="365" customFormat="1" x14ac:dyDescent="0.2">
      <c r="B1543" s="367"/>
      <c r="C1543" s="367"/>
      <c r="D1543" s="71"/>
      <c r="E1543" s="366"/>
      <c r="F1543" s="73"/>
      <c r="G1543" s="72"/>
      <c r="H1543"/>
    </row>
    <row r="1544" spans="2:8" s="365" customFormat="1" x14ac:dyDescent="0.2">
      <c r="B1544" s="367"/>
      <c r="C1544" s="367"/>
      <c r="D1544" s="71"/>
      <c r="E1544" s="366"/>
      <c r="F1544" s="73"/>
      <c r="G1544" s="72"/>
      <c r="H1544"/>
    </row>
    <row r="1545" spans="2:8" s="365" customFormat="1" x14ac:dyDescent="0.2">
      <c r="B1545" s="367"/>
      <c r="C1545" s="367"/>
      <c r="D1545" s="71"/>
      <c r="E1545" s="366"/>
      <c r="F1545" s="73"/>
      <c r="G1545" s="72"/>
      <c r="H1545"/>
    </row>
    <row r="1546" spans="2:8" s="365" customFormat="1" x14ac:dyDescent="0.2">
      <c r="B1546" s="367"/>
      <c r="C1546" s="367"/>
      <c r="D1546" s="71"/>
      <c r="E1546" s="366"/>
      <c r="F1546" s="73"/>
      <c r="G1546" s="72"/>
      <c r="H1546"/>
    </row>
    <row r="1547" spans="2:8" s="365" customFormat="1" x14ac:dyDescent="0.2">
      <c r="B1547" s="367"/>
      <c r="C1547" s="367"/>
      <c r="D1547" s="71"/>
      <c r="E1547" s="366"/>
      <c r="F1547" s="73"/>
      <c r="G1547" s="72"/>
      <c r="H1547"/>
    </row>
    <row r="1548" spans="2:8" s="365" customFormat="1" x14ac:dyDescent="0.2">
      <c r="B1548" s="367"/>
      <c r="C1548" s="367"/>
      <c r="D1548" s="71"/>
      <c r="E1548" s="366"/>
      <c r="F1548" s="73"/>
      <c r="G1548" s="72"/>
      <c r="H1548"/>
    </row>
    <row r="1549" spans="2:8" s="365" customFormat="1" x14ac:dyDescent="0.2">
      <c r="B1549" s="367"/>
      <c r="C1549" s="367"/>
      <c r="D1549" s="71"/>
      <c r="E1549" s="366"/>
      <c r="F1549" s="73"/>
      <c r="G1549" s="72"/>
      <c r="H1549"/>
    </row>
    <row r="1550" spans="2:8" s="365" customFormat="1" x14ac:dyDescent="0.2">
      <c r="B1550" s="367"/>
      <c r="C1550" s="367"/>
      <c r="D1550" s="71"/>
      <c r="E1550" s="366"/>
      <c r="F1550" s="73"/>
      <c r="G1550" s="72"/>
      <c r="H1550"/>
    </row>
    <row r="1551" spans="2:8" s="365" customFormat="1" x14ac:dyDescent="0.2">
      <c r="B1551" s="367"/>
      <c r="C1551" s="367"/>
      <c r="D1551" s="71"/>
      <c r="E1551" s="366"/>
      <c r="F1551" s="73"/>
      <c r="G1551" s="72"/>
      <c r="H1551"/>
    </row>
    <row r="1552" spans="2:8" s="365" customFormat="1" x14ac:dyDescent="0.2">
      <c r="B1552" s="367"/>
      <c r="C1552" s="367"/>
      <c r="D1552" s="71"/>
      <c r="E1552" s="366"/>
      <c r="F1552" s="73"/>
      <c r="G1552" s="72"/>
      <c r="H1552"/>
    </row>
    <row r="1553" spans="2:8" s="365" customFormat="1" x14ac:dyDescent="0.2">
      <c r="B1553" s="367"/>
      <c r="C1553" s="367"/>
      <c r="D1553" s="71"/>
      <c r="E1553" s="366"/>
      <c r="F1553" s="73"/>
      <c r="G1553" s="72"/>
      <c r="H1553"/>
    </row>
    <row r="1554" spans="2:8" s="365" customFormat="1" x14ac:dyDescent="0.2">
      <c r="B1554" s="367"/>
      <c r="C1554" s="367"/>
      <c r="D1554" s="71"/>
      <c r="E1554" s="366"/>
      <c r="F1554" s="73"/>
      <c r="G1554" s="72"/>
      <c r="H1554"/>
    </row>
    <row r="1555" spans="2:8" s="365" customFormat="1" x14ac:dyDescent="0.2">
      <c r="B1555" s="367"/>
      <c r="C1555" s="367"/>
      <c r="D1555" s="71"/>
      <c r="E1555" s="366"/>
      <c r="F1555" s="73"/>
      <c r="G1555" s="72"/>
      <c r="H1555"/>
    </row>
    <row r="1556" spans="2:8" s="365" customFormat="1" x14ac:dyDescent="0.2">
      <c r="B1556" s="367"/>
      <c r="C1556" s="367"/>
      <c r="D1556" s="71"/>
      <c r="E1556" s="366"/>
      <c r="F1556" s="73"/>
      <c r="G1556" s="72"/>
      <c r="H1556"/>
    </row>
    <row r="1557" spans="2:8" s="365" customFormat="1" x14ac:dyDescent="0.2">
      <c r="B1557" s="367"/>
      <c r="C1557" s="367"/>
      <c r="D1557" s="71"/>
      <c r="E1557" s="366"/>
      <c r="F1557" s="73"/>
      <c r="G1557" s="72"/>
      <c r="H1557"/>
    </row>
    <row r="1558" spans="2:8" s="365" customFormat="1" x14ac:dyDescent="0.2">
      <c r="B1558" s="367"/>
      <c r="C1558" s="367"/>
      <c r="D1558" s="71"/>
      <c r="E1558" s="366"/>
      <c r="F1558" s="73"/>
      <c r="G1558" s="72"/>
      <c r="H1558"/>
    </row>
    <row r="1559" spans="2:8" s="365" customFormat="1" x14ac:dyDescent="0.2">
      <c r="B1559" s="367"/>
      <c r="C1559" s="367"/>
      <c r="D1559" s="71"/>
      <c r="E1559" s="366"/>
      <c r="F1559" s="73"/>
      <c r="G1559" s="72"/>
      <c r="H1559"/>
    </row>
    <row r="1560" spans="2:8" s="365" customFormat="1" x14ac:dyDescent="0.2">
      <c r="B1560" s="367"/>
      <c r="C1560" s="367"/>
      <c r="D1560" s="71"/>
      <c r="E1560" s="366"/>
      <c r="F1560" s="73"/>
      <c r="G1560" s="72"/>
      <c r="H1560"/>
    </row>
    <row r="1561" spans="2:8" s="365" customFormat="1" x14ac:dyDescent="0.2">
      <c r="B1561" s="367"/>
      <c r="C1561" s="367"/>
      <c r="D1561" s="71"/>
      <c r="E1561" s="366"/>
      <c r="F1561" s="73"/>
      <c r="G1561" s="72"/>
      <c r="H1561"/>
    </row>
    <row r="1562" spans="2:8" s="365" customFormat="1" x14ac:dyDescent="0.2">
      <c r="B1562" s="367"/>
      <c r="C1562" s="367"/>
      <c r="D1562" s="71"/>
      <c r="E1562" s="366"/>
      <c r="F1562" s="73"/>
      <c r="G1562" s="72"/>
      <c r="H1562"/>
    </row>
    <row r="1563" spans="2:8" s="365" customFormat="1" x14ac:dyDescent="0.2">
      <c r="B1563" s="367"/>
      <c r="C1563" s="367"/>
      <c r="D1563" s="71"/>
      <c r="E1563" s="366"/>
      <c r="F1563" s="73"/>
      <c r="G1563" s="72"/>
      <c r="H1563"/>
    </row>
    <row r="1564" spans="2:8" s="365" customFormat="1" x14ac:dyDescent="0.2">
      <c r="B1564" s="367"/>
      <c r="C1564" s="367"/>
      <c r="D1564" s="71"/>
      <c r="E1564" s="366"/>
      <c r="F1564" s="73"/>
      <c r="G1564" s="72"/>
      <c r="H1564"/>
    </row>
    <row r="1565" spans="2:8" s="365" customFormat="1" x14ac:dyDescent="0.2">
      <c r="B1565" s="367"/>
      <c r="C1565" s="367"/>
      <c r="D1565" s="71"/>
      <c r="E1565" s="366"/>
      <c r="F1565" s="73"/>
      <c r="G1565" s="72"/>
      <c r="H1565"/>
    </row>
    <row r="1566" spans="2:8" s="365" customFormat="1" x14ac:dyDescent="0.2">
      <c r="B1566" s="367"/>
      <c r="C1566" s="367"/>
      <c r="D1566" s="71"/>
      <c r="E1566" s="366"/>
      <c r="F1566" s="73"/>
      <c r="G1566" s="72"/>
      <c r="H1566"/>
    </row>
    <row r="1567" spans="2:8" s="365" customFormat="1" x14ac:dyDescent="0.2">
      <c r="B1567" s="367"/>
      <c r="C1567" s="367"/>
      <c r="D1567" s="71"/>
      <c r="E1567" s="366"/>
      <c r="F1567" s="73"/>
      <c r="G1567" s="72"/>
      <c r="H1567"/>
    </row>
    <row r="1568" spans="2:8" s="365" customFormat="1" x14ac:dyDescent="0.2">
      <c r="B1568" s="367"/>
      <c r="C1568" s="367"/>
      <c r="D1568" s="71"/>
      <c r="E1568" s="366"/>
      <c r="F1568" s="73"/>
      <c r="G1568" s="72"/>
      <c r="H1568"/>
    </row>
    <row r="1569" spans="2:8" s="365" customFormat="1" x14ac:dyDescent="0.2">
      <c r="B1569" s="367"/>
      <c r="C1569" s="367"/>
      <c r="D1569" s="71"/>
      <c r="E1569" s="366"/>
      <c r="F1569" s="73"/>
      <c r="G1569" s="72"/>
      <c r="H1569"/>
    </row>
    <row r="1570" spans="2:8" s="365" customFormat="1" x14ac:dyDescent="0.2">
      <c r="B1570" s="367"/>
      <c r="C1570" s="367"/>
      <c r="D1570" s="71"/>
      <c r="E1570" s="366"/>
      <c r="F1570" s="73"/>
      <c r="G1570" s="72"/>
      <c r="H1570"/>
    </row>
    <row r="1571" spans="2:8" s="365" customFormat="1" x14ac:dyDescent="0.2">
      <c r="B1571" s="367"/>
      <c r="C1571" s="367"/>
      <c r="D1571" s="71"/>
      <c r="E1571" s="366"/>
      <c r="F1571" s="73"/>
      <c r="G1571" s="72"/>
      <c r="H1571"/>
    </row>
    <row r="1572" spans="2:8" s="365" customFormat="1" x14ac:dyDescent="0.2">
      <c r="B1572" s="367"/>
      <c r="C1572" s="367"/>
      <c r="D1572" s="71"/>
      <c r="E1572" s="366"/>
      <c r="F1572" s="73"/>
      <c r="G1572" s="72"/>
      <c r="H1572"/>
    </row>
    <row r="1573" spans="2:8" s="365" customFormat="1" x14ac:dyDescent="0.2">
      <c r="B1573" s="367"/>
      <c r="C1573" s="367"/>
      <c r="D1573" s="71"/>
      <c r="E1573" s="366"/>
      <c r="F1573" s="73"/>
      <c r="G1573" s="72"/>
      <c r="H1573"/>
    </row>
    <row r="1574" spans="2:8" s="365" customFormat="1" x14ac:dyDescent="0.2">
      <c r="B1574" s="367"/>
      <c r="C1574" s="367"/>
      <c r="D1574" s="71"/>
      <c r="E1574" s="366"/>
      <c r="F1574" s="73"/>
      <c r="G1574" s="72"/>
      <c r="H1574"/>
    </row>
    <row r="1575" spans="2:8" s="365" customFormat="1" x14ac:dyDescent="0.2">
      <c r="B1575" s="367"/>
      <c r="C1575" s="367"/>
      <c r="D1575" s="71"/>
      <c r="E1575" s="366"/>
      <c r="F1575" s="73"/>
      <c r="G1575" s="72"/>
      <c r="H1575"/>
    </row>
    <row r="1576" spans="2:8" s="365" customFormat="1" x14ac:dyDescent="0.2">
      <c r="B1576" s="367"/>
      <c r="C1576" s="367"/>
      <c r="D1576" s="71"/>
      <c r="E1576" s="366"/>
      <c r="F1576" s="73"/>
      <c r="G1576" s="72"/>
      <c r="H1576"/>
    </row>
    <row r="1577" spans="2:8" s="365" customFormat="1" x14ac:dyDescent="0.2">
      <c r="B1577" s="367"/>
      <c r="C1577" s="367"/>
      <c r="D1577" s="71"/>
      <c r="E1577" s="366"/>
      <c r="F1577" s="73"/>
      <c r="G1577" s="72"/>
      <c r="H1577"/>
    </row>
    <row r="1578" spans="2:8" s="365" customFormat="1" x14ac:dyDescent="0.2">
      <c r="B1578" s="367"/>
      <c r="C1578" s="367"/>
      <c r="D1578" s="71"/>
      <c r="E1578" s="366"/>
      <c r="F1578" s="73"/>
      <c r="G1578" s="72"/>
      <c r="H1578"/>
    </row>
    <row r="1579" spans="2:8" s="365" customFormat="1" x14ac:dyDescent="0.2">
      <c r="B1579" s="367"/>
      <c r="C1579" s="367"/>
      <c r="D1579" s="71"/>
      <c r="E1579" s="366"/>
      <c r="F1579" s="73"/>
      <c r="G1579" s="72"/>
      <c r="H1579"/>
    </row>
    <row r="1580" spans="2:8" s="365" customFormat="1" x14ac:dyDescent="0.2">
      <c r="B1580" s="367"/>
      <c r="C1580" s="367"/>
      <c r="D1580" s="71"/>
      <c r="E1580" s="366"/>
      <c r="F1580" s="73"/>
      <c r="G1580" s="72"/>
      <c r="H1580"/>
    </row>
    <row r="1581" spans="2:8" s="365" customFormat="1" x14ac:dyDescent="0.2">
      <c r="B1581" s="367"/>
      <c r="C1581" s="367"/>
      <c r="D1581" s="71"/>
      <c r="E1581" s="366"/>
      <c r="F1581" s="73"/>
      <c r="G1581" s="72"/>
      <c r="H1581"/>
    </row>
    <row r="1582" spans="2:8" s="365" customFormat="1" x14ac:dyDescent="0.2">
      <c r="B1582" s="367"/>
      <c r="C1582" s="367"/>
      <c r="D1582" s="71"/>
      <c r="E1582" s="366"/>
      <c r="F1582" s="73"/>
      <c r="G1582" s="72"/>
      <c r="H1582"/>
    </row>
    <row r="1583" spans="2:8" s="365" customFormat="1" x14ac:dyDescent="0.2">
      <c r="B1583" s="367"/>
      <c r="C1583" s="367"/>
      <c r="D1583" s="71"/>
      <c r="E1583" s="366"/>
      <c r="F1583" s="73"/>
      <c r="G1583" s="72"/>
      <c r="H1583"/>
    </row>
    <row r="1584" spans="2:8" s="365" customFormat="1" x14ac:dyDescent="0.2">
      <c r="B1584" s="367"/>
      <c r="C1584" s="367"/>
      <c r="D1584" s="71"/>
      <c r="E1584" s="366"/>
      <c r="F1584" s="73"/>
      <c r="G1584" s="72"/>
      <c r="H1584"/>
    </row>
    <row r="1585" spans="2:8" s="365" customFormat="1" x14ac:dyDescent="0.2">
      <c r="B1585" s="367"/>
      <c r="C1585" s="367"/>
      <c r="D1585" s="71"/>
      <c r="E1585" s="366"/>
      <c r="F1585" s="73"/>
      <c r="G1585" s="72"/>
      <c r="H1585"/>
    </row>
    <row r="1586" spans="2:8" s="365" customFormat="1" x14ac:dyDescent="0.2">
      <c r="B1586" s="367"/>
      <c r="C1586" s="367"/>
      <c r="D1586" s="71"/>
      <c r="E1586" s="366"/>
      <c r="F1586" s="73"/>
      <c r="G1586" s="72"/>
      <c r="H1586"/>
    </row>
    <row r="1587" spans="2:8" s="365" customFormat="1" x14ac:dyDescent="0.2">
      <c r="B1587" s="367"/>
      <c r="C1587" s="367"/>
      <c r="D1587" s="71"/>
      <c r="E1587" s="366"/>
      <c r="F1587" s="73"/>
      <c r="G1587" s="72"/>
      <c r="H1587"/>
    </row>
    <row r="1588" spans="2:8" s="365" customFormat="1" x14ac:dyDescent="0.2">
      <c r="B1588" s="367"/>
      <c r="C1588" s="367"/>
      <c r="D1588" s="71"/>
      <c r="E1588" s="366"/>
      <c r="F1588" s="73"/>
      <c r="G1588" s="72"/>
      <c r="H1588"/>
    </row>
    <row r="1589" spans="2:8" s="365" customFormat="1" x14ac:dyDescent="0.2">
      <c r="B1589" s="367"/>
      <c r="C1589" s="367"/>
      <c r="D1589" s="71"/>
      <c r="E1589" s="366"/>
      <c r="F1589" s="73"/>
      <c r="G1589" s="72"/>
      <c r="H1589"/>
    </row>
    <row r="1590" spans="2:8" s="365" customFormat="1" x14ac:dyDescent="0.2">
      <c r="B1590" s="367"/>
      <c r="C1590" s="367"/>
      <c r="D1590" s="71"/>
      <c r="E1590" s="366"/>
      <c r="F1590" s="73"/>
      <c r="G1590" s="72"/>
      <c r="H1590"/>
    </row>
    <row r="1591" spans="2:8" s="365" customFormat="1" x14ac:dyDescent="0.2">
      <c r="B1591" s="367"/>
      <c r="C1591" s="367"/>
      <c r="D1591" s="71"/>
      <c r="E1591" s="366"/>
      <c r="F1591" s="73"/>
      <c r="G1591" s="72"/>
      <c r="H1591"/>
    </row>
    <row r="1592" spans="2:8" s="365" customFormat="1" x14ac:dyDescent="0.2">
      <c r="B1592" s="367"/>
      <c r="C1592" s="367"/>
      <c r="D1592" s="71"/>
      <c r="E1592" s="366"/>
      <c r="F1592" s="73"/>
      <c r="G1592" s="72"/>
      <c r="H1592"/>
    </row>
    <row r="1593" spans="2:8" s="365" customFormat="1" x14ac:dyDescent="0.2">
      <c r="B1593" s="367"/>
      <c r="C1593" s="367"/>
      <c r="D1593" s="71"/>
      <c r="E1593" s="366"/>
      <c r="F1593" s="73"/>
      <c r="G1593" s="72"/>
      <c r="H1593"/>
    </row>
    <row r="1594" spans="2:8" s="365" customFormat="1" x14ac:dyDescent="0.2">
      <c r="B1594" s="367"/>
      <c r="C1594" s="367"/>
      <c r="D1594" s="71"/>
      <c r="E1594" s="366"/>
      <c r="F1594" s="73"/>
      <c r="G1594" s="72"/>
      <c r="H1594"/>
    </row>
    <row r="1595" spans="2:8" s="365" customFormat="1" x14ac:dyDescent="0.2">
      <c r="B1595" s="367"/>
      <c r="C1595" s="367"/>
      <c r="D1595" s="71"/>
      <c r="E1595" s="366"/>
      <c r="F1595" s="73"/>
      <c r="G1595" s="72"/>
      <c r="H1595"/>
    </row>
    <row r="1596" spans="2:8" s="365" customFormat="1" x14ac:dyDescent="0.2">
      <c r="B1596" s="367"/>
      <c r="C1596" s="367"/>
      <c r="D1596" s="71"/>
      <c r="E1596" s="366"/>
      <c r="F1596" s="73"/>
      <c r="G1596" s="72"/>
      <c r="H1596"/>
    </row>
    <row r="1597" spans="2:8" s="365" customFormat="1" x14ac:dyDescent="0.2">
      <c r="B1597" s="367"/>
      <c r="C1597" s="367"/>
      <c r="D1597" s="71"/>
      <c r="E1597" s="366"/>
      <c r="F1597" s="73"/>
      <c r="G1597" s="72"/>
      <c r="H1597"/>
    </row>
    <row r="1598" spans="2:8" s="365" customFormat="1" x14ac:dyDescent="0.2">
      <c r="B1598" s="367"/>
      <c r="C1598" s="367"/>
      <c r="D1598" s="71"/>
      <c r="E1598" s="366"/>
      <c r="F1598" s="73"/>
      <c r="G1598" s="72"/>
      <c r="H1598"/>
    </row>
    <row r="1599" spans="2:8" s="365" customFormat="1" x14ac:dyDescent="0.2">
      <c r="B1599" s="367"/>
      <c r="C1599" s="367"/>
      <c r="D1599" s="71"/>
      <c r="E1599" s="366"/>
      <c r="F1599" s="73"/>
      <c r="G1599" s="72"/>
      <c r="H1599"/>
    </row>
    <row r="1600" spans="2:8" s="365" customFormat="1" x14ac:dyDescent="0.2">
      <c r="B1600" s="367"/>
      <c r="C1600" s="367"/>
      <c r="D1600" s="71"/>
      <c r="E1600" s="366"/>
      <c r="F1600" s="73"/>
      <c r="G1600" s="72"/>
      <c r="H1600"/>
    </row>
    <row r="1601" spans="2:8" s="365" customFormat="1" x14ac:dyDescent="0.2">
      <c r="B1601" s="367"/>
      <c r="C1601" s="367"/>
      <c r="D1601" s="71"/>
      <c r="E1601" s="366"/>
      <c r="F1601" s="73"/>
      <c r="G1601" s="72"/>
      <c r="H1601"/>
    </row>
    <row r="1602" spans="2:8" s="365" customFormat="1" x14ac:dyDescent="0.2">
      <c r="B1602" s="367"/>
      <c r="C1602" s="367"/>
      <c r="D1602" s="71"/>
      <c r="E1602" s="366"/>
      <c r="F1602" s="73"/>
      <c r="G1602" s="72"/>
      <c r="H1602"/>
    </row>
    <row r="1603" spans="2:8" s="365" customFormat="1" x14ac:dyDescent="0.2">
      <c r="B1603" s="367"/>
      <c r="C1603" s="367"/>
      <c r="D1603" s="71"/>
      <c r="E1603" s="366"/>
      <c r="F1603" s="73"/>
      <c r="G1603" s="72"/>
      <c r="H1603"/>
    </row>
    <row r="1604" spans="2:8" s="365" customFormat="1" x14ac:dyDescent="0.2">
      <c r="B1604" s="367"/>
      <c r="C1604" s="367"/>
      <c r="D1604" s="71"/>
      <c r="E1604" s="366"/>
      <c r="F1604" s="73"/>
      <c r="G1604" s="72"/>
      <c r="H1604"/>
    </row>
    <row r="1605" spans="2:8" s="365" customFormat="1" x14ac:dyDescent="0.2">
      <c r="B1605" s="367"/>
      <c r="C1605" s="367"/>
      <c r="D1605" s="71"/>
      <c r="E1605" s="366"/>
      <c r="F1605" s="73"/>
      <c r="G1605" s="72"/>
      <c r="H1605"/>
    </row>
    <row r="1606" spans="2:8" s="365" customFormat="1" x14ac:dyDescent="0.2">
      <c r="B1606" s="367"/>
      <c r="C1606" s="367"/>
      <c r="D1606" s="71"/>
      <c r="E1606" s="366"/>
      <c r="F1606" s="73"/>
      <c r="G1606" s="72"/>
      <c r="H1606"/>
    </row>
    <row r="1607" spans="2:8" s="365" customFormat="1" x14ac:dyDescent="0.2">
      <c r="B1607" s="367"/>
      <c r="C1607" s="367"/>
      <c r="D1607" s="71"/>
      <c r="E1607" s="366"/>
      <c r="F1607" s="73"/>
      <c r="G1607" s="72"/>
      <c r="H1607"/>
    </row>
    <row r="1608" spans="2:8" s="365" customFormat="1" x14ac:dyDescent="0.2">
      <c r="B1608" s="367"/>
      <c r="C1608" s="367"/>
      <c r="D1608" s="71"/>
      <c r="E1608" s="366"/>
      <c r="F1608" s="73"/>
      <c r="G1608" s="72"/>
      <c r="H1608"/>
    </row>
    <row r="1609" spans="2:8" s="365" customFormat="1" x14ac:dyDescent="0.2">
      <c r="B1609" s="367"/>
      <c r="C1609" s="367"/>
      <c r="D1609" s="71"/>
      <c r="E1609" s="366"/>
      <c r="F1609" s="73"/>
      <c r="G1609" s="72"/>
      <c r="H1609"/>
    </row>
    <row r="1610" spans="2:8" s="365" customFormat="1" x14ac:dyDescent="0.2">
      <c r="B1610" s="367"/>
      <c r="C1610" s="367"/>
      <c r="D1610" s="71"/>
      <c r="E1610" s="366"/>
      <c r="F1610" s="73"/>
      <c r="G1610" s="72"/>
      <c r="H1610"/>
    </row>
    <row r="1611" spans="2:8" s="365" customFormat="1" x14ac:dyDescent="0.2">
      <c r="B1611" s="367"/>
      <c r="C1611" s="367"/>
      <c r="D1611" s="71"/>
      <c r="E1611" s="366"/>
      <c r="F1611" s="73"/>
      <c r="G1611" s="72"/>
      <c r="H1611"/>
    </row>
    <row r="1612" spans="2:8" s="365" customFormat="1" x14ac:dyDescent="0.2">
      <c r="B1612" s="367"/>
      <c r="C1612" s="367"/>
      <c r="D1612" s="71"/>
      <c r="E1612" s="366"/>
      <c r="F1612" s="73"/>
      <c r="G1612" s="72"/>
      <c r="H1612"/>
    </row>
    <row r="1613" spans="2:8" s="365" customFormat="1" x14ac:dyDescent="0.2">
      <c r="B1613" s="367"/>
      <c r="C1613" s="367"/>
      <c r="D1613" s="71"/>
      <c r="E1613" s="366"/>
      <c r="F1613" s="73"/>
      <c r="G1613" s="72"/>
      <c r="H1613"/>
    </row>
    <row r="1614" spans="2:8" s="365" customFormat="1" x14ac:dyDescent="0.2">
      <c r="B1614" s="367"/>
      <c r="C1614" s="367"/>
      <c r="D1614" s="71"/>
      <c r="E1614" s="366"/>
      <c r="F1614" s="73"/>
      <c r="G1614" s="72"/>
      <c r="H1614"/>
    </row>
    <row r="1615" spans="2:8" s="365" customFormat="1" x14ac:dyDescent="0.2">
      <c r="B1615" s="367"/>
      <c r="C1615" s="367"/>
      <c r="D1615" s="71"/>
      <c r="E1615" s="366"/>
      <c r="F1615" s="73"/>
      <c r="G1615" s="72"/>
      <c r="H1615"/>
    </row>
    <row r="1616" spans="2:8" s="365" customFormat="1" x14ac:dyDescent="0.2">
      <c r="B1616" s="367"/>
      <c r="C1616" s="367"/>
      <c r="D1616" s="71"/>
      <c r="E1616" s="366"/>
      <c r="F1616" s="73"/>
      <c r="G1616" s="72"/>
      <c r="H1616"/>
    </row>
    <row r="1617" spans="2:8" s="365" customFormat="1" x14ac:dyDescent="0.2">
      <c r="B1617" s="367"/>
      <c r="C1617" s="367"/>
      <c r="D1617" s="71"/>
      <c r="E1617" s="366"/>
      <c r="F1617" s="73"/>
      <c r="G1617" s="72"/>
      <c r="H1617"/>
    </row>
    <row r="1618" spans="2:8" s="365" customFormat="1" x14ac:dyDescent="0.2">
      <c r="B1618" s="367"/>
      <c r="C1618" s="367"/>
      <c r="D1618" s="71"/>
      <c r="E1618" s="366"/>
      <c r="F1618" s="73"/>
      <c r="G1618" s="72"/>
      <c r="H1618"/>
    </row>
    <row r="1619" spans="2:8" s="365" customFormat="1" x14ac:dyDescent="0.2">
      <c r="B1619" s="367"/>
      <c r="C1619" s="367"/>
      <c r="D1619" s="71"/>
      <c r="E1619" s="366"/>
      <c r="F1619" s="73"/>
      <c r="G1619" s="72"/>
      <c r="H1619"/>
    </row>
    <row r="1620" spans="2:8" s="365" customFormat="1" x14ac:dyDescent="0.2">
      <c r="B1620" s="367"/>
      <c r="C1620" s="367"/>
      <c r="D1620" s="71"/>
      <c r="E1620" s="366"/>
      <c r="F1620" s="73"/>
      <c r="G1620" s="72"/>
      <c r="H1620"/>
    </row>
    <row r="1621" spans="2:8" s="365" customFormat="1" x14ac:dyDescent="0.2">
      <c r="B1621" s="367"/>
      <c r="C1621" s="367"/>
      <c r="D1621" s="71"/>
      <c r="E1621" s="366"/>
      <c r="F1621" s="73"/>
      <c r="G1621" s="72"/>
      <c r="H1621"/>
    </row>
    <row r="1622" spans="2:8" s="365" customFormat="1" x14ac:dyDescent="0.2">
      <c r="B1622" s="367"/>
      <c r="C1622" s="367"/>
      <c r="D1622" s="71"/>
      <c r="E1622" s="366"/>
      <c r="F1622" s="73"/>
      <c r="G1622" s="72"/>
      <c r="H1622"/>
    </row>
    <row r="1623" spans="2:8" s="365" customFormat="1" x14ac:dyDescent="0.2">
      <c r="B1623" s="367"/>
      <c r="C1623" s="367"/>
      <c r="D1623" s="71"/>
      <c r="E1623" s="366"/>
      <c r="F1623" s="73"/>
      <c r="G1623" s="72"/>
      <c r="H1623"/>
    </row>
    <row r="1624" spans="2:8" s="365" customFormat="1" x14ac:dyDescent="0.2">
      <c r="B1624" s="367"/>
      <c r="C1624" s="367"/>
      <c r="D1624" s="71"/>
      <c r="E1624" s="366"/>
      <c r="F1624" s="73"/>
      <c r="G1624" s="72"/>
      <c r="H1624"/>
    </row>
    <row r="1625" spans="2:8" s="365" customFormat="1" x14ac:dyDescent="0.2">
      <c r="B1625" s="367"/>
      <c r="C1625" s="367"/>
      <c r="D1625" s="71"/>
      <c r="E1625" s="366"/>
      <c r="F1625" s="73"/>
      <c r="G1625" s="72"/>
      <c r="H1625"/>
    </row>
    <row r="1626" spans="2:8" s="365" customFormat="1" x14ac:dyDescent="0.2">
      <c r="B1626" s="367"/>
      <c r="C1626" s="367"/>
      <c r="D1626" s="71"/>
      <c r="E1626" s="366"/>
      <c r="F1626" s="73"/>
      <c r="G1626" s="72"/>
      <c r="H1626"/>
    </row>
    <row r="1627" spans="2:8" s="365" customFormat="1" x14ac:dyDescent="0.2">
      <c r="B1627" s="367"/>
      <c r="C1627" s="367"/>
      <c r="D1627" s="71"/>
      <c r="E1627" s="366"/>
      <c r="F1627" s="73"/>
      <c r="G1627" s="72"/>
      <c r="H1627"/>
    </row>
    <row r="1628" spans="2:8" s="365" customFormat="1" x14ac:dyDescent="0.2">
      <c r="B1628" s="367"/>
      <c r="C1628" s="367"/>
      <c r="D1628" s="71"/>
      <c r="E1628" s="366"/>
      <c r="F1628" s="73"/>
      <c r="G1628" s="72"/>
      <c r="H1628"/>
    </row>
    <row r="1629" spans="2:8" s="365" customFormat="1" x14ac:dyDescent="0.2">
      <c r="B1629" s="367"/>
      <c r="C1629" s="367"/>
      <c r="D1629" s="71"/>
      <c r="E1629" s="366"/>
      <c r="F1629" s="73"/>
      <c r="G1629" s="72"/>
      <c r="H1629"/>
    </row>
    <row r="1630" spans="2:8" s="365" customFormat="1" x14ac:dyDescent="0.2">
      <c r="B1630" s="367"/>
      <c r="C1630" s="367"/>
      <c r="D1630" s="71"/>
      <c r="E1630" s="366"/>
      <c r="F1630" s="73"/>
      <c r="G1630" s="72"/>
      <c r="H1630"/>
    </row>
    <row r="1631" spans="2:8" s="365" customFormat="1" x14ac:dyDescent="0.2">
      <c r="B1631" s="367"/>
      <c r="C1631" s="367"/>
      <c r="D1631" s="71"/>
      <c r="E1631" s="366"/>
      <c r="F1631" s="73"/>
      <c r="G1631" s="72"/>
      <c r="H1631"/>
    </row>
    <row r="1632" spans="2:8" s="365" customFormat="1" x14ac:dyDescent="0.2">
      <c r="B1632" s="367"/>
      <c r="C1632" s="367"/>
      <c r="D1632" s="71"/>
      <c r="E1632" s="366"/>
      <c r="F1632" s="73"/>
      <c r="G1632" s="72"/>
      <c r="H1632"/>
    </row>
    <row r="1633" spans="2:8" s="365" customFormat="1" x14ac:dyDescent="0.2">
      <c r="B1633" s="367"/>
      <c r="C1633" s="367"/>
      <c r="D1633" s="71"/>
      <c r="E1633" s="366"/>
      <c r="F1633" s="73"/>
      <c r="G1633" s="72"/>
      <c r="H1633"/>
    </row>
    <row r="1634" spans="2:8" s="365" customFormat="1" x14ac:dyDescent="0.2">
      <c r="B1634" s="367"/>
      <c r="C1634" s="367"/>
      <c r="D1634" s="71"/>
      <c r="E1634" s="366"/>
      <c r="F1634" s="73"/>
      <c r="G1634" s="72"/>
      <c r="H1634"/>
    </row>
    <row r="1635" spans="2:8" s="365" customFormat="1" x14ac:dyDescent="0.2">
      <c r="B1635" s="367"/>
      <c r="C1635" s="367"/>
      <c r="D1635" s="71"/>
      <c r="E1635" s="366"/>
      <c r="F1635" s="73"/>
      <c r="G1635" s="72"/>
      <c r="H1635"/>
    </row>
    <row r="1636" spans="2:8" s="365" customFormat="1" x14ac:dyDescent="0.2">
      <c r="B1636" s="367"/>
      <c r="C1636" s="367"/>
      <c r="D1636" s="71"/>
      <c r="E1636" s="366"/>
      <c r="F1636" s="73"/>
      <c r="G1636" s="72"/>
      <c r="H1636"/>
    </row>
    <row r="1637" spans="2:8" s="365" customFormat="1" x14ac:dyDescent="0.2">
      <c r="B1637" s="367"/>
      <c r="C1637" s="367"/>
      <c r="D1637" s="71"/>
      <c r="E1637" s="366"/>
      <c r="F1637" s="73"/>
      <c r="G1637" s="72"/>
      <c r="H1637"/>
    </row>
    <row r="1638" spans="2:8" s="365" customFormat="1" x14ac:dyDescent="0.2">
      <c r="B1638" s="367"/>
      <c r="C1638" s="367"/>
      <c r="D1638" s="71"/>
      <c r="E1638" s="366"/>
      <c r="F1638" s="73"/>
      <c r="G1638" s="72"/>
      <c r="H1638"/>
    </row>
    <row r="1639" spans="2:8" s="365" customFormat="1" x14ac:dyDescent="0.2">
      <c r="B1639" s="367"/>
      <c r="C1639" s="367"/>
      <c r="D1639" s="71"/>
      <c r="E1639" s="366"/>
      <c r="F1639" s="73"/>
      <c r="G1639" s="72"/>
      <c r="H1639"/>
    </row>
    <row r="1640" spans="2:8" s="365" customFormat="1" x14ac:dyDescent="0.2">
      <c r="B1640" s="367"/>
      <c r="C1640" s="367"/>
      <c r="D1640" s="71"/>
      <c r="E1640" s="366"/>
      <c r="F1640" s="73"/>
      <c r="G1640" s="72"/>
      <c r="H1640"/>
    </row>
    <row r="1641" spans="2:8" s="365" customFormat="1" x14ac:dyDescent="0.2">
      <c r="B1641" s="367"/>
      <c r="C1641" s="367"/>
      <c r="D1641" s="71"/>
      <c r="E1641" s="366"/>
      <c r="F1641" s="73"/>
      <c r="G1641" s="72"/>
      <c r="H1641"/>
    </row>
    <row r="1642" spans="2:8" s="365" customFormat="1" x14ac:dyDescent="0.2">
      <c r="B1642" s="367"/>
      <c r="C1642" s="367"/>
      <c r="D1642" s="71"/>
      <c r="E1642" s="366"/>
      <c r="F1642" s="73"/>
      <c r="G1642" s="72"/>
      <c r="H1642"/>
    </row>
    <row r="1643" spans="2:8" s="365" customFormat="1" x14ac:dyDescent="0.2">
      <c r="B1643" s="367"/>
      <c r="C1643" s="367"/>
      <c r="D1643" s="71"/>
      <c r="E1643" s="366"/>
      <c r="F1643" s="73"/>
      <c r="G1643" s="72"/>
      <c r="H1643"/>
    </row>
    <row r="1644" spans="2:8" s="365" customFormat="1" x14ac:dyDescent="0.2">
      <c r="B1644" s="367"/>
      <c r="C1644" s="367"/>
      <c r="D1644" s="71"/>
      <c r="E1644" s="366"/>
      <c r="F1644" s="73"/>
      <c r="G1644" s="72"/>
      <c r="H1644"/>
    </row>
    <row r="1645" spans="2:8" s="365" customFormat="1" x14ac:dyDescent="0.2">
      <c r="B1645" s="367"/>
      <c r="C1645" s="367"/>
      <c r="D1645" s="71"/>
      <c r="E1645" s="366"/>
      <c r="F1645" s="73"/>
      <c r="G1645" s="72"/>
      <c r="H1645"/>
    </row>
    <row r="1646" spans="2:8" s="365" customFormat="1" x14ac:dyDescent="0.2">
      <c r="B1646" s="367"/>
      <c r="C1646" s="367"/>
      <c r="D1646" s="71"/>
      <c r="E1646" s="366"/>
      <c r="F1646" s="73"/>
      <c r="G1646" s="72"/>
      <c r="H1646"/>
    </row>
    <row r="1647" spans="2:8" s="365" customFormat="1" x14ac:dyDescent="0.2">
      <c r="B1647" s="367"/>
      <c r="C1647" s="367"/>
      <c r="D1647" s="71"/>
      <c r="E1647" s="366"/>
      <c r="F1647" s="73"/>
      <c r="G1647" s="72"/>
      <c r="H1647"/>
    </row>
    <row r="1648" spans="2:8" s="365" customFormat="1" x14ac:dyDescent="0.2">
      <c r="B1648" s="367"/>
      <c r="C1648" s="367"/>
      <c r="D1648" s="71"/>
      <c r="E1648" s="366"/>
      <c r="F1648" s="73"/>
      <c r="G1648" s="72"/>
      <c r="H1648"/>
    </row>
    <row r="1649" spans="2:8" s="365" customFormat="1" x14ac:dyDescent="0.2">
      <c r="B1649" s="367"/>
      <c r="C1649" s="367"/>
      <c r="D1649" s="71"/>
      <c r="E1649" s="366"/>
      <c r="F1649" s="73"/>
      <c r="G1649" s="72"/>
      <c r="H1649"/>
    </row>
    <row r="1650" spans="2:8" s="365" customFormat="1" x14ac:dyDescent="0.2">
      <c r="B1650" s="367"/>
      <c r="C1650" s="367"/>
      <c r="D1650" s="71"/>
      <c r="E1650" s="366"/>
      <c r="F1650" s="73"/>
      <c r="G1650" s="72"/>
      <c r="H1650"/>
    </row>
    <row r="1651" spans="2:8" s="365" customFormat="1" x14ac:dyDescent="0.2">
      <c r="B1651" s="367"/>
      <c r="C1651" s="367"/>
      <c r="D1651" s="71"/>
      <c r="E1651" s="366"/>
      <c r="F1651" s="73"/>
      <c r="G1651" s="72"/>
      <c r="H1651"/>
    </row>
    <row r="1652" spans="2:8" s="365" customFormat="1" x14ac:dyDescent="0.2">
      <c r="B1652" s="367"/>
      <c r="C1652" s="367"/>
      <c r="D1652" s="71"/>
      <c r="E1652" s="366"/>
      <c r="F1652" s="73"/>
      <c r="G1652" s="72"/>
      <c r="H1652"/>
    </row>
    <row r="1653" spans="2:8" s="365" customFormat="1" x14ac:dyDescent="0.2">
      <c r="B1653" s="367"/>
      <c r="C1653" s="367"/>
      <c r="D1653" s="71"/>
      <c r="E1653" s="366"/>
      <c r="F1653" s="73"/>
      <c r="G1653" s="72"/>
      <c r="H1653"/>
    </row>
    <row r="1654" spans="2:8" s="365" customFormat="1" x14ac:dyDescent="0.2">
      <c r="B1654" s="367"/>
      <c r="C1654" s="367"/>
      <c r="D1654" s="71"/>
      <c r="E1654" s="366"/>
      <c r="F1654" s="73"/>
      <c r="G1654" s="72"/>
      <c r="H1654"/>
    </row>
    <row r="1655" spans="2:8" s="365" customFormat="1" x14ac:dyDescent="0.2">
      <c r="B1655" s="367"/>
      <c r="C1655" s="367"/>
      <c r="D1655" s="71"/>
      <c r="E1655" s="366"/>
      <c r="F1655" s="73"/>
      <c r="G1655" s="72"/>
      <c r="H1655"/>
    </row>
    <row r="1656" spans="2:8" s="365" customFormat="1" x14ac:dyDescent="0.2">
      <c r="B1656" s="367"/>
      <c r="C1656" s="367"/>
      <c r="D1656" s="71"/>
      <c r="E1656" s="366"/>
      <c r="F1656" s="73"/>
      <c r="G1656" s="72"/>
      <c r="H1656"/>
    </row>
    <row r="1657" spans="2:8" s="365" customFormat="1" x14ac:dyDescent="0.2">
      <c r="B1657" s="367"/>
      <c r="C1657" s="367"/>
      <c r="D1657" s="71"/>
      <c r="E1657" s="366"/>
      <c r="F1657" s="73"/>
      <c r="G1657" s="72"/>
      <c r="H1657"/>
    </row>
    <row r="1658" spans="2:8" s="365" customFormat="1" x14ac:dyDescent="0.2">
      <c r="B1658" s="367"/>
      <c r="C1658" s="367"/>
      <c r="D1658" s="71"/>
      <c r="E1658" s="366"/>
      <c r="F1658" s="73"/>
      <c r="G1658" s="72"/>
      <c r="H1658"/>
    </row>
    <row r="1659" spans="2:8" s="365" customFormat="1" x14ac:dyDescent="0.2">
      <c r="B1659" s="367"/>
      <c r="C1659" s="367"/>
      <c r="D1659" s="71"/>
      <c r="E1659" s="366"/>
      <c r="F1659" s="73"/>
      <c r="G1659" s="72"/>
      <c r="H1659"/>
    </row>
    <row r="1660" spans="2:8" s="365" customFormat="1" x14ac:dyDescent="0.2">
      <c r="B1660" s="367"/>
      <c r="C1660" s="367"/>
      <c r="D1660" s="71"/>
      <c r="E1660" s="366"/>
      <c r="F1660" s="73"/>
      <c r="G1660" s="72"/>
      <c r="H1660"/>
    </row>
    <row r="1661" spans="2:8" s="365" customFormat="1" x14ac:dyDescent="0.2">
      <c r="B1661" s="367"/>
      <c r="C1661" s="367"/>
      <c r="D1661" s="71"/>
      <c r="E1661" s="366"/>
      <c r="F1661" s="73"/>
      <c r="G1661" s="72"/>
      <c r="H1661"/>
    </row>
    <row r="1662" spans="2:8" s="365" customFormat="1" x14ac:dyDescent="0.2">
      <c r="B1662" s="367"/>
      <c r="C1662" s="367"/>
      <c r="D1662" s="71"/>
      <c r="E1662" s="366"/>
      <c r="F1662" s="73"/>
      <c r="G1662" s="72"/>
      <c r="H1662"/>
    </row>
    <row r="1663" spans="2:8" s="365" customFormat="1" x14ac:dyDescent="0.2">
      <c r="B1663" s="367"/>
      <c r="C1663" s="367"/>
      <c r="D1663" s="71"/>
      <c r="E1663" s="366"/>
      <c r="F1663" s="73"/>
      <c r="G1663" s="72"/>
      <c r="H1663"/>
    </row>
    <row r="1664" spans="2:8" s="365" customFormat="1" x14ac:dyDescent="0.2">
      <c r="B1664" s="367"/>
      <c r="C1664" s="367"/>
      <c r="D1664" s="71"/>
      <c r="E1664" s="366"/>
      <c r="F1664" s="73"/>
      <c r="G1664" s="72"/>
      <c r="H1664"/>
    </row>
    <row r="1665" spans="2:8" s="365" customFormat="1" x14ac:dyDescent="0.2">
      <c r="B1665" s="367"/>
      <c r="C1665" s="367"/>
      <c r="D1665" s="71"/>
      <c r="E1665" s="366"/>
      <c r="F1665" s="73"/>
      <c r="G1665" s="72"/>
      <c r="H1665"/>
    </row>
    <row r="1666" spans="2:8" s="365" customFormat="1" x14ac:dyDescent="0.2">
      <c r="B1666" s="367"/>
      <c r="C1666" s="367"/>
      <c r="D1666" s="71"/>
      <c r="E1666" s="366"/>
      <c r="F1666" s="73"/>
      <c r="G1666" s="72"/>
      <c r="H1666"/>
    </row>
    <row r="1667" spans="2:8" s="365" customFormat="1" x14ac:dyDescent="0.2">
      <c r="B1667" s="367"/>
      <c r="C1667" s="367"/>
      <c r="D1667" s="71"/>
      <c r="E1667" s="366"/>
      <c r="F1667" s="73"/>
      <c r="G1667" s="72"/>
      <c r="H1667"/>
    </row>
    <row r="1668" spans="2:8" s="365" customFormat="1" x14ac:dyDescent="0.2">
      <c r="B1668" s="367"/>
      <c r="C1668" s="367"/>
      <c r="D1668" s="71"/>
      <c r="E1668" s="366"/>
      <c r="F1668" s="73"/>
      <c r="G1668" s="72"/>
      <c r="H1668"/>
    </row>
    <row r="1669" spans="2:8" s="365" customFormat="1" x14ac:dyDescent="0.2">
      <c r="B1669" s="367"/>
      <c r="C1669" s="367"/>
      <c r="D1669" s="71"/>
      <c r="E1669" s="366"/>
      <c r="F1669" s="73"/>
      <c r="G1669" s="72"/>
      <c r="H1669"/>
    </row>
    <row r="1670" spans="2:8" s="365" customFormat="1" x14ac:dyDescent="0.2">
      <c r="B1670" s="367"/>
      <c r="C1670" s="367"/>
      <c r="D1670" s="71"/>
      <c r="E1670" s="366"/>
      <c r="F1670" s="73"/>
      <c r="G1670" s="72"/>
      <c r="H1670"/>
    </row>
    <row r="1671" spans="2:8" s="365" customFormat="1" x14ac:dyDescent="0.2">
      <c r="B1671" s="367"/>
      <c r="C1671" s="367"/>
      <c r="D1671" s="71"/>
      <c r="E1671" s="366"/>
      <c r="F1671" s="73"/>
      <c r="G1671" s="72"/>
      <c r="H1671"/>
    </row>
    <row r="1672" spans="2:8" s="365" customFormat="1" x14ac:dyDescent="0.2">
      <c r="B1672" s="367"/>
      <c r="C1672" s="367"/>
      <c r="D1672" s="71"/>
      <c r="E1672" s="366"/>
      <c r="F1672" s="73"/>
      <c r="G1672" s="72"/>
      <c r="H1672"/>
    </row>
    <row r="1673" spans="2:8" s="365" customFormat="1" x14ac:dyDescent="0.2">
      <c r="B1673" s="367"/>
      <c r="C1673" s="367"/>
      <c r="D1673" s="71"/>
      <c r="E1673" s="366"/>
      <c r="F1673" s="73"/>
      <c r="G1673" s="72"/>
      <c r="H1673"/>
    </row>
    <row r="1674" spans="2:8" s="365" customFormat="1" x14ac:dyDescent="0.2">
      <c r="B1674" s="367"/>
      <c r="C1674" s="367"/>
      <c r="D1674" s="71"/>
      <c r="E1674" s="366"/>
      <c r="F1674" s="73"/>
      <c r="G1674" s="72"/>
      <c r="H1674"/>
    </row>
    <row r="1675" spans="2:8" s="365" customFormat="1" x14ac:dyDescent="0.2">
      <c r="B1675" s="367"/>
      <c r="C1675" s="367"/>
      <c r="D1675" s="71"/>
      <c r="E1675" s="366"/>
      <c r="F1675" s="73"/>
      <c r="G1675" s="72"/>
      <c r="H1675"/>
    </row>
    <row r="1676" spans="2:8" s="365" customFormat="1" x14ac:dyDescent="0.2">
      <c r="B1676" s="367"/>
      <c r="C1676" s="367"/>
      <c r="D1676" s="71"/>
      <c r="E1676" s="366"/>
      <c r="F1676" s="73"/>
      <c r="G1676" s="72"/>
      <c r="H1676"/>
    </row>
    <row r="1677" spans="2:8" s="365" customFormat="1" x14ac:dyDescent="0.2">
      <c r="B1677" s="367"/>
      <c r="C1677" s="367"/>
      <c r="D1677" s="71"/>
      <c r="E1677" s="366"/>
      <c r="F1677" s="73"/>
      <c r="G1677" s="72"/>
      <c r="H1677"/>
    </row>
    <row r="1678" spans="2:8" s="365" customFormat="1" x14ac:dyDescent="0.2">
      <c r="B1678" s="367"/>
      <c r="C1678" s="367"/>
      <c r="D1678" s="71"/>
      <c r="E1678" s="366"/>
      <c r="F1678" s="73"/>
      <c r="G1678" s="72"/>
      <c r="H1678"/>
    </row>
    <row r="1679" spans="2:8" s="365" customFormat="1" x14ac:dyDescent="0.2">
      <c r="B1679" s="367"/>
      <c r="C1679" s="367"/>
      <c r="D1679" s="71"/>
      <c r="E1679" s="366"/>
      <c r="F1679" s="73"/>
      <c r="G1679" s="72"/>
      <c r="H1679"/>
    </row>
    <row r="1680" spans="2:8" s="365" customFormat="1" x14ac:dyDescent="0.2">
      <c r="B1680" s="367"/>
      <c r="C1680" s="367"/>
      <c r="D1680" s="71"/>
      <c r="E1680" s="366"/>
      <c r="F1680" s="73"/>
      <c r="G1680" s="72"/>
      <c r="H1680"/>
    </row>
    <row r="1681" spans="2:8" s="365" customFormat="1" x14ac:dyDescent="0.2">
      <c r="B1681" s="367"/>
      <c r="C1681" s="367"/>
      <c r="D1681" s="71"/>
      <c r="E1681" s="366"/>
      <c r="F1681" s="73"/>
      <c r="G1681" s="72"/>
      <c r="H1681"/>
    </row>
    <row r="1682" spans="2:8" s="365" customFormat="1" x14ac:dyDescent="0.2">
      <c r="B1682" s="367"/>
      <c r="C1682" s="367"/>
      <c r="D1682" s="71"/>
      <c r="E1682" s="366"/>
      <c r="F1682" s="73"/>
      <c r="G1682" s="72"/>
      <c r="H1682"/>
    </row>
    <row r="1683" spans="2:8" s="365" customFormat="1" x14ac:dyDescent="0.2">
      <c r="B1683" s="367"/>
      <c r="C1683" s="367"/>
      <c r="D1683" s="71"/>
      <c r="E1683" s="366"/>
      <c r="F1683" s="73"/>
      <c r="G1683" s="72"/>
      <c r="H1683"/>
    </row>
    <row r="1684" spans="2:8" s="365" customFormat="1" x14ac:dyDescent="0.2">
      <c r="B1684" s="367"/>
      <c r="C1684" s="367"/>
      <c r="D1684" s="71"/>
      <c r="E1684" s="366"/>
      <c r="F1684" s="73"/>
      <c r="G1684" s="72"/>
      <c r="H1684"/>
    </row>
    <row r="1685" spans="2:8" s="365" customFormat="1" x14ac:dyDescent="0.2">
      <c r="B1685" s="367"/>
      <c r="C1685" s="367"/>
      <c r="D1685" s="71"/>
      <c r="E1685" s="366"/>
      <c r="F1685" s="73"/>
      <c r="G1685" s="72"/>
      <c r="H1685"/>
    </row>
    <row r="1686" spans="2:8" s="365" customFormat="1" x14ac:dyDescent="0.2">
      <c r="B1686" s="367"/>
      <c r="C1686" s="367"/>
      <c r="D1686" s="71"/>
      <c r="E1686" s="366"/>
      <c r="F1686" s="73"/>
      <c r="G1686" s="72"/>
      <c r="H1686"/>
    </row>
    <row r="1687" spans="2:8" s="365" customFormat="1" x14ac:dyDescent="0.2">
      <c r="B1687" s="367"/>
      <c r="C1687" s="367"/>
      <c r="D1687" s="71"/>
      <c r="E1687" s="366"/>
      <c r="F1687" s="73"/>
      <c r="G1687" s="72"/>
      <c r="H1687"/>
    </row>
    <row r="1688" spans="2:8" s="365" customFormat="1" x14ac:dyDescent="0.2">
      <c r="B1688" s="367"/>
      <c r="C1688" s="367"/>
      <c r="D1688" s="71"/>
      <c r="E1688" s="366"/>
      <c r="F1688" s="73"/>
      <c r="G1688" s="72"/>
      <c r="H1688"/>
    </row>
    <row r="1689" spans="2:8" s="365" customFormat="1" x14ac:dyDescent="0.2">
      <c r="B1689" s="367"/>
      <c r="C1689" s="367"/>
      <c r="D1689" s="71"/>
      <c r="E1689" s="366"/>
      <c r="F1689" s="73"/>
      <c r="G1689" s="72"/>
      <c r="H1689"/>
    </row>
    <row r="1690" spans="2:8" s="365" customFormat="1" x14ac:dyDescent="0.2">
      <c r="B1690" s="367"/>
      <c r="C1690" s="367"/>
      <c r="D1690" s="71"/>
      <c r="E1690" s="366"/>
      <c r="F1690" s="73"/>
      <c r="G1690" s="72"/>
      <c r="H1690"/>
    </row>
    <row r="1691" spans="2:8" s="365" customFormat="1" x14ac:dyDescent="0.2">
      <c r="B1691" s="367"/>
      <c r="C1691" s="367"/>
      <c r="D1691" s="71"/>
      <c r="E1691" s="366"/>
      <c r="F1691" s="73"/>
      <c r="G1691" s="72"/>
      <c r="H1691"/>
    </row>
    <row r="1692" spans="2:8" s="365" customFormat="1" x14ac:dyDescent="0.2">
      <c r="B1692" s="367"/>
      <c r="C1692" s="367"/>
      <c r="D1692" s="71"/>
      <c r="E1692" s="366"/>
      <c r="F1692" s="73"/>
      <c r="G1692" s="72"/>
      <c r="H1692"/>
    </row>
    <row r="1693" spans="2:8" s="365" customFormat="1" x14ac:dyDescent="0.2">
      <c r="B1693" s="367"/>
      <c r="C1693" s="367"/>
      <c r="D1693" s="71"/>
      <c r="E1693" s="366"/>
      <c r="F1693" s="73"/>
      <c r="G1693" s="72"/>
      <c r="H1693"/>
    </row>
    <row r="1694" spans="2:8" s="365" customFormat="1" x14ac:dyDescent="0.2">
      <c r="B1694" s="367"/>
      <c r="C1694" s="367"/>
      <c r="D1694" s="71"/>
      <c r="E1694" s="366"/>
      <c r="F1694" s="73"/>
      <c r="G1694" s="72"/>
      <c r="H1694"/>
    </row>
    <row r="1695" spans="2:8" s="365" customFormat="1" x14ac:dyDescent="0.2">
      <c r="B1695" s="367"/>
      <c r="C1695" s="367"/>
      <c r="D1695" s="71"/>
      <c r="E1695" s="366"/>
      <c r="F1695" s="73"/>
      <c r="G1695" s="72"/>
      <c r="H1695"/>
    </row>
    <row r="1696" spans="2:8" s="365" customFormat="1" x14ac:dyDescent="0.2">
      <c r="B1696" s="367"/>
      <c r="C1696" s="367"/>
      <c r="D1696" s="71"/>
      <c r="E1696" s="366"/>
      <c r="F1696" s="73"/>
      <c r="G1696" s="72"/>
      <c r="H1696"/>
    </row>
    <row r="1697" spans="2:8" s="365" customFormat="1" x14ac:dyDescent="0.2">
      <c r="B1697" s="367"/>
      <c r="C1697" s="367"/>
      <c r="D1697" s="71"/>
      <c r="E1697" s="366"/>
      <c r="F1697" s="73"/>
      <c r="G1697" s="72"/>
      <c r="H1697"/>
    </row>
    <row r="1698" spans="2:8" s="365" customFormat="1" x14ac:dyDescent="0.2">
      <c r="B1698" s="367"/>
      <c r="C1698" s="367"/>
      <c r="D1698" s="71"/>
      <c r="E1698" s="366"/>
      <c r="F1698" s="73"/>
      <c r="G1698" s="72"/>
      <c r="H1698"/>
    </row>
    <row r="1699" spans="2:8" s="365" customFormat="1" x14ac:dyDescent="0.2">
      <c r="B1699" s="367"/>
      <c r="C1699" s="367"/>
      <c r="D1699" s="71"/>
      <c r="E1699" s="366"/>
      <c r="F1699" s="73"/>
      <c r="G1699" s="72"/>
      <c r="H1699"/>
    </row>
    <row r="1700" spans="2:8" s="365" customFormat="1" x14ac:dyDescent="0.2">
      <c r="B1700" s="367"/>
      <c r="C1700" s="367"/>
      <c r="D1700" s="71"/>
      <c r="E1700" s="366"/>
      <c r="F1700" s="73"/>
      <c r="G1700" s="72"/>
      <c r="H1700"/>
    </row>
    <row r="1701" spans="2:8" s="365" customFormat="1" x14ac:dyDescent="0.2">
      <c r="B1701" s="367"/>
      <c r="C1701" s="367"/>
      <c r="D1701" s="71"/>
      <c r="E1701" s="366"/>
      <c r="F1701" s="73"/>
      <c r="G1701" s="72"/>
      <c r="H1701"/>
    </row>
    <row r="1702" spans="2:8" s="365" customFormat="1" x14ac:dyDescent="0.2">
      <c r="B1702" s="367"/>
      <c r="C1702" s="367"/>
      <c r="D1702" s="71"/>
      <c r="E1702" s="366"/>
      <c r="F1702" s="73"/>
      <c r="G1702" s="72"/>
      <c r="H1702"/>
    </row>
    <row r="1703" spans="2:8" s="365" customFormat="1" x14ac:dyDescent="0.2">
      <c r="B1703" s="367"/>
      <c r="C1703" s="367"/>
      <c r="D1703" s="71"/>
      <c r="E1703" s="366"/>
      <c r="F1703" s="73"/>
      <c r="G1703" s="72"/>
      <c r="H1703"/>
    </row>
    <row r="1704" spans="2:8" s="365" customFormat="1" x14ac:dyDescent="0.2">
      <c r="B1704" s="367"/>
      <c r="C1704" s="367"/>
      <c r="D1704" s="71"/>
      <c r="E1704" s="366"/>
      <c r="F1704" s="73"/>
      <c r="G1704" s="72"/>
      <c r="H1704"/>
    </row>
    <row r="1705" spans="2:8" s="365" customFormat="1" x14ac:dyDescent="0.2">
      <c r="B1705" s="367"/>
      <c r="C1705" s="367"/>
      <c r="D1705" s="71"/>
      <c r="E1705" s="366"/>
      <c r="F1705" s="73"/>
      <c r="G1705" s="72"/>
      <c r="H1705"/>
    </row>
    <row r="1706" spans="2:8" s="365" customFormat="1" x14ac:dyDescent="0.2">
      <c r="B1706" s="367"/>
      <c r="C1706" s="367"/>
      <c r="D1706" s="71"/>
      <c r="E1706" s="366"/>
      <c r="F1706" s="73"/>
      <c r="G1706" s="72"/>
      <c r="H1706"/>
    </row>
    <row r="1707" spans="2:8" s="365" customFormat="1" x14ac:dyDescent="0.2">
      <c r="B1707" s="367"/>
      <c r="C1707" s="367"/>
      <c r="D1707" s="71"/>
      <c r="E1707" s="366"/>
      <c r="F1707" s="73"/>
      <c r="G1707" s="72"/>
      <c r="H1707"/>
    </row>
    <row r="1708" spans="2:8" s="365" customFormat="1" x14ac:dyDescent="0.2">
      <c r="B1708" s="367"/>
      <c r="C1708" s="367"/>
      <c r="D1708" s="71"/>
      <c r="E1708" s="366"/>
      <c r="F1708" s="73"/>
      <c r="G1708" s="72"/>
      <c r="H1708"/>
    </row>
    <row r="1709" spans="2:8" s="365" customFormat="1" x14ac:dyDescent="0.2">
      <c r="B1709" s="367"/>
      <c r="C1709" s="367"/>
      <c r="D1709" s="71"/>
      <c r="E1709" s="366"/>
      <c r="F1709" s="73"/>
      <c r="G1709" s="72"/>
      <c r="H1709"/>
    </row>
    <row r="1710" spans="2:8" s="365" customFormat="1" x14ac:dyDescent="0.2">
      <c r="B1710" s="367"/>
      <c r="C1710" s="367"/>
      <c r="D1710" s="71"/>
      <c r="E1710" s="366"/>
      <c r="F1710" s="73"/>
      <c r="G1710" s="72"/>
      <c r="H1710"/>
    </row>
    <row r="1711" spans="2:8" s="365" customFormat="1" x14ac:dyDescent="0.2">
      <c r="B1711" s="367"/>
      <c r="C1711" s="367"/>
      <c r="D1711" s="71"/>
      <c r="E1711" s="366"/>
      <c r="F1711" s="73"/>
      <c r="G1711" s="72"/>
      <c r="H1711"/>
    </row>
    <row r="1712" spans="2:8" s="365" customFormat="1" x14ac:dyDescent="0.2">
      <c r="B1712" s="367"/>
      <c r="C1712" s="367"/>
      <c r="D1712" s="71"/>
      <c r="E1712" s="366"/>
      <c r="F1712" s="73"/>
      <c r="G1712" s="72"/>
      <c r="H1712"/>
    </row>
    <row r="1713" spans="2:8" s="365" customFormat="1" x14ac:dyDescent="0.2">
      <c r="B1713" s="367"/>
      <c r="C1713" s="367"/>
      <c r="D1713" s="71"/>
      <c r="E1713" s="366"/>
      <c r="F1713" s="73"/>
      <c r="G1713" s="72"/>
      <c r="H1713"/>
    </row>
    <row r="1714" spans="2:8" s="365" customFormat="1" x14ac:dyDescent="0.2">
      <c r="B1714" s="367"/>
      <c r="C1714" s="367"/>
      <c r="D1714" s="71"/>
      <c r="E1714" s="366"/>
      <c r="F1714" s="73"/>
      <c r="G1714" s="72"/>
      <c r="H1714"/>
    </row>
    <row r="1715" spans="2:8" s="365" customFormat="1" x14ac:dyDescent="0.2">
      <c r="B1715" s="367"/>
      <c r="C1715" s="367"/>
      <c r="D1715" s="71"/>
      <c r="E1715" s="366"/>
      <c r="F1715" s="73"/>
      <c r="G1715" s="72"/>
      <c r="H1715"/>
    </row>
    <row r="1716" spans="2:8" s="365" customFormat="1" x14ac:dyDescent="0.2">
      <c r="B1716" s="367"/>
      <c r="C1716" s="367"/>
      <c r="D1716" s="71"/>
      <c r="E1716" s="366"/>
      <c r="F1716" s="73"/>
      <c r="G1716" s="72"/>
      <c r="H1716"/>
    </row>
    <row r="1717" spans="2:8" s="365" customFormat="1" x14ac:dyDescent="0.2">
      <c r="B1717" s="367"/>
      <c r="C1717" s="367"/>
      <c r="D1717" s="71"/>
      <c r="E1717" s="366"/>
      <c r="F1717" s="73"/>
      <c r="G1717" s="72"/>
      <c r="H1717"/>
    </row>
    <row r="1718" spans="2:8" s="365" customFormat="1" x14ac:dyDescent="0.2">
      <c r="B1718" s="367"/>
      <c r="C1718" s="367"/>
      <c r="D1718" s="71"/>
      <c r="E1718" s="366"/>
      <c r="F1718" s="73"/>
      <c r="G1718" s="72"/>
      <c r="H1718"/>
    </row>
    <row r="1719" spans="2:8" s="365" customFormat="1" x14ac:dyDescent="0.2">
      <c r="B1719" s="367"/>
      <c r="C1719" s="367"/>
      <c r="D1719" s="71"/>
      <c r="E1719" s="366"/>
      <c r="F1719" s="73"/>
      <c r="G1719" s="72"/>
      <c r="H1719"/>
    </row>
    <row r="1720" spans="2:8" s="365" customFormat="1" x14ac:dyDescent="0.2">
      <c r="B1720" s="367"/>
      <c r="C1720" s="367"/>
      <c r="D1720" s="71"/>
      <c r="E1720" s="366"/>
      <c r="F1720" s="73"/>
      <c r="G1720" s="72"/>
      <c r="H1720"/>
    </row>
    <row r="1721" spans="2:8" s="365" customFormat="1" x14ac:dyDescent="0.2">
      <c r="B1721" s="367"/>
      <c r="C1721" s="367"/>
      <c r="D1721" s="71"/>
      <c r="E1721" s="366"/>
      <c r="F1721" s="73"/>
      <c r="G1721" s="72"/>
      <c r="H1721"/>
    </row>
    <row r="1722" spans="2:8" s="365" customFormat="1" x14ac:dyDescent="0.2">
      <c r="B1722" s="367"/>
      <c r="C1722" s="367"/>
      <c r="D1722" s="71"/>
      <c r="E1722" s="366"/>
      <c r="F1722" s="73"/>
      <c r="G1722" s="72"/>
      <c r="H1722"/>
    </row>
    <row r="1723" spans="2:8" s="365" customFormat="1" x14ac:dyDescent="0.2">
      <c r="B1723" s="367"/>
      <c r="C1723" s="367"/>
      <c r="D1723" s="71"/>
      <c r="E1723" s="366"/>
      <c r="F1723" s="73"/>
      <c r="G1723" s="72"/>
      <c r="H1723"/>
    </row>
    <row r="1724" spans="2:8" s="365" customFormat="1" x14ac:dyDescent="0.2">
      <c r="B1724" s="367"/>
      <c r="C1724" s="367"/>
      <c r="D1724" s="71"/>
      <c r="E1724" s="366"/>
      <c r="F1724" s="73"/>
      <c r="G1724" s="72"/>
      <c r="H1724"/>
    </row>
    <row r="1725" spans="2:8" s="365" customFormat="1" x14ac:dyDescent="0.2">
      <c r="B1725" s="367"/>
      <c r="C1725" s="367"/>
      <c r="D1725" s="71"/>
      <c r="E1725" s="366"/>
      <c r="F1725" s="73"/>
      <c r="G1725" s="72"/>
      <c r="H1725"/>
    </row>
    <row r="1726" spans="2:8" s="365" customFormat="1" x14ac:dyDescent="0.2">
      <c r="B1726" s="367"/>
      <c r="C1726" s="367"/>
      <c r="D1726" s="71"/>
      <c r="E1726" s="366"/>
      <c r="F1726" s="73"/>
      <c r="G1726" s="72"/>
      <c r="H1726"/>
    </row>
    <row r="1727" spans="2:8" s="365" customFormat="1" x14ac:dyDescent="0.2">
      <c r="B1727" s="367"/>
      <c r="C1727" s="367"/>
      <c r="D1727" s="71"/>
      <c r="E1727" s="366"/>
      <c r="F1727" s="73"/>
      <c r="G1727" s="72"/>
      <c r="H1727"/>
    </row>
    <row r="1728" spans="2:8" s="365" customFormat="1" x14ac:dyDescent="0.2">
      <c r="B1728" s="367"/>
      <c r="C1728" s="367"/>
      <c r="D1728" s="71"/>
      <c r="E1728" s="366"/>
      <c r="F1728" s="73"/>
      <c r="G1728" s="72"/>
      <c r="H1728"/>
    </row>
    <row r="1729" spans="2:8" s="365" customFormat="1" x14ac:dyDescent="0.2">
      <c r="B1729" s="367"/>
      <c r="C1729" s="367"/>
      <c r="D1729" s="71"/>
      <c r="E1729" s="366"/>
      <c r="F1729" s="73"/>
      <c r="G1729" s="72"/>
      <c r="H1729"/>
    </row>
    <row r="1730" spans="2:8" s="365" customFormat="1" x14ac:dyDescent="0.2">
      <c r="B1730" s="367"/>
      <c r="C1730" s="367"/>
      <c r="D1730" s="71"/>
      <c r="E1730" s="366"/>
      <c r="F1730" s="73"/>
      <c r="G1730" s="72"/>
      <c r="H1730"/>
    </row>
    <row r="1731" spans="2:8" s="365" customFormat="1" x14ac:dyDescent="0.2">
      <c r="B1731" s="367"/>
      <c r="C1731" s="367"/>
      <c r="D1731" s="71"/>
      <c r="E1731" s="366"/>
      <c r="F1731" s="73"/>
      <c r="G1731" s="72"/>
      <c r="H1731"/>
    </row>
    <row r="1732" spans="2:8" s="365" customFormat="1" x14ac:dyDescent="0.2">
      <c r="B1732" s="367"/>
      <c r="C1732" s="367"/>
      <c r="D1732" s="71"/>
      <c r="E1732" s="366"/>
      <c r="F1732" s="73"/>
      <c r="G1732" s="72"/>
      <c r="H1732"/>
    </row>
    <row r="1733" spans="2:8" s="365" customFormat="1" x14ac:dyDescent="0.2">
      <c r="B1733" s="367"/>
      <c r="C1733" s="367"/>
      <c r="D1733" s="71"/>
      <c r="E1733" s="366"/>
      <c r="F1733" s="73"/>
      <c r="G1733" s="72"/>
      <c r="H1733"/>
    </row>
    <row r="1734" spans="2:8" s="365" customFormat="1" x14ac:dyDescent="0.2">
      <c r="B1734" s="367"/>
      <c r="C1734" s="367"/>
      <c r="D1734" s="71"/>
      <c r="E1734" s="366"/>
      <c r="F1734" s="73"/>
      <c r="G1734" s="72"/>
      <c r="H1734"/>
    </row>
    <row r="1735" spans="2:8" s="365" customFormat="1" x14ac:dyDescent="0.2">
      <c r="B1735" s="367"/>
      <c r="C1735" s="367"/>
      <c r="D1735" s="71"/>
      <c r="E1735" s="366"/>
      <c r="F1735" s="73"/>
      <c r="G1735" s="72"/>
      <c r="H1735"/>
    </row>
    <row r="1736" spans="2:8" s="365" customFormat="1" x14ac:dyDescent="0.2">
      <c r="B1736" s="367"/>
      <c r="C1736" s="367"/>
      <c r="D1736" s="71"/>
      <c r="E1736" s="366"/>
      <c r="F1736" s="73"/>
      <c r="G1736" s="72"/>
      <c r="H1736"/>
    </row>
    <row r="1737" spans="2:8" s="365" customFormat="1" x14ac:dyDescent="0.2">
      <c r="B1737" s="367"/>
      <c r="C1737" s="367"/>
      <c r="D1737" s="71"/>
      <c r="E1737" s="366"/>
      <c r="F1737" s="73"/>
      <c r="G1737" s="72"/>
      <c r="H1737"/>
    </row>
    <row r="1738" spans="2:8" s="365" customFormat="1" x14ac:dyDescent="0.2">
      <c r="B1738" s="367"/>
      <c r="C1738" s="367"/>
      <c r="D1738" s="71"/>
      <c r="E1738" s="366"/>
      <c r="F1738" s="73"/>
      <c r="G1738" s="72"/>
      <c r="H1738"/>
    </row>
    <row r="1739" spans="2:8" s="365" customFormat="1" x14ac:dyDescent="0.2">
      <c r="B1739" s="367"/>
      <c r="C1739" s="367"/>
      <c r="D1739" s="71"/>
      <c r="E1739" s="366"/>
      <c r="F1739" s="73"/>
      <c r="G1739" s="72"/>
      <c r="H1739"/>
    </row>
    <row r="1740" spans="2:8" s="365" customFormat="1" x14ac:dyDescent="0.2">
      <c r="B1740" s="367"/>
      <c r="C1740" s="367"/>
      <c r="D1740" s="71"/>
      <c r="E1740" s="366"/>
      <c r="F1740" s="73"/>
      <c r="G1740" s="72"/>
      <c r="H1740"/>
    </row>
    <row r="1741" spans="2:8" s="365" customFormat="1" x14ac:dyDescent="0.2">
      <c r="B1741" s="367"/>
      <c r="C1741" s="367"/>
      <c r="D1741" s="71"/>
      <c r="E1741" s="366"/>
      <c r="F1741" s="73"/>
      <c r="G1741" s="72"/>
      <c r="H1741"/>
    </row>
    <row r="1742" spans="2:8" s="365" customFormat="1" x14ac:dyDescent="0.2">
      <c r="B1742" s="367"/>
      <c r="C1742" s="367"/>
      <c r="D1742" s="71"/>
      <c r="E1742" s="366"/>
      <c r="F1742" s="73"/>
      <c r="G1742" s="72"/>
      <c r="H1742"/>
    </row>
    <row r="1743" spans="2:8" s="365" customFormat="1" x14ac:dyDescent="0.2">
      <c r="B1743" s="367"/>
      <c r="C1743" s="367"/>
      <c r="D1743" s="71"/>
      <c r="E1743" s="366"/>
      <c r="F1743" s="73"/>
      <c r="G1743" s="72"/>
      <c r="H1743"/>
    </row>
    <row r="1744" spans="2:8" s="365" customFormat="1" x14ac:dyDescent="0.2">
      <c r="B1744" s="367"/>
      <c r="C1744" s="367"/>
      <c r="D1744" s="71"/>
      <c r="E1744" s="366"/>
      <c r="F1744" s="73"/>
      <c r="G1744" s="72"/>
      <c r="H1744"/>
    </row>
    <row r="1745" spans="2:8" s="365" customFormat="1" x14ac:dyDescent="0.2">
      <c r="B1745" s="367"/>
      <c r="C1745" s="367"/>
      <c r="D1745" s="71"/>
      <c r="E1745" s="366"/>
      <c r="F1745" s="73"/>
      <c r="G1745" s="72"/>
      <c r="H1745"/>
    </row>
    <row r="1746" spans="2:8" s="365" customFormat="1" x14ac:dyDescent="0.2">
      <c r="B1746" s="367"/>
      <c r="C1746" s="367"/>
      <c r="D1746" s="71"/>
      <c r="E1746" s="366"/>
      <c r="F1746" s="73"/>
      <c r="G1746" s="72"/>
      <c r="H1746"/>
    </row>
    <row r="1747" spans="2:8" s="365" customFormat="1" x14ac:dyDescent="0.2">
      <c r="B1747" s="367"/>
      <c r="C1747" s="367"/>
      <c r="D1747" s="71"/>
      <c r="E1747" s="366"/>
      <c r="F1747" s="73"/>
      <c r="G1747" s="72"/>
      <c r="H1747"/>
    </row>
    <row r="1748" spans="2:8" s="365" customFormat="1" x14ac:dyDescent="0.2">
      <c r="B1748" s="367"/>
      <c r="C1748" s="367"/>
      <c r="D1748" s="71"/>
      <c r="E1748" s="366"/>
      <c r="F1748" s="73"/>
      <c r="G1748" s="72"/>
      <c r="H1748"/>
    </row>
    <row r="1749" spans="2:8" s="365" customFormat="1" x14ac:dyDescent="0.2">
      <c r="B1749" s="367"/>
      <c r="C1749" s="367"/>
      <c r="D1749" s="71"/>
      <c r="E1749" s="366"/>
      <c r="F1749" s="73"/>
      <c r="G1749" s="72"/>
      <c r="H1749"/>
    </row>
    <row r="1750" spans="2:8" s="365" customFormat="1" x14ac:dyDescent="0.2">
      <c r="B1750" s="367"/>
      <c r="C1750" s="367"/>
      <c r="D1750" s="71"/>
      <c r="E1750" s="366"/>
      <c r="F1750" s="73"/>
      <c r="G1750" s="72"/>
      <c r="H1750"/>
    </row>
    <row r="1751" spans="2:8" s="365" customFormat="1" x14ac:dyDescent="0.2">
      <c r="B1751" s="367"/>
      <c r="C1751" s="367"/>
      <c r="D1751" s="71"/>
      <c r="E1751" s="366"/>
      <c r="F1751" s="73"/>
      <c r="G1751" s="72"/>
      <c r="H1751"/>
    </row>
    <row r="1752" spans="2:8" s="365" customFormat="1" x14ac:dyDescent="0.2">
      <c r="B1752" s="367"/>
      <c r="C1752" s="367"/>
      <c r="D1752" s="71"/>
      <c r="E1752" s="366"/>
      <c r="F1752" s="73"/>
      <c r="G1752" s="72"/>
      <c r="H1752"/>
    </row>
    <row r="1753" spans="2:8" s="365" customFormat="1" x14ac:dyDescent="0.2">
      <c r="B1753" s="367"/>
      <c r="C1753" s="367"/>
      <c r="D1753" s="71"/>
      <c r="E1753" s="366"/>
      <c r="F1753" s="73"/>
      <c r="G1753" s="72"/>
      <c r="H1753"/>
    </row>
    <row r="1754" spans="2:8" s="365" customFormat="1" x14ac:dyDescent="0.2">
      <c r="B1754" s="367"/>
      <c r="C1754" s="367"/>
      <c r="D1754" s="71"/>
      <c r="E1754" s="366"/>
      <c r="F1754" s="73"/>
      <c r="G1754" s="72"/>
      <c r="H1754"/>
    </row>
    <row r="1755" spans="2:8" s="365" customFormat="1" x14ac:dyDescent="0.2">
      <c r="B1755" s="367"/>
      <c r="C1755" s="367"/>
      <c r="D1755" s="71"/>
      <c r="E1755" s="366"/>
      <c r="F1755" s="73"/>
      <c r="G1755" s="72"/>
      <c r="H1755"/>
    </row>
    <row r="1756" spans="2:8" s="365" customFormat="1" x14ac:dyDescent="0.2">
      <c r="B1756" s="367"/>
      <c r="C1756" s="367"/>
      <c r="D1756" s="71"/>
      <c r="E1756" s="366"/>
      <c r="F1756" s="73"/>
      <c r="G1756" s="72"/>
      <c r="H1756"/>
    </row>
    <row r="1757" spans="2:8" s="365" customFormat="1" x14ac:dyDescent="0.2">
      <c r="B1757" s="367"/>
      <c r="C1757" s="367"/>
      <c r="D1757" s="71"/>
      <c r="E1757" s="366"/>
      <c r="F1757" s="73"/>
      <c r="G1757" s="72"/>
      <c r="H1757"/>
    </row>
    <row r="1758" spans="2:8" s="365" customFormat="1" x14ac:dyDescent="0.2">
      <c r="B1758" s="367"/>
      <c r="C1758" s="367"/>
      <c r="D1758" s="71"/>
      <c r="E1758" s="366"/>
      <c r="F1758" s="73"/>
      <c r="G1758" s="72"/>
      <c r="H1758"/>
    </row>
    <row r="1759" spans="2:8" s="365" customFormat="1" x14ac:dyDescent="0.2">
      <c r="B1759" s="367"/>
      <c r="C1759" s="367"/>
      <c r="D1759" s="71"/>
      <c r="E1759" s="366"/>
      <c r="F1759" s="73"/>
      <c r="G1759" s="72"/>
      <c r="H1759"/>
    </row>
    <row r="1760" spans="2:8" s="365" customFormat="1" x14ac:dyDescent="0.2">
      <c r="B1760" s="367"/>
      <c r="C1760" s="367"/>
      <c r="D1760" s="71"/>
      <c r="E1760" s="366"/>
      <c r="F1760" s="73"/>
      <c r="G1760" s="72"/>
      <c r="H1760"/>
    </row>
    <row r="1761" spans="2:8" s="365" customFormat="1" x14ac:dyDescent="0.2">
      <c r="B1761" s="367"/>
      <c r="C1761" s="367"/>
      <c r="D1761" s="71"/>
      <c r="E1761" s="366"/>
      <c r="F1761" s="73"/>
      <c r="G1761" s="72"/>
      <c r="H1761"/>
    </row>
    <row r="1762" spans="2:8" s="365" customFormat="1" x14ac:dyDescent="0.2">
      <c r="B1762" s="367"/>
      <c r="C1762" s="367"/>
      <c r="D1762" s="71"/>
      <c r="E1762" s="366"/>
      <c r="F1762" s="73"/>
      <c r="G1762" s="72"/>
      <c r="H1762"/>
    </row>
    <row r="1763" spans="2:8" s="365" customFormat="1" x14ac:dyDescent="0.2">
      <c r="B1763" s="367"/>
      <c r="C1763" s="367"/>
      <c r="D1763" s="71"/>
      <c r="E1763" s="366"/>
      <c r="F1763" s="73"/>
      <c r="G1763" s="72"/>
      <c r="H1763"/>
    </row>
    <row r="1764" spans="2:8" s="365" customFormat="1" x14ac:dyDescent="0.2">
      <c r="B1764" s="367"/>
      <c r="C1764" s="367"/>
      <c r="D1764" s="71"/>
      <c r="E1764" s="366"/>
      <c r="F1764" s="73"/>
      <c r="G1764" s="72"/>
      <c r="H1764"/>
    </row>
    <row r="1765" spans="2:8" s="365" customFormat="1" x14ac:dyDescent="0.2">
      <c r="B1765" s="367"/>
      <c r="C1765" s="367"/>
      <c r="D1765" s="71"/>
      <c r="E1765" s="366"/>
      <c r="F1765" s="73"/>
      <c r="G1765" s="72"/>
      <c r="H1765"/>
    </row>
    <row r="1766" spans="2:8" s="365" customFormat="1" x14ac:dyDescent="0.2">
      <c r="B1766" s="367"/>
      <c r="C1766" s="367"/>
      <c r="D1766" s="71"/>
      <c r="E1766" s="366"/>
      <c r="F1766" s="73"/>
      <c r="G1766" s="72"/>
      <c r="H1766"/>
    </row>
    <row r="1767" spans="2:8" s="365" customFormat="1" x14ac:dyDescent="0.2">
      <c r="B1767" s="367"/>
      <c r="C1767" s="367"/>
      <c r="D1767" s="71"/>
      <c r="E1767" s="366"/>
      <c r="F1767" s="73"/>
      <c r="G1767" s="72"/>
      <c r="H1767"/>
    </row>
    <row r="1768" spans="2:8" s="365" customFormat="1" x14ac:dyDescent="0.2">
      <c r="B1768" s="367"/>
      <c r="C1768" s="367"/>
      <c r="D1768" s="71"/>
      <c r="E1768" s="366"/>
      <c r="F1768" s="73"/>
      <c r="G1768" s="72"/>
      <c r="H1768"/>
    </row>
    <row r="1769" spans="2:8" s="365" customFormat="1" x14ac:dyDescent="0.2">
      <c r="B1769" s="367"/>
      <c r="C1769" s="367"/>
      <c r="D1769" s="71"/>
      <c r="E1769" s="366"/>
      <c r="F1769" s="73"/>
      <c r="G1769" s="72"/>
      <c r="H1769"/>
    </row>
    <row r="1770" spans="2:8" s="365" customFormat="1" x14ac:dyDescent="0.2">
      <c r="B1770" s="367"/>
      <c r="C1770" s="367"/>
      <c r="D1770" s="71"/>
      <c r="E1770" s="366"/>
      <c r="F1770" s="73"/>
      <c r="G1770" s="72"/>
      <c r="H1770"/>
    </row>
    <row r="1771" spans="2:8" s="365" customFormat="1" x14ac:dyDescent="0.2">
      <c r="B1771" s="367"/>
      <c r="C1771" s="367"/>
      <c r="D1771" s="71"/>
      <c r="E1771" s="366"/>
      <c r="F1771" s="73"/>
      <c r="G1771" s="72"/>
      <c r="H1771"/>
    </row>
    <row r="1772" spans="2:8" s="365" customFormat="1" x14ac:dyDescent="0.2">
      <c r="B1772" s="367"/>
      <c r="C1772" s="367"/>
      <c r="D1772" s="71"/>
      <c r="E1772" s="366"/>
      <c r="F1772" s="73"/>
      <c r="G1772" s="72"/>
      <c r="H1772"/>
    </row>
    <row r="1773" spans="2:8" s="365" customFormat="1" x14ac:dyDescent="0.2">
      <c r="B1773" s="367"/>
      <c r="C1773" s="367"/>
      <c r="D1773" s="71"/>
      <c r="E1773" s="366"/>
      <c r="F1773" s="73"/>
      <c r="G1773" s="72"/>
      <c r="H1773"/>
    </row>
    <row r="1774" spans="2:8" s="365" customFormat="1" x14ac:dyDescent="0.2">
      <c r="B1774" s="367"/>
      <c r="C1774" s="367"/>
      <c r="D1774" s="71"/>
      <c r="E1774" s="366"/>
      <c r="F1774" s="73"/>
      <c r="G1774" s="72"/>
      <c r="H1774"/>
    </row>
    <row r="1775" spans="2:8" s="365" customFormat="1" x14ac:dyDescent="0.2">
      <c r="B1775" s="367"/>
      <c r="C1775" s="367"/>
      <c r="D1775" s="71"/>
      <c r="E1775" s="366"/>
      <c r="F1775" s="73"/>
      <c r="G1775" s="72"/>
      <c r="H1775"/>
    </row>
    <row r="1776" spans="2:8" s="365" customFormat="1" x14ac:dyDescent="0.2">
      <c r="B1776" s="367"/>
      <c r="C1776" s="367"/>
      <c r="D1776" s="71"/>
      <c r="E1776" s="366"/>
      <c r="F1776" s="73"/>
      <c r="G1776" s="72"/>
      <c r="H1776"/>
    </row>
    <row r="1777" spans="2:8" s="365" customFormat="1" x14ac:dyDescent="0.2">
      <c r="B1777" s="367"/>
      <c r="C1777" s="367"/>
      <c r="D1777" s="71"/>
      <c r="E1777" s="366"/>
      <c r="F1777" s="73"/>
      <c r="G1777" s="72"/>
      <c r="H1777"/>
    </row>
    <row r="1778" spans="2:8" s="365" customFormat="1" x14ac:dyDescent="0.2">
      <c r="B1778" s="367"/>
      <c r="C1778" s="367"/>
      <c r="D1778" s="71"/>
      <c r="E1778" s="366"/>
      <c r="F1778" s="73"/>
      <c r="G1778" s="72"/>
      <c r="H1778"/>
    </row>
    <row r="1779" spans="2:8" s="365" customFormat="1" x14ac:dyDescent="0.2">
      <c r="B1779" s="367"/>
      <c r="C1779" s="367"/>
      <c r="D1779" s="71"/>
      <c r="E1779" s="366"/>
      <c r="F1779" s="73"/>
      <c r="G1779" s="72"/>
      <c r="H1779"/>
    </row>
    <row r="1780" spans="2:8" s="365" customFormat="1" x14ac:dyDescent="0.2">
      <c r="B1780" s="367"/>
      <c r="C1780" s="367"/>
      <c r="D1780" s="71"/>
      <c r="E1780" s="366"/>
      <c r="F1780" s="73"/>
      <c r="G1780" s="72"/>
      <c r="H1780"/>
    </row>
    <row r="1781" spans="2:8" s="365" customFormat="1" x14ac:dyDescent="0.2">
      <c r="B1781" s="367"/>
      <c r="C1781" s="367"/>
      <c r="D1781" s="71"/>
      <c r="E1781" s="366"/>
      <c r="F1781" s="73"/>
      <c r="G1781" s="72"/>
      <c r="H1781"/>
    </row>
    <row r="1782" spans="2:8" s="365" customFormat="1" x14ac:dyDescent="0.2">
      <c r="B1782" s="367"/>
      <c r="C1782" s="367"/>
      <c r="D1782" s="71"/>
      <c r="E1782" s="366"/>
      <c r="F1782" s="73"/>
      <c r="G1782" s="72"/>
      <c r="H1782"/>
    </row>
    <row r="1783" spans="2:8" s="365" customFormat="1" x14ac:dyDescent="0.2">
      <c r="B1783" s="367"/>
      <c r="C1783" s="367"/>
      <c r="D1783" s="71"/>
      <c r="E1783" s="366"/>
      <c r="F1783" s="73"/>
      <c r="G1783" s="72"/>
      <c r="H1783"/>
    </row>
    <row r="1784" spans="2:8" s="365" customFormat="1" x14ac:dyDescent="0.2">
      <c r="B1784" s="367"/>
      <c r="C1784" s="367"/>
      <c r="D1784" s="71"/>
      <c r="E1784" s="366"/>
      <c r="F1784" s="73"/>
      <c r="G1784" s="72"/>
      <c r="H1784"/>
    </row>
    <row r="1785" spans="2:8" s="365" customFormat="1" x14ac:dyDescent="0.2">
      <c r="B1785" s="367"/>
      <c r="C1785" s="367"/>
      <c r="D1785" s="71"/>
      <c r="E1785" s="366"/>
      <c r="F1785" s="73"/>
      <c r="G1785" s="72"/>
      <c r="H1785"/>
    </row>
    <row r="1786" spans="2:8" s="365" customFormat="1" x14ac:dyDescent="0.2">
      <c r="B1786" s="367"/>
      <c r="C1786" s="367"/>
      <c r="D1786" s="71"/>
      <c r="E1786" s="366"/>
      <c r="F1786" s="73"/>
      <c r="G1786" s="72"/>
      <c r="H1786"/>
    </row>
    <row r="1787" spans="2:8" s="365" customFormat="1" x14ac:dyDescent="0.2">
      <c r="B1787" s="367"/>
      <c r="C1787" s="367"/>
      <c r="D1787" s="71"/>
      <c r="E1787" s="366"/>
      <c r="F1787" s="73"/>
      <c r="G1787" s="72"/>
      <c r="H1787"/>
    </row>
    <row r="1788" spans="2:8" s="365" customFormat="1" x14ac:dyDescent="0.2">
      <c r="B1788" s="367"/>
      <c r="C1788" s="367"/>
      <c r="D1788" s="71"/>
      <c r="E1788" s="366"/>
      <c r="F1788" s="73"/>
      <c r="G1788" s="72"/>
      <c r="H1788"/>
    </row>
    <row r="1789" spans="2:8" s="365" customFormat="1" x14ac:dyDescent="0.2">
      <c r="B1789" s="367"/>
      <c r="C1789" s="367"/>
      <c r="D1789" s="71"/>
      <c r="E1789" s="366"/>
      <c r="F1789" s="73"/>
      <c r="G1789" s="72"/>
      <c r="H1789"/>
    </row>
    <row r="1790" spans="2:8" s="365" customFormat="1" x14ac:dyDescent="0.2">
      <c r="B1790" s="367"/>
      <c r="C1790" s="367"/>
      <c r="D1790" s="71"/>
      <c r="E1790" s="366"/>
      <c r="F1790" s="73"/>
      <c r="G1790" s="72"/>
      <c r="H1790"/>
    </row>
    <row r="1791" spans="2:8" s="365" customFormat="1" x14ac:dyDescent="0.2">
      <c r="B1791" s="367"/>
      <c r="C1791" s="367"/>
      <c r="D1791" s="71"/>
      <c r="E1791" s="366"/>
      <c r="F1791" s="73"/>
      <c r="G1791" s="72"/>
      <c r="H1791"/>
    </row>
    <row r="1792" spans="2:8" s="365" customFormat="1" x14ac:dyDescent="0.2">
      <c r="B1792" s="367"/>
      <c r="C1792" s="367"/>
      <c r="D1792" s="71"/>
      <c r="E1792" s="366"/>
      <c r="F1792" s="73"/>
      <c r="G1792" s="72"/>
      <c r="H1792"/>
    </row>
    <row r="1793" spans="2:8" s="365" customFormat="1" x14ac:dyDescent="0.2">
      <c r="B1793" s="367"/>
      <c r="C1793" s="367"/>
      <c r="D1793" s="71"/>
      <c r="E1793" s="366"/>
      <c r="F1793" s="73"/>
      <c r="G1793" s="72"/>
      <c r="H1793"/>
    </row>
    <row r="1794" spans="2:8" s="365" customFormat="1" x14ac:dyDescent="0.2">
      <c r="B1794" s="367"/>
      <c r="C1794" s="367"/>
      <c r="D1794" s="71"/>
      <c r="E1794" s="366"/>
      <c r="F1794" s="73"/>
      <c r="G1794" s="72"/>
      <c r="H1794"/>
    </row>
    <row r="1795" spans="2:8" s="365" customFormat="1" x14ac:dyDescent="0.2">
      <c r="B1795" s="367"/>
      <c r="C1795" s="367"/>
      <c r="D1795" s="71"/>
      <c r="E1795" s="366"/>
      <c r="F1795" s="73"/>
      <c r="G1795" s="72"/>
      <c r="H1795"/>
    </row>
    <row r="1796" spans="2:8" s="365" customFormat="1" x14ac:dyDescent="0.2">
      <c r="B1796" s="367"/>
      <c r="C1796" s="367"/>
      <c r="D1796" s="71"/>
      <c r="E1796" s="366"/>
      <c r="F1796" s="73"/>
      <c r="G1796" s="72"/>
      <c r="H1796"/>
    </row>
    <row r="1797" spans="2:8" s="365" customFormat="1" x14ac:dyDescent="0.2">
      <c r="B1797" s="367"/>
      <c r="C1797" s="367"/>
      <c r="D1797" s="71"/>
      <c r="E1797" s="366"/>
      <c r="F1797" s="73"/>
      <c r="G1797" s="72"/>
      <c r="H1797"/>
    </row>
    <row r="1798" spans="2:8" s="365" customFormat="1" x14ac:dyDescent="0.2">
      <c r="B1798" s="367"/>
      <c r="C1798" s="367"/>
      <c r="D1798" s="71"/>
      <c r="E1798" s="366"/>
      <c r="F1798" s="73"/>
      <c r="G1798" s="72"/>
      <c r="H1798"/>
    </row>
    <row r="1799" spans="2:8" s="365" customFormat="1" x14ac:dyDescent="0.2">
      <c r="B1799" s="367"/>
      <c r="C1799" s="367"/>
      <c r="D1799" s="71"/>
      <c r="E1799" s="366"/>
      <c r="F1799" s="73"/>
      <c r="G1799" s="72"/>
      <c r="H1799"/>
    </row>
    <row r="1800" spans="2:8" s="365" customFormat="1" x14ac:dyDescent="0.2">
      <c r="B1800" s="367"/>
      <c r="C1800" s="367"/>
      <c r="D1800" s="71"/>
      <c r="E1800" s="366"/>
      <c r="F1800" s="73"/>
      <c r="G1800" s="72"/>
      <c r="H1800"/>
    </row>
    <row r="1801" spans="2:8" s="365" customFormat="1" x14ac:dyDescent="0.2">
      <c r="B1801" s="367"/>
      <c r="C1801" s="367"/>
      <c r="D1801" s="71"/>
      <c r="E1801" s="366"/>
      <c r="F1801" s="73"/>
      <c r="G1801" s="72"/>
      <c r="H1801"/>
    </row>
    <row r="1802" spans="2:8" s="365" customFormat="1" x14ac:dyDescent="0.2">
      <c r="B1802" s="367"/>
      <c r="C1802" s="367"/>
      <c r="D1802" s="71"/>
      <c r="E1802" s="366"/>
      <c r="F1802" s="73"/>
      <c r="G1802" s="72"/>
      <c r="H1802"/>
    </row>
    <row r="1803" spans="2:8" s="365" customFormat="1" x14ac:dyDescent="0.2">
      <c r="B1803" s="367"/>
      <c r="C1803" s="367"/>
      <c r="D1803" s="71"/>
      <c r="E1803" s="366"/>
      <c r="F1803" s="73"/>
      <c r="G1803" s="72"/>
      <c r="H1803"/>
    </row>
    <row r="1804" spans="2:8" s="365" customFormat="1" x14ac:dyDescent="0.2">
      <c r="B1804" s="367"/>
      <c r="C1804" s="367"/>
      <c r="D1804" s="71"/>
      <c r="E1804" s="366"/>
      <c r="F1804" s="73"/>
      <c r="G1804" s="72"/>
      <c r="H1804"/>
    </row>
    <row r="1805" spans="2:8" s="365" customFormat="1" x14ac:dyDescent="0.2">
      <c r="B1805" s="367"/>
      <c r="C1805" s="367"/>
      <c r="D1805" s="71"/>
      <c r="E1805" s="366"/>
      <c r="F1805" s="73"/>
      <c r="G1805" s="72"/>
      <c r="H1805"/>
    </row>
    <row r="1806" spans="2:8" s="365" customFormat="1" x14ac:dyDescent="0.2">
      <c r="B1806" s="367"/>
      <c r="C1806" s="367"/>
      <c r="D1806" s="71"/>
      <c r="E1806" s="366"/>
      <c r="F1806" s="73"/>
      <c r="G1806" s="72"/>
      <c r="H1806"/>
    </row>
    <row r="1807" spans="2:8" s="365" customFormat="1" x14ac:dyDescent="0.2">
      <c r="B1807" s="367"/>
      <c r="C1807" s="367"/>
      <c r="D1807" s="71"/>
      <c r="E1807" s="366"/>
      <c r="F1807" s="73"/>
      <c r="G1807" s="72"/>
      <c r="H1807"/>
    </row>
    <row r="1808" spans="2:8" s="365" customFormat="1" x14ac:dyDescent="0.2">
      <c r="B1808" s="367"/>
      <c r="C1808" s="367"/>
      <c r="D1808" s="71"/>
      <c r="E1808" s="366"/>
      <c r="F1808" s="73"/>
      <c r="G1808" s="72"/>
      <c r="H1808"/>
    </row>
    <row r="1809" spans="2:8" s="365" customFormat="1" x14ac:dyDescent="0.2">
      <c r="B1809" s="367"/>
      <c r="C1809" s="367"/>
      <c r="D1809" s="71"/>
      <c r="E1809" s="366"/>
      <c r="F1809" s="73"/>
      <c r="G1809" s="72"/>
      <c r="H1809"/>
    </row>
    <row r="1810" spans="2:8" s="365" customFormat="1" x14ac:dyDescent="0.2">
      <c r="B1810" s="367"/>
      <c r="C1810" s="367"/>
      <c r="D1810" s="71"/>
      <c r="E1810" s="366"/>
      <c r="F1810" s="73"/>
      <c r="G1810" s="72"/>
      <c r="H1810"/>
    </row>
    <row r="1811" spans="2:8" s="365" customFormat="1" x14ac:dyDescent="0.2">
      <c r="B1811" s="367"/>
      <c r="C1811" s="367"/>
      <c r="D1811" s="71"/>
      <c r="E1811" s="366"/>
      <c r="F1811" s="73"/>
      <c r="G1811" s="72"/>
      <c r="H1811"/>
    </row>
    <row r="1812" spans="2:8" s="365" customFormat="1" x14ac:dyDescent="0.2">
      <c r="B1812" s="367"/>
      <c r="C1812" s="367"/>
      <c r="D1812" s="71"/>
      <c r="E1812" s="366"/>
      <c r="F1812" s="73"/>
      <c r="G1812" s="72"/>
      <c r="H1812"/>
    </row>
    <row r="1813" spans="2:8" s="365" customFormat="1" x14ac:dyDescent="0.2">
      <c r="B1813" s="367"/>
      <c r="C1813" s="367"/>
      <c r="D1813" s="71"/>
      <c r="E1813" s="366"/>
      <c r="F1813" s="73"/>
      <c r="G1813" s="72"/>
      <c r="H1813"/>
    </row>
    <row r="1814" spans="2:8" s="365" customFormat="1" x14ac:dyDescent="0.2">
      <c r="B1814" s="367"/>
      <c r="C1814" s="367"/>
      <c r="D1814" s="71"/>
      <c r="E1814" s="366"/>
      <c r="F1814" s="73"/>
      <c r="G1814" s="72"/>
      <c r="H1814"/>
    </row>
    <row r="1815" spans="2:8" s="365" customFormat="1" x14ac:dyDescent="0.2">
      <c r="B1815" s="367"/>
      <c r="C1815" s="367"/>
      <c r="D1815" s="71"/>
      <c r="E1815" s="366"/>
      <c r="F1815" s="73"/>
      <c r="G1815" s="72"/>
      <c r="H1815"/>
    </row>
    <row r="1816" spans="2:8" s="365" customFormat="1" x14ac:dyDescent="0.2">
      <c r="B1816" s="367"/>
      <c r="C1816" s="367"/>
      <c r="D1816" s="71"/>
      <c r="E1816" s="366"/>
      <c r="F1816" s="73"/>
      <c r="G1816" s="72"/>
      <c r="H1816"/>
    </row>
    <row r="1817" spans="2:8" s="365" customFormat="1" x14ac:dyDescent="0.2">
      <c r="B1817" s="367"/>
      <c r="C1817" s="367"/>
      <c r="D1817" s="71"/>
      <c r="E1817" s="366"/>
      <c r="F1817" s="73"/>
      <c r="G1817" s="72"/>
      <c r="H1817"/>
    </row>
    <row r="1818" spans="2:8" s="365" customFormat="1" x14ac:dyDescent="0.2">
      <c r="B1818" s="367"/>
      <c r="C1818" s="367"/>
      <c r="D1818" s="71"/>
      <c r="E1818" s="366"/>
      <c r="F1818" s="73"/>
      <c r="G1818" s="72"/>
      <c r="H1818"/>
    </row>
    <row r="1819" spans="2:8" s="365" customFormat="1" x14ac:dyDescent="0.2">
      <c r="B1819" s="367"/>
      <c r="C1819" s="367"/>
      <c r="D1819" s="71"/>
      <c r="E1819" s="366"/>
      <c r="F1819" s="73"/>
      <c r="G1819" s="72"/>
      <c r="H1819"/>
    </row>
    <row r="1820" spans="2:8" s="365" customFormat="1" x14ac:dyDescent="0.2">
      <c r="B1820" s="367"/>
      <c r="C1820" s="367"/>
      <c r="D1820" s="71"/>
      <c r="E1820" s="366"/>
      <c r="F1820" s="73"/>
      <c r="G1820" s="72"/>
      <c r="H1820"/>
    </row>
    <row r="1821" spans="2:8" s="365" customFormat="1" x14ac:dyDescent="0.2">
      <c r="B1821" s="367"/>
      <c r="C1821" s="367"/>
      <c r="D1821" s="71"/>
      <c r="E1821" s="366"/>
      <c r="F1821" s="73"/>
      <c r="G1821" s="72"/>
      <c r="H1821"/>
    </row>
    <row r="1822" spans="2:8" s="365" customFormat="1" x14ac:dyDescent="0.2">
      <c r="B1822" s="367"/>
      <c r="C1822" s="367"/>
      <c r="D1822" s="71"/>
      <c r="E1822" s="366"/>
      <c r="F1822" s="73"/>
      <c r="G1822" s="72"/>
      <c r="H1822"/>
    </row>
    <row r="1823" spans="2:8" s="365" customFormat="1" x14ac:dyDescent="0.2">
      <c r="B1823" s="367"/>
      <c r="C1823" s="367"/>
      <c r="D1823" s="71"/>
      <c r="E1823" s="366"/>
      <c r="F1823" s="73"/>
      <c r="G1823" s="72"/>
      <c r="H1823"/>
    </row>
    <row r="1824" spans="2:8" s="365" customFormat="1" x14ac:dyDescent="0.2">
      <c r="B1824" s="367"/>
      <c r="C1824" s="367"/>
      <c r="D1824" s="71"/>
      <c r="E1824" s="366"/>
      <c r="F1824" s="73"/>
      <c r="G1824" s="72"/>
      <c r="H1824"/>
    </row>
    <row r="1825" spans="2:8" s="365" customFormat="1" x14ac:dyDescent="0.2">
      <c r="B1825" s="367"/>
      <c r="C1825" s="367"/>
      <c r="D1825" s="71"/>
      <c r="E1825" s="366"/>
      <c r="F1825" s="73"/>
      <c r="G1825" s="72"/>
      <c r="H1825"/>
    </row>
    <row r="1826" spans="2:8" s="365" customFormat="1" x14ac:dyDescent="0.2">
      <c r="B1826" s="367"/>
      <c r="C1826" s="367"/>
      <c r="D1826" s="71"/>
      <c r="E1826" s="366"/>
      <c r="F1826" s="73"/>
      <c r="G1826" s="72"/>
      <c r="H1826"/>
    </row>
    <row r="1827" spans="2:8" s="365" customFormat="1" x14ac:dyDescent="0.2">
      <c r="B1827" s="367"/>
      <c r="C1827" s="367"/>
      <c r="D1827" s="71"/>
      <c r="E1827" s="366"/>
      <c r="F1827" s="73"/>
      <c r="G1827" s="72"/>
      <c r="H1827"/>
    </row>
  </sheetData>
  <sheetProtection algorithmName="SHA-512" hashValue="Knt0adJY0zKmyRD4K98qWwlnY34LjfVRse8fjRpOCmqFWXuerR1joyPmu/yw/J7MzIceO9QlEM2Y/Bf7n+u2oA==" saltValue="1M/5gU5m/jGe5tvvQXHxm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25" max="16383" man="1"/>
  </row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6DB9C-ED4A-4259-9F06-C2824B40C8B1}">
  <sheetPr codeName="List32">
    <pageSetUpPr fitToPage="1"/>
  </sheetPr>
  <dimension ref="A1:H1666"/>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8" x14ac:dyDescent="0.2">
      <c r="A1" s="98" t="s">
        <v>5</v>
      </c>
      <c r="B1" s="42" t="str">
        <f>'0_Osebe'!$B$1</f>
        <v>UNIVERZA V LJUBLJANI</v>
      </c>
      <c r="C1" s="42" t="str">
        <f>'0_Osebe'!$C$1</f>
        <v>UNIVERSITY IN LJUBLJANA</v>
      </c>
      <c r="D1" s="113"/>
      <c r="E1" s="441"/>
      <c r="F1" s="170"/>
      <c r="H1" s="333"/>
    </row>
    <row r="2" spans="1:8" x14ac:dyDescent="0.2">
      <c r="A2" s="98"/>
      <c r="B2" s="45"/>
      <c r="C2" s="45"/>
      <c r="D2" s="113"/>
      <c r="E2" s="441"/>
      <c r="F2" s="170"/>
      <c r="H2" s="41"/>
    </row>
    <row r="3" spans="1:8" x14ac:dyDescent="0.2">
      <c r="A3" s="98" t="s">
        <v>8</v>
      </c>
      <c r="B3" s="42" t="str">
        <f>'0_Osebe'!$B$3</f>
        <v>Fakulteta za strojništvo</v>
      </c>
      <c r="C3" s="42" t="str">
        <f>'0_Osebe'!$C$3</f>
        <v>Faculty of Mechanical Engineering</v>
      </c>
      <c r="D3" s="113"/>
      <c r="E3" s="441"/>
      <c r="F3" s="170"/>
      <c r="H3" s="333"/>
    </row>
    <row r="4" spans="1:8" x14ac:dyDescent="0.2">
      <c r="A4" s="98" t="s">
        <v>7</v>
      </c>
      <c r="B4" s="42" t="str">
        <f>'0_Osebe'!$B$4</f>
        <v>STAVBA FAKULTETE</v>
      </c>
      <c r="C4" s="42" t="str">
        <f>'0_Osebe'!$C$4</f>
        <v>FACULTY BUILDING</v>
      </c>
      <c r="D4" s="113"/>
      <c r="E4" s="441"/>
      <c r="F4" s="170"/>
      <c r="H4" s="333"/>
    </row>
    <row r="5" spans="1:8" x14ac:dyDescent="0.2">
      <c r="A5" s="113"/>
      <c r="B5" s="45"/>
      <c r="C5" s="45"/>
      <c r="D5" s="173"/>
      <c r="E5" s="442"/>
      <c r="F5" s="113"/>
      <c r="G5" s="99"/>
    </row>
    <row r="6" spans="1:8" x14ac:dyDescent="0.2">
      <c r="A6" s="98"/>
      <c r="B6" s="45"/>
      <c r="C6" s="45"/>
      <c r="D6" s="98"/>
      <c r="E6" s="442"/>
      <c r="F6" s="113"/>
      <c r="G6" s="99"/>
    </row>
    <row r="7" spans="1:8" x14ac:dyDescent="0.2">
      <c r="A7" s="42" t="s">
        <v>3281</v>
      </c>
      <c r="B7" s="175" t="s">
        <v>156</v>
      </c>
      <c r="C7" s="175" t="s">
        <v>6568</v>
      </c>
      <c r="D7" s="102"/>
      <c r="E7" s="421"/>
      <c r="F7" s="134"/>
      <c r="G7" s="99"/>
    </row>
    <row r="8" spans="1:8" x14ac:dyDescent="0.2">
      <c r="A8" s="178" t="s">
        <v>3308</v>
      </c>
      <c r="B8" s="172" t="s">
        <v>2924</v>
      </c>
      <c r="C8" s="172" t="s">
        <v>6579</v>
      </c>
      <c r="D8" s="102"/>
      <c r="E8" s="421"/>
      <c r="F8" s="134"/>
      <c r="G8" s="99">
        <f>G36</f>
        <v>0</v>
      </c>
    </row>
    <row r="9" spans="1:8" x14ac:dyDescent="0.2">
      <c r="A9" s="98"/>
      <c r="B9" s="45"/>
      <c r="C9" s="45"/>
      <c r="D9" s="180"/>
      <c r="E9" s="421"/>
      <c r="F9" s="134"/>
      <c r="G9" s="99"/>
    </row>
    <row r="10" spans="1:8" x14ac:dyDescent="0.2">
      <c r="A10" s="443" t="s">
        <v>6554</v>
      </c>
      <c r="B10" s="45"/>
      <c r="C10" s="45"/>
      <c r="D10" s="180"/>
      <c r="E10" s="421"/>
      <c r="F10" s="134"/>
      <c r="G10" s="99"/>
    </row>
    <row r="11" spans="1:8" x14ac:dyDescent="0.2">
      <c r="A11" s="444"/>
      <c r="B11" s="339"/>
      <c r="C11" s="339"/>
      <c r="D11" s="445"/>
      <c r="E11" s="446"/>
      <c r="F11" s="447"/>
      <c r="G11" s="448"/>
    </row>
    <row r="12" spans="1:8" x14ac:dyDescent="0.2">
      <c r="A12" s="230" t="s">
        <v>0</v>
      </c>
      <c r="B12" s="190" t="s">
        <v>1</v>
      </c>
      <c r="C12" s="190" t="s">
        <v>6557</v>
      </c>
      <c r="D12" s="191" t="s">
        <v>34</v>
      </c>
      <c r="E12" s="192" t="s">
        <v>2</v>
      </c>
      <c r="F12" s="193" t="s">
        <v>33</v>
      </c>
      <c r="G12" s="194" t="s">
        <v>3</v>
      </c>
    </row>
    <row r="13" spans="1:8" x14ac:dyDescent="0.2">
      <c r="A13" s="449"/>
      <c r="B13" s="408"/>
      <c r="C13" s="409"/>
      <c r="D13" s="410"/>
      <c r="E13" s="450"/>
      <c r="F13" s="451"/>
      <c r="G13" s="452"/>
    </row>
    <row r="14" spans="1:8" s="204" customFormat="1" x14ac:dyDescent="0.2">
      <c r="A14" s="202" t="s">
        <v>2923</v>
      </c>
      <c r="B14" s="203" t="str">
        <f>$B$8</f>
        <v>DVIGALA</v>
      </c>
      <c r="C14" s="203" t="str">
        <f>$C$8</f>
        <v>ELEVATORS</v>
      </c>
      <c r="D14" s="208"/>
      <c r="E14" s="209"/>
      <c r="F14" s="210"/>
      <c r="G14" s="211"/>
    </row>
    <row r="15" spans="1:8" x14ac:dyDescent="0.2">
      <c r="A15" s="205"/>
      <c r="B15" s="206"/>
      <c r="C15" s="207"/>
      <c r="D15" s="208"/>
      <c r="E15" s="209"/>
      <c r="F15" s="210"/>
      <c r="G15" s="211"/>
    </row>
    <row r="16" spans="1:8" ht="84" x14ac:dyDescent="0.2">
      <c r="A16" s="424"/>
      <c r="B16" s="213" t="s">
        <v>3445</v>
      </c>
      <c r="C16" s="214" t="s">
        <v>3506</v>
      </c>
      <c r="D16" s="215"/>
      <c r="E16" s="307"/>
      <c r="F16" s="217"/>
      <c r="G16" s="218"/>
    </row>
    <row r="17" spans="1:7" x14ac:dyDescent="0.2">
      <c r="A17" s="424"/>
      <c r="B17" s="220"/>
      <c r="C17" s="221"/>
      <c r="D17" s="215"/>
      <c r="E17" s="307"/>
      <c r="F17" s="217"/>
      <c r="G17" s="218"/>
    </row>
    <row r="18" spans="1:7" ht="48" x14ac:dyDescent="0.2">
      <c r="A18" s="424"/>
      <c r="B18" s="220" t="s">
        <v>2925</v>
      </c>
      <c r="C18" s="221" t="s">
        <v>6262</v>
      </c>
      <c r="D18" s="215"/>
      <c r="E18" s="307"/>
      <c r="F18" s="217"/>
      <c r="G18" s="218"/>
    </row>
    <row r="19" spans="1:7" ht="48" x14ac:dyDescent="0.2">
      <c r="A19" s="424"/>
      <c r="B19" s="220" t="s">
        <v>2926</v>
      </c>
      <c r="C19" s="221" t="s">
        <v>6263</v>
      </c>
      <c r="D19" s="215"/>
      <c r="E19" s="307"/>
      <c r="F19" s="217"/>
      <c r="G19" s="218"/>
    </row>
    <row r="20" spans="1:7" x14ac:dyDescent="0.2">
      <c r="A20" s="424"/>
      <c r="B20" s="220"/>
      <c r="C20" s="221"/>
      <c r="D20" s="215"/>
      <c r="E20" s="307"/>
      <c r="F20" s="217"/>
      <c r="G20" s="218"/>
    </row>
    <row r="21" spans="1:7" ht="288" x14ac:dyDescent="0.2">
      <c r="A21" s="222" t="str">
        <f>CONCATENATE($A$14,".",TEXT(COUNTA(A$15:A20)-COUNTIF(A$15:A20,"*.")-COUNTIF(A$15:A20,"*)")+1,0))</f>
        <v>2.20.1</v>
      </c>
      <c r="B21" s="244" t="s">
        <v>3380</v>
      </c>
      <c r="C21" s="245" t="s">
        <v>6264</v>
      </c>
      <c r="D21" s="246"/>
      <c r="E21" s="453"/>
      <c r="F21" s="248"/>
      <c r="G21" s="249"/>
    </row>
    <row r="22" spans="1:7" ht="240" x14ac:dyDescent="0.2">
      <c r="A22" s="454"/>
      <c r="B22" s="455" t="s">
        <v>3381</v>
      </c>
      <c r="C22" s="456" t="s">
        <v>6265</v>
      </c>
      <c r="D22" s="457" t="s">
        <v>253</v>
      </c>
      <c r="E22" s="458">
        <v>3</v>
      </c>
      <c r="F22" s="13"/>
      <c r="G22" s="459">
        <f t="shared" ref="G22" si="0">ROUND(E22*F22,2)</f>
        <v>0</v>
      </c>
    </row>
    <row r="23" spans="1:7" x14ac:dyDescent="0.2">
      <c r="A23" s="424"/>
      <c r="B23" s="220"/>
      <c r="C23" s="221"/>
      <c r="D23" s="215"/>
      <c r="E23" s="307"/>
      <c r="F23" s="217"/>
      <c r="G23" s="218"/>
    </row>
    <row r="24" spans="1:7" ht="288" x14ac:dyDescent="0.2">
      <c r="A24" s="222" t="str">
        <f>CONCATENATE($A$14,".",TEXT(COUNTA(A$15:A23)-COUNTIF(A$15:A23,"*.")-COUNTIF(A$15:A23,"*)")+1,0))</f>
        <v>2.20.2</v>
      </c>
      <c r="B24" s="244" t="s">
        <v>3382</v>
      </c>
      <c r="C24" s="245" t="s">
        <v>6266</v>
      </c>
      <c r="D24" s="246"/>
      <c r="E24" s="453"/>
      <c r="F24" s="248"/>
      <c r="G24" s="249"/>
    </row>
    <row r="25" spans="1:7" ht="228" x14ac:dyDescent="0.2">
      <c r="A25" s="460"/>
      <c r="B25" s="455" t="s">
        <v>3383</v>
      </c>
      <c r="C25" s="456" t="s">
        <v>6267</v>
      </c>
      <c r="D25" s="457" t="s">
        <v>253</v>
      </c>
      <c r="E25" s="458">
        <v>1</v>
      </c>
      <c r="F25" s="13"/>
      <c r="G25" s="459">
        <f t="shared" ref="G25" si="1">ROUND(E25*F25,2)</f>
        <v>0</v>
      </c>
    </row>
    <row r="26" spans="1:7" x14ac:dyDescent="0.2">
      <c r="A26" s="461"/>
      <c r="B26" s="220"/>
      <c r="C26" s="221"/>
      <c r="D26" s="215"/>
      <c r="E26" s="307"/>
      <c r="F26" s="217"/>
      <c r="G26" s="218"/>
    </row>
    <row r="27" spans="1:7" ht="300" x14ac:dyDescent="0.2">
      <c r="A27" s="222" t="str">
        <f>CONCATENATE($A$14,".",TEXT(COUNTA(A$15:A26)-COUNTIF(A$15:A26,"*.")-COUNTIF(A$15:A26,"*)")+1,0))</f>
        <v>2.20.3</v>
      </c>
      <c r="B27" s="244" t="s">
        <v>3384</v>
      </c>
      <c r="C27" s="245" t="s">
        <v>6268</v>
      </c>
      <c r="D27" s="246"/>
      <c r="E27" s="453"/>
      <c r="F27" s="248"/>
      <c r="G27" s="249"/>
    </row>
    <row r="28" spans="1:7" ht="228" x14ac:dyDescent="0.2">
      <c r="A28" s="454"/>
      <c r="B28" s="455" t="s">
        <v>3385</v>
      </c>
      <c r="C28" s="456" t="s">
        <v>6269</v>
      </c>
      <c r="D28" s="457" t="s">
        <v>253</v>
      </c>
      <c r="E28" s="458">
        <v>1</v>
      </c>
      <c r="F28" s="13"/>
      <c r="G28" s="459">
        <f t="shared" ref="G28" si="2">ROUND(E28*F28,2)</f>
        <v>0</v>
      </c>
    </row>
    <row r="29" spans="1:7" x14ac:dyDescent="0.2">
      <c r="A29" s="424"/>
      <c r="B29" s="220"/>
      <c r="C29" s="221"/>
      <c r="D29" s="215"/>
      <c r="E29" s="307"/>
      <c r="F29" s="217"/>
      <c r="G29" s="218"/>
    </row>
    <row r="30" spans="1:7" ht="300" x14ac:dyDescent="0.2">
      <c r="A30" s="222" t="str">
        <f>CONCATENATE($A$14,".",TEXT(COUNTA(A$15:A29)-COUNTIF(A$15:A29,"*.")-COUNTIF(A$15:A29,"*)")+1,0))</f>
        <v>2.20.4</v>
      </c>
      <c r="B30" s="244" t="s">
        <v>3386</v>
      </c>
      <c r="C30" s="245" t="s">
        <v>6270</v>
      </c>
      <c r="D30" s="246"/>
      <c r="E30" s="453"/>
      <c r="F30" s="248"/>
      <c r="G30" s="249"/>
    </row>
    <row r="31" spans="1:7" ht="228" x14ac:dyDescent="0.2">
      <c r="A31" s="454"/>
      <c r="B31" s="455" t="s">
        <v>3385</v>
      </c>
      <c r="C31" s="456" t="s">
        <v>6269</v>
      </c>
      <c r="D31" s="457" t="s">
        <v>253</v>
      </c>
      <c r="E31" s="458">
        <v>1</v>
      </c>
      <c r="F31" s="13"/>
      <c r="G31" s="459">
        <f t="shared" ref="G31" si="3">ROUND(E31*F31,2)</f>
        <v>0</v>
      </c>
    </row>
    <row r="32" spans="1:7" x14ac:dyDescent="0.2">
      <c r="A32" s="424"/>
      <c r="B32" s="220"/>
      <c r="C32" s="221"/>
      <c r="D32" s="215"/>
      <c r="E32" s="307"/>
      <c r="F32" s="217"/>
      <c r="G32" s="218"/>
    </row>
    <row r="33" spans="1:7" ht="276" x14ac:dyDescent="0.2">
      <c r="A33" s="222" t="str">
        <f>CONCATENATE($A$14,".",TEXT(COUNTA(A$15:A32)-COUNTIF(A$15:A32,"*.")-COUNTIF(A$15:A32,"*)")+1,0))</f>
        <v>2.20.5</v>
      </c>
      <c r="B33" s="244" t="s">
        <v>3387</v>
      </c>
      <c r="C33" s="245" t="s">
        <v>6271</v>
      </c>
      <c r="D33" s="246"/>
      <c r="E33" s="453"/>
      <c r="F33" s="248"/>
      <c r="G33" s="249"/>
    </row>
    <row r="34" spans="1:7" ht="252" x14ac:dyDescent="0.2">
      <c r="A34" s="454"/>
      <c r="B34" s="455" t="s">
        <v>3388</v>
      </c>
      <c r="C34" s="456" t="s">
        <v>6272</v>
      </c>
      <c r="D34" s="457" t="s">
        <v>253</v>
      </c>
      <c r="E34" s="458">
        <v>1</v>
      </c>
      <c r="F34" s="13"/>
      <c r="G34" s="459">
        <f t="shared" ref="G34" si="4">ROUND(E34*F34,2)</f>
        <v>0</v>
      </c>
    </row>
    <row r="35" spans="1:7" x14ac:dyDescent="0.2">
      <c r="A35" s="422"/>
      <c r="B35" s="224"/>
      <c r="C35" s="225"/>
      <c r="D35" s="226"/>
      <c r="E35" s="313"/>
      <c r="F35" s="228"/>
      <c r="G35" s="229"/>
    </row>
    <row r="36" spans="1:7" s="250" customFormat="1" x14ac:dyDescent="0.2">
      <c r="A36" s="230"/>
      <c r="B36" s="190" t="str">
        <f>$B$8</f>
        <v>DVIGALA</v>
      </c>
      <c r="C36" s="190" t="str">
        <f>$C$8</f>
        <v>ELEVATORS</v>
      </c>
      <c r="D36" s="191"/>
      <c r="E36" s="314"/>
      <c r="F36" s="193"/>
      <c r="G36" s="231">
        <f>SUM(G13:G35)</f>
        <v>0</v>
      </c>
    </row>
    <row r="37" spans="1:7" x14ac:dyDescent="0.2">
      <c r="B37" s="297"/>
      <c r="C37" s="297"/>
    </row>
    <row r="38" spans="1:7" x14ac:dyDescent="0.2">
      <c r="B38" s="297"/>
      <c r="C38" s="297"/>
    </row>
    <row r="39" spans="1:7" x14ac:dyDescent="0.2">
      <c r="B39" s="297"/>
      <c r="C39" s="297"/>
    </row>
    <row r="40" spans="1:7" x14ac:dyDescent="0.2">
      <c r="B40" s="297"/>
      <c r="C40" s="297"/>
    </row>
    <row r="41" spans="1:7" x14ac:dyDescent="0.2">
      <c r="B41" s="297"/>
      <c r="C41" s="297"/>
    </row>
    <row r="42" spans="1:7" x14ac:dyDescent="0.2">
      <c r="B42" s="297"/>
      <c r="C42" s="297"/>
    </row>
    <row r="43" spans="1:7" x14ac:dyDescent="0.2">
      <c r="B43" s="297"/>
      <c r="C43" s="297"/>
    </row>
    <row r="44" spans="1:7" x14ac:dyDescent="0.2">
      <c r="B44" s="297"/>
      <c r="C44" s="297"/>
    </row>
    <row r="45" spans="1:7" x14ac:dyDescent="0.2">
      <c r="B45" s="297"/>
      <c r="C45" s="297"/>
    </row>
    <row r="46" spans="1:7" x14ac:dyDescent="0.2">
      <c r="B46" s="297"/>
      <c r="C46" s="297"/>
    </row>
    <row r="47" spans="1:7" x14ac:dyDescent="0.2">
      <c r="B47" s="297"/>
      <c r="C47" s="297"/>
    </row>
    <row r="48" spans="1:7" x14ac:dyDescent="0.2">
      <c r="B48" s="297"/>
      <c r="C48" s="297"/>
    </row>
    <row r="49" spans="1:8" x14ac:dyDescent="0.2">
      <c r="B49" s="297"/>
      <c r="C49" s="297"/>
    </row>
    <row r="50" spans="1:8" x14ac:dyDescent="0.2">
      <c r="B50" s="297"/>
      <c r="C50" s="297"/>
    </row>
    <row r="51" spans="1:8" s="234" customFormat="1" x14ac:dyDescent="0.2">
      <c r="A51" s="423"/>
      <c r="B51" s="297"/>
      <c r="C51" s="297"/>
      <c r="E51" s="315"/>
      <c r="F51" s="235"/>
      <c r="G51" s="171"/>
      <c r="H51"/>
    </row>
    <row r="52" spans="1:8" s="234" customFormat="1" x14ac:dyDescent="0.2">
      <c r="A52" s="423"/>
      <c r="B52" s="297"/>
      <c r="C52" s="297"/>
      <c r="E52" s="315"/>
      <c r="F52" s="235"/>
      <c r="G52" s="171"/>
      <c r="H52"/>
    </row>
    <row r="53" spans="1:8" s="234" customFormat="1" x14ac:dyDescent="0.2">
      <c r="A53" s="423"/>
      <c r="B53" s="297"/>
      <c r="C53" s="297"/>
      <c r="E53" s="315"/>
      <c r="F53" s="235"/>
      <c r="G53" s="171"/>
      <c r="H53"/>
    </row>
    <row r="54" spans="1:8" s="234" customFormat="1" x14ac:dyDescent="0.2">
      <c r="A54" s="423"/>
      <c r="B54" s="297"/>
      <c r="C54" s="297"/>
      <c r="E54" s="315"/>
      <c r="F54" s="235"/>
      <c r="G54" s="171"/>
      <c r="H54"/>
    </row>
    <row r="55" spans="1:8" s="234" customFormat="1" x14ac:dyDescent="0.2">
      <c r="A55" s="423"/>
      <c r="B55" s="297"/>
      <c r="C55" s="297"/>
      <c r="E55" s="315"/>
      <c r="F55" s="235"/>
      <c r="G55" s="171"/>
      <c r="H55"/>
    </row>
    <row r="56" spans="1:8" s="234" customFormat="1" x14ac:dyDescent="0.2">
      <c r="A56" s="423"/>
      <c r="B56" s="297"/>
      <c r="C56" s="297"/>
      <c r="E56" s="315"/>
      <c r="F56" s="235"/>
      <c r="G56" s="171"/>
      <c r="H56"/>
    </row>
    <row r="57" spans="1:8" s="234" customFormat="1" x14ac:dyDescent="0.2">
      <c r="A57" s="423"/>
      <c r="B57" s="297"/>
      <c r="C57" s="297"/>
      <c r="E57" s="315"/>
      <c r="F57" s="235"/>
      <c r="G57" s="171"/>
      <c r="H57"/>
    </row>
    <row r="58" spans="1:8" s="234" customFormat="1" x14ac:dyDescent="0.2">
      <c r="A58" s="423"/>
      <c r="B58" s="297"/>
      <c r="C58" s="297"/>
      <c r="E58" s="315"/>
      <c r="F58" s="235"/>
      <c r="G58" s="171"/>
      <c r="H58"/>
    </row>
    <row r="59" spans="1:8" s="234" customFormat="1" x14ac:dyDescent="0.2">
      <c r="A59" s="423"/>
      <c r="B59" s="297"/>
      <c r="C59" s="297"/>
      <c r="E59" s="315"/>
      <c r="F59" s="235"/>
      <c r="G59" s="171"/>
      <c r="H59"/>
    </row>
    <row r="60" spans="1:8" s="234" customFormat="1" x14ac:dyDescent="0.2">
      <c r="A60" s="423"/>
      <c r="B60" s="297"/>
      <c r="C60" s="297"/>
      <c r="E60" s="315"/>
      <c r="F60" s="235"/>
      <c r="G60" s="171"/>
      <c r="H60"/>
    </row>
    <row r="61" spans="1:8" s="234" customFormat="1" x14ac:dyDescent="0.2">
      <c r="A61" s="423"/>
      <c r="B61" s="297"/>
      <c r="C61" s="297"/>
      <c r="E61" s="315"/>
      <c r="F61" s="235"/>
      <c r="G61" s="171"/>
      <c r="H61"/>
    </row>
    <row r="62" spans="1:8" s="234" customFormat="1" x14ac:dyDescent="0.2">
      <c r="A62" s="423"/>
      <c r="B62" s="297"/>
      <c r="C62" s="297"/>
      <c r="E62" s="315"/>
      <c r="F62" s="235"/>
      <c r="G62" s="171"/>
      <c r="H62"/>
    </row>
    <row r="63" spans="1:8" s="234" customFormat="1" x14ac:dyDescent="0.2">
      <c r="A63" s="423"/>
      <c r="B63" s="297"/>
      <c r="C63" s="297"/>
      <c r="E63" s="315"/>
      <c r="F63" s="235"/>
      <c r="G63" s="171"/>
      <c r="H63"/>
    </row>
    <row r="64" spans="1:8" s="234" customFormat="1" x14ac:dyDescent="0.2">
      <c r="A64" s="423"/>
      <c r="B64" s="297"/>
      <c r="C64" s="297"/>
      <c r="E64" s="315"/>
      <c r="F64" s="235"/>
      <c r="G64" s="171"/>
      <c r="H64"/>
    </row>
    <row r="65" spans="1:8" s="234" customFormat="1" x14ac:dyDescent="0.2">
      <c r="A65" s="423"/>
      <c r="B65" s="297"/>
      <c r="C65" s="297"/>
      <c r="E65" s="315"/>
      <c r="F65" s="235"/>
      <c r="G65" s="171"/>
      <c r="H65"/>
    </row>
    <row r="66" spans="1:8" s="234" customFormat="1" x14ac:dyDescent="0.2">
      <c r="A66" s="423"/>
      <c r="B66" s="297"/>
      <c r="C66" s="297"/>
      <c r="E66" s="315"/>
      <c r="F66" s="235"/>
      <c r="G66" s="171"/>
      <c r="H66"/>
    </row>
    <row r="67" spans="1:8" s="234" customFormat="1" x14ac:dyDescent="0.2">
      <c r="A67" s="423"/>
      <c r="B67" s="297"/>
      <c r="C67" s="297"/>
      <c r="E67" s="315"/>
      <c r="F67" s="235"/>
      <c r="G67" s="171"/>
      <c r="H67"/>
    </row>
    <row r="68" spans="1:8" s="234" customFormat="1" x14ac:dyDescent="0.2">
      <c r="A68" s="423"/>
      <c r="B68" s="297"/>
      <c r="C68" s="297"/>
      <c r="E68" s="315"/>
      <c r="F68" s="235"/>
      <c r="G68" s="171"/>
      <c r="H68"/>
    </row>
    <row r="69" spans="1:8" s="234" customFormat="1" x14ac:dyDescent="0.2">
      <c r="A69" s="423"/>
      <c r="B69" s="297"/>
      <c r="C69" s="297"/>
      <c r="E69" s="315"/>
      <c r="F69" s="235"/>
      <c r="G69" s="171"/>
      <c r="H69"/>
    </row>
    <row r="70" spans="1:8" s="234" customFormat="1" x14ac:dyDescent="0.2">
      <c r="A70" s="423"/>
      <c r="B70" s="297"/>
      <c r="C70" s="297"/>
      <c r="E70" s="315"/>
      <c r="F70" s="235"/>
      <c r="G70" s="171"/>
      <c r="H70"/>
    </row>
    <row r="71" spans="1:8" s="234" customFormat="1" x14ac:dyDescent="0.2">
      <c r="A71" s="423"/>
      <c r="B71" s="297"/>
      <c r="C71" s="297"/>
      <c r="E71" s="315"/>
      <c r="F71" s="235"/>
      <c r="G71" s="171"/>
      <c r="H71"/>
    </row>
    <row r="72" spans="1:8" s="234" customFormat="1" x14ac:dyDescent="0.2">
      <c r="A72" s="423"/>
      <c r="B72" s="297"/>
      <c r="C72" s="297"/>
      <c r="E72" s="315"/>
      <c r="F72" s="235"/>
      <c r="G72" s="171"/>
      <c r="H72"/>
    </row>
    <row r="73" spans="1:8" s="234" customFormat="1" x14ac:dyDescent="0.2">
      <c r="A73" s="423"/>
      <c r="B73" s="297"/>
      <c r="C73" s="297"/>
      <c r="E73" s="315"/>
      <c r="F73" s="235"/>
      <c r="G73" s="171"/>
      <c r="H73"/>
    </row>
    <row r="74" spans="1:8" s="234" customFormat="1" x14ac:dyDescent="0.2">
      <c r="A74" s="423"/>
      <c r="B74" s="297"/>
      <c r="C74" s="297"/>
      <c r="E74" s="315"/>
      <c r="F74" s="235"/>
      <c r="G74" s="171"/>
      <c r="H74"/>
    </row>
    <row r="75" spans="1:8" s="234" customFormat="1" x14ac:dyDescent="0.2">
      <c r="A75" s="423"/>
      <c r="B75" s="297"/>
      <c r="C75" s="297"/>
      <c r="E75" s="315"/>
      <c r="F75" s="235"/>
      <c r="G75" s="171"/>
      <c r="H75"/>
    </row>
    <row r="76" spans="1:8" s="234" customFormat="1" x14ac:dyDescent="0.2">
      <c r="A76" s="423"/>
      <c r="B76" s="297"/>
      <c r="C76" s="297"/>
      <c r="E76" s="315"/>
      <c r="F76" s="235"/>
      <c r="G76" s="171"/>
      <c r="H76"/>
    </row>
    <row r="77" spans="1:8" s="234" customFormat="1" x14ac:dyDescent="0.2">
      <c r="A77" s="423"/>
      <c r="B77" s="297"/>
      <c r="C77" s="297"/>
      <c r="E77" s="315"/>
      <c r="F77" s="235"/>
      <c r="G77" s="171"/>
      <c r="H77"/>
    </row>
    <row r="78" spans="1:8" s="234" customFormat="1" x14ac:dyDescent="0.2">
      <c r="A78" s="423"/>
      <c r="B78" s="297"/>
      <c r="C78" s="297"/>
      <c r="E78" s="315"/>
      <c r="F78" s="235"/>
      <c r="G78" s="171"/>
      <c r="H78"/>
    </row>
    <row r="79" spans="1:8" s="234" customFormat="1" x14ac:dyDescent="0.2">
      <c r="A79" s="423"/>
      <c r="B79" s="297"/>
      <c r="C79" s="297"/>
      <c r="E79" s="315"/>
      <c r="F79" s="235"/>
      <c r="G79" s="171"/>
      <c r="H79"/>
    </row>
    <row r="80" spans="1:8" s="234" customFormat="1" x14ac:dyDescent="0.2">
      <c r="A80" s="423"/>
      <c r="B80" s="297"/>
      <c r="C80" s="297"/>
      <c r="E80" s="315"/>
      <c r="F80" s="235"/>
      <c r="G80" s="171"/>
      <c r="H80"/>
    </row>
    <row r="81" spans="1:8" s="234" customFormat="1" x14ac:dyDescent="0.2">
      <c r="A81" s="423"/>
      <c r="B81" s="297"/>
      <c r="C81" s="297"/>
      <c r="E81" s="315"/>
      <c r="F81" s="235"/>
      <c r="G81" s="171"/>
      <c r="H81"/>
    </row>
    <row r="82" spans="1:8" s="234" customFormat="1" x14ac:dyDescent="0.2">
      <c r="A82" s="423"/>
      <c r="B82" s="297"/>
      <c r="C82" s="297"/>
      <c r="E82" s="315"/>
      <c r="F82" s="235"/>
      <c r="G82" s="171"/>
      <c r="H82"/>
    </row>
    <row r="83" spans="1:8" s="234" customFormat="1" x14ac:dyDescent="0.2">
      <c r="A83" s="423"/>
      <c r="B83" s="297"/>
      <c r="C83" s="297"/>
      <c r="E83" s="315"/>
      <c r="F83" s="235"/>
      <c r="G83" s="171"/>
      <c r="H83"/>
    </row>
    <row r="84" spans="1:8" s="234" customFormat="1" x14ac:dyDescent="0.2">
      <c r="A84" s="423"/>
      <c r="B84" s="297"/>
      <c r="C84" s="297"/>
      <c r="E84" s="315"/>
      <c r="F84" s="235"/>
      <c r="G84" s="171"/>
      <c r="H84"/>
    </row>
    <row r="85" spans="1:8" s="234" customFormat="1" x14ac:dyDescent="0.2">
      <c r="A85" s="423"/>
      <c r="B85" s="297"/>
      <c r="C85" s="297"/>
      <c r="E85" s="315"/>
      <c r="F85" s="235"/>
      <c r="G85" s="171"/>
      <c r="H85"/>
    </row>
    <row r="86" spans="1:8" s="234" customFormat="1" x14ac:dyDescent="0.2">
      <c r="A86" s="423"/>
      <c r="B86" s="297"/>
      <c r="C86" s="297"/>
      <c r="E86" s="315"/>
      <c r="F86" s="235"/>
      <c r="G86" s="171"/>
      <c r="H86"/>
    </row>
    <row r="87" spans="1:8" s="234" customFormat="1" x14ac:dyDescent="0.2">
      <c r="A87" s="423"/>
      <c r="B87" s="297"/>
      <c r="C87" s="297"/>
      <c r="E87" s="315"/>
      <c r="F87" s="235"/>
      <c r="G87" s="171"/>
      <c r="H87"/>
    </row>
    <row r="88" spans="1:8" s="234" customFormat="1" x14ac:dyDescent="0.2">
      <c r="A88" s="423"/>
      <c r="B88" s="297"/>
      <c r="C88" s="297"/>
      <c r="E88" s="315"/>
      <c r="F88" s="235"/>
      <c r="G88" s="171"/>
      <c r="H88"/>
    </row>
    <row r="89" spans="1:8" s="234" customFormat="1" x14ac:dyDescent="0.2">
      <c r="A89" s="423"/>
      <c r="B89" s="297"/>
      <c r="C89" s="297"/>
      <c r="E89" s="315"/>
      <c r="F89" s="235"/>
      <c r="G89" s="171"/>
      <c r="H89"/>
    </row>
    <row r="90" spans="1:8" s="234" customFormat="1" x14ac:dyDescent="0.2">
      <c r="A90" s="423"/>
      <c r="B90" s="297"/>
      <c r="C90" s="297"/>
      <c r="E90" s="315"/>
      <c r="F90" s="235"/>
      <c r="G90" s="171"/>
      <c r="H90"/>
    </row>
    <row r="91" spans="1:8" s="234" customFormat="1" x14ac:dyDescent="0.2">
      <c r="A91" s="423"/>
      <c r="B91" s="297"/>
      <c r="C91" s="297"/>
      <c r="E91" s="315"/>
      <c r="F91" s="235"/>
      <c r="G91" s="171"/>
      <c r="H91"/>
    </row>
    <row r="92" spans="1:8" s="234" customFormat="1" x14ac:dyDescent="0.2">
      <c r="A92" s="423"/>
      <c r="B92" s="297"/>
      <c r="C92" s="297"/>
      <c r="E92" s="315"/>
      <c r="F92" s="235"/>
      <c r="G92" s="171"/>
      <c r="H92"/>
    </row>
    <row r="93" spans="1:8" s="234" customFormat="1" x14ac:dyDescent="0.2">
      <c r="A93" s="423"/>
      <c r="B93" s="297"/>
      <c r="C93" s="297"/>
      <c r="E93" s="315"/>
      <c r="F93" s="235"/>
      <c r="G93" s="171"/>
      <c r="H93"/>
    </row>
    <row r="94" spans="1:8" s="234" customFormat="1" x14ac:dyDescent="0.2">
      <c r="A94" s="423"/>
      <c r="B94" s="297"/>
      <c r="C94" s="297"/>
      <c r="E94" s="315"/>
      <c r="F94" s="235"/>
      <c r="G94" s="171"/>
      <c r="H94"/>
    </row>
    <row r="95" spans="1:8" s="234" customFormat="1" x14ac:dyDescent="0.2">
      <c r="A95" s="423"/>
      <c r="B95" s="297"/>
      <c r="C95" s="297"/>
      <c r="E95" s="315"/>
      <c r="F95" s="235"/>
      <c r="G95" s="171"/>
      <c r="H95"/>
    </row>
    <row r="96" spans="1:8" s="234" customFormat="1" x14ac:dyDescent="0.2">
      <c r="A96" s="423"/>
      <c r="B96" s="297"/>
      <c r="C96" s="297"/>
      <c r="E96" s="315"/>
      <c r="F96" s="235"/>
      <c r="G96" s="171"/>
      <c r="H96"/>
    </row>
    <row r="97" spans="1:8" s="234" customFormat="1" x14ac:dyDescent="0.2">
      <c r="A97" s="423"/>
      <c r="B97" s="297"/>
      <c r="C97" s="297"/>
      <c r="E97" s="315"/>
      <c r="F97" s="235"/>
      <c r="G97" s="171"/>
      <c r="H97"/>
    </row>
    <row r="98" spans="1:8" s="234" customFormat="1" x14ac:dyDescent="0.2">
      <c r="A98" s="423"/>
      <c r="B98" s="297"/>
      <c r="C98" s="297"/>
      <c r="E98" s="315"/>
      <c r="F98" s="235"/>
      <c r="G98" s="171"/>
      <c r="H98"/>
    </row>
    <row r="99" spans="1:8" s="234" customFormat="1" x14ac:dyDescent="0.2">
      <c r="A99" s="423"/>
      <c r="B99" s="297"/>
      <c r="C99" s="297"/>
      <c r="E99" s="315"/>
      <c r="F99" s="235"/>
      <c r="G99" s="171"/>
      <c r="H99"/>
    </row>
    <row r="100" spans="1:8" s="234" customFormat="1" x14ac:dyDescent="0.2">
      <c r="A100" s="423"/>
      <c r="B100" s="297"/>
      <c r="C100" s="297"/>
      <c r="E100" s="315"/>
      <c r="F100" s="235"/>
      <c r="G100" s="171"/>
      <c r="H100"/>
    </row>
    <row r="101" spans="1:8" s="234" customFormat="1" x14ac:dyDescent="0.2">
      <c r="A101" s="423"/>
      <c r="B101" s="297"/>
      <c r="C101" s="297"/>
      <c r="E101" s="315"/>
      <c r="F101" s="235"/>
      <c r="G101" s="171"/>
      <c r="H101"/>
    </row>
    <row r="102" spans="1:8" s="234" customFormat="1" x14ac:dyDescent="0.2">
      <c r="A102" s="423"/>
      <c r="B102" s="297"/>
      <c r="C102" s="297"/>
      <c r="E102" s="315"/>
      <c r="F102" s="235"/>
      <c r="G102" s="171"/>
      <c r="H102"/>
    </row>
    <row r="103" spans="1:8" s="234" customFormat="1" x14ac:dyDescent="0.2">
      <c r="A103" s="423"/>
      <c r="B103" s="297"/>
      <c r="C103" s="297"/>
      <c r="E103" s="315"/>
      <c r="F103" s="235"/>
      <c r="G103" s="171"/>
      <c r="H103"/>
    </row>
    <row r="104" spans="1:8" s="234" customFormat="1" x14ac:dyDescent="0.2">
      <c r="A104" s="423"/>
      <c r="B104" s="297"/>
      <c r="C104" s="297"/>
      <c r="E104" s="315"/>
      <c r="F104" s="235"/>
      <c r="G104" s="171"/>
      <c r="H104"/>
    </row>
    <row r="105" spans="1:8" s="234" customFormat="1" x14ac:dyDescent="0.2">
      <c r="A105" s="423"/>
      <c r="B105" s="297"/>
      <c r="C105" s="297"/>
      <c r="E105" s="315"/>
      <c r="F105" s="235"/>
      <c r="G105" s="171"/>
      <c r="H105"/>
    </row>
    <row r="106" spans="1:8" s="234" customFormat="1" x14ac:dyDescent="0.2">
      <c r="A106" s="423"/>
      <c r="B106" s="297"/>
      <c r="C106" s="297"/>
      <c r="E106" s="315"/>
      <c r="F106" s="235"/>
      <c r="G106" s="171"/>
      <c r="H106"/>
    </row>
    <row r="107" spans="1:8" s="234" customFormat="1" x14ac:dyDescent="0.2">
      <c r="A107" s="423"/>
      <c r="B107" s="297"/>
      <c r="C107" s="297"/>
      <c r="E107" s="315"/>
      <c r="F107" s="235"/>
      <c r="G107" s="171"/>
      <c r="H107"/>
    </row>
    <row r="108" spans="1:8" s="234" customFormat="1" x14ac:dyDescent="0.2">
      <c r="A108" s="423"/>
      <c r="B108" s="297"/>
      <c r="C108" s="297"/>
      <c r="E108" s="315"/>
      <c r="F108" s="235"/>
      <c r="G108" s="171"/>
      <c r="H108"/>
    </row>
    <row r="109" spans="1:8" s="234" customFormat="1" x14ac:dyDescent="0.2">
      <c r="A109" s="423"/>
      <c r="B109" s="297"/>
      <c r="C109" s="297"/>
      <c r="E109" s="315"/>
      <c r="F109" s="235"/>
      <c r="G109" s="171"/>
      <c r="H109"/>
    </row>
    <row r="110" spans="1:8" s="234" customFormat="1" x14ac:dyDescent="0.2">
      <c r="A110" s="423"/>
      <c r="B110" s="297"/>
      <c r="C110" s="297"/>
      <c r="E110" s="315"/>
      <c r="F110" s="235"/>
      <c r="G110" s="171"/>
      <c r="H110"/>
    </row>
    <row r="111" spans="1:8" s="234" customFormat="1" x14ac:dyDescent="0.2">
      <c r="A111" s="423"/>
      <c r="B111" s="297"/>
      <c r="C111" s="297"/>
      <c r="E111" s="315"/>
      <c r="F111" s="235"/>
      <c r="G111" s="171"/>
      <c r="H111"/>
    </row>
    <row r="112" spans="1:8" s="234" customFormat="1" x14ac:dyDescent="0.2">
      <c r="A112" s="423"/>
      <c r="B112" s="297"/>
      <c r="C112" s="297"/>
      <c r="E112" s="315"/>
      <c r="F112" s="235"/>
      <c r="G112" s="171"/>
      <c r="H112"/>
    </row>
    <row r="113" spans="1:8" s="234" customFormat="1" x14ac:dyDescent="0.2">
      <c r="A113" s="423"/>
      <c r="B113" s="297"/>
      <c r="C113" s="297"/>
      <c r="E113" s="315"/>
      <c r="F113" s="235"/>
      <c r="G113" s="171"/>
      <c r="H113"/>
    </row>
    <row r="114" spans="1:8" s="234" customFormat="1" x14ac:dyDescent="0.2">
      <c r="A114" s="423"/>
      <c r="B114" s="297"/>
      <c r="C114" s="297"/>
      <c r="E114" s="315"/>
      <c r="F114" s="235"/>
      <c r="G114" s="171"/>
      <c r="H114"/>
    </row>
    <row r="115" spans="1:8" s="234" customFormat="1" x14ac:dyDescent="0.2">
      <c r="A115" s="423"/>
      <c r="B115" s="297"/>
      <c r="C115" s="297"/>
      <c r="E115" s="315"/>
      <c r="F115" s="235"/>
      <c r="G115" s="171"/>
      <c r="H115"/>
    </row>
    <row r="116" spans="1:8" s="234" customFormat="1" x14ac:dyDescent="0.2">
      <c r="A116" s="423"/>
      <c r="B116" s="297"/>
      <c r="C116" s="297"/>
      <c r="E116" s="315"/>
      <c r="F116" s="235"/>
      <c r="G116" s="171"/>
      <c r="H116"/>
    </row>
    <row r="117" spans="1:8" s="234" customFormat="1" x14ac:dyDescent="0.2">
      <c r="A117" s="423"/>
      <c r="B117" s="297"/>
      <c r="C117" s="297"/>
      <c r="E117" s="315"/>
      <c r="F117" s="235"/>
      <c r="G117" s="171"/>
      <c r="H117"/>
    </row>
    <row r="118" spans="1:8" s="234" customFormat="1" x14ac:dyDescent="0.2">
      <c r="A118" s="423"/>
      <c r="B118" s="297"/>
      <c r="C118" s="297"/>
      <c r="E118" s="315"/>
      <c r="F118" s="235"/>
      <c r="G118" s="171"/>
      <c r="H118"/>
    </row>
    <row r="119" spans="1:8" s="234" customFormat="1" x14ac:dyDescent="0.2">
      <c r="A119" s="423"/>
      <c r="B119" s="297"/>
      <c r="C119" s="297"/>
      <c r="E119" s="315"/>
      <c r="F119" s="235"/>
      <c r="G119" s="171"/>
      <c r="H119"/>
    </row>
    <row r="120" spans="1:8" s="234" customFormat="1" x14ac:dyDescent="0.2">
      <c r="A120" s="423"/>
      <c r="B120" s="297"/>
      <c r="C120" s="297"/>
      <c r="E120" s="315"/>
      <c r="F120" s="235"/>
      <c r="G120" s="171"/>
      <c r="H120"/>
    </row>
    <row r="121" spans="1:8" s="234" customFormat="1" x14ac:dyDescent="0.2">
      <c r="A121" s="423"/>
      <c r="B121" s="297"/>
      <c r="C121" s="297"/>
      <c r="E121" s="315"/>
      <c r="F121" s="235"/>
      <c r="G121" s="171"/>
      <c r="H121"/>
    </row>
    <row r="122" spans="1:8" s="234" customFormat="1" x14ac:dyDescent="0.2">
      <c r="A122" s="423"/>
      <c r="B122" s="297"/>
      <c r="C122" s="297"/>
      <c r="E122" s="315"/>
      <c r="F122" s="235"/>
      <c r="G122" s="171"/>
      <c r="H122"/>
    </row>
    <row r="123" spans="1:8" s="234" customFormat="1" x14ac:dyDescent="0.2">
      <c r="A123" s="423"/>
      <c r="B123" s="297"/>
      <c r="C123" s="297"/>
      <c r="E123" s="315"/>
      <c r="F123" s="235"/>
      <c r="G123" s="171"/>
      <c r="H123"/>
    </row>
    <row r="124" spans="1:8" s="234" customFormat="1" x14ac:dyDescent="0.2">
      <c r="A124" s="423"/>
      <c r="B124" s="297"/>
      <c r="C124" s="297"/>
      <c r="E124" s="315"/>
      <c r="F124" s="235"/>
      <c r="G124" s="171"/>
      <c r="H124"/>
    </row>
    <row r="125" spans="1:8" s="234" customFormat="1" x14ac:dyDescent="0.2">
      <c r="A125" s="423"/>
      <c r="B125" s="297"/>
      <c r="C125" s="297"/>
      <c r="E125" s="315"/>
      <c r="F125" s="235"/>
      <c r="G125" s="171"/>
      <c r="H125"/>
    </row>
    <row r="126" spans="1:8" s="234" customFormat="1" x14ac:dyDescent="0.2">
      <c r="A126" s="423"/>
      <c r="B126" s="297"/>
      <c r="C126" s="297"/>
      <c r="E126" s="315"/>
      <c r="F126" s="235"/>
      <c r="G126" s="171"/>
      <c r="H126"/>
    </row>
    <row r="127" spans="1:8" s="234" customFormat="1" x14ac:dyDescent="0.2">
      <c r="A127" s="423"/>
      <c r="B127" s="297"/>
      <c r="C127" s="297"/>
      <c r="E127" s="315"/>
      <c r="F127" s="235"/>
      <c r="G127" s="171"/>
      <c r="H127"/>
    </row>
    <row r="128" spans="1:8" s="234" customFormat="1" x14ac:dyDescent="0.2">
      <c r="A128" s="423"/>
      <c r="B128" s="297"/>
      <c r="C128" s="297"/>
      <c r="E128" s="315"/>
      <c r="F128" s="235"/>
      <c r="G128" s="171"/>
      <c r="H128"/>
    </row>
    <row r="129" spans="1:8" s="234" customFormat="1" x14ac:dyDescent="0.2">
      <c r="A129" s="423"/>
      <c r="B129" s="297"/>
      <c r="C129" s="297"/>
      <c r="E129" s="315"/>
      <c r="F129" s="235"/>
      <c r="G129" s="171"/>
      <c r="H129"/>
    </row>
    <row r="130" spans="1:8" s="234" customFormat="1" x14ac:dyDescent="0.2">
      <c r="A130" s="423"/>
      <c r="B130" s="297"/>
      <c r="C130" s="297"/>
      <c r="E130" s="315"/>
      <c r="F130" s="235"/>
      <c r="G130" s="171"/>
      <c r="H130"/>
    </row>
    <row r="131" spans="1:8" s="234" customFormat="1" x14ac:dyDescent="0.2">
      <c r="A131" s="423"/>
      <c r="B131" s="297"/>
      <c r="C131" s="297"/>
      <c r="E131" s="315"/>
      <c r="F131" s="235"/>
      <c r="G131" s="171"/>
      <c r="H131"/>
    </row>
    <row r="132" spans="1:8" s="234" customFormat="1" x14ac:dyDescent="0.2">
      <c r="A132" s="423"/>
      <c r="B132" s="297"/>
      <c r="C132" s="297"/>
      <c r="E132" s="315"/>
      <c r="F132" s="235"/>
      <c r="G132" s="171"/>
      <c r="H132"/>
    </row>
    <row r="133" spans="1:8" s="234" customFormat="1" x14ac:dyDescent="0.2">
      <c r="A133" s="423"/>
      <c r="B133" s="297"/>
      <c r="C133" s="297"/>
      <c r="E133" s="315"/>
      <c r="F133" s="235"/>
      <c r="G133" s="171"/>
      <c r="H133"/>
    </row>
    <row r="134" spans="1:8" s="234" customFormat="1" x14ac:dyDescent="0.2">
      <c r="A134" s="423"/>
      <c r="B134" s="297"/>
      <c r="C134" s="297"/>
      <c r="E134" s="315"/>
      <c r="F134" s="235"/>
      <c r="G134" s="171"/>
      <c r="H134"/>
    </row>
    <row r="135" spans="1:8" s="234" customFormat="1" x14ac:dyDescent="0.2">
      <c r="A135" s="423"/>
      <c r="B135" s="297"/>
      <c r="C135" s="297"/>
      <c r="E135" s="315"/>
      <c r="F135" s="235"/>
      <c r="G135" s="171"/>
      <c r="H135"/>
    </row>
    <row r="136" spans="1:8" s="234" customFormat="1" x14ac:dyDescent="0.2">
      <c r="A136" s="423"/>
      <c r="B136" s="297"/>
      <c r="C136" s="297"/>
      <c r="E136" s="315"/>
      <c r="F136" s="235"/>
      <c r="G136" s="171"/>
      <c r="H136"/>
    </row>
    <row r="137" spans="1:8" s="234" customFormat="1" x14ac:dyDescent="0.2">
      <c r="A137" s="423"/>
      <c r="B137" s="297"/>
      <c r="C137" s="297"/>
      <c r="E137" s="315"/>
      <c r="F137" s="235"/>
      <c r="G137" s="171"/>
      <c r="H137"/>
    </row>
    <row r="138" spans="1:8" s="234" customFormat="1" x14ac:dyDescent="0.2">
      <c r="A138" s="423"/>
      <c r="B138" s="297"/>
      <c r="C138" s="297"/>
      <c r="E138" s="315"/>
      <c r="F138" s="235"/>
      <c r="G138" s="171"/>
      <c r="H138"/>
    </row>
    <row r="139" spans="1:8" s="234" customFormat="1" x14ac:dyDescent="0.2">
      <c r="A139" s="423"/>
      <c r="B139" s="297"/>
      <c r="C139" s="297"/>
      <c r="E139" s="315"/>
      <c r="F139" s="235"/>
      <c r="G139" s="171"/>
      <c r="H139"/>
    </row>
    <row r="140" spans="1:8" s="234" customFormat="1" x14ac:dyDescent="0.2">
      <c r="A140" s="423"/>
      <c r="B140" s="297"/>
      <c r="C140" s="297"/>
      <c r="E140" s="315"/>
      <c r="F140" s="235"/>
      <c r="G140" s="171"/>
      <c r="H140"/>
    </row>
    <row r="141" spans="1:8" s="234" customFormat="1" x14ac:dyDescent="0.2">
      <c r="A141" s="423"/>
      <c r="B141" s="297"/>
      <c r="C141" s="297"/>
      <c r="E141" s="315"/>
      <c r="F141" s="235"/>
      <c r="G141" s="171"/>
      <c r="H141"/>
    </row>
    <row r="142" spans="1:8" s="234" customFormat="1" x14ac:dyDescent="0.2">
      <c r="A142" s="423"/>
      <c r="B142" s="297"/>
      <c r="C142" s="297"/>
      <c r="E142" s="315"/>
      <c r="F142" s="235"/>
      <c r="G142" s="171"/>
      <c r="H142"/>
    </row>
    <row r="143" spans="1:8" s="234" customFormat="1" x14ac:dyDescent="0.2">
      <c r="A143" s="423"/>
      <c r="B143" s="297"/>
      <c r="C143" s="297"/>
      <c r="E143" s="315"/>
      <c r="F143" s="235"/>
      <c r="G143" s="171"/>
      <c r="H143"/>
    </row>
    <row r="144" spans="1:8" s="234" customFormat="1" x14ac:dyDescent="0.2">
      <c r="A144" s="423"/>
      <c r="B144" s="297"/>
      <c r="C144" s="297"/>
      <c r="E144" s="315"/>
      <c r="F144" s="235"/>
      <c r="G144" s="171"/>
      <c r="H144"/>
    </row>
    <row r="145" spans="1:8" s="234" customFormat="1" x14ac:dyDescent="0.2">
      <c r="A145" s="423"/>
      <c r="B145" s="297"/>
      <c r="C145" s="297"/>
      <c r="E145" s="315"/>
      <c r="F145" s="235"/>
      <c r="G145" s="171"/>
      <c r="H145"/>
    </row>
    <row r="146" spans="1:8" s="234" customFormat="1" x14ac:dyDescent="0.2">
      <c r="A146" s="423"/>
      <c r="B146" s="297"/>
      <c r="C146" s="297"/>
      <c r="E146" s="315"/>
      <c r="F146" s="235"/>
      <c r="G146" s="171"/>
      <c r="H146"/>
    </row>
    <row r="147" spans="1:8" s="234" customFormat="1" x14ac:dyDescent="0.2">
      <c r="A147" s="423"/>
      <c r="B147" s="297"/>
      <c r="C147" s="297"/>
      <c r="E147" s="315"/>
      <c r="F147" s="235"/>
      <c r="G147" s="171"/>
      <c r="H147"/>
    </row>
    <row r="148" spans="1:8" s="234" customFormat="1" x14ac:dyDescent="0.2">
      <c r="A148" s="423"/>
      <c r="B148" s="297"/>
      <c r="C148" s="297"/>
      <c r="E148" s="315"/>
      <c r="F148" s="235"/>
      <c r="G148" s="171"/>
      <c r="H148"/>
    </row>
    <row r="149" spans="1:8" s="234" customFormat="1" x14ac:dyDescent="0.2">
      <c r="A149" s="423"/>
      <c r="B149" s="297"/>
      <c r="C149" s="297"/>
      <c r="E149" s="315"/>
      <c r="F149" s="235"/>
      <c r="G149" s="171"/>
      <c r="H149"/>
    </row>
    <row r="150" spans="1:8" s="234" customFormat="1" x14ac:dyDescent="0.2">
      <c r="A150" s="423"/>
      <c r="B150" s="297"/>
      <c r="C150" s="297"/>
      <c r="E150" s="315"/>
      <c r="F150" s="235"/>
      <c r="G150" s="171"/>
      <c r="H150"/>
    </row>
    <row r="151" spans="1:8" s="234" customFormat="1" x14ac:dyDescent="0.2">
      <c r="A151" s="423"/>
      <c r="B151" s="297"/>
      <c r="C151" s="297"/>
      <c r="E151" s="315"/>
      <c r="F151" s="235"/>
      <c r="G151" s="171"/>
      <c r="H151"/>
    </row>
    <row r="152" spans="1:8" s="234" customFormat="1" x14ac:dyDescent="0.2">
      <c r="A152" s="423"/>
      <c r="B152" s="297"/>
      <c r="C152" s="297"/>
      <c r="E152" s="315"/>
      <c r="F152" s="235"/>
      <c r="G152" s="171"/>
      <c r="H152"/>
    </row>
    <row r="153" spans="1:8" s="234" customFormat="1" x14ac:dyDescent="0.2">
      <c r="A153" s="423"/>
      <c r="B153" s="297"/>
      <c r="C153" s="297"/>
      <c r="E153" s="315"/>
      <c r="F153" s="235"/>
      <c r="G153" s="171"/>
      <c r="H153"/>
    </row>
    <row r="154" spans="1:8" s="234" customFormat="1" x14ac:dyDescent="0.2">
      <c r="A154" s="423"/>
      <c r="B154" s="297"/>
      <c r="C154" s="297"/>
      <c r="E154" s="315"/>
      <c r="F154" s="235"/>
      <c r="G154" s="171"/>
      <c r="H154"/>
    </row>
    <row r="155" spans="1:8" s="234" customFormat="1" x14ac:dyDescent="0.2">
      <c r="A155" s="423"/>
      <c r="B155" s="297"/>
      <c r="C155" s="297"/>
      <c r="E155" s="315"/>
      <c r="F155" s="235"/>
      <c r="G155" s="171"/>
      <c r="H155"/>
    </row>
    <row r="156" spans="1:8" s="234" customFormat="1" x14ac:dyDescent="0.2">
      <c r="A156" s="423"/>
      <c r="B156" s="297"/>
      <c r="C156" s="297"/>
      <c r="E156" s="315"/>
      <c r="F156" s="235"/>
      <c r="G156" s="171"/>
      <c r="H156"/>
    </row>
    <row r="157" spans="1:8" s="234" customFormat="1" x14ac:dyDescent="0.2">
      <c r="A157" s="423"/>
      <c r="B157" s="297"/>
      <c r="C157" s="297"/>
      <c r="E157" s="315"/>
      <c r="F157" s="235"/>
      <c r="G157" s="171"/>
      <c r="H157"/>
    </row>
    <row r="158" spans="1:8" s="234" customFormat="1" x14ac:dyDescent="0.2">
      <c r="A158" s="423"/>
      <c r="B158" s="297"/>
      <c r="C158" s="297"/>
      <c r="E158" s="315"/>
      <c r="F158" s="235"/>
      <c r="G158" s="171"/>
      <c r="H158"/>
    </row>
    <row r="159" spans="1:8" s="234" customFormat="1" x14ac:dyDescent="0.2">
      <c r="A159" s="423"/>
      <c r="B159" s="297"/>
      <c r="C159" s="297"/>
      <c r="E159" s="315"/>
      <c r="F159" s="235"/>
      <c r="G159" s="171"/>
      <c r="H159"/>
    </row>
    <row r="160" spans="1:8" s="234" customFormat="1" x14ac:dyDescent="0.2">
      <c r="A160" s="423"/>
      <c r="B160" s="297"/>
      <c r="C160" s="297"/>
      <c r="E160" s="315"/>
      <c r="F160" s="235"/>
      <c r="G160" s="171"/>
      <c r="H160"/>
    </row>
    <row r="161" spans="1:8" s="234" customFormat="1" x14ac:dyDescent="0.2">
      <c r="A161" s="423"/>
      <c r="B161" s="297"/>
      <c r="C161" s="297"/>
      <c r="E161" s="315"/>
      <c r="F161" s="235"/>
      <c r="G161" s="171"/>
      <c r="H161"/>
    </row>
    <row r="162" spans="1:8" s="234" customFormat="1" x14ac:dyDescent="0.2">
      <c r="A162" s="423"/>
      <c r="B162" s="297"/>
      <c r="C162" s="297"/>
      <c r="E162" s="315"/>
      <c r="F162" s="235"/>
      <c r="G162" s="171"/>
      <c r="H162"/>
    </row>
    <row r="163" spans="1:8" s="234" customFormat="1" x14ac:dyDescent="0.2">
      <c r="A163" s="423"/>
      <c r="B163" s="297"/>
      <c r="C163" s="297"/>
      <c r="E163" s="315"/>
      <c r="F163" s="235"/>
      <c r="G163" s="171"/>
      <c r="H163"/>
    </row>
    <row r="164" spans="1:8" s="234" customFormat="1" x14ac:dyDescent="0.2">
      <c r="A164" s="423"/>
      <c r="B164" s="297"/>
      <c r="C164" s="297"/>
      <c r="E164" s="315"/>
      <c r="F164" s="235"/>
      <c r="G164" s="171"/>
      <c r="H164"/>
    </row>
    <row r="165" spans="1:8" s="234" customFormat="1" x14ac:dyDescent="0.2">
      <c r="A165" s="423"/>
      <c r="B165" s="297"/>
      <c r="C165" s="297"/>
      <c r="E165" s="315"/>
      <c r="F165" s="235"/>
      <c r="G165" s="171"/>
      <c r="H165"/>
    </row>
    <row r="166" spans="1:8" s="234" customFormat="1" x14ac:dyDescent="0.2">
      <c r="A166" s="423"/>
      <c r="B166" s="297"/>
      <c r="C166" s="297"/>
      <c r="E166" s="315"/>
      <c r="F166" s="235"/>
      <c r="G166" s="171"/>
      <c r="H166"/>
    </row>
    <row r="167" spans="1:8" s="234" customFormat="1" x14ac:dyDescent="0.2">
      <c r="A167" s="423"/>
      <c r="B167" s="297"/>
      <c r="C167" s="297"/>
      <c r="E167" s="315"/>
      <c r="F167" s="235"/>
      <c r="G167" s="171"/>
      <c r="H167"/>
    </row>
    <row r="168" spans="1:8" s="234" customFormat="1" x14ac:dyDescent="0.2">
      <c r="A168" s="423"/>
      <c r="B168" s="297"/>
      <c r="C168" s="297"/>
      <c r="E168" s="315"/>
      <c r="F168" s="235"/>
      <c r="G168" s="171"/>
      <c r="H168"/>
    </row>
    <row r="169" spans="1:8" s="234" customFormat="1" x14ac:dyDescent="0.2">
      <c r="A169" s="423"/>
      <c r="B169" s="297"/>
      <c r="C169" s="297"/>
      <c r="E169" s="315"/>
      <c r="F169" s="235"/>
      <c r="G169" s="171"/>
      <c r="H169"/>
    </row>
    <row r="170" spans="1:8" s="234" customFormat="1" x14ac:dyDescent="0.2">
      <c r="A170" s="423"/>
      <c r="B170" s="297"/>
      <c r="C170" s="297"/>
      <c r="E170" s="315"/>
      <c r="F170" s="235"/>
      <c r="G170" s="171"/>
      <c r="H170"/>
    </row>
    <row r="171" spans="1:8" s="234" customFormat="1" x14ac:dyDescent="0.2">
      <c r="A171" s="423"/>
      <c r="B171" s="297"/>
      <c r="C171" s="297"/>
      <c r="E171" s="315"/>
      <c r="F171" s="235"/>
      <c r="G171" s="171"/>
      <c r="H171"/>
    </row>
    <row r="172" spans="1:8" s="234" customFormat="1" x14ac:dyDescent="0.2">
      <c r="A172" s="423"/>
      <c r="B172" s="297"/>
      <c r="C172" s="297"/>
      <c r="E172" s="315"/>
      <c r="F172" s="235"/>
      <c r="G172" s="171"/>
      <c r="H172"/>
    </row>
    <row r="173" spans="1:8" s="234" customFormat="1" x14ac:dyDescent="0.2">
      <c r="A173" s="423"/>
      <c r="B173" s="297"/>
      <c r="C173" s="297"/>
      <c r="E173" s="315"/>
      <c r="F173" s="235"/>
      <c r="G173" s="171"/>
      <c r="H173"/>
    </row>
    <row r="174" spans="1:8" s="234" customFormat="1" x14ac:dyDescent="0.2">
      <c r="A174" s="423"/>
      <c r="B174" s="297"/>
      <c r="C174" s="297"/>
      <c r="E174" s="315"/>
      <c r="F174" s="235"/>
      <c r="G174" s="171"/>
      <c r="H174"/>
    </row>
    <row r="175" spans="1:8" s="234" customFormat="1" x14ac:dyDescent="0.2">
      <c r="A175" s="423"/>
      <c r="B175" s="297"/>
      <c r="C175" s="297"/>
      <c r="E175" s="315"/>
      <c r="F175" s="235"/>
      <c r="G175" s="171"/>
      <c r="H175"/>
    </row>
    <row r="176" spans="1:8" s="234" customFormat="1" x14ac:dyDescent="0.2">
      <c r="A176" s="423"/>
      <c r="B176" s="297"/>
      <c r="C176" s="297"/>
      <c r="E176" s="315"/>
      <c r="F176" s="235"/>
      <c r="G176" s="171"/>
      <c r="H176"/>
    </row>
    <row r="177" spans="1:8" s="234" customFormat="1" x14ac:dyDescent="0.2">
      <c r="A177" s="423"/>
      <c r="B177" s="297"/>
      <c r="C177" s="297"/>
      <c r="E177" s="315"/>
      <c r="F177" s="235"/>
      <c r="G177" s="171"/>
      <c r="H177"/>
    </row>
    <row r="178" spans="1:8" s="234" customFormat="1" x14ac:dyDescent="0.2">
      <c r="A178" s="423"/>
      <c r="B178" s="297"/>
      <c r="C178" s="297"/>
      <c r="E178" s="315"/>
      <c r="F178" s="235"/>
      <c r="G178" s="171"/>
      <c r="H178"/>
    </row>
    <row r="179" spans="1:8" s="234" customFormat="1" x14ac:dyDescent="0.2">
      <c r="A179" s="423"/>
      <c r="B179" s="297"/>
      <c r="C179" s="297"/>
      <c r="E179" s="315"/>
      <c r="F179" s="235"/>
      <c r="G179" s="171"/>
      <c r="H179"/>
    </row>
    <row r="180" spans="1:8" s="234" customFormat="1" x14ac:dyDescent="0.2">
      <c r="A180" s="423"/>
      <c r="B180" s="297"/>
      <c r="C180" s="297"/>
      <c r="E180" s="315"/>
      <c r="F180" s="235"/>
      <c r="G180" s="171"/>
      <c r="H180"/>
    </row>
    <row r="181" spans="1:8" s="234" customFormat="1" x14ac:dyDescent="0.2">
      <c r="A181" s="423"/>
      <c r="B181" s="297"/>
      <c r="C181" s="297"/>
      <c r="E181" s="315"/>
      <c r="F181" s="235"/>
      <c r="G181" s="171"/>
      <c r="H181"/>
    </row>
    <row r="182" spans="1:8" s="234" customFormat="1" x14ac:dyDescent="0.2">
      <c r="A182" s="423"/>
      <c r="B182" s="297"/>
      <c r="C182" s="297"/>
      <c r="E182" s="315"/>
      <c r="F182" s="235"/>
      <c r="G182" s="171"/>
      <c r="H182"/>
    </row>
    <row r="183" spans="1:8" s="234" customFormat="1" x14ac:dyDescent="0.2">
      <c r="A183" s="423"/>
      <c r="B183" s="297"/>
      <c r="C183" s="297"/>
      <c r="E183" s="315"/>
      <c r="F183" s="235"/>
      <c r="G183" s="171"/>
      <c r="H183"/>
    </row>
    <row r="184" spans="1:8" s="234" customFormat="1" x14ac:dyDescent="0.2">
      <c r="A184" s="423"/>
      <c r="B184" s="297"/>
      <c r="C184" s="297"/>
      <c r="E184" s="315"/>
      <c r="F184" s="235"/>
      <c r="G184" s="171"/>
      <c r="H184"/>
    </row>
    <row r="185" spans="1:8" s="234" customFormat="1" x14ac:dyDescent="0.2">
      <c r="A185" s="423"/>
      <c r="B185" s="297"/>
      <c r="C185" s="297"/>
      <c r="E185" s="315"/>
      <c r="F185" s="235"/>
      <c r="G185" s="171"/>
      <c r="H185"/>
    </row>
    <row r="186" spans="1:8" s="234" customFormat="1" x14ac:dyDescent="0.2">
      <c r="A186" s="423"/>
      <c r="B186" s="297"/>
      <c r="C186" s="297"/>
      <c r="E186" s="315"/>
      <c r="F186" s="235"/>
      <c r="G186" s="171"/>
      <c r="H186"/>
    </row>
    <row r="187" spans="1:8" s="234" customFormat="1" x14ac:dyDescent="0.2">
      <c r="A187" s="423"/>
      <c r="B187" s="297"/>
      <c r="C187" s="297"/>
      <c r="E187" s="315"/>
      <c r="F187" s="235"/>
      <c r="G187" s="171"/>
      <c r="H187"/>
    </row>
    <row r="188" spans="1:8" s="234" customFormat="1" x14ac:dyDescent="0.2">
      <c r="A188" s="423"/>
      <c r="B188" s="297"/>
      <c r="C188" s="297"/>
      <c r="E188" s="315"/>
      <c r="F188" s="235"/>
      <c r="G188" s="171"/>
      <c r="H188"/>
    </row>
    <row r="189" spans="1:8" s="234" customFormat="1" x14ac:dyDescent="0.2">
      <c r="A189" s="423"/>
      <c r="B189" s="297"/>
      <c r="C189" s="297"/>
      <c r="E189" s="315"/>
      <c r="F189" s="235"/>
      <c r="G189" s="171"/>
      <c r="H189"/>
    </row>
    <row r="190" spans="1:8" s="234" customFormat="1" x14ac:dyDescent="0.2">
      <c r="A190" s="423"/>
      <c r="B190" s="297"/>
      <c r="C190" s="297"/>
      <c r="E190" s="315"/>
      <c r="F190" s="235"/>
      <c r="G190" s="171"/>
      <c r="H190"/>
    </row>
    <row r="191" spans="1:8" s="234" customFormat="1" x14ac:dyDescent="0.2">
      <c r="A191" s="423"/>
      <c r="B191" s="297"/>
      <c r="C191" s="297"/>
      <c r="E191" s="315"/>
      <c r="F191" s="235"/>
      <c r="G191" s="171"/>
      <c r="H191"/>
    </row>
    <row r="192" spans="1:8" s="234" customFormat="1" x14ac:dyDescent="0.2">
      <c r="A192" s="423"/>
      <c r="B192" s="297"/>
      <c r="C192" s="297"/>
      <c r="E192" s="315"/>
      <c r="F192" s="235"/>
      <c r="G192" s="171"/>
      <c r="H192"/>
    </row>
    <row r="193" spans="1:8" s="234" customFormat="1" x14ac:dyDescent="0.2">
      <c r="A193" s="423"/>
      <c r="B193" s="297"/>
      <c r="C193" s="297"/>
      <c r="E193" s="315"/>
      <c r="F193" s="235"/>
      <c r="G193" s="171"/>
      <c r="H193"/>
    </row>
    <row r="194" spans="1:8" s="234" customFormat="1" x14ac:dyDescent="0.2">
      <c r="A194" s="423"/>
      <c r="B194" s="297"/>
      <c r="C194" s="297"/>
      <c r="E194" s="315"/>
      <c r="F194" s="235"/>
      <c r="G194" s="171"/>
      <c r="H194"/>
    </row>
    <row r="195" spans="1:8" s="234" customFormat="1" x14ac:dyDescent="0.2">
      <c r="A195" s="423"/>
      <c r="B195" s="297"/>
      <c r="C195" s="297"/>
      <c r="E195" s="315"/>
      <c r="F195" s="235"/>
      <c r="G195" s="171"/>
      <c r="H195"/>
    </row>
    <row r="196" spans="1:8" s="234" customFormat="1" x14ac:dyDescent="0.2">
      <c r="A196" s="423"/>
      <c r="B196" s="297"/>
      <c r="C196" s="297"/>
      <c r="E196" s="315"/>
      <c r="F196" s="235"/>
      <c r="G196" s="171"/>
      <c r="H196"/>
    </row>
    <row r="197" spans="1:8" s="234" customFormat="1" x14ac:dyDescent="0.2">
      <c r="A197" s="423"/>
      <c r="B197" s="297"/>
      <c r="C197" s="297"/>
      <c r="E197" s="315"/>
      <c r="F197" s="235"/>
      <c r="G197" s="171"/>
      <c r="H197"/>
    </row>
    <row r="198" spans="1:8" s="234" customFormat="1" x14ac:dyDescent="0.2">
      <c r="A198" s="423"/>
      <c r="B198" s="297"/>
      <c r="C198" s="297"/>
      <c r="E198" s="315"/>
      <c r="F198" s="235"/>
      <c r="G198" s="171"/>
      <c r="H198"/>
    </row>
    <row r="199" spans="1:8" s="234" customFormat="1" x14ac:dyDescent="0.2">
      <c r="A199" s="423"/>
      <c r="B199" s="297"/>
      <c r="C199" s="297"/>
      <c r="E199" s="315"/>
      <c r="F199" s="235"/>
      <c r="G199" s="171"/>
      <c r="H199"/>
    </row>
    <row r="200" spans="1:8" s="234" customFormat="1" x14ac:dyDescent="0.2">
      <c r="A200" s="423"/>
      <c r="B200" s="297"/>
      <c r="C200" s="297"/>
      <c r="E200" s="315"/>
      <c r="F200" s="235"/>
      <c r="G200" s="171"/>
      <c r="H200"/>
    </row>
    <row r="201" spans="1:8" s="234" customFormat="1" x14ac:dyDescent="0.2">
      <c r="A201" s="423"/>
      <c r="B201" s="297"/>
      <c r="C201" s="297"/>
      <c r="E201" s="315"/>
      <c r="F201" s="235"/>
      <c r="G201" s="171"/>
      <c r="H201"/>
    </row>
    <row r="202" spans="1:8" s="234" customFormat="1" x14ac:dyDescent="0.2">
      <c r="A202" s="423"/>
      <c r="B202" s="297"/>
      <c r="C202" s="297"/>
      <c r="E202" s="315"/>
      <c r="F202" s="235"/>
      <c r="G202" s="171"/>
      <c r="H202"/>
    </row>
    <row r="203" spans="1:8" s="234" customFormat="1" x14ac:dyDescent="0.2">
      <c r="A203" s="423"/>
      <c r="B203" s="297"/>
      <c r="C203" s="297"/>
      <c r="E203" s="315"/>
      <c r="F203" s="235"/>
      <c r="G203" s="171"/>
      <c r="H203"/>
    </row>
    <row r="204" spans="1:8" s="234" customFormat="1" x14ac:dyDescent="0.2">
      <c r="A204" s="423"/>
      <c r="B204" s="297"/>
      <c r="C204" s="297"/>
      <c r="E204" s="315"/>
      <c r="F204" s="235"/>
      <c r="G204" s="171"/>
      <c r="H204"/>
    </row>
    <row r="205" spans="1:8" s="234" customFormat="1" x14ac:dyDescent="0.2">
      <c r="A205" s="423"/>
      <c r="B205" s="297"/>
      <c r="C205" s="297"/>
      <c r="E205" s="315"/>
      <c r="F205" s="235"/>
      <c r="G205" s="171"/>
      <c r="H205"/>
    </row>
    <row r="206" spans="1:8" s="234" customFormat="1" x14ac:dyDescent="0.2">
      <c r="A206" s="423"/>
      <c r="B206" s="297"/>
      <c r="C206" s="297"/>
      <c r="E206" s="315"/>
      <c r="F206" s="235"/>
      <c r="G206" s="171"/>
      <c r="H206"/>
    </row>
    <row r="207" spans="1:8" s="234" customFormat="1" x14ac:dyDescent="0.2">
      <c r="A207" s="423"/>
      <c r="B207" s="297"/>
      <c r="C207" s="297"/>
      <c r="E207" s="315"/>
      <c r="F207" s="235"/>
      <c r="G207" s="171"/>
      <c r="H207"/>
    </row>
    <row r="208" spans="1:8" s="234" customFormat="1" x14ac:dyDescent="0.2">
      <c r="A208" s="423"/>
      <c r="B208" s="297"/>
      <c r="C208" s="297"/>
      <c r="E208" s="315"/>
      <c r="F208" s="235"/>
      <c r="G208" s="171"/>
      <c r="H208"/>
    </row>
    <row r="209" spans="1:8" s="234" customFormat="1" x14ac:dyDescent="0.2">
      <c r="A209" s="423"/>
      <c r="B209" s="297"/>
      <c r="C209" s="297"/>
      <c r="E209" s="315"/>
      <c r="F209" s="235"/>
      <c r="G209" s="171"/>
      <c r="H209"/>
    </row>
    <row r="210" spans="1:8" s="234" customFormat="1" x14ac:dyDescent="0.2">
      <c r="A210" s="423"/>
      <c r="B210" s="297"/>
      <c r="C210" s="297"/>
      <c r="E210" s="315"/>
      <c r="F210" s="235"/>
      <c r="G210" s="171"/>
      <c r="H210"/>
    </row>
    <row r="211" spans="1:8" s="234" customFormat="1" x14ac:dyDescent="0.2">
      <c r="A211" s="423"/>
      <c r="B211" s="297"/>
      <c r="C211" s="297"/>
      <c r="E211" s="315"/>
      <c r="F211" s="235"/>
      <c r="G211" s="171"/>
      <c r="H211"/>
    </row>
    <row r="212" spans="1:8" s="234" customFormat="1" x14ac:dyDescent="0.2">
      <c r="A212" s="423"/>
      <c r="B212" s="297"/>
      <c r="C212" s="297"/>
      <c r="E212" s="315"/>
      <c r="F212" s="235"/>
      <c r="G212" s="171"/>
      <c r="H212"/>
    </row>
    <row r="213" spans="1:8" s="234" customFormat="1" x14ac:dyDescent="0.2">
      <c r="A213" s="423"/>
      <c r="B213" s="297"/>
      <c r="C213" s="297"/>
      <c r="E213" s="315"/>
      <c r="F213" s="235"/>
      <c r="G213" s="171"/>
      <c r="H213"/>
    </row>
    <row r="214" spans="1:8" s="234" customFormat="1" x14ac:dyDescent="0.2">
      <c r="A214" s="423"/>
      <c r="B214" s="297"/>
      <c r="C214" s="297"/>
      <c r="E214" s="315"/>
      <c r="F214" s="235"/>
      <c r="G214" s="171"/>
      <c r="H214"/>
    </row>
    <row r="215" spans="1:8" s="234" customFormat="1" x14ac:dyDescent="0.2">
      <c r="A215" s="423"/>
      <c r="B215" s="297"/>
      <c r="C215" s="297"/>
      <c r="E215" s="315"/>
      <c r="F215" s="235"/>
      <c r="G215" s="171"/>
      <c r="H215"/>
    </row>
    <row r="216" spans="1:8" s="234" customFormat="1" x14ac:dyDescent="0.2">
      <c r="A216" s="423"/>
      <c r="B216" s="297"/>
      <c r="C216" s="297"/>
      <c r="E216" s="315"/>
      <c r="F216" s="235"/>
      <c r="G216" s="171"/>
      <c r="H216"/>
    </row>
    <row r="217" spans="1:8" s="234" customFormat="1" x14ac:dyDescent="0.2">
      <c r="A217" s="423"/>
      <c r="B217" s="297"/>
      <c r="C217" s="297"/>
      <c r="E217" s="315"/>
      <c r="F217" s="235"/>
      <c r="G217" s="171"/>
      <c r="H217"/>
    </row>
    <row r="218" spans="1:8" s="234" customFormat="1" x14ac:dyDescent="0.2">
      <c r="A218" s="423"/>
      <c r="B218" s="297"/>
      <c r="C218" s="297"/>
      <c r="E218" s="315"/>
      <c r="F218" s="235"/>
      <c r="G218" s="171"/>
      <c r="H218"/>
    </row>
    <row r="219" spans="1:8" s="234" customFormat="1" x14ac:dyDescent="0.2">
      <c r="A219" s="423"/>
      <c r="B219" s="297"/>
      <c r="C219" s="297"/>
      <c r="E219" s="315"/>
      <c r="F219" s="235"/>
      <c r="G219" s="171"/>
      <c r="H219"/>
    </row>
    <row r="220" spans="1:8" s="234" customFormat="1" x14ac:dyDescent="0.2">
      <c r="A220" s="423"/>
      <c r="B220" s="297"/>
      <c r="C220" s="297"/>
      <c r="E220" s="315"/>
      <c r="F220" s="235"/>
      <c r="G220" s="171"/>
      <c r="H220"/>
    </row>
    <row r="221" spans="1:8" s="234" customFormat="1" x14ac:dyDescent="0.2">
      <c r="A221" s="423"/>
      <c r="B221" s="297"/>
      <c r="C221" s="297"/>
      <c r="E221" s="315"/>
      <c r="F221" s="235"/>
      <c r="G221" s="171"/>
      <c r="H221"/>
    </row>
    <row r="222" spans="1:8" s="234" customFormat="1" x14ac:dyDescent="0.2">
      <c r="A222" s="423"/>
      <c r="B222" s="297"/>
      <c r="C222" s="297"/>
      <c r="E222" s="315"/>
      <c r="F222" s="235"/>
      <c r="G222" s="171"/>
      <c r="H222"/>
    </row>
    <row r="223" spans="1:8" s="234" customFormat="1" x14ac:dyDescent="0.2">
      <c r="A223" s="423"/>
      <c r="B223" s="297"/>
      <c r="C223" s="297"/>
      <c r="E223" s="315"/>
      <c r="F223" s="235"/>
      <c r="G223" s="171"/>
      <c r="H223"/>
    </row>
    <row r="224" spans="1:8" s="234" customFormat="1" x14ac:dyDescent="0.2">
      <c r="A224" s="423"/>
      <c r="B224" s="297"/>
      <c r="C224" s="297"/>
      <c r="E224" s="315"/>
      <c r="F224" s="235"/>
      <c r="G224" s="171"/>
      <c r="H224"/>
    </row>
    <row r="225" spans="1:8" s="234" customFormat="1" x14ac:dyDescent="0.2">
      <c r="A225" s="423"/>
      <c r="B225" s="297"/>
      <c r="C225" s="297"/>
      <c r="E225" s="315"/>
      <c r="F225" s="235"/>
      <c r="G225" s="171"/>
      <c r="H225"/>
    </row>
    <row r="226" spans="1:8" s="234" customFormat="1" x14ac:dyDescent="0.2">
      <c r="A226" s="423"/>
      <c r="B226" s="297"/>
      <c r="C226" s="297"/>
      <c r="E226" s="315"/>
      <c r="F226" s="235"/>
      <c r="G226" s="171"/>
      <c r="H226"/>
    </row>
    <row r="227" spans="1:8" s="234" customFormat="1" x14ac:dyDescent="0.2">
      <c r="A227" s="423"/>
      <c r="B227" s="297"/>
      <c r="C227" s="297"/>
      <c r="E227" s="315"/>
      <c r="F227" s="235"/>
      <c r="G227" s="171"/>
      <c r="H227"/>
    </row>
    <row r="228" spans="1:8" s="234" customFormat="1" x14ac:dyDescent="0.2">
      <c r="A228" s="423"/>
      <c r="B228" s="297"/>
      <c r="C228" s="297"/>
      <c r="E228" s="315"/>
      <c r="F228" s="235"/>
      <c r="G228" s="171"/>
      <c r="H228"/>
    </row>
    <row r="229" spans="1:8" s="234" customFormat="1" x14ac:dyDescent="0.2">
      <c r="A229" s="423"/>
      <c r="B229" s="297"/>
      <c r="C229" s="297"/>
      <c r="E229" s="315"/>
      <c r="F229" s="235"/>
      <c r="G229" s="171"/>
      <c r="H229"/>
    </row>
    <row r="230" spans="1:8" s="234" customFormat="1" x14ac:dyDescent="0.2">
      <c r="A230" s="423"/>
      <c r="B230" s="297"/>
      <c r="C230" s="297"/>
      <c r="E230" s="315"/>
      <c r="F230" s="235"/>
      <c r="G230" s="171"/>
      <c r="H230"/>
    </row>
    <row r="772" spans="2:8" s="423" customFormat="1" x14ac:dyDescent="0.2">
      <c r="B772" s="367"/>
      <c r="C772" s="367"/>
      <c r="D772" s="234"/>
      <c r="E772" s="315"/>
      <c r="F772" s="235"/>
      <c r="G772" s="171"/>
      <c r="H772"/>
    </row>
    <row r="773" spans="2:8" s="423" customFormat="1" x14ac:dyDescent="0.2">
      <c r="B773" s="367"/>
      <c r="C773" s="367"/>
      <c r="D773" s="234"/>
      <c r="E773" s="315"/>
      <c r="F773" s="235"/>
      <c r="G773" s="171"/>
      <c r="H773"/>
    </row>
    <row r="774" spans="2:8" s="423" customFormat="1" x14ac:dyDescent="0.2">
      <c r="B774" s="367"/>
      <c r="C774" s="367"/>
      <c r="D774" s="234"/>
      <c r="E774" s="315"/>
      <c r="F774" s="235"/>
      <c r="G774" s="171"/>
      <c r="H774"/>
    </row>
    <row r="775" spans="2:8" s="423" customFormat="1" x14ac:dyDescent="0.2">
      <c r="B775" s="367"/>
      <c r="C775" s="367"/>
      <c r="D775" s="234"/>
      <c r="E775" s="315"/>
      <c r="F775" s="235"/>
      <c r="G775" s="171"/>
      <c r="H775"/>
    </row>
    <row r="776" spans="2:8" s="423" customFormat="1" x14ac:dyDescent="0.2">
      <c r="B776" s="367"/>
      <c r="C776" s="367"/>
      <c r="D776" s="234"/>
      <c r="E776" s="315"/>
      <c r="F776" s="235"/>
      <c r="G776" s="171"/>
      <c r="H776"/>
    </row>
    <row r="777" spans="2:8" s="423" customFormat="1" x14ac:dyDescent="0.2">
      <c r="B777" s="367"/>
      <c r="C777" s="367"/>
      <c r="D777" s="234"/>
      <c r="E777" s="315"/>
      <c r="F777" s="235"/>
      <c r="G777" s="171"/>
      <c r="H777"/>
    </row>
    <row r="778" spans="2:8" s="423" customFormat="1" x14ac:dyDescent="0.2">
      <c r="B778" s="367"/>
      <c r="C778" s="367"/>
      <c r="D778" s="234"/>
      <c r="E778" s="315"/>
      <c r="F778" s="235"/>
      <c r="G778" s="171"/>
      <c r="H778"/>
    </row>
    <row r="779" spans="2:8" s="423" customFormat="1" x14ac:dyDescent="0.2">
      <c r="B779" s="367"/>
      <c r="C779" s="367"/>
      <c r="D779" s="234"/>
      <c r="E779" s="315"/>
      <c r="F779" s="235"/>
      <c r="G779" s="171"/>
      <c r="H779"/>
    </row>
    <row r="780" spans="2:8" s="423" customFormat="1" x14ac:dyDescent="0.2">
      <c r="B780" s="367"/>
      <c r="C780" s="367"/>
      <c r="D780" s="234"/>
      <c r="E780" s="315"/>
      <c r="F780" s="235"/>
      <c r="G780" s="171"/>
      <c r="H780"/>
    </row>
    <row r="781" spans="2:8" s="423" customFormat="1" x14ac:dyDescent="0.2">
      <c r="B781" s="367"/>
      <c r="C781" s="367"/>
      <c r="D781" s="234"/>
      <c r="E781" s="315"/>
      <c r="F781" s="235"/>
      <c r="G781" s="171"/>
      <c r="H781"/>
    </row>
    <row r="782" spans="2:8" s="423" customFormat="1" x14ac:dyDescent="0.2">
      <c r="B782" s="367"/>
      <c r="C782" s="367"/>
      <c r="D782" s="234"/>
      <c r="E782" s="315"/>
      <c r="F782" s="235"/>
      <c r="G782" s="171"/>
      <c r="H782"/>
    </row>
    <row r="783" spans="2:8" s="423" customFormat="1" x14ac:dyDescent="0.2">
      <c r="B783" s="367"/>
      <c r="C783" s="367"/>
      <c r="D783" s="234"/>
      <c r="E783" s="315"/>
      <c r="F783" s="235"/>
      <c r="G783" s="171"/>
      <c r="H783"/>
    </row>
    <row r="784" spans="2:8" s="423" customFormat="1" x14ac:dyDescent="0.2">
      <c r="B784" s="367"/>
      <c r="C784" s="367"/>
      <c r="D784" s="234"/>
      <c r="E784" s="315"/>
      <c r="F784" s="235"/>
      <c r="G784" s="171"/>
      <c r="H784"/>
    </row>
    <row r="785" spans="2:8" s="423" customFormat="1" x14ac:dyDescent="0.2">
      <c r="B785" s="367"/>
      <c r="C785" s="367"/>
      <c r="D785" s="234"/>
      <c r="E785" s="315"/>
      <c r="F785" s="235"/>
      <c r="G785" s="171"/>
      <c r="H785"/>
    </row>
    <row r="786" spans="2:8" s="423" customFormat="1" x14ac:dyDescent="0.2">
      <c r="B786" s="367"/>
      <c r="C786" s="367"/>
      <c r="D786" s="234"/>
      <c r="E786" s="315"/>
      <c r="F786" s="235"/>
      <c r="G786" s="171"/>
      <c r="H786"/>
    </row>
    <row r="787" spans="2:8" s="423" customFormat="1" x14ac:dyDescent="0.2">
      <c r="B787" s="367"/>
      <c r="C787" s="367"/>
      <c r="D787" s="234"/>
      <c r="E787" s="315"/>
      <c r="F787" s="235"/>
      <c r="G787" s="171"/>
      <c r="H787"/>
    </row>
    <row r="788" spans="2:8" s="423" customFormat="1" x14ac:dyDescent="0.2">
      <c r="B788" s="367"/>
      <c r="C788" s="367"/>
      <c r="D788" s="234"/>
      <c r="E788" s="315"/>
      <c r="F788" s="235"/>
      <c r="G788" s="171"/>
      <c r="H788"/>
    </row>
    <row r="789" spans="2:8" s="423" customFormat="1" x14ac:dyDescent="0.2">
      <c r="B789" s="367"/>
      <c r="C789" s="367"/>
      <c r="D789" s="234"/>
      <c r="E789" s="315"/>
      <c r="F789" s="235"/>
      <c r="G789" s="171"/>
      <c r="H789"/>
    </row>
    <row r="790" spans="2:8" s="423" customFormat="1" x14ac:dyDescent="0.2">
      <c r="B790" s="367"/>
      <c r="C790" s="367"/>
      <c r="D790" s="234"/>
      <c r="E790" s="315"/>
      <c r="F790" s="235"/>
      <c r="G790" s="171"/>
      <c r="H790"/>
    </row>
    <row r="791" spans="2:8" s="423" customFormat="1" x14ac:dyDescent="0.2">
      <c r="B791" s="367"/>
      <c r="C791" s="367"/>
      <c r="D791" s="234"/>
      <c r="E791" s="315"/>
      <c r="F791" s="235"/>
      <c r="G791" s="171"/>
      <c r="H791"/>
    </row>
    <row r="792" spans="2:8" s="423" customFormat="1" x14ac:dyDescent="0.2">
      <c r="B792" s="367"/>
      <c r="C792" s="367"/>
      <c r="D792" s="234"/>
      <c r="E792" s="315"/>
      <c r="F792" s="235"/>
      <c r="G792" s="171"/>
      <c r="H792"/>
    </row>
    <row r="793" spans="2:8" s="423" customFormat="1" x14ac:dyDescent="0.2">
      <c r="B793" s="367"/>
      <c r="C793" s="367"/>
      <c r="D793" s="234"/>
      <c r="E793" s="315"/>
      <c r="F793" s="235"/>
      <c r="G793" s="171"/>
      <c r="H793"/>
    </row>
    <row r="794" spans="2:8" s="423" customFormat="1" x14ac:dyDescent="0.2">
      <c r="B794" s="367"/>
      <c r="C794" s="367"/>
      <c r="D794" s="234"/>
      <c r="E794" s="315"/>
      <c r="F794" s="235"/>
      <c r="G794" s="171"/>
      <c r="H794"/>
    </row>
    <row r="795" spans="2:8" s="423" customFormat="1" x14ac:dyDescent="0.2">
      <c r="B795" s="367"/>
      <c r="C795" s="367"/>
      <c r="D795" s="234"/>
      <c r="E795" s="315"/>
      <c r="F795" s="235"/>
      <c r="G795" s="171"/>
      <c r="H795"/>
    </row>
    <row r="796" spans="2:8" s="423" customFormat="1" x14ac:dyDescent="0.2">
      <c r="B796" s="367"/>
      <c r="C796" s="367"/>
      <c r="D796" s="234"/>
      <c r="E796" s="315"/>
      <c r="F796" s="235"/>
      <c r="G796" s="171"/>
      <c r="H796"/>
    </row>
    <row r="797" spans="2:8" s="423" customFormat="1" x14ac:dyDescent="0.2">
      <c r="B797" s="367"/>
      <c r="C797" s="367"/>
      <c r="D797" s="234"/>
      <c r="E797" s="315"/>
      <c r="F797" s="235"/>
      <c r="G797" s="171"/>
      <c r="H797"/>
    </row>
    <row r="798" spans="2:8" s="423" customFormat="1" x14ac:dyDescent="0.2">
      <c r="B798" s="367"/>
      <c r="C798" s="367"/>
      <c r="D798" s="234"/>
      <c r="E798" s="315"/>
      <c r="F798" s="235"/>
      <c r="G798" s="171"/>
      <c r="H798"/>
    </row>
    <row r="799" spans="2:8" s="423" customFormat="1" x14ac:dyDescent="0.2">
      <c r="B799" s="367"/>
      <c r="C799" s="367"/>
      <c r="D799" s="234"/>
      <c r="E799" s="315"/>
      <c r="F799" s="235"/>
      <c r="G799" s="171"/>
      <c r="H799"/>
    </row>
    <row r="800" spans="2:8" s="423" customFormat="1" x14ac:dyDescent="0.2">
      <c r="B800" s="367"/>
      <c r="C800" s="367"/>
      <c r="D800" s="234"/>
      <c r="E800" s="315"/>
      <c r="F800" s="235"/>
      <c r="G800" s="171"/>
      <c r="H800"/>
    </row>
    <row r="801" spans="2:8" s="423" customFormat="1" x14ac:dyDescent="0.2">
      <c r="B801" s="367"/>
      <c r="C801" s="367"/>
      <c r="D801" s="234"/>
      <c r="E801" s="315"/>
      <c r="F801" s="235"/>
      <c r="G801" s="171"/>
      <c r="H801"/>
    </row>
    <row r="802" spans="2:8" s="423" customFormat="1" x14ac:dyDescent="0.2">
      <c r="B802" s="367"/>
      <c r="C802" s="367"/>
      <c r="D802" s="234"/>
      <c r="E802" s="315"/>
      <c r="F802" s="235"/>
      <c r="G802" s="171"/>
      <c r="H802"/>
    </row>
    <row r="803" spans="2:8" s="423" customFormat="1" x14ac:dyDescent="0.2">
      <c r="B803" s="367"/>
      <c r="C803" s="367"/>
      <c r="D803" s="234"/>
      <c r="E803" s="315"/>
      <c r="F803" s="235"/>
      <c r="G803" s="171"/>
      <c r="H803"/>
    </row>
    <row r="804" spans="2:8" s="423" customFormat="1" x14ac:dyDescent="0.2">
      <c r="B804" s="367"/>
      <c r="C804" s="367"/>
      <c r="D804" s="234"/>
      <c r="E804" s="315"/>
      <c r="F804" s="235"/>
      <c r="G804" s="171"/>
      <c r="H804"/>
    </row>
    <row r="805" spans="2:8" s="423" customFormat="1" x14ac:dyDescent="0.2">
      <c r="B805" s="367"/>
      <c r="C805" s="367"/>
      <c r="D805" s="234"/>
      <c r="E805" s="315"/>
      <c r="F805" s="235"/>
      <c r="G805" s="171"/>
      <c r="H805"/>
    </row>
    <row r="806" spans="2:8" s="423" customFormat="1" x14ac:dyDescent="0.2">
      <c r="B806" s="367"/>
      <c r="C806" s="367"/>
      <c r="D806" s="234"/>
      <c r="E806" s="315"/>
      <c r="F806" s="235"/>
      <c r="G806" s="171"/>
      <c r="H806"/>
    </row>
    <row r="807" spans="2:8" s="423" customFormat="1" x14ac:dyDescent="0.2">
      <c r="B807" s="367"/>
      <c r="C807" s="367"/>
      <c r="D807" s="234"/>
      <c r="E807" s="315"/>
      <c r="F807" s="235"/>
      <c r="G807" s="171"/>
      <c r="H807"/>
    </row>
    <row r="808" spans="2:8" s="423" customFormat="1" x14ac:dyDescent="0.2">
      <c r="B808" s="367"/>
      <c r="C808" s="367"/>
      <c r="D808" s="234"/>
      <c r="E808" s="315"/>
      <c r="F808" s="235"/>
      <c r="G808" s="171"/>
      <c r="H808"/>
    </row>
    <row r="809" spans="2:8" s="423" customFormat="1" x14ac:dyDescent="0.2">
      <c r="B809" s="367"/>
      <c r="C809" s="367"/>
      <c r="D809" s="234"/>
      <c r="E809" s="315"/>
      <c r="F809" s="235"/>
      <c r="G809" s="171"/>
      <c r="H809"/>
    </row>
    <row r="810" spans="2:8" s="423" customFormat="1" x14ac:dyDescent="0.2">
      <c r="B810" s="367"/>
      <c r="C810" s="367"/>
      <c r="D810" s="234"/>
      <c r="E810" s="315"/>
      <c r="F810" s="235"/>
      <c r="G810" s="171"/>
      <c r="H810"/>
    </row>
    <row r="811" spans="2:8" s="423" customFormat="1" x14ac:dyDescent="0.2">
      <c r="B811" s="367"/>
      <c r="C811" s="367"/>
      <c r="D811" s="234"/>
      <c r="E811" s="315"/>
      <c r="F811" s="235"/>
      <c r="G811" s="171"/>
      <c r="H811"/>
    </row>
    <row r="812" spans="2:8" s="423" customFormat="1" x14ac:dyDescent="0.2">
      <c r="B812" s="367"/>
      <c r="C812" s="367"/>
      <c r="D812" s="234"/>
      <c r="E812" s="315"/>
      <c r="F812" s="235"/>
      <c r="G812" s="171"/>
      <c r="H812"/>
    </row>
    <row r="813" spans="2:8" s="423" customFormat="1" x14ac:dyDescent="0.2">
      <c r="B813" s="367"/>
      <c r="C813" s="367"/>
      <c r="D813" s="234"/>
      <c r="E813" s="315"/>
      <c r="F813" s="235"/>
      <c r="G813" s="171"/>
      <c r="H813"/>
    </row>
    <row r="814" spans="2:8" s="423" customFormat="1" x14ac:dyDescent="0.2">
      <c r="B814" s="367"/>
      <c r="C814" s="367"/>
      <c r="D814" s="234"/>
      <c r="E814" s="315"/>
      <c r="F814" s="235"/>
      <c r="G814" s="171"/>
      <c r="H814"/>
    </row>
    <row r="815" spans="2:8" s="423" customFormat="1" x14ac:dyDescent="0.2">
      <c r="B815" s="367"/>
      <c r="C815" s="367"/>
      <c r="D815" s="234"/>
      <c r="E815" s="315"/>
      <c r="F815" s="235"/>
      <c r="G815" s="171"/>
      <c r="H815"/>
    </row>
    <row r="816" spans="2:8" s="423" customFormat="1" x14ac:dyDescent="0.2">
      <c r="B816" s="367"/>
      <c r="C816" s="367"/>
      <c r="D816" s="234"/>
      <c r="E816" s="315"/>
      <c r="F816" s="235"/>
      <c r="G816" s="171"/>
      <c r="H816"/>
    </row>
    <row r="817" spans="2:8" s="423" customFormat="1" x14ac:dyDescent="0.2">
      <c r="B817" s="367"/>
      <c r="C817" s="367"/>
      <c r="D817" s="234"/>
      <c r="E817" s="315"/>
      <c r="F817" s="235"/>
      <c r="G817" s="171"/>
      <c r="H817"/>
    </row>
    <row r="818" spans="2:8" s="423" customFormat="1" x14ac:dyDescent="0.2">
      <c r="B818" s="367"/>
      <c r="C818" s="367"/>
      <c r="D818" s="234"/>
      <c r="E818" s="315"/>
      <c r="F818" s="235"/>
      <c r="G818" s="171"/>
      <c r="H818"/>
    </row>
    <row r="819" spans="2:8" s="423" customFormat="1" x14ac:dyDescent="0.2">
      <c r="B819" s="367"/>
      <c r="C819" s="367"/>
      <c r="D819" s="234"/>
      <c r="E819" s="315"/>
      <c r="F819" s="235"/>
      <c r="G819" s="171"/>
      <c r="H819"/>
    </row>
    <row r="820" spans="2:8" s="423" customFormat="1" x14ac:dyDescent="0.2">
      <c r="B820" s="367"/>
      <c r="C820" s="367"/>
      <c r="D820" s="234"/>
      <c r="E820" s="315"/>
      <c r="F820" s="235"/>
      <c r="G820" s="171"/>
      <c r="H820"/>
    </row>
    <row r="821" spans="2:8" s="423" customFormat="1" x14ac:dyDescent="0.2">
      <c r="B821" s="367"/>
      <c r="C821" s="367"/>
      <c r="D821" s="234"/>
      <c r="E821" s="315"/>
      <c r="F821" s="235"/>
      <c r="G821" s="171"/>
      <c r="H821"/>
    </row>
    <row r="822" spans="2:8" s="423" customFormat="1" x14ac:dyDescent="0.2">
      <c r="B822" s="367"/>
      <c r="C822" s="367"/>
      <c r="D822" s="234"/>
      <c r="E822" s="315"/>
      <c r="F822" s="235"/>
      <c r="G822" s="171"/>
      <c r="H822"/>
    </row>
    <row r="823" spans="2:8" s="423" customFormat="1" x14ac:dyDescent="0.2">
      <c r="B823" s="367"/>
      <c r="C823" s="367"/>
      <c r="D823" s="234"/>
      <c r="E823" s="315"/>
      <c r="F823" s="235"/>
      <c r="G823" s="171"/>
      <c r="H823"/>
    </row>
    <row r="824" spans="2:8" s="423" customFormat="1" x14ac:dyDescent="0.2">
      <c r="B824" s="367"/>
      <c r="C824" s="367"/>
      <c r="D824" s="234"/>
      <c r="E824" s="315"/>
      <c r="F824" s="235"/>
      <c r="G824" s="171"/>
      <c r="H824"/>
    </row>
    <row r="825" spans="2:8" s="423" customFormat="1" x14ac:dyDescent="0.2">
      <c r="B825" s="367"/>
      <c r="C825" s="367"/>
      <c r="D825" s="234"/>
      <c r="E825" s="315"/>
      <c r="F825" s="235"/>
      <c r="G825" s="171"/>
      <c r="H825"/>
    </row>
    <row r="826" spans="2:8" s="423" customFormat="1" x14ac:dyDescent="0.2">
      <c r="B826" s="367"/>
      <c r="C826" s="367"/>
      <c r="D826" s="234"/>
      <c r="E826" s="315"/>
      <c r="F826" s="235"/>
      <c r="G826" s="171"/>
      <c r="H826"/>
    </row>
    <row r="827" spans="2:8" s="423" customFormat="1" x14ac:dyDescent="0.2">
      <c r="B827" s="367"/>
      <c r="C827" s="367"/>
      <c r="D827" s="234"/>
      <c r="E827" s="315"/>
      <c r="F827" s="235"/>
      <c r="G827" s="171"/>
      <c r="H827"/>
    </row>
    <row r="828" spans="2:8" s="423" customFormat="1" x14ac:dyDescent="0.2">
      <c r="B828" s="367"/>
      <c r="C828" s="367"/>
      <c r="D828" s="234"/>
      <c r="E828" s="315"/>
      <c r="F828" s="235"/>
      <c r="G828" s="171"/>
      <c r="H828"/>
    </row>
    <row r="829" spans="2:8" s="423" customFormat="1" x14ac:dyDescent="0.2">
      <c r="B829" s="367"/>
      <c r="C829" s="367"/>
      <c r="D829" s="234"/>
      <c r="E829" s="315"/>
      <c r="F829" s="235"/>
      <c r="G829" s="171"/>
      <c r="H829"/>
    </row>
    <row r="830" spans="2:8" s="423" customFormat="1" x14ac:dyDescent="0.2">
      <c r="B830" s="367"/>
      <c r="C830" s="367"/>
      <c r="D830" s="234"/>
      <c r="E830" s="315"/>
      <c r="F830" s="235"/>
      <c r="G830" s="171"/>
      <c r="H830"/>
    </row>
    <row r="831" spans="2:8" s="423" customFormat="1" x14ac:dyDescent="0.2">
      <c r="B831" s="367"/>
      <c r="C831" s="367"/>
      <c r="D831" s="234"/>
      <c r="E831" s="315"/>
      <c r="F831" s="235"/>
      <c r="G831" s="171"/>
      <c r="H831"/>
    </row>
    <row r="832" spans="2:8" s="423" customFormat="1" x14ac:dyDescent="0.2">
      <c r="B832" s="367"/>
      <c r="C832" s="367"/>
      <c r="D832" s="234"/>
      <c r="E832" s="315"/>
      <c r="F832" s="235"/>
      <c r="G832" s="171"/>
      <c r="H832"/>
    </row>
    <row r="833" spans="2:8" s="423" customFormat="1" x14ac:dyDescent="0.2">
      <c r="B833" s="367"/>
      <c r="C833" s="367"/>
      <c r="D833" s="234"/>
      <c r="E833" s="315"/>
      <c r="F833" s="235"/>
      <c r="G833" s="171"/>
      <c r="H833"/>
    </row>
    <row r="834" spans="2:8" s="423" customFormat="1" x14ac:dyDescent="0.2">
      <c r="B834" s="367"/>
      <c r="C834" s="367"/>
      <c r="D834" s="234"/>
      <c r="E834" s="315"/>
      <c r="F834" s="235"/>
      <c r="G834" s="171"/>
      <c r="H834"/>
    </row>
    <row r="835" spans="2:8" s="423" customFormat="1" x14ac:dyDescent="0.2">
      <c r="B835" s="367"/>
      <c r="C835" s="367"/>
      <c r="D835" s="234"/>
      <c r="E835" s="315"/>
      <c r="F835" s="235"/>
      <c r="G835" s="171"/>
      <c r="H835"/>
    </row>
    <row r="836" spans="2:8" s="423" customFormat="1" x14ac:dyDescent="0.2">
      <c r="B836" s="367"/>
      <c r="C836" s="367"/>
      <c r="D836" s="234"/>
      <c r="E836" s="315"/>
      <c r="F836" s="235"/>
      <c r="G836" s="171"/>
      <c r="H836"/>
    </row>
    <row r="837" spans="2:8" s="423" customFormat="1" x14ac:dyDescent="0.2">
      <c r="B837" s="367"/>
      <c r="C837" s="367"/>
      <c r="D837" s="234"/>
      <c r="E837" s="315"/>
      <c r="F837" s="235"/>
      <c r="G837" s="171"/>
      <c r="H837"/>
    </row>
    <row r="838" spans="2:8" s="423" customFormat="1" x14ac:dyDescent="0.2">
      <c r="B838" s="367"/>
      <c r="C838" s="367"/>
      <c r="D838" s="234"/>
      <c r="E838" s="315"/>
      <c r="F838" s="235"/>
      <c r="G838" s="171"/>
      <c r="H838"/>
    </row>
    <row r="839" spans="2:8" s="423" customFormat="1" x14ac:dyDescent="0.2">
      <c r="B839" s="367"/>
      <c r="C839" s="367"/>
      <c r="D839" s="234"/>
      <c r="E839" s="315"/>
      <c r="F839" s="235"/>
      <c r="G839" s="171"/>
      <c r="H839"/>
    </row>
    <row r="840" spans="2:8" s="423" customFormat="1" x14ac:dyDescent="0.2">
      <c r="B840" s="367"/>
      <c r="C840" s="367"/>
      <c r="D840" s="234"/>
      <c r="E840" s="315"/>
      <c r="F840" s="235"/>
      <c r="G840" s="171"/>
      <c r="H840"/>
    </row>
    <row r="841" spans="2:8" s="423" customFormat="1" x14ac:dyDescent="0.2">
      <c r="B841" s="367"/>
      <c r="C841" s="367"/>
      <c r="D841" s="234"/>
      <c r="E841" s="315"/>
      <c r="F841" s="235"/>
      <c r="G841" s="171"/>
      <c r="H841"/>
    </row>
    <row r="842" spans="2:8" s="423" customFormat="1" x14ac:dyDescent="0.2">
      <c r="B842" s="367"/>
      <c r="C842" s="367"/>
      <c r="D842" s="234"/>
      <c r="E842" s="315"/>
      <c r="F842" s="235"/>
      <c r="G842" s="171"/>
      <c r="H842"/>
    </row>
    <row r="843" spans="2:8" s="423" customFormat="1" x14ac:dyDescent="0.2">
      <c r="B843" s="367"/>
      <c r="C843" s="367"/>
      <c r="D843" s="234"/>
      <c r="E843" s="315"/>
      <c r="F843" s="235"/>
      <c r="G843" s="171"/>
      <c r="H843"/>
    </row>
    <row r="844" spans="2:8" s="423" customFormat="1" x14ac:dyDescent="0.2">
      <c r="B844" s="367"/>
      <c r="C844" s="367"/>
      <c r="D844" s="234"/>
      <c r="E844" s="315"/>
      <c r="F844" s="235"/>
      <c r="G844" s="171"/>
      <c r="H844"/>
    </row>
    <row r="845" spans="2:8" s="423" customFormat="1" x14ac:dyDescent="0.2">
      <c r="B845" s="367"/>
      <c r="C845" s="367"/>
      <c r="D845" s="234"/>
      <c r="E845" s="315"/>
      <c r="F845" s="235"/>
      <c r="G845" s="171"/>
      <c r="H845"/>
    </row>
    <row r="846" spans="2:8" s="423" customFormat="1" x14ac:dyDescent="0.2">
      <c r="B846" s="367"/>
      <c r="C846" s="367"/>
      <c r="D846" s="234"/>
      <c r="E846" s="315"/>
      <c r="F846" s="235"/>
      <c r="G846" s="171"/>
      <c r="H846"/>
    </row>
    <row r="847" spans="2:8" s="423" customFormat="1" x14ac:dyDescent="0.2">
      <c r="B847" s="367"/>
      <c r="C847" s="367"/>
      <c r="D847" s="234"/>
      <c r="E847" s="315"/>
      <c r="F847" s="235"/>
      <c r="G847" s="171"/>
      <c r="H847"/>
    </row>
    <row r="848" spans="2:8" s="423" customFormat="1" x14ac:dyDescent="0.2">
      <c r="B848" s="367"/>
      <c r="C848" s="367"/>
      <c r="D848" s="234"/>
      <c r="E848" s="315"/>
      <c r="F848" s="235"/>
      <c r="G848" s="171"/>
      <c r="H848"/>
    </row>
    <row r="849" spans="2:8" s="423" customFormat="1" x14ac:dyDescent="0.2">
      <c r="B849" s="367"/>
      <c r="C849" s="367"/>
      <c r="D849" s="234"/>
      <c r="E849" s="315"/>
      <c r="F849" s="235"/>
      <c r="G849" s="171"/>
      <c r="H849"/>
    </row>
    <row r="850" spans="2:8" s="423" customFormat="1" x14ac:dyDescent="0.2">
      <c r="B850" s="367"/>
      <c r="C850" s="367"/>
      <c r="D850" s="234"/>
      <c r="E850" s="315"/>
      <c r="F850" s="235"/>
      <c r="G850" s="171"/>
      <c r="H850"/>
    </row>
    <row r="851" spans="2:8" s="423" customFormat="1" x14ac:dyDescent="0.2">
      <c r="B851" s="367"/>
      <c r="C851" s="367"/>
      <c r="D851" s="234"/>
      <c r="E851" s="315"/>
      <c r="F851" s="235"/>
      <c r="G851" s="171"/>
      <c r="H851"/>
    </row>
    <row r="852" spans="2:8" s="423" customFormat="1" x14ac:dyDescent="0.2">
      <c r="B852" s="367"/>
      <c r="C852" s="367"/>
      <c r="D852" s="234"/>
      <c r="E852" s="315"/>
      <c r="F852" s="235"/>
      <c r="G852" s="171"/>
      <c r="H852"/>
    </row>
    <row r="853" spans="2:8" s="423" customFormat="1" x14ac:dyDescent="0.2">
      <c r="B853" s="367"/>
      <c r="C853" s="367"/>
      <c r="D853" s="234"/>
      <c r="E853" s="315"/>
      <c r="F853" s="235"/>
      <c r="G853" s="171"/>
      <c r="H853"/>
    </row>
    <row r="854" spans="2:8" s="423" customFormat="1" x14ac:dyDescent="0.2">
      <c r="B854" s="367"/>
      <c r="C854" s="367"/>
      <c r="D854" s="234"/>
      <c r="E854" s="315"/>
      <c r="F854" s="235"/>
      <c r="G854" s="171"/>
      <c r="H854"/>
    </row>
    <row r="855" spans="2:8" s="423" customFormat="1" x14ac:dyDescent="0.2">
      <c r="B855" s="367"/>
      <c r="C855" s="367"/>
      <c r="D855" s="234"/>
      <c r="E855" s="315"/>
      <c r="F855" s="235"/>
      <c r="G855" s="171"/>
      <c r="H855"/>
    </row>
    <row r="856" spans="2:8" s="423" customFormat="1" x14ac:dyDescent="0.2">
      <c r="B856" s="367"/>
      <c r="C856" s="367"/>
      <c r="D856" s="234"/>
      <c r="E856" s="315"/>
      <c r="F856" s="235"/>
      <c r="G856" s="171"/>
      <c r="H856"/>
    </row>
    <row r="857" spans="2:8" s="423" customFormat="1" x14ac:dyDescent="0.2">
      <c r="B857" s="367"/>
      <c r="C857" s="367"/>
      <c r="D857" s="234"/>
      <c r="E857" s="315"/>
      <c r="F857" s="235"/>
      <c r="G857" s="171"/>
      <c r="H857"/>
    </row>
    <row r="858" spans="2:8" s="423" customFormat="1" x14ac:dyDescent="0.2">
      <c r="B858" s="367"/>
      <c r="C858" s="367"/>
      <c r="D858" s="234"/>
      <c r="E858" s="315"/>
      <c r="F858" s="235"/>
      <c r="G858" s="171"/>
      <c r="H858"/>
    </row>
    <row r="859" spans="2:8" s="423" customFormat="1" x14ac:dyDescent="0.2">
      <c r="B859" s="367"/>
      <c r="C859" s="367"/>
      <c r="D859" s="234"/>
      <c r="E859" s="315"/>
      <c r="F859" s="235"/>
      <c r="G859" s="171"/>
      <c r="H859"/>
    </row>
    <row r="860" spans="2:8" s="423" customFormat="1" x14ac:dyDescent="0.2">
      <c r="B860" s="367"/>
      <c r="C860" s="367"/>
      <c r="D860" s="234"/>
      <c r="E860" s="315"/>
      <c r="F860" s="235"/>
      <c r="G860" s="171"/>
      <c r="H860"/>
    </row>
    <row r="861" spans="2:8" s="423" customFormat="1" x14ac:dyDescent="0.2">
      <c r="B861" s="367"/>
      <c r="C861" s="367"/>
      <c r="D861" s="234"/>
      <c r="E861" s="315"/>
      <c r="F861" s="235"/>
      <c r="G861" s="171"/>
      <c r="H861"/>
    </row>
    <row r="862" spans="2:8" s="423" customFormat="1" x14ac:dyDescent="0.2">
      <c r="B862" s="367"/>
      <c r="C862" s="367"/>
      <c r="D862" s="234"/>
      <c r="E862" s="315"/>
      <c r="F862" s="235"/>
      <c r="G862" s="171"/>
      <c r="H862"/>
    </row>
    <row r="863" spans="2:8" s="423" customFormat="1" x14ac:dyDescent="0.2">
      <c r="B863" s="367"/>
      <c r="C863" s="367"/>
      <c r="D863" s="234"/>
      <c r="E863" s="315"/>
      <c r="F863" s="235"/>
      <c r="G863" s="171"/>
      <c r="H863"/>
    </row>
    <row r="864" spans="2:8" s="423" customFormat="1" x14ac:dyDescent="0.2">
      <c r="B864" s="367"/>
      <c r="C864" s="367"/>
      <c r="D864" s="234"/>
      <c r="E864" s="315"/>
      <c r="F864" s="235"/>
      <c r="G864" s="171"/>
      <c r="H864"/>
    </row>
    <row r="865" spans="2:8" s="423" customFormat="1" x14ac:dyDescent="0.2">
      <c r="B865" s="367"/>
      <c r="C865" s="367"/>
      <c r="D865" s="234"/>
      <c r="E865" s="315"/>
      <c r="F865" s="235"/>
      <c r="G865" s="171"/>
      <c r="H865"/>
    </row>
    <row r="866" spans="2:8" s="423" customFormat="1" x14ac:dyDescent="0.2">
      <c r="B866" s="367"/>
      <c r="C866" s="367"/>
      <c r="D866" s="234"/>
      <c r="E866" s="315"/>
      <c r="F866" s="235"/>
      <c r="G866" s="171"/>
      <c r="H866"/>
    </row>
    <row r="867" spans="2:8" s="423" customFormat="1" x14ac:dyDescent="0.2">
      <c r="B867" s="367"/>
      <c r="C867" s="367"/>
      <c r="D867" s="234"/>
      <c r="E867" s="315"/>
      <c r="F867" s="235"/>
      <c r="G867" s="171"/>
      <c r="H867"/>
    </row>
    <row r="868" spans="2:8" s="423" customFormat="1" x14ac:dyDescent="0.2">
      <c r="B868" s="367"/>
      <c r="C868" s="367"/>
      <c r="D868" s="234"/>
      <c r="E868" s="315"/>
      <c r="F868" s="235"/>
      <c r="G868" s="171"/>
      <c r="H868"/>
    </row>
    <row r="869" spans="2:8" s="423" customFormat="1" x14ac:dyDescent="0.2">
      <c r="B869" s="367"/>
      <c r="C869" s="367"/>
      <c r="D869" s="234"/>
      <c r="E869" s="315"/>
      <c r="F869" s="235"/>
      <c r="G869" s="171"/>
      <c r="H869"/>
    </row>
    <row r="870" spans="2:8" s="423" customFormat="1" x14ac:dyDescent="0.2">
      <c r="B870" s="367"/>
      <c r="C870" s="367"/>
      <c r="D870" s="234"/>
      <c r="E870" s="315"/>
      <c r="F870" s="235"/>
      <c r="G870" s="171"/>
      <c r="H870"/>
    </row>
    <row r="871" spans="2:8" s="423" customFormat="1" x14ac:dyDescent="0.2">
      <c r="B871" s="367"/>
      <c r="C871" s="367"/>
      <c r="D871" s="234"/>
      <c r="E871" s="315"/>
      <c r="F871" s="235"/>
      <c r="G871" s="171"/>
      <c r="H871"/>
    </row>
    <row r="872" spans="2:8" s="423" customFormat="1" x14ac:dyDescent="0.2">
      <c r="B872" s="367"/>
      <c r="C872" s="367"/>
      <c r="D872" s="234"/>
      <c r="E872" s="315"/>
      <c r="F872" s="235"/>
      <c r="G872" s="171"/>
      <c r="H872"/>
    </row>
    <row r="873" spans="2:8" s="423" customFormat="1" x14ac:dyDescent="0.2">
      <c r="B873" s="367"/>
      <c r="C873" s="367"/>
      <c r="D873" s="234"/>
      <c r="E873" s="315"/>
      <c r="F873" s="235"/>
      <c r="G873" s="171"/>
      <c r="H873"/>
    </row>
    <row r="874" spans="2:8" s="423" customFormat="1" x14ac:dyDescent="0.2">
      <c r="B874" s="367"/>
      <c r="C874" s="367"/>
      <c r="D874" s="234"/>
      <c r="E874" s="315"/>
      <c r="F874" s="235"/>
      <c r="G874" s="171"/>
      <c r="H874"/>
    </row>
    <row r="875" spans="2:8" s="423" customFormat="1" x14ac:dyDescent="0.2">
      <c r="B875" s="367"/>
      <c r="C875" s="367"/>
      <c r="D875" s="234"/>
      <c r="E875" s="315"/>
      <c r="F875" s="235"/>
      <c r="G875" s="171"/>
      <c r="H875"/>
    </row>
    <row r="876" spans="2:8" s="423" customFormat="1" x14ac:dyDescent="0.2">
      <c r="B876" s="367"/>
      <c r="C876" s="367"/>
      <c r="D876" s="234"/>
      <c r="E876" s="315"/>
      <c r="F876" s="235"/>
      <c r="G876" s="171"/>
      <c r="H876"/>
    </row>
    <row r="877" spans="2:8" s="423" customFormat="1" x14ac:dyDescent="0.2">
      <c r="B877" s="367"/>
      <c r="C877" s="367"/>
      <c r="D877" s="234"/>
      <c r="E877" s="315"/>
      <c r="F877" s="235"/>
      <c r="G877" s="171"/>
      <c r="H877"/>
    </row>
    <row r="878" spans="2:8" s="423" customFormat="1" x14ac:dyDescent="0.2">
      <c r="B878" s="367"/>
      <c r="C878" s="367"/>
      <c r="D878" s="234"/>
      <c r="E878" s="315"/>
      <c r="F878" s="235"/>
      <c r="G878" s="171"/>
      <c r="H878"/>
    </row>
    <row r="879" spans="2:8" s="423" customFormat="1" x14ac:dyDescent="0.2">
      <c r="B879" s="367"/>
      <c r="C879" s="367"/>
      <c r="D879" s="234"/>
      <c r="E879" s="315"/>
      <c r="F879" s="235"/>
      <c r="G879" s="171"/>
      <c r="H879"/>
    </row>
    <row r="880" spans="2:8" s="423" customFormat="1" x14ac:dyDescent="0.2">
      <c r="B880" s="367"/>
      <c r="C880" s="367"/>
      <c r="D880" s="234"/>
      <c r="E880" s="315"/>
      <c r="F880" s="235"/>
      <c r="G880" s="171"/>
      <c r="H880"/>
    </row>
    <row r="881" spans="2:8" s="423" customFormat="1" x14ac:dyDescent="0.2">
      <c r="B881" s="367"/>
      <c r="C881" s="367"/>
      <c r="D881" s="234"/>
      <c r="E881" s="315"/>
      <c r="F881" s="235"/>
      <c r="G881" s="171"/>
      <c r="H881"/>
    </row>
    <row r="882" spans="2:8" s="423" customFormat="1" x14ac:dyDescent="0.2">
      <c r="B882" s="367"/>
      <c r="C882" s="367"/>
      <c r="D882" s="234"/>
      <c r="E882" s="315"/>
      <c r="F882" s="235"/>
      <c r="G882" s="171"/>
      <c r="H882"/>
    </row>
    <row r="883" spans="2:8" s="423" customFormat="1" x14ac:dyDescent="0.2">
      <c r="B883" s="367"/>
      <c r="C883" s="367"/>
      <c r="D883" s="234"/>
      <c r="E883" s="315"/>
      <c r="F883" s="235"/>
      <c r="G883" s="171"/>
      <c r="H883"/>
    </row>
    <row r="884" spans="2:8" s="423" customFormat="1" x14ac:dyDescent="0.2">
      <c r="B884" s="367"/>
      <c r="C884" s="367"/>
      <c r="D884" s="234"/>
      <c r="E884" s="315"/>
      <c r="F884" s="235"/>
      <c r="G884" s="171"/>
      <c r="H884"/>
    </row>
    <row r="885" spans="2:8" s="423" customFormat="1" x14ac:dyDescent="0.2">
      <c r="B885" s="367"/>
      <c r="C885" s="367"/>
      <c r="D885" s="234"/>
      <c r="E885" s="315"/>
      <c r="F885" s="235"/>
      <c r="G885" s="171"/>
      <c r="H885"/>
    </row>
    <row r="886" spans="2:8" s="423" customFormat="1" x14ac:dyDescent="0.2">
      <c r="B886" s="367"/>
      <c r="C886" s="367"/>
      <c r="D886" s="234"/>
      <c r="E886" s="315"/>
      <c r="F886" s="235"/>
      <c r="G886" s="171"/>
      <c r="H886"/>
    </row>
    <row r="887" spans="2:8" s="423" customFormat="1" x14ac:dyDescent="0.2">
      <c r="B887" s="367"/>
      <c r="C887" s="367"/>
      <c r="D887" s="234"/>
      <c r="E887" s="315"/>
      <c r="F887" s="235"/>
      <c r="G887" s="171"/>
      <c r="H887"/>
    </row>
    <row r="888" spans="2:8" s="423" customFormat="1" x14ac:dyDescent="0.2">
      <c r="B888" s="367"/>
      <c r="C888" s="367"/>
      <c r="D888" s="234"/>
      <c r="E888" s="315"/>
      <c r="F888" s="235"/>
      <c r="G888" s="171"/>
      <c r="H888"/>
    </row>
    <row r="889" spans="2:8" s="423" customFormat="1" x14ac:dyDescent="0.2">
      <c r="B889" s="367"/>
      <c r="C889" s="367"/>
      <c r="D889" s="234"/>
      <c r="E889" s="315"/>
      <c r="F889" s="235"/>
      <c r="G889" s="171"/>
      <c r="H889"/>
    </row>
    <row r="890" spans="2:8" s="423" customFormat="1" x14ac:dyDescent="0.2">
      <c r="B890" s="367"/>
      <c r="C890" s="367"/>
      <c r="D890" s="234"/>
      <c r="E890" s="315"/>
      <c r="F890" s="235"/>
      <c r="G890" s="171"/>
      <c r="H890"/>
    </row>
    <row r="891" spans="2:8" s="423" customFormat="1" x14ac:dyDescent="0.2">
      <c r="B891" s="367"/>
      <c r="C891" s="367"/>
      <c r="D891" s="234"/>
      <c r="E891" s="315"/>
      <c r="F891" s="235"/>
      <c r="G891" s="171"/>
      <c r="H891"/>
    </row>
    <row r="892" spans="2:8" s="423" customFormat="1" x14ac:dyDescent="0.2">
      <c r="B892" s="367"/>
      <c r="C892" s="367"/>
      <c r="D892" s="234"/>
      <c r="E892" s="315"/>
      <c r="F892" s="235"/>
      <c r="G892" s="171"/>
      <c r="H892"/>
    </row>
    <row r="893" spans="2:8" s="423" customFormat="1" x14ac:dyDescent="0.2">
      <c r="B893" s="367"/>
      <c r="C893" s="367"/>
      <c r="D893" s="234"/>
      <c r="E893" s="315"/>
      <c r="F893" s="235"/>
      <c r="G893" s="171"/>
      <c r="H893"/>
    </row>
    <row r="894" spans="2:8" s="423" customFormat="1" x14ac:dyDescent="0.2">
      <c r="B894" s="367"/>
      <c r="C894" s="367"/>
      <c r="D894" s="234"/>
      <c r="E894" s="315"/>
      <c r="F894" s="235"/>
      <c r="G894" s="171"/>
      <c r="H894"/>
    </row>
    <row r="895" spans="2:8" s="423" customFormat="1" x14ac:dyDescent="0.2">
      <c r="B895" s="367"/>
      <c r="C895" s="367"/>
      <c r="D895" s="234"/>
      <c r="E895" s="315"/>
      <c r="F895" s="235"/>
      <c r="G895" s="171"/>
      <c r="H895"/>
    </row>
    <row r="896" spans="2:8" s="423" customFormat="1" x14ac:dyDescent="0.2">
      <c r="B896" s="367"/>
      <c r="C896" s="367"/>
      <c r="D896" s="234"/>
      <c r="E896" s="315"/>
      <c r="F896" s="235"/>
      <c r="G896" s="171"/>
      <c r="H896"/>
    </row>
    <row r="897" spans="2:8" s="423" customFormat="1" x14ac:dyDescent="0.2">
      <c r="B897" s="367"/>
      <c r="C897" s="367"/>
      <c r="D897" s="234"/>
      <c r="E897" s="315"/>
      <c r="F897" s="235"/>
      <c r="G897" s="171"/>
      <c r="H897"/>
    </row>
    <row r="898" spans="2:8" s="423" customFormat="1" x14ac:dyDescent="0.2">
      <c r="B898" s="367"/>
      <c r="C898" s="367"/>
      <c r="D898" s="234"/>
      <c r="E898" s="315"/>
      <c r="F898" s="235"/>
      <c r="G898" s="171"/>
      <c r="H898"/>
    </row>
    <row r="899" spans="2:8" s="423" customFormat="1" x14ac:dyDescent="0.2">
      <c r="B899" s="367"/>
      <c r="C899" s="367"/>
      <c r="D899" s="234"/>
      <c r="E899" s="315"/>
      <c r="F899" s="235"/>
      <c r="G899" s="171"/>
      <c r="H899"/>
    </row>
    <row r="900" spans="2:8" s="423" customFormat="1" x14ac:dyDescent="0.2">
      <c r="B900" s="367"/>
      <c r="C900" s="367"/>
      <c r="D900" s="234"/>
      <c r="E900" s="315"/>
      <c r="F900" s="235"/>
      <c r="G900" s="171"/>
      <c r="H900"/>
    </row>
    <row r="901" spans="2:8" s="423" customFormat="1" x14ac:dyDescent="0.2">
      <c r="B901" s="367"/>
      <c r="C901" s="367"/>
      <c r="D901" s="234"/>
      <c r="E901" s="315"/>
      <c r="F901" s="235"/>
      <c r="G901" s="171"/>
      <c r="H901"/>
    </row>
    <row r="902" spans="2:8" s="423" customFormat="1" x14ac:dyDescent="0.2">
      <c r="B902" s="367"/>
      <c r="C902" s="367"/>
      <c r="D902" s="234"/>
      <c r="E902" s="315"/>
      <c r="F902" s="235"/>
      <c r="G902" s="171"/>
      <c r="H902"/>
    </row>
    <row r="903" spans="2:8" s="423" customFormat="1" x14ac:dyDescent="0.2">
      <c r="B903" s="367"/>
      <c r="C903" s="367"/>
      <c r="D903" s="234"/>
      <c r="E903" s="315"/>
      <c r="F903" s="235"/>
      <c r="G903" s="171"/>
      <c r="H903"/>
    </row>
    <row r="904" spans="2:8" s="423" customFormat="1" x14ac:dyDescent="0.2">
      <c r="B904" s="367"/>
      <c r="C904" s="367"/>
      <c r="D904" s="234"/>
      <c r="E904" s="315"/>
      <c r="F904" s="235"/>
      <c r="G904" s="171"/>
      <c r="H904"/>
    </row>
    <row r="905" spans="2:8" s="423" customFormat="1" x14ac:dyDescent="0.2">
      <c r="B905" s="367"/>
      <c r="C905" s="367"/>
      <c r="D905" s="234"/>
      <c r="E905" s="315"/>
      <c r="F905" s="235"/>
      <c r="G905" s="171"/>
      <c r="H905"/>
    </row>
    <row r="906" spans="2:8" s="423" customFormat="1" x14ac:dyDescent="0.2">
      <c r="B906" s="367"/>
      <c r="C906" s="367"/>
      <c r="D906" s="234"/>
      <c r="E906" s="315"/>
      <c r="F906" s="235"/>
      <c r="G906" s="171"/>
      <c r="H906"/>
    </row>
    <row r="907" spans="2:8" s="423" customFormat="1" x14ac:dyDescent="0.2">
      <c r="B907" s="367"/>
      <c r="C907" s="367"/>
      <c r="D907" s="234"/>
      <c r="E907" s="315"/>
      <c r="F907" s="235"/>
      <c r="G907" s="171"/>
      <c r="H907"/>
    </row>
    <row r="908" spans="2:8" s="423" customFormat="1" x14ac:dyDescent="0.2">
      <c r="B908" s="367"/>
      <c r="C908" s="367"/>
      <c r="D908" s="234"/>
      <c r="E908" s="315"/>
      <c r="F908" s="235"/>
      <c r="G908" s="171"/>
      <c r="H908"/>
    </row>
    <row r="909" spans="2:8" s="423" customFormat="1" x14ac:dyDescent="0.2">
      <c r="B909" s="367"/>
      <c r="C909" s="367"/>
      <c r="D909" s="234"/>
      <c r="E909" s="315"/>
      <c r="F909" s="235"/>
      <c r="G909" s="171"/>
      <c r="H909"/>
    </row>
    <row r="910" spans="2:8" s="423" customFormat="1" x14ac:dyDescent="0.2">
      <c r="B910" s="367"/>
      <c r="C910" s="367"/>
      <c r="D910" s="234"/>
      <c r="E910" s="315"/>
      <c r="F910" s="235"/>
      <c r="G910" s="171"/>
      <c r="H910"/>
    </row>
    <row r="911" spans="2:8" s="423" customFormat="1" x14ac:dyDescent="0.2">
      <c r="B911" s="367"/>
      <c r="C911" s="367"/>
      <c r="D911" s="234"/>
      <c r="E911" s="315"/>
      <c r="F911" s="235"/>
      <c r="G911" s="171"/>
      <c r="H911"/>
    </row>
    <row r="912" spans="2:8" s="423" customFormat="1" x14ac:dyDescent="0.2">
      <c r="B912" s="367"/>
      <c r="C912" s="367"/>
      <c r="D912" s="234"/>
      <c r="E912" s="315"/>
      <c r="F912" s="235"/>
      <c r="G912" s="171"/>
      <c r="H912"/>
    </row>
    <row r="913" spans="2:8" s="423" customFormat="1" x14ac:dyDescent="0.2">
      <c r="B913" s="367"/>
      <c r="C913" s="367"/>
      <c r="D913" s="234"/>
      <c r="E913" s="315"/>
      <c r="F913" s="235"/>
      <c r="G913" s="171"/>
      <c r="H913"/>
    </row>
    <row r="914" spans="2:8" s="423" customFormat="1" x14ac:dyDescent="0.2">
      <c r="B914" s="367"/>
      <c r="C914" s="367"/>
      <c r="D914" s="234"/>
      <c r="E914" s="315"/>
      <c r="F914" s="235"/>
      <c r="G914" s="171"/>
      <c r="H914"/>
    </row>
    <row r="915" spans="2:8" s="423" customFormat="1" x14ac:dyDescent="0.2">
      <c r="B915" s="367"/>
      <c r="C915" s="367"/>
      <c r="D915" s="234"/>
      <c r="E915" s="315"/>
      <c r="F915" s="235"/>
      <c r="G915" s="171"/>
      <c r="H915"/>
    </row>
    <row r="916" spans="2:8" s="423" customFormat="1" x14ac:dyDescent="0.2">
      <c r="B916" s="367"/>
      <c r="C916" s="367"/>
      <c r="D916" s="234"/>
      <c r="E916" s="315"/>
      <c r="F916" s="235"/>
      <c r="G916" s="171"/>
      <c r="H916"/>
    </row>
    <row r="917" spans="2:8" s="423" customFormat="1" x14ac:dyDescent="0.2">
      <c r="B917" s="367"/>
      <c r="C917" s="367"/>
      <c r="D917" s="234"/>
      <c r="E917" s="315"/>
      <c r="F917" s="235"/>
      <c r="G917" s="171"/>
      <c r="H917"/>
    </row>
    <row r="918" spans="2:8" s="423" customFormat="1" x14ac:dyDescent="0.2">
      <c r="B918" s="367"/>
      <c r="C918" s="367"/>
      <c r="D918" s="234"/>
      <c r="E918" s="315"/>
      <c r="F918" s="235"/>
      <c r="G918" s="171"/>
      <c r="H918"/>
    </row>
    <row r="919" spans="2:8" s="423" customFormat="1" x14ac:dyDescent="0.2">
      <c r="B919" s="367"/>
      <c r="C919" s="367"/>
      <c r="D919" s="234"/>
      <c r="E919" s="315"/>
      <c r="F919" s="235"/>
      <c r="G919" s="171"/>
      <c r="H919"/>
    </row>
    <row r="920" spans="2:8" s="423" customFormat="1" x14ac:dyDescent="0.2">
      <c r="B920" s="367"/>
      <c r="C920" s="367"/>
      <c r="D920" s="234"/>
      <c r="E920" s="315"/>
      <c r="F920" s="235"/>
      <c r="G920" s="171"/>
      <c r="H920"/>
    </row>
    <row r="921" spans="2:8" s="423" customFormat="1" x14ac:dyDescent="0.2">
      <c r="B921" s="367"/>
      <c r="C921" s="367"/>
      <c r="D921" s="234"/>
      <c r="E921" s="315"/>
      <c r="F921" s="235"/>
      <c r="G921" s="171"/>
      <c r="H921"/>
    </row>
    <row r="922" spans="2:8" s="423" customFormat="1" x14ac:dyDescent="0.2">
      <c r="B922" s="367"/>
      <c r="C922" s="367"/>
      <c r="D922" s="234"/>
      <c r="E922" s="315"/>
      <c r="F922" s="235"/>
      <c r="G922" s="171"/>
      <c r="H922"/>
    </row>
    <row r="923" spans="2:8" s="423" customFormat="1" x14ac:dyDescent="0.2">
      <c r="B923" s="367"/>
      <c r="C923" s="367"/>
      <c r="D923" s="234"/>
      <c r="E923" s="315"/>
      <c r="F923" s="235"/>
      <c r="G923" s="171"/>
      <c r="H923"/>
    </row>
    <row r="924" spans="2:8" s="423" customFormat="1" x14ac:dyDescent="0.2">
      <c r="B924" s="367"/>
      <c r="C924" s="367"/>
      <c r="D924" s="234"/>
      <c r="E924" s="315"/>
      <c r="F924" s="235"/>
      <c r="G924" s="171"/>
      <c r="H924"/>
    </row>
    <row r="925" spans="2:8" s="423" customFormat="1" x14ac:dyDescent="0.2">
      <c r="B925" s="367"/>
      <c r="C925" s="367"/>
      <c r="D925" s="234"/>
      <c r="E925" s="315"/>
      <c r="F925" s="235"/>
      <c r="G925" s="171"/>
      <c r="H925"/>
    </row>
    <row r="926" spans="2:8" s="423" customFormat="1" x14ac:dyDescent="0.2">
      <c r="B926" s="367"/>
      <c r="C926" s="367"/>
      <c r="D926" s="234"/>
      <c r="E926" s="315"/>
      <c r="F926" s="235"/>
      <c r="G926" s="171"/>
      <c r="H926"/>
    </row>
    <row r="927" spans="2:8" s="423" customFormat="1" x14ac:dyDescent="0.2">
      <c r="B927" s="367"/>
      <c r="C927" s="367"/>
      <c r="D927" s="234"/>
      <c r="E927" s="315"/>
      <c r="F927" s="235"/>
      <c r="G927" s="171"/>
      <c r="H927"/>
    </row>
    <row r="928" spans="2:8" s="423" customFormat="1" x14ac:dyDescent="0.2">
      <c r="B928" s="367"/>
      <c r="C928" s="367"/>
      <c r="D928" s="234"/>
      <c r="E928" s="315"/>
      <c r="F928" s="235"/>
      <c r="G928" s="171"/>
      <c r="H928"/>
    </row>
    <row r="929" spans="2:8" s="423" customFormat="1" x14ac:dyDescent="0.2">
      <c r="B929" s="367"/>
      <c r="C929" s="367"/>
      <c r="D929" s="234"/>
      <c r="E929" s="315"/>
      <c r="F929" s="235"/>
      <c r="G929" s="171"/>
      <c r="H929"/>
    </row>
    <row r="930" spans="2:8" s="423" customFormat="1" x14ac:dyDescent="0.2">
      <c r="B930" s="367"/>
      <c r="C930" s="367"/>
      <c r="D930" s="234"/>
      <c r="E930" s="315"/>
      <c r="F930" s="235"/>
      <c r="G930" s="171"/>
      <c r="H930"/>
    </row>
    <row r="931" spans="2:8" s="423" customFormat="1" x14ac:dyDescent="0.2">
      <c r="B931" s="367"/>
      <c r="C931" s="367"/>
      <c r="D931" s="234"/>
      <c r="E931" s="315"/>
      <c r="F931" s="235"/>
      <c r="G931" s="171"/>
      <c r="H931"/>
    </row>
    <row r="932" spans="2:8" s="423" customFormat="1" x14ac:dyDescent="0.2">
      <c r="B932" s="367"/>
      <c r="C932" s="367"/>
      <c r="D932" s="234"/>
      <c r="E932" s="315"/>
      <c r="F932" s="235"/>
      <c r="G932" s="171"/>
      <c r="H932"/>
    </row>
    <row r="933" spans="2:8" s="423" customFormat="1" x14ac:dyDescent="0.2">
      <c r="B933" s="367"/>
      <c r="C933" s="367"/>
      <c r="D933" s="234"/>
      <c r="E933" s="315"/>
      <c r="F933" s="235"/>
      <c r="G933" s="171"/>
      <c r="H933"/>
    </row>
    <row r="934" spans="2:8" s="423" customFormat="1" x14ac:dyDescent="0.2">
      <c r="B934" s="367"/>
      <c r="C934" s="367"/>
      <c r="D934" s="234"/>
      <c r="E934" s="315"/>
      <c r="F934" s="235"/>
      <c r="G934" s="171"/>
      <c r="H934"/>
    </row>
    <row r="935" spans="2:8" s="423" customFormat="1" x14ac:dyDescent="0.2">
      <c r="B935" s="367"/>
      <c r="C935" s="367"/>
      <c r="D935" s="234"/>
      <c r="E935" s="315"/>
      <c r="F935" s="235"/>
      <c r="G935" s="171"/>
      <c r="H935"/>
    </row>
    <row r="936" spans="2:8" s="423" customFormat="1" x14ac:dyDescent="0.2">
      <c r="B936" s="367"/>
      <c r="C936" s="367"/>
      <c r="D936" s="234"/>
      <c r="E936" s="315"/>
      <c r="F936" s="235"/>
      <c r="G936" s="171"/>
      <c r="H936"/>
    </row>
    <row r="937" spans="2:8" s="423" customFormat="1" x14ac:dyDescent="0.2">
      <c r="B937" s="367"/>
      <c r="C937" s="367"/>
      <c r="D937" s="234"/>
      <c r="E937" s="315"/>
      <c r="F937" s="235"/>
      <c r="G937" s="171"/>
      <c r="H937"/>
    </row>
    <row r="938" spans="2:8" s="423" customFormat="1" x14ac:dyDescent="0.2">
      <c r="B938" s="367"/>
      <c r="C938" s="367"/>
      <c r="D938" s="234"/>
      <c r="E938" s="315"/>
      <c r="F938" s="235"/>
      <c r="G938" s="171"/>
      <c r="H938"/>
    </row>
    <row r="939" spans="2:8" s="423" customFormat="1" x14ac:dyDescent="0.2">
      <c r="B939" s="367"/>
      <c r="C939" s="367"/>
      <c r="D939" s="234"/>
      <c r="E939" s="315"/>
      <c r="F939" s="235"/>
      <c r="G939" s="171"/>
      <c r="H939"/>
    </row>
    <row r="940" spans="2:8" s="423" customFormat="1" x14ac:dyDescent="0.2">
      <c r="B940" s="367"/>
      <c r="C940" s="367"/>
      <c r="D940" s="234"/>
      <c r="E940" s="315"/>
      <c r="F940" s="235"/>
      <c r="G940" s="171"/>
      <c r="H940"/>
    </row>
    <row r="941" spans="2:8" s="423" customFormat="1" x14ac:dyDescent="0.2">
      <c r="B941" s="367"/>
      <c r="C941" s="367"/>
      <c r="D941" s="234"/>
      <c r="E941" s="315"/>
      <c r="F941" s="235"/>
      <c r="G941" s="171"/>
      <c r="H941"/>
    </row>
    <row r="942" spans="2:8" s="423" customFormat="1" x14ac:dyDescent="0.2">
      <c r="B942" s="367"/>
      <c r="C942" s="367"/>
      <c r="D942" s="234"/>
      <c r="E942" s="315"/>
      <c r="F942" s="235"/>
      <c r="G942" s="171"/>
      <c r="H942"/>
    </row>
    <row r="943" spans="2:8" s="423" customFormat="1" x14ac:dyDescent="0.2">
      <c r="B943" s="367"/>
      <c r="C943" s="367"/>
      <c r="D943" s="234"/>
      <c r="E943" s="315"/>
      <c r="F943" s="235"/>
      <c r="G943" s="171"/>
      <c r="H943"/>
    </row>
    <row r="944" spans="2:8" s="423" customFormat="1" x14ac:dyDescent="0.2">
      <c r="B944" s="367"/>
      <c r="C944" s="367"/>
      <c r="D944" s="234"/>
      <c r="E944" s="315"/>
      <c r="F944" s="235"/>
      <c r="G944" s="171"/>
      <c r="H944"/>
    </row>
    <row r="945" spans="2:8" s="423" customFormat="1" x14ac:dyDescent="0.2">
      <c r="B945" s="367"/>
      <c r="C945" s="367"/>
      <c r="D945" s="234"/>
      <c r="E945" s="315"/>
      <c r="F945" s="235"/>
      <c r="G945" s="171"/>
      <c r="H945"/>
    </row>
    <row r="946" spans="2:8" s="423" customFormat="1" x14ac:dyDescent="0.2">
      <c r="B946" s="367"/>
      <c r="C946" s="367"/>
      <c r="D946" s="234"/>
      <c r="E946" s="315"/>
      <c r="F946" s="235"/>
      <c r="G946" s="171"/>
      <c r="H946"/>
    </row>
    <row r="947" spans="2:8" s="423" customFormat="1" x14ac:dyDescent="0.2">
      <c r="B947" s="367"/>
      <c r="C947" s="367"/>
      <c r="D947" s="234"/>
      <c r="E947" s="315"/>
      <c r="F947" s="235"/>
      <c r="G947" s="171"/>
      <c r="H947"/>
    </row>
    <row r="948" spans="2:8" s="423" customFormat="1" x14ac:dyDescent="0.2">
      <c r="B948" s="367"/>
      <c r="C948" s="367"/>
      <c r="D948" s="234"/>
      <c r="E948" s="315"/>
      <c r="F948" s="235"/>
      <c r="G948" s="171"/>
      <c r="H948"/>
    </row>
    <row r="949" spans="2:8" s="423" customFormat="1" x14ac:dyDescent="0.2">
      <c r="B949" s="367"/>
      <c r="C949" s="367"/>
      <c r="D949" s="234"/>
      <c r="E949" s="315"/>
      <c r="F949" s="235"/>
      <c r="G949" s="171"/>
      <c r="H949"/>
    </row>
    <row r="950" spans="2:8" s="423" customFormat="1" x14ac:dyDescent="0.2">
      <c r="B950" s="367"/>
      <c r="C950" s="367"/>
      <c r="D950" s="234"/>
      <c r="E950" s="315"/>
      <c r="F950" s="235"/>
      <c r="G950" s="171"/>
      <c r="H950"/>
    </row>
    <row r="951" spans="2:8" s="423" customFormat="1" x14ac:dyDescent="0.2">
      <c r="B951" s="367"/>
      <c r="C951" s="367"/>
      <c r="D951" s="234"/>
      <c r="E951" s="315"/>
      <c r="F951" s="235"/>
      <c r="G951" s="171"/>
      <c r="H951"/>
    </row>
    <row r="952" spans="2:8" s="423" customFormat="1" x14ac:dyDescent="0.2">
      <c r="B952" s="367"/>
      <c r="C952" s="367"/>
      <c r="D952" s="234"/>
      <c r="E952" s="315"/>
      <c r="F952" s="235"/>
      <c r="G952" s="171"/>
      <c r="H952"/>
    </row>
    <row r="953" spans="2:8" s="423" customFormat="1" x14ac:dyDescent="0.2">
      <c r="B953" s="367"/>
      <c r="C953" s="367"/>
      <c r="D953" s="234"/>
      <c r="E953" s="315"/>
      <c r="F953" s="235"/>
      <c r="G953" s="171"/>
      <c r="H953"/>
    </row>
    <row r="954" spans="2:8" s="423" customFormat="1" x14ac:dyDescent="0.2">
      <c r="B954" s="367"/>
      <c r="C954" s="367"/>
      <c r="D954" s="234"/>
      <c r="E954" s="315"/>
      <c r="F954" s="235"/>
      <c r="G954" s="171"/>
      <c r="H954"/>
    </row>
    <row r="955" spans="2:8" s="423" customFormat="1" x14ac:dyDescent="0.2">
      <c r="B955" s="367"/>
      <c r="C955" s="367"/>
      <c r="D955" s="234"/>
      <c r="E955" s="315"/>
      <c r="F955" s="235"/>
      <c r="G955" s="171"/>
      <c r="H955"/>
    </row>
    <row r="956" spans="2:8" s="423" customFormat="1" x14ac:dyDescent="0.2">
      <c r="B956" s="367"/>
      <c r="C956" s="367"/>
      <c r="D956" s="234"/>
      <c r="E956" s="315"/>
      <c r="F956" s="235"/>
      <c r="G956" s="171"/>
      <c r="H956"/>
    </row>
    <row r="957" spans="2:8" s="423" customFormat="1" x14ac:dyDescent="0.2">
      <c r="B957" s="367"/>
      <c r="C957" s="367"/>
      <c r="D957" s="234"/>
      <c r="E957" s="315"/>
      <c r="F957" s="235"/>
      <c r="G957" s="171"/>
      <c r="H957"/>
    </row>
    <row r="958" spans="2:8" s="423" customFormat="1" x14ac:dyDescent="0.2">
      <c r="B958" s="367"/>
      <c r="C958" s="367"/>
      <c r="D958" s="234"/>
      <c r="E958" s="315"/>
      <c r="F958" s="235"/>
      <c r="G958" s="171"/>
      <c r="H958"/>
    </row>
    <row r="959" spans="2:8" s="423" customFormat="1" x14ac:dyDescent="0.2">
      <c r="B959" s="367"/>
      <c r="C959" s="367"/>
      <c r="D959" s="234"/>
      <c r="E959" s="315"/>
      <c r="F959" s="235"/>
      <c r="G959" s="171"/>
      <c r="H959"/>
    </row>
    <row r="960" spans="2:8" s="423" customFormat="1" x14ac:dyDescent="0.2">
      <c r="B960" s="367"/>
      <c r="C960" s="367"/>
      <c r="D960" s="234"/>
      <c r="E960" s="315"/>
      <c r="F960" s="235"/>
      <c r="G960" s="171"/>
      <c r="H960"/>
    </row>
    <row r="961" spans="2:8" s="423" customFormat="1" x14ac:dyDescent="0.2">
      <c r="B961" s="367"/>
      <c r="C961" s="367"/>
      <c r="D961" s="234"/>
      <c r="E961" s="315"/>
      <c r="F961" s="235"/>
      <c r="G961" s="171"/>
      <c r="H961"/>
    </row>
    <row r="962" spans="2:8" s="423" customFormat="1" x14ac:dyDescent="0.2">
      <c r="B962" s="367"/>
      <c r="C962" s="367"/>
      <c r="D962" s="234"/>
      <c r="E962" s="315"/>
      <c r="F962" s="235"/>
      <c r="G962" s="171"/>
      <c r="H962"/>
    </row>
    <row r="963" spans="2:8" s="423" customFormat="1" x14ac:dyDescent="0.2">
      <c r="B963" s="367"/>
      <c r="C963" s="367"/>
      <c r="D963" s="234"/>
      <c r="E963" s="315"/>
      <c r="F963" s="235"/>
      <c r="G963" s="171"/>
      <c r="H963"/>
    </row>
    <row r="964" spans="2:8" s="423" customFormat="1" x14ac:dyDescent="0.2">
      <c r="B964" s="367"/>
      <c r="C964" s="367"/>
      <c r="D964" s="234"/>
      <c r="E964" s="315"/>
      <c r="F964" s="235"/>
      <c r="G964" s="171"/>
      <c r="H964"/>
    </row>
    <row r="965" spans="2:8" s="423" customFormat="1" x14ac:dyDescent="0.2">
      <c r="B965" s="367"/>
      <c r="C965" s="367"/>
      <c r="D965" s="234"/>
      <c r="E965" s="315"/>
      <c r="F965" s="235"/>
      <c r="G965" s="171"/>
      <c r="H965"/>
    </row>
    <row r="966" spans="2:8" s="423" customFormat="1" x14ac:dyDescent="0.2">
      <c r="B966" s="367"/>
      <c r="C966" s="367"/>
      <c r="D966" s="234"/>
      <c r="E966" s="315"/>
      <c r="F966" s="235"/>
      <c r="G966" s="171"/>
      <c r="H966"/>
    </row>
    <row r="967" spans="2:8" s="423" customFormat="1" x14ac:dyDescent="0.2">
      <c r="B967" s="367"/>
      <c r="C967" s="367"/>
      <c r="D967" s="234"/>
      <c r="E967" s="315"/>
      <c r="F967" s="235"/>
      <c r="G967" s="171"/>
      <c r="H967"/>
    </row>
    <row r="968" spans="2:8" s="423" customFormat="1" x14ac:dyDescent="0.2">
      <c r="B968" s="367"/>
      <c r="C968" s="367"/>
      <c r="D968" s="234"/>
      <c r="E968" s="315"/>
      <c r="F968" s="235"/>
      <c r="G968" s="171"/>
      <c r="H968"/>
    </row>
    <row r="969" spans="2:8" s="423" customFormat="1" x14ac:dyDescent="0.2">
      <c r="B969" s="367"/>
      <c r="C969" s="367"/>
      <c r="D969" s="234"/>
      <c r="E969" s="315"/>
      <c r="F969" s="235"/>
      <c r="G969" s="171"/>
      <c r="H969"/>
    </row>
    <row r="970" spans="2:8" s="423" customFormat="1" x14ac:dyDescent="0.2">
      <c r="B970" s="367"/>
      <c r="C970" s="367"/>
      <c r="D970" s="234"/>
      <c r="E970" s="315"/>
      <c r="F970" s="235"/>
      <c r="G970" s="171"/>
      <c r="H970"/>
    </row>
    <row r="971" spans="2:8" s="423" customFormat="1" x14ac:dyDescent="0.2">
      <c r="B971" s="367"/>
      <c r="C971" s="367"/>
      <c r="D971" s="234"/>
      <c r="E971" s="315"/>
      <c r="F971" s="235"/>
      <c r="G971" s="171"/>
      <c r="H971"/>
    </row>
    <row r="972" spans="2:8" s="423" customFormat="1" x14ac:dyDescent="0.2">
      <c r="B972" s="367"/>
      <c r="C972" s="367"/>
      <c r="D972" s="234"/>
      <c r="E972" s="315"/>
      <c r="F972" s="235"/>
      <c r="G972" s="171"/>
      <c r="H972"/>
    </row>
    <row r="973" spans="2:8" s="423" customFormat="1" x14ac:dyDescent="0.2">
      <c r="B973" s="367"/>
      <c r="C973" s="367"/>
      <c r="D973" s="234"/>
      <c r="E973" s="315"/>
      <c r="F973" s="235"/>
      <c r="G973" s="171"/>
      <c r="H973"/>
    </row>
    <row r="974" spans="2:8" s="423" customFormat="1" x14ac:dyDescent="0.2">
      <c r="B974" s="367"/>
      <c r="C974" s="367"/>
      <c r="D974" s="234"/>
      <c r="E974" s="315"/>
      <c r="F974" s="235"/>
      <c r="G974" s="171"/>
      <c r="H974"/>
    </row>
    <row r="975" spans="2:8" s="423" customFormat="1" x14ac:dyDescent="0.2">
      <c r="B975" s="367"/>
      <c r="C975" s="367"/>
      <c r="D975" s="234"/>
      <c r="E975" s="315"/>
      <c r="F975" s="235"/>
      <c r="G975" s="171"/>
      <c r="H975"/>
    </row>
    <row r="976" spans="2:8" s="423" customFormat="1" x14ac:dyDescent="0.2">
      <c r="B976" s="367"/>
      <c r="C976" s="367"/>
      <c r="D976" s="234"/>
      <c r="E976" s="315"/>
      <c r="F976" s="235"/>
      <c r="G976" s="171"/>
      <c r="H976"/>
    </row>
    <row r="977" spans="2:8" s="423" customFormat="1" x14ac:dyDescent="0.2">
      <c r="B977" s="367"/>
      <c r="C977" s="367"/>
      <c r="D977" s="234"/>
      <c r="E977" s="315"/>
      <c r="F977" s="235"/>
      <c r="G977" s="171"/>
      <c r="H977"/>
    </row>
    <row r="978" spans="2:8" s="423" customFormat="1" x14ac:dyDescent="0.2">
      <c r="B978" s="367"/>
      <c r="C978" s="367"/>
      <c r="D978" s="234"/>
      <c r="E978" s="315"/>
      <c r="F978" s="235"/>
      <c r="G978" s="171"/>
      <c r="H978"/>
    </row>
    <row r="979" spans="2:8" s="423" customFormat="1" x14ac:dyDescent="0.2">
      <c r="B979" s="367"/>
      <c r="C979" s="367"/>
      <c r="D979" s="234"/>
      <c r="E979" s="315"/>
      <c r="F979" s="235"/>
      <c r="G979" s="171"/>
      <c r="H979"/>
    </row>
    <row r="980" spans="2:8" s="423" customFormat="1" x14ac:dyDescent="0.2">
      <c r="B980" s="367"/>
      <c r="C980" s="367"/>
      <c r="D980" s="234"/>
      <c r="E980" s="315"/>
      <c r="F980" s="235"/>
      <c r="G980" s="171"/>
      <c r="H980"/>
    </row>
    <row r="981" spans="2:8" s="423" customFormat="1" x14ac:dyDescent="0.2">
      <c r="B981" s="367"/>
      <c r="C981" s="367"/>
      <c r="D981" s="234"/>
      <c r="E981" s="315"/>
      <c r="F981" s="235"/>
      <c r="G981" s="171"/>
      <c r="H981"/>
    </row>
    <row r="982" spans="2:8" s="423" customFormat="1" x14ac:dyDescent="0.2">
      <c r="B982" s="367"/>
      <c r="C982" s="367"/>
      <c r="D982" s="234"/>
      <c r="E982" s="315"/>
      <c r="F982" s="235"/>
      <c r="G982" s="171"/>
      <c r="H982"/>
    </row>
    <row r="983" spans="2:8" s="423" customFormat="1" x14ac:dyDescent="0.2">
      <c r="B983" s="367"/>
      <c r="C983" s="367"/>
      <c r="D983" s="234"/>
      <c r="E983" s="315"/>
      <c r="F983" s="235"/>
      <c r="G983" s="171"/>
      <c r="H983"/>
    </row>
    <row r="984" spans="2:8" s="423" customFormat="1" x14ac:dyDescent="0.2">
      <c r="B984" s="367"/>
      <c r="C984" s="367"/>
      <c r="D984" s="234"/>
      <c r="E984" s="315"/>
      <c r="F984" s="235"/>
      <c r="G984" s="171"/>
      <c r="H984"/>
    </row>
    <row r="985" spans="2:8" s="423" customFormat="1" x14ac:dyDescent="0.2">
      <c r="B985" s="367"/>
      <c r="C985" s="367"/>
      <c r="D985" s="234"/>
      <c r="E985" s="315"/>
      <c r="F985" s="235"/>
      <c r="G985" s="171"/>
      <c r="H985"/>
    </row>
    <row r="986" spans="2:8" s="423" customFormat="1" x14ac:dyDescent="0.2">
      <c r="B986" s="367"/>
      <c r="C986" s="367"/>
      <c r="D986" s="234"/>
      <c r="E986" s="315"/>
      <c r="F986" s="235"/>
      <c r="G986" s="171"/>
      <c r="H986"/>
    </row>
    <row r="987" spans="2:8" s="423" customFormat="1" x14ac:dyDescent="0.2">
      <c r="B987" s="367"/>
      <c r="C987" s="367"/>
      <c r="D987" s="234"/>
      <c r="E987" s="315"/>
      <c r="F987" s="235"/>
      <c r="G987" s="171"/>
      <c r="H987"/>
    </row>
    <row r="988" spans="2:8" s="423" customFormat="1" x14ac:dyDescent="0.2">
      <c r="B988" s="367"/>
      <c r="C988" s="367"/>
      <c r="D988" s="234"/>
      <c r="E988" s="315"/>
      <c r="F988" s="235"/>
      <c r="G988" s="171"/>
      <c r="H988"/>
    </row>
    <row r="989" spans="2:8" s="423" customFormat="1" x14ac:dyDescent="0.2">
      <c r="B989" s="367"/>
      <c r="C989" s="367"/>
      <c r="D989" s="234"/>
      <c r="E989" s="315"/>
      <c r="F989" s="235"/>
      <c r="G989" s="171"/>
      <c r="H989"/>
    </row>
    <row r="990" spans="2:8" s="423" customFormat="1" x14ac:dyDescent="0.2">
      <c r="B990" s="367"/>
      <c r="C990" s="367"/>
      <c r="D990" s="234"/>
      <c r="E990" s="315"/>
      <c r="F990" s="235"/>
      <c r="G990" s="171"/>
      <c r="H990"/>
    </row>
    <row r="991" spans="2:8" s="423" customFormat="1" x14ac:dyDescent="0.2">
      <c r="B991" s="367"/>
      <c r="C991" s="367"/>
      <c r="D991" s="234"/>
      <c r="E991" s="315"/>
      <c r="F991" s="235"/>
      <c r="G991" s="171"/>
      <c r="H991"/>
    </row>
    <row r="992" spans="2:8" s="423" customFormat="1" x14ac:dyDescent="0.2">
      <c r="B992" s="367"/>
      <c r="C992" s="367"/>
      <c r="D992" s="234"/>
      <c r="E992" s="315"/>
      <c r="F992" s="235"/>
      <c r="G992" s="171"/>
      <c r="H992"/>
    </row>
    <row r="993" spans="2:8" s="423" customFormat="1" x14ac:dyDescent="0.2">
      <c r="B993" s="367"/>
      <c r="C993" s="367"/>
      <c r="D993" s="234"/>
      <c r="E993" s="315"/>
      <c r="F993" s="235"/>
      <c r="G993" s="171"/>
      <c r="H993"/>
    </row>
    <row r="994" spans="2:8" s="423" customFormat="1" x14ac:dyDescent="0.2">
      <c r="B994" s="367"/>
      <c r="C994" s="367"/>
      <c r="D994" s="234"/>
      <c r="E994" s="315"/>
      <c r="F994" s="235"/>
      <c r="G994" s="171"/>
      <c r="H994"/>
    </row>
    <row r="995" spans="2:8" s="423" customFormat="1" x14ac:dyDescent="0.2">
      <c r="B995" s="367"/>
      <c r="C995" s="367"/>
      <c r="D995" s="234"/>
      <c r="E995" s="315"/>
      <c r="F995" s="235"/>
      <c r="G995" s="171"/>
      <c r="H995"/>
    </row>
    <row r="996" spans="2:8" s="423" customFormat="1" x14ac:dyDescent="0.2">
      <c r="B996" s="367"/>
      <c r="C996" s="367"/>
      <c r="D996" s="234"/>
      <c r="E996" s="315"/>
      <c r="F996" s="235"/>
      <c r="G996" s="171"/>
      <c r="H996"/>
    </row>
    <row r="997" spans="2:8" s="423" customFormat="1" x14ac:dyDescent="0.2">
      <c r="B997" s="367"/>
      <c r="C997" s="367"/>
      <c r="D997" s="234"/>
      <c r="E997" s="315"/>
      <c r="F997" s="235"/>
      <c r="G997" s="171"/>
      <c r="H997"/>
    </row>
    <row r="998" spans="2:8" s="423" customFormat="1" x14ac:dyDescent="0.2">
      <c r="B998" s="367"/>
      <c r="C998" s="367"/>
      <c r="D998" s="234"/>
      <c r="E998" s="315"/>
      <c r="F998" s="235"/>
      <c r="G998" s="171"/>
      <c r="H998"/>
    </row>
    <row r="999" spans="2:8" s="423" customFormat="1" x14ac:dyDescent="0.2">
      <c r="B999" s="367"/>
      <c r="C999" s="367"/>
      <c r="D999" s="234"/>
      <c r="E999" s="315"/>
      <c r="F999" s="235"/>
      <c r="G999" s="171"/>
      <c r="H999"/>
    </row>
    <row r="1000" spans="2:8" s="423" customFormat="1" x14ac:dyDescent="0.2">
      <c r="B1000" s="367"/>
      <c r="C1000" s="367"/>
      <c r="D1000" s="234"/>
      <c r="E1000" s="315"/>
      <c r="F1000" s="235"/>
      <c r="G1000" s="171"/>
      <c r="H1000"/>
    </row>
    <row r="1001" spans="2:8" s="423" customFormat="1" x14ac:dyDescent="0.2">
      <c r="B1001" s="367"/>
      <c r="C1001" s="367"/>
      <c r="D1001" s="234"/>
      <c r="E1001" s="315"/>
      <c r="F1001" s="235"/>
      <c r="G1001" s="171"/>
      <c r="H1001"/>
    </row>
    <row r="1002" spans="2:8" s="423" customFormat="1" x14ac:dyDescent="0.2">
      <c r="B1002" s="367"/>
      <c r="C1002" s="367"/>
      <c r="D1002" s="234"/>
      <c r="E1002" s="315"/>
      <c r="F1002" s="235"/>
      <c r="G1002" s="171"/>
      <c r="H1002"/>
    </row>
    <row r="1003" spans="2:8" s="423" customFormat="1" x14ac:dyDescent="0.2">
      <c r="B1003" s="367"/>
      <c r="C1003" s="367"/>
      <c r="D1003" s="234"/>
      <c r="E1003" s="315"/>
      <c r="F1003" s="235"/>
      <c r="G1003" s="171"/>
      <c r="H1003"/>
    </row>
    <row r="1004" spans="2:8" s="423" customFormat="1" x14ac:dyDescent="0.2">
      <c r="B1004" s="367"/>
      <c r="C1004" s="367"/>
      <c r="D1004" s="234"/>
      <c r="E1004" s="315"/>
      <c r="F1004" s="235"/>
      <c r="G1004" s="171"/>
      <c r="H1004"/>
    </row>
    <row r="1005" spans="2:8" s="423" customFormat="1" x14ac:dyDescent="0.2">
      <c r="B1005" s="367"/>
      <c r="C1005" s="367"/>
      <c r="D1005" s="234"/>
      <c r="E1005" s="315"/>
      <c r="F1005" s="235"/>
      <c r="G1005" s="171"/>
      <c r="H1005"/>
    </row>
    <row r="1006" spans="2:8" s="423" customFormat="1" x14ac:dyDescent="0.2">
      <c r="B1006" s="367"/>
      <c r="C1006" s="367"/>
      <c r="D1006" s="234"/>
      <c r="E1006" s="315"/>
      <c r="F1006" s="235"/>
      <c r="G1006" s="171"/>
      <c r="H1006"/>
    </row>
    <row r="1007" spans="2:8" s="423" customFormat="1" x14ac:dyDescent="0.2">
      <c r="B1007" s="367"/>
      <c r="C1007" s="367"/>
      <c r="D1007" s="234"/>
      <c r="E1007" s="315"/>
      <c r="F1007" s="235"/>
      <c r="G1007" s="171"/>
      <c r="H1007"/>
    </row>
    <row r="1008" spans="2:8" s="423" customFormat="1" x14ac:dyDescent="0.2">
      <c r="B1008" s="367"/>
      <c r="C1008" s="367"/>
      <c r="D1008" s="234"/>
      <c r="E1008" s="315"/>
      <c r="F1008" s="235"/>
      <c r="G1008" s="171"/>
      <c r="H1008"/>
    </row>
    <row r="1009" spans="2:8" s="423" customFormat="1" x14ac:dyDescent="0.2">
      <c r="B1009" s="367"/>
      <c r="C1009" s="367"/>
      <c r="D1009" s="234"/>
      <c r="E1009" s="315"/>
      <c r="F1009" s="235"/>
      <c r="G1009" s="171"/>
      <c r="H1009"/>
    </row>
    <row r="1010" spans="2:8" s="423" customFormat="1" x14ac:dyDescent="0.2">
      <c r="B1010" s="367"/>
      <c r="C1010" s="367"/>
      <c r="D1010" s="234"/>
      <c r="E1010" s="315"/>
      <c r="F1010" s="235"/>
      <c r="G1010" s="171"/>
      <c r="H1010"/>
    </row>
    <row r="1011" spans="2:8" s="423" customFormat="1" x14ac:dyDescent="0.2">
      <c r="B1011" s="367"/>
      <c r="C1011" s="367"/>
      <c r="D1011" s="234"/>
      <c r="E1011" s="315"/>
      <c r="F1011" s="235"/>
      <c r="G1011" s="171"/>
      <c r="H1011"/>
    </row>
    <row r="1012" spans="2:8" s="423" customFormat="1" x14ac:dyDescent="0.2">
      <c r="B1012" s="367"/>
      <c r="C1012" s="367"/>
      <c r="D1012" s="234"/>
      <c r="E1012" s="315"/>
      <c r="F1012" s="235"/>
      <c r="G1012" s="171"/>
      <c r="H1012"/>
    </row>
    <row r="1013" spans="2:8" s="423" customFormat="1" x14ac:dyDescent="0.2">
      <c r="B1013" s="367"/>
      <c r="C1013" s="367"/>
      <c r="D1013" s="234"/>
      <c r="E1013" s="315"/>
      <c r="F1013" s="235"/>
      <c r="G1013" s="171"/>
      <c r="H1013"/>
    </row>
    <row r="1014" spans="2:8" s="423" customFormat="1" x14ac:dyDescent="0.2">
      <c r="B1014" s="367"/>
      <c r="C1014" s="367"/>
      <c r="D1014" s="234"/>
      <c r="E1014" s="315"/>
      <c r="F1014" s="235"/>
      <c r="G1014" s="171"/>
      <c r="H1014"/>
    </row>
    <row r="1015" spans="2:8" s="423" customFormat="1" x14ac:dyDescent="0.2">
      <c r="B1015" s="367"/>
      <c r="C1015" s="367"/>
      <c r="D1015" s="234"/>
      <c r="E1015" s="315"/>
      <c r="F1015" s="235"/>
      <c r="G1015" s="171"/>
      <c r="H1015"/>
    </row>
    <row r="1016" spans="2:8" s="423" customFormat="1" x14ac:dyDescent="0.2">
      <c r="B1016" s="367"/>
      <c r="C1016" s="367"/>
      <c r="D1016" s="234"/>
      <c r="E1016" s="315"/>
      <c r="F1016" s="235"/>
      <c r="G1016" s="171"/>
      <c r="H1016"/>
    </row>
    <row r="1017" spans="2:8" s="423" customFormat="1" x14ac:dyDescent="0.2">
      <c r="B1017" s="367"/>
      <c r="C1017" s="367"/>
      <c r="D1017" s="234"/>
      <c r="E1017" s="315"/>
      <c r="F1017" s="235"/>
      <c r="G1017" s="171"/>
      <c r="H1017"/>
    </row>
    <row r="1018" spans="2:8" s="423" customFormat="1" x14ac:dyDescent="0.2">
      <c r="B1018" s="367"/>
      <c r="C1018" s="367"/>
      <c r="D1018" s="234"/>
      <c r="E1018" s="315"/>
      <c r="F1018" s="235"/>
      <c r="G1018" s="171"/>
      <c r="H1018"/>
    </row>
    <row r="1019" spans="2:8" s="423" customFormat="1" x14ac:dyDescent="0.2">
      <c r="B1019" s="367"/>
      <c r="C1019" s="367"/>
      <c r="D1019" s="234"/>
      <c r="E1019" s="315"/>
      <c r="F1019" s="235"/>
      <c r="G1019" s="171"/>
      <c r="H1019"/>
    </row>
    <row r="1020" spans="2:8" s="423" customFormat="1" x14ac:dyDescent="0.2">
      <c r="B1020" s="367"/>
      <c r="C1020" s="367"/>
      <c r="D1020" s="234"/>
      <c r="E1020" s="315"/>
      <c r="F1020" s="235"/>
      <c r="G1020" s="171"/>
      <c r="H1020"/>
    </row>
    <row r="1021" spans="2:8" s="423" customFormat="1" x14ac:dyDescent="0.2">
      <c r="B1021" s="367"/>
      <c r="C1021" s="367"/>
      <c r="D1021" s="234"/>
      <c r="E1021" s="315"/>
      <c r="F1021" s="235"/>
      <c r="G1021" s="171"/>
      <c r="H1021"/>
    </row>
    <row r="1022" spans="2:8" s="423" customFormat="1" x14ac:dyDescent="0.2">
      <c r="B1022" s="367"/>
      <c r="C1022" s="367"/>
      <c r="D1022" s="234"/>
      <c r="E1022" s="315"/>
      <c r="F1022" s="235"/>
      <c r="G1022" s="171"/>
      <c r="H1022"/>
    </row>
    <row r="1023" spans="2:8" s="423" customFormat="1" x14ac:dyDescent="0.2">
      <c r="B1023" s="367"/>
      <c r="C1023" s="367"/>
      <c r="D1023" s="234"/>
      <c r="E1023" s="315"/>
      <c r="F1023" s="235"/>
      <c r="G1023" s="171"/>
      <c r="H1023"/>
    </row>
    <row r="1024" spans="2:8" s="423" customFormat="1" x14ac:dyDescent="0.2">
      <c r="B1024" s="367"/>
      <c r="C1024" s="367"/>
      <c r="D1024" s="234"/>
      <c r="E1024" s="315"/>
      <c r="F1024" s="235"/>
      <c r="G1024" s="171"/>
      <c r="H1024"/>
    </row>
    <row r="1025" spans="2:8" s="423" customFormat="1" x14ac:dyDescent="0.2">
      <c r="B1025" s="367"/>
      <c r="C1025" s="367"/>
      <c r="D1025" s="234"/>
      <c r="E1025" s="315"/>
      <c r="F1025" s="235"/>
      <c r="G1025" s="171"/>
      <c r="H1025"/>
    </row>
    <row r="1026" spans="2:8" s="423" customFormat="1" x14ac:dyDescent="0.2">
      <c r="B1026" s="367"/>
      <c r="C1026" s="367"/>
      <c r="D1026" s="234"/>
      <c r="E1026" s="315"/>
      <c r="F1026" s="235"/>
      <c r="G1026" s="171"/>
      <c r="H1026"/>
    </row>
    <row r="1027" spans="2:8" s="423" customFormat="1" x14ac:dyDescent="0.2">
      <c r="B1027" s="367"/>
      <c r="C1027" s="367"/>
      <c r="D1027" s="234"/>
      <c r="E1027" s="315"/>
      <c r="F1027" s="235"/>
      <c r="G1027" s="171"/>
      <c r="H1027"/>
    </row>
    <row r="1028" spans="2:8" s="423" customFormat="1" x14ac:dyDescent="0.2">
      <c r="B1028" s="367"/>
      <c r="C1028" s="367"/>
      <c r="D1028" s="234"/>
      <c r="E1028" s="315"/>
      <c r="F1028" s="235"/>
      <c r="G1028" s="171"/>
      <c r="H1028"/>
    </row>
    <row r="1029" spans="2:8" s="423" customFormat="1" x14ac:dyDescent="0.2">
      <c r="B1029" s="367"/>
      <c r="C1029" s="367"/>
      <c r="D1029" s="234"/>
      <c r="E1029" s="315"/>
      <c r="F1029" s="235"/>
      <c r="G1029" s="171"/>
      <c r="H1029"/>
    </row>
    <row r="1030" spans="2:8" s="423" customFormat="1" x14ac:dyDescent="0.2">
      <c r="B1030" s="367"/>
      <c r="C1030" s="367"/>
      <c r="D1030" s="234"/>
      <c r="E1030" s="315"/>
      <c r="F1030" s="235"/>
      <c r="G1030" s="171"/>
      <c r="H1030"/>
    </row>
    <row r="1031" spans="2:8" s="423" customFormat="1" x14ac:dyDescent="0.2">
      <c r="B1031" s="367"/>
      <c r="C1031" s="367"/>
      <c r="D1031" s="234"/>
      <c r="E1031" s="315"/>
      <c r="F1031" s="235"/>
      <c r="G1031" s="171"/>
      <c r="H1031"/>
    </row>
    <row r="1032" spans="2:8" s="423" customFormat="1" x14ac:dyDescent="0.2">
      <c r="B1032" s="367"/>
      <c r="C1032" s="367"/>
      <c r="D1032" s="234"/>
      <c r="E1032" s="315"/>
      <c r="F1032" s="235"/>
      <c r="G1032" s="171"/>
      <c r="H1032"/>
    </row>
    <row r="1033" spans="2:8" s="423" customFormat="1" x14ac:dyDescent="0.2">
      <c r="B1033" s="367"/>
      <c r="C1033" s="367"/>
      <c r="D1033" s="234"/>
      <c r="E1033" s="315"/>
      <c r="F1033" s="235"/>
      <c r="G1033" s="171"/>
      <c r="H1033"/>
    </row>
    <row r="1034" spans="2:8" s="423" customFormat="1" x14ac:dyDescent="0.2">
      <c r="B1034" s="367"/>
      <c r="C1034" s="367"/>
      <c r="D1034" s="234"/>
      <c r="E1034" s="315"/>
      <c r="F1034" s="235"/>
      <c r="G1034" s="171"/>
      <c r="H1034"/>
    </row>
    <row r="1035" spans="2:8" s="423" customFormat="1" x14ac:dyDescent="0.2">
      <c r="B1035" s="367"/>
      <c r="C1035" s="367"/>
      <c r="D1035" s="234"/>
      <c r="E1035" s="315"/>
      <c r="F1035" s="235"/>
      <c r="G1035" s="171"/>
      <c r="H1035"/>
    </row>
    <row r="1036" spans="2:8" s="423" customFormat="1" x14ac:dyDescent="0.2">
      <c r="B1036" s="367"/>
      <c r="C1036" s="367"/>
      <c r="D1036" s="234"/>
      <c r="E1036" s="315"/>
      <c r="F1036" s="235"/>
      <c r="G1036" s="171"/>
      <c r="H1036"/>
    </row>
    <row r="1037" spans="2:8" s="423" customFormat="1" x14ac:dyDescent="0.2">
      <c r="B1037" s="367"/>
      <c r="C1037" s="367"/>
      <c r="D1037" s="234"/>
      <c r="E1037" s="315"/>
      <c r="F1037" s="235"/>
      <c r="G1037" s="171"/>
      <c r="H1037"/>
    </row>
    <row r="1038" spans="2:8" s="423" customFormat="1" x14ac:dyDescent="0.2">
      <c r="B1038" s="367"/>
      <c r="C1038" s="367"/>
      <c r="D1038" s="234"/>
      <c r="E1038" s="315"/>
      <c r="F1038" s="235"/>
      <c r="G1038" s="171"/>
      <c r="H1038"/>
    </row>
    <row r="1039" spans="2:8" s="423" customFormat="1" x14ac:dyDescent="0.2">
      <c r="B1039" s="367"/>
      <c r="C1039" s="367"/>
      <c r="D1039" s="234"/>
      <c r="E1039" s="315"/>
      <c r="F1039" s="235"/>
      <c r="G1039" s="171"/>
      <c r="H1039"/>
    </row>
    <row r="1040" spans="2:8" s="423" customFormat="1" x14ac:dyDescent="0.2">
      <c r="B1040" s="367"/>
      <c r="C1040" s="367"/>
      <c r="D1040" s="234"/>
      <c r="E1040" s="315"/>
      <c r="F1040" s="235"/>
      <c r="G1040" s="171"/>
      <c r="H1040"/>
    </row>
    <row r="1041" spans="2:8" s="423" customFormat="1" x14ac:dyDescent="0.2">
      <c r="B1041" s="367"/>
      <c r="C1041" s="367"/>
      <c r="D1041" s="234"/>
      <c r="E1041" s="315"/>
      <c r="F1041" s="235"/>
      <c r="G1041" s="171"/>
      <c r="H1041"/>
    </row>
    <row r="1042" spans="2:8" s="423" customFormat="1" x14ac:dyDescent="0.2">
      <c r="B1042" s="367"/>
      <c r="C1042" s="367"/>
      <c r="D1042" s="234"/>
      <c r="E1042" s="315"/>
      <c r="F1042" s="235"/>
      <c r="G1042" s="171"/>
      <c r="H1042"/>
    </row>
    <row r="1043" spans="2:8" s="423" customFormat="1" x14ac:dyDescent="0.2">
      <c r="B1043" s="367"/>
      <c r="C1043" s="367"/>
      <c r="D1043" s="234"/>
      <c r="E1043" s="315"/>
      <c r="F1043" s="235"/>
      <c r="G1043" s="171"/>
      <c r="H1043"/>
    </row>
    <row r="1044" spans="2:8" s="423" customFormat="1" x14ac:dyDescent="0.2">
      <c r="B1044" s="367"/>
      <c r="C1044" s="367"/>
      <c r="D1044" s="234"/>
      <c r="E1044" s="315"/>
      <c r="F1044" s="235"/>
      <c r="G1044" s="171"/>
      <c r="H1044"/>
    </row>
    <row r="1045" spans="2:8" s="423" customFormat="1" x14ac:dyDescent="0.2">
      <c r="B1045" s="367"/>
      <c r="C1045" s="367"/>
      <c r="D1045" s="234"/>
      <c r="E1045" s="315"/>
      <c r="F1045" s="235"/>
      <c r="G1045" s="171"/>
      <c r="H1045"/>
    </row>
    <row r="1046" spans="2:8" s="423" customFormat="1" x14ac:dyDescent="0.2">
      <c r="B1046" s="367"/>
      <c r="C1046" s="367"/>
      <c r="D1046" s="234"/>
      <c r="E1046" s="315"/>
      <c r="F1046" s="235"/>
      <c r="G1046" s="171"/>
      <c r="H1046"/>
    </row>
    <row r="1047" spans="2:8" s="423" customFormat="1" x14ac:dyDescent="0.2">
      <c r="B1047" s="367"/>
      <c r="C1047" s="367"/>
      <c r="D1047" s="234"/>
      <c r="E1047" s="315"/>
      <c r="F1047" s="235"/>
      <c r="G1047" s="171"/>
      <c r="H1047"/>
    </row>
    <row r="1048" spans="2:8" s="423" customFormat="1" x14ac:dyDescent="0.2">
      <c r="B1048" s="367"/>
      <c r="C1048" s="367"/>
      <c r="D1048" s="234"/>
      <c r="E1048" s="315"/>
      <c r="F1048" s="235"/>
      <c r="G1048" s="171"/>
      <c r="H1048"/>
    </row>
    <row r="1049" spans="2:8" s="423" customFormat="1" x14ac:dyDescent="0.2">
      <c r="B1049" s="367"/>
      <c r="C1049" s="367"/>
      <c r="D1049" s="234"/>
      <c r="E1049" s="315"/>
      <c r="F1049" s="235"/>
      <c r="G1049" s="171"/>
      <c r="H1049"/>
    </row>
    <row r="1050" spans="2:8" s="423" customFormat="1" x14ac:dyDescent="0.2">
      <c r="B1050" s="367"/>
      <c r="C1050" s="367"/>
      <c r="D1050" s="234"/>
      <c r="E1050" s="315"/>
      <c r="F1050" s="235"/>
      <c r="G1050" s="171"/>
      <c r="H1050"/>
    </row>
    <row r="1051" spans="2:8" s="423" customFormat="1" x14ac:dyDescent="0.2">
      <c r="B1051" s="367"/>
      <c r="C1051" s="367"/>
      <c r="D1051" s="234"/>
      <c r="E1051" s="315"/>
      <c r="F1051" s="235"/>
      <c r="G1051" s="171"/>
      <c r="H1051"/>
    </row>
    <row r="1052" spans="2:8" s="423" customFormat="1" x14ac:dyDescent="0.2">
      <c r="B1052" s="367"/>
      <c r="C1052" s="367"/>
      <c r="D1052" s="234"/>
      <c r="E1052" s="315"/>
      <c r="F1052" s="235"/>
      <c r="G1052" s="171"/>
      <c r="H1052"/>
    </row>
    <row r="1053" spans="2:8" s="423" customFormat="1" x14ac:dyDescent="0.2">
      <c r="B1053" s="367"/>
      <c r="C1053" s="367"/>
      <c r="D1053" s="234"/>
      <c r="E1053" s="315"/>
      <c r="F1053" s="235"/>
      <c r="G1053" s="171"/>
      <c r="H1053"/>
    </row>
    <row r="1054" spans="2:8" s="423" customFormat="1" x14ac:dyDescent="0.2">
      <c r="B1054" s="367"/>
      <c r="C1054" s="367"/>
      <c r="D1054" s="234"/>
      <c r="E1054" s="315"/>
      <c r="F1054" s="235"/>
      <c r="G1054" s="171"/>
      <c r="H1054"/>
    </row>
    <row r="1055" spans="2:8" s="423" customFormat="1" x14ac:dyDescent="0.2">
      <c r="B1055" s="367"/>
      <c r="C1055" s="367"/>
      <c r="D1055" s="234"/>
      <c r="E1055" s="315"/>
      <c r="F1055" s="235"/>
      <c r="G1055" s="171"/>
      <c r="H1055"/>
    </row>
    <row r="1056" spans="2:8" s="423" customFormat="1" x14ac:dyDescent="0.2">
      <c r="B1056" s="367"/>
      <c r="C1056" s="367"/>
      <c r="D1056" s="234"/>
      <c r="E1056" s="315"/>
      <c r="F1056" s="235"/>
      <c r="G1056" s="171"/>
      <c r="H1056"/>
    </row>
    <row r="1057" spans="2:8" s="423" customFormat="1" x14ac:dyDescent="0.2">
      <c r="B1057" s="367"/>
      <c r="C1057" s="367"/>
      <c r="D1057" s="234"/>
      <c r="E1057" s="315"/>
      <c r="F1057" s="235"/>
      <c r="G1057" s="171"/>
      <c r="H1057"/>
    </row>
    <row r="1058" spans="2:8" s="423" customFormat="1" x14ac:dyDescent="0.2">
      <c r="B1058" s="367"/>
      <c r="C1058" s="367"/>
      <c r="D1058" s="234"/>
      <c r="E1058" s="315"/>
      <c r="F1058" s="235"/>
      <c r="G1058" s="171"/>
      <c r="H1058"/>
    </row>
    <row r="1059" spans="2:8" s="423" customFormat="1" x14ac:dyDescent="0.2">
      <c r="B1059" s="367"/>
      <c r="C1059" s="367"/>
      <c r="D1059" s="234"/>
      <c r="E1059" s="315"/>
      <c r="F1059" s="235"/>
      <c r="G1059" s="171"/>
      <c r="H1059"/>
    </row>
    <row r="1060" spans="2:8" s="423" customFormat="1" x14ac:dyDescent="0.2">
      <c r="B1060" s="367"/>
      <c r="C1060" s="367"/>
      <c r="D1060" s="234"/>
      <c r="E1060" s="315"/>
      <c r="F1060" s="235"/>
      <c r="G1060" s="171"/>
      <c r="H1060"/>
    </row>
    <row r="1061" spans="2:8" s="423" customFormat="1" x14ac:dyDescent="0.2">
      <c r="B1061" s="367"/>
      <c r="C1061" s="367"/>
      <c r="D1061" s="234"/>
      <c r="E1061" s="315"/>
      <c r="F1061" s="235"/>
      <c r="G1061" s="171"/>
      <c r="H1061"/>
    </row>
    <row r="1062" spans="2:8" s="423" customFormat="1" x14ac:dyDescent="0.2">
      <c r="B1062" s="367"/>
      <c r="C1062" s="367"/>
      <c r="D1062" s="234"/>
      <c r="E1062" s="315"/>
      <c r="F1062" s="235"/>
      <c r="G1062" s="171"/>
      <c r="H1062"/>
    </row>
    <row r="1063" spans="2:8" s="423" customFormat="1" x14ac:dyDescent="0.2">
      <c r="B1063" s="367"/>
      <c r="C1063" s="367"/>
      <c r="D1063" s="234"/>
      <c r="E1063" s="315"/>
      <c r="F1063" s="235"/>
      <c r="G1063" s="171"/>
      <c r="H1063"/>
    </row>
    <row r="1064" spans="2:8" s="423" customFormat="1" x14ac:dyDescent="0.2">
      <c r="B1064" s="367"/>
      <c r="C1064" s="367"/>
      <c r="D1064" s="234"/>
      <c r="E1064" s="315"/>
      <c r="F1064" s="235"/>
      <c r="G1064" s="171"/>
      <c r="H1064"/>
    </row>
    <row r="1065" spans="2:8" s="423" customFormat="1" x14ac:dyDescent="0.2">
      <c r="B1065" s="367"/>
      <c r="C1065" s="367"/>
      <c r="D1065" s="234"/>
      <c r="E1065" s="315"/>
      <c r="F1065" s="235"/>
      <c r="G1065" s="171"/>
      <c r="H1065"/>
    </row>
    <row r="1066" spans="2:8" s="423" customFormat="1" x14ac:dyDescent="0.2">
      <c r="B1066" s="367"/>
      <c r="C1066" s="367"/>
      <c r="D1066" s="234"/>
      <c r="E1066" s="315"/>
      <c r="F1066" s="235"/>
      <c r="G1066" s="171"/>
      <c r="H1066"/>
    </row>
    <row r="1067" spans="2:8" s="423" customFormat="1" x14ac:dyDescent="0.2">
      <c r="B1067" s="367"/>
      <c r="C1067" s="367"/>
      <c r="D1067" s="234"/>
      <c r="E1067" s="315"/>
      <c r="F1067" s="235"/>
      <c r="G1067" s="171"/>
      <c r="H1067"/>
    </row>
    <row r="1068" spans="2:8" s="423" customFormat="1" x14ac:dyDescent="0.2">
      <c r="B1068" s="367"/>
      <c r="C1068" s="367"/>
      <c r="D1068" s="234"/>
      <c r="E1068" s="315"/>
      <c r="F1068" s="235"/>
      <c r="G1068" s="171"/>
      <c r="H1068"/>
    </row>
    <row r="1069" spans="2:8" s="423" customFormat="1" x14ac:dyDescent="0.2">
      <c r="B1069" s="367"/>
      <c r="C1069" s="367"/>
      <c r="D1069" s="234"/>
      <c r="E1069" s="315"/>
      <c r="F1069" s="235"/>
      <c r="G1069" s="171"/>
      <c r="H1069"/>
    </row>
    <row r="1070" spans="2:8" s="423" customFormat="1" x14ac:dyDescent="0.2">
      <c r="B1070" s="367"/>
      <c r="C1070" s="367"/>
      <c r="D1070" s="234"/>
      <c r="E1070" s="315"/>
      <c r="F1070" s="235"/>
      <c r="G1070" s="171"/>
      <c r="H1070"/>
    </row>
    <row r="1071" spans="2:8" s="423" customFormat="1" x14ac:dyDescent="0.2">
      <c r="B1071" s="367"/>
      <c r="C1071" s="367"/>
      <c r="D1071" s="234"/>
      <c r="E1071" s="315"/>
      <c r="F1071" s="235"/>
      <c r="G1071" s="171"/>
      <c r="H1071"/>
    </row>
    <row r="1072" spans="2:8" s="423" customFormat="1" x14ac:dyDescent="0.2">
      <c r="B1072" s="367"/>
      <c r="C1072" s="367"/>
      <c r="D1072" s="234"/>
      <c r="E1072" s="315"/>
      <c r="F1072" s="235"/>
      <c r="G1072" s="171"/>
      <c r="H1072"/>
    </row>
    <row r="1073" spans="2:8" s="423" customFormat="1" x14ac:dyDescent="0.2">
      <c r="B1073" s="367"/>
      <c r="C1073" s="367"/>
      <c r="D1073" s="234"/>
      <c r="E1073" s="315"/>
      <c r="F1073" s="235"/>
      <c r="G1073" s="171"/>
      <c r="H1073"/>
    </row>
    <row r="1074" spans="2:8" s="423" customFormat="1" x14ac:dyDescent="0.2">
      <c r="B1074" s="367"/>
      <c r="C1074" s="367"/>
      <c r="D1074" s="234"/>
      <c r="E1074" s="315"/>
      <c r="F1074" s="235"/>
      <c r="G1074" s="171"/>
      <c r="H1074"/>
    </row>
    <row r="1075" spans="2:8" s="423" customFormat="1" x14ac:dyDescent="0.2">
      <c r="B1075" s="367"/>
      <c r="C1075" s="367"/>
      <c r="D1075" s="234"/>
      <c r="E1075" s="315"/>
      <c r="F1075" s="235"/>
      <c r="G1075" s="171"/>
      <c r="H1075"/>
    </row>
    <row r="1076" spans="2:8" s="423" customFormat="1" x14ac:dyDescent="0.2">
      <c r="B1076" s="367"/>
      <c r="C1076" s="367"/>
      <c r="D1076" s="234"/>
      <c r="E1076" s="315"/>
      <c r="F1076" s="235"/>
      <c r="G1076" s="171"/>
      <c r="H1076"/>
    </row>
    <row r="1077" spans="2:8" s="423" customFormat="1" x14ac:dyDescent="0.2">
      <c r="B1077" s="367"/>
      <c r="C1077" s="367"/>
      <c r="D1077" s="234"/>
      <c r="E1077" s="315"/>
      <c r="F1077" s="235"/>
      <c r="G1077" s="171"/>
      <c r="H1077"/>
    </row>
    <row r="1078" spans="2:8" s="423" customFormat="1" x14ac:dyDescent="0.2">
      <c r="B1078" s="367"/>
      <c r="C1078" s="367"/>
      <c r="D1078" s="234"/>
      <c r="E1078" s="315"/>
      <c r="F1078" s="235"/>
      <c r="G1078" s="171"/>
      <c r="H1078"/>
    </row>
    <row r="1079" spans="2:8" s="423" customFormat="1" x14ac:dyDescent="0.2">
      <c r="B1079" s="367"/>
      <c r="C1079" s="367"/>
      <c r="D1079" s="234"/>
      <c r="E1079" s="315"/>
      <c r="F1079" s="235"/>
      <c r="G1079" s="171"/>
      <c r="H1079"/>
    </row>
    <row r="1080" spans="2:8" s="423" customFormat="1" x14ac:dyDescent="0.2">
      <c r="B1080" s="367"/>
      <c r="C1080" s="367"/>
      <c r="D1080" s="234"/>
      <c r="E1080" s="315"/>
      <c r="F1080" s="235"/>
      <c r="G1080" s="171"/>
      <c r="H1080"/>
    </row>
    <row r="1081" spans="2:8" s="423" customFormat="1" x14ac:dyDescent="0.2">
      <c r="B1081" s="367"/>
      <c r="C1081" s="367"/>
      <c r="D1081" s="234"/>
      <c r="E1081" s="315"/>
      <c r="F1081" s="235"/>
      <c r="G1081" s="171"/>
      <c r="H1081"/>
    </row>
    <row r="1082" spans="2:8" s="423" customFormat="1" x14ac:dyDescent="0.2">
      <c r="B1082" s="367"/>
      <c r="C1082" s="367"/>
      <c r="D1082" s="234"/>
      <c r="E1082" s="315"/>
      <c r="F1082" s="235"/>
      <c r="G1082" s="171"/>
      <c r="H1082"/>
    </row>
    <row r="1083" spans="2:8" s="423" customFormat="1" x14ac:dyDescent="0.2">
      <c r="B1083" s="367"/>
      <c r="C1083" s="367"/>
      <c r="D1083" s="234"/>
      <c r="E1083" s="315"/>
      <c r="F1083" s="235"/>
      <c r="G1083" s="171"/>
      <c r="H1083"/>
    </row>
    <row r="1084" spans="2:8" s="423" customFormat="1" x14ac:dyDescent="0.2">
      <c r="B1084" s="367"/>
      <c r="C1084" s="367"/>
      <c r="D1084" s="234"/>
      <c r="E1084" s="315"/>
      <c r="F1084" s="235"/>
      <c r="G1084" s="171"/>
      <c r="H1084"/>
    </row>
    <row r="1085" spans="2:8" s="423" customFormat="1" x14ac:dyDescent="0.2">
      <c r="B1085" s="367"/>
      <c r="C1085" s="367"/>
      <c r="D1085" s="234"/>
      <c r="E1085" s="315"/>
      <c r="F1085" s="235"/>
      <c r="G1085" s="171"/>
      <c r="H1085"/>
    </row>
    <row r="1086" spans="2:8" s="423" customFormat="1" x14ac:dyDescent="0.2">
      <c r="B1086" s="367"/>
      <c r="C1086" s="367"/>
      <c r="D1086" s="234"/>
      <c r="E1086" s="315"/>
      <c r="F1086" s="235"/>
      <c r="G1086" s="171"/>
      <c r="H1086"/>
    </row>
    <row r="1087" spans="2:8" s="423" customFormat="1" x14ac:dyDescent="0.2">
      <c r="B1087" s="367"/>
      <c r="C1087" s="367"/>
      <c r="D1087" s="234"/>
      <c r="E1087" s="315"/>
      <c r="F1087" s="235"/>
      <c r="G1087" s="171"/>
      <c r="H1087"/>
    </row>
    <row r="1088" spans="2:8" s="423" customFormat="1" x14ac:dyDescent="0.2">
      <c r="B1088" s="367"/>
      <c r="C1088" s="367"/>
      <c r="D1088" s="234"/>
      <c r="E1088" s="315"/>
      <c r="F1088" s="235"/>
      <c r="G1088" s="171"/>
      <c r="H1088"/>
    </row>
    <row r="1089" spans="2:8" s="423" customFormat="1" x14ac:dyDescent="0.2">
      <c r="B1089" s="367"/>
      <c r="C1089" s="367"/>
      <c r="D1089" s="234"/>
      <c r="E1089" s="315"/>
      <c r="F1089" s="235"/>
      <c r="G1089" s="171"/>
      <c r="H1089"/>
    </row>
    <row r="1090" spans="2:8" s="423" customFormat="1" x14ac:dyDescent="0.2">
      <c r="B1090" s="367"/>
      <c r="C1090" s="367"/>
      <c r="D1090" s="234"/>
      <c r="E1090" s="315"/>
      <c r="F1090" s="235"/>
      <c r="G1090" s="171"/>
      <c r="H1090"/>
    </row>
    <row r="1091" spans="2:8" s="423" customFormat="1" x14ac:dyDescent="0.2">
      <c r="B1091" s="367"/>
      <c r="C1091" s="367"/>
      <c r="D1091" s="234"/>
      <c r="E1091" s="315"/>
      <c r="F1091" s="235"/>
      <c r="G1091" s="171"/>
      <c r="H1091"/>
    </row>
    <row r="1092" spans="2:8" s="423" customFormat="1" x14ac:dyDescent="0.2">
      <c r="B1092" s="367"/>
      <c r="C1092" s="367"/>
      <c r="D1092" s="234"/>
      <c r="E1092" s="315"/>
      <c r="F1092" s="235"/>
      <c r="G1092" s="171"/>
      <c r="H1092"/>
    </row>
    <row r="1093" spans="2:8" s="423" customFormat="1" x14ac:dyDescent="0.2">
      <c r="B1093" s="367"/>
      <c r="C1093" s="367"/>
      <c r="D1093" s="234"/>
      <c r="E1093" s="315"/>
      <c r="F1093" s="235"/>
      <c r="G1093" s="171"/>
      <c r="H1093"/>
    </row>
    <row r="1094" spans="2:8" s="423" customFormat="1" x14ac:dyDescent="0.2">
      <c r="B1094" s="367"/>
      <c r="C1094" s="367"/>
      <c r="D1094" s="234"/>
      <c r="E1094" s="315"/>
      <c r="F1094" s="235"/>
      <c r="G1094" s="171"/>
      <c r="H1094"/>
    </row>
    <row r="1095" spans="2:8" s="423" customFormat="1" x14ac:dyDescent="0.2">
      <c r="B1095" s="367"/>
      <c r="C1095" s="367"/>
      <c r="D1095" s="234"/>
      <c r="E1095" s="315"/>
      <c r="F1095" s="235"/>
      <c r="G1095" s="171"/>
      <c r="H1095"/>
    </row>
    <row r="1096" spans="2:8" s="423" customFormat="1" x14ac:dyDescent="0.2">
      <c r="B1096" s="367"/>
      <c r="C1096" s="367"/>
      <c r="D1096" s="234"/>
      <c r="E1096" s="315"/>
      <c r="F1096" s="235"/>
      <c r="G1096" s="171"/>
      <c r="H1096"/>
    </row>
    <row r="1097" spans="2:8" s="423" customFormat="1" x14ac:dyDescent="0.2">
      <c r="B1097" s="367"/>
      <c r="C1097" s="367"/>
      <c r="D1097" s="234"/>
      <c r="E1097" s="315"/>
      <c r="F1097" s="235"/>
      <c r="G1097" s="171"/>
      <c r="H1097"/>
    </row>
    <row r="1098" spans="2:8" s="423" customFormat="1" x14ac:dyDescent="0.2">
      <c r="B1098" s="367"/>
      <c r="C1098" s="367"/>
      <c r="D1098" s="234"/>
      <c r="E1098" s="315"/>
      <c r="F1098" s="235"/>
      <c r="G1098" s="171"/>
      <c r="H1098"/>
    </row>
    <row r="1099" spans="2:8" s="423" customFormat="1" x14ac:dyDescent="0.2">
      <c r="B1099" s="367"/>
      <c r="C1099" s="367"/>
      <c r="D1099" s="234"/>
      <c r="E1099" s="315"/>
      <c r="F1099" s="235"/>
      <c r="G1099" s="171"/>
      <c r="H1099"/>
    </row>
    <row r="1100" spans="2:8" s="423" customFormat="1" x14ac:dyDescent="0.2">
      <c r="B1100" s="367"/>
      <c r="C1100" s="367"/>
      <c r="D1100" s="234"/>
      <c r="E1100" s="315"/>
      <c r="F1100" s="235"/>
      <c r="G1100" s="171"/>
      <c r="H1100"/>
    </row>
    <row r="1101" spans="2:8" s="423" customFormat="1" x14ac:dyDescent="0.2">
      <c r="B1101" s="367"/>
      <c r="C1101" s="367"/>
      <c r="D1101" s="234"/>
      <c r="E1101" s="315"/>
      <c r="F1101" s="235"/>
      <c r="G1101" s="171"/>
      <c r="H1101"/>
    </row>
    <row r="1102" spans="2:8" s="423" customFormat="1" x14ac:dyDescent="0.2">
      <c r="B1102" s="367"/>
      <c r="C1102" s="367"/>
      <c r="D1102" s="234"/>
      <c r="E1102" s="315"/>
      <c r="F1102" s="235"/>
      <c r="G1102" s="171"/>
      <c r="H1102"/>
    </row>
    <row r="1103" spans="2:8" s="423" customFormat="1" x14ac:dyDescent="0.2">
      <c r="B1103" s="367"/>
      <c r="C1103" s="367"/>
      <c r="D1103" s="234"/>
      <c r="E1103" s="315"/>
      <c r="F1103" s="235"/>
      <c r="G1103" s="171"/>
      <c r="H1103"/>
    </row>
    <row r="1104" spans="2:8" s="423" customFormat="1" x14ac:dyDescent="0.2">
      <c r="B1104" s="367"/>
      <c r="C1104" s="367"/>
      <c r="D1104" s="234"/>
      <c r="E1104" s="315"/>
      <c r="F1104" s="235"/>
      <c r="G1104" s="171"/>
      <c r="H1104"/>
    </row>
    <row r="1105" spans="2:8" s="423" customFormat="1" x14ac:dyDescent="0.2">
      <c r="B1105" s="367"/>
      <c r="C1105" s="367"/>
      <c r="D1105" s="234"/>
      <c r="E1105" s="315"/>
      <c r="F1105" s="235"/>
      <c r="G1105" s="171"/>
      <c r="H1105"/>
    </row>
    <row r="1106" spans="2:8" s="423" customFormat="1" x14ac:dyDescent="0.2">
      <c r="B1106" s="367"/>
      <c r="C1106" s="367"/>
      <c r="D1106" s="234"/>
      <c r="E1106" s="315"/>
      <c r="F1106" s="235"/>
      <c r="G1106" s="171"/>
      <c r="H1106"/>
    </row>
    <row r="1107" spans="2:8" s="423" customFormat="1" x14ac:dyDescent="0.2">
      <c r="B1107" s="367"/>
      <c r="C1107" s="367"/>
      <c r="D1107" s="234"/>
      <c r="E1107" s="315"/>
      <c r="F1107" s="235"/>
      <c r="G1107" s="171"/>
      <c r="H1107"/>
    </row>
    <row r="1108" spans="2:8" s="423" customFormat="1" x14ac:dyDescent="0.2">
      <c r="B1108" s="367"/>
      <c r="C1108" s="367"/>
      <c r="D1108" s="234"/>
      <c r="E1108" s="315"/>
      <c r="F1108" s="235"/>
      <c r="G1108" s="171"/>
      <c r="H1108"/>
    </row>
    <row r="1109" spans="2:8" s="423" customFormat="1" x14ac:dyDescent="0.2">
      <c r="B1109" s="367"/>
      <c r="C1109" s="367"/>
      <c r="D1109" s="234"/>
      <c r="E1109" s="315"/>
      <c r="F1109" s="235"/>
      <c r="G1109" s="171"/>
      <c r="H1109"/>
    </row>
    <row r="1110" spans="2:8" s="423" customFormat="1" x14ac:dyDescent="0.2">
      <c r="B1110" s="367"/>
      <c r="C1110" s="367"/>
      <c r="D1110" s="234"/>
      <c r="E1110" s="315"/>
      <c r="F1110" s="235"/>
      <c r="G1110" s="171"/>
      <c r="H1110"/>
    </row>
    <row r="1111" spans="2:8" s="423" customFormat="1" x14ac:dyDescent="0.2">
      <c r="B1111" s="367"/>
      <c r="C1111" s="367"/>
      <c r="D1111" s="234"/>
      <c r="E1111" s="315"/>
      <c r="F1111" s="235"/>
      <c r="G1111" s="171"/>
      <c r="H1111"/>
    </row>
    <row r="1112" spans="2:8" s="423" customFormat="1" x14ac:dyDescent="0.2">
      <c r="B1112" s="367"/>
      <c r="C1112" s="367"/>
      <c r="D1112" s="234"/>
      <c r="E1112" s="315"/>
      <c r="F1112" s="235"/>
      <c r="G1112" s="171"/>
      <c r="H1112"/>
    </row>
    <row r="1113" spans="2:8" s="423" customFormat="1" x14ac:dyDescent="0.2">
      <c r="B1113" s="367"/>
      <c r="C1113" s="367"/>
      <c r="D1113" s="234"/>
      <c r="E1113" s="315"/>
      <c r="F1113" s="235"/>
      <c r="G1113" s="171"/>
      <c r="H1113"/>
    </row>
    <row r="1114" spans="2:8" s="423" customFormat="1" x14ac:dyDescent="0.2">
      <c r="B1114" s="367"/>
      <c r="C1114" s="367"/>
      <c r="D1114" s="234"/>
      <c r="E1114" s="315"/>
      <c r="F1114" s="235"/>
      <c r="G1114" s="171"/>
      <c r="H1114"/>
    </row>
    <row r="1115" spans="2:8" s="423" customFormat="1" x14ac:dyDescent="0.2">
      <c r="B1115" s="367"/>
      <c r="C1115" s="367"/>
      <c r="D1115" s="234"/>
      <c r="E1115" s="315"/>
      <c r="F1115" s="235"/>
      <c r="G1115" s="171"/>
      <c r="H1115"/>
    </row>
    <row r="1116" spans="2:8" s="423" customFormat="1" x14ac:dyDescent="0.2">
      <c r="B1116" s="367"/>
      <c r="C1116" s="367"/>
      <c r="D1116" s="234"/>
      <c r="E1116" s="315"/>
      <c r="F1116" s="235"/>
      <c r="G1116" s="171"/>
      <c r="H1116"/>
    </row>
    <row r="1117" spans="2:8" s="423" customFormat="1" x14ac:dyDescent="0.2">
      <c r="B1117" s="367"/>
      <c r="C1117" s="367"/>
      <c r="D1117" s="234"/>
      <c r="E1117" s="315"/>
      <c r="F1117" s="235"/>
      <c r="G1117" s="171"/>
      <c r="H1117"/>
    </row>
    <row r="1118" spans="2:8" s="423" customFormat="1" x14ac:dyDescent="0.2">
      <c r="B1118" s="367"/>
      <c r="C1118" s="367"/>
      <c r="D1118" s="234"/>
      <c r="E1118" s="315"/>
      <c r="F1118" s="235"/>
      <c r="G1118" s="171"/>
      <c r="H1118"/>
    </row>
    <row r="1119" spans="2:8" s="423" customFormat="1" x14ac:dyDescent="0.2">
      <c r="B1119" s="367"/>
      <c r="C1119" s="367"/>
      <c r="D1119" s="234"/>
      <c r="E1119" s="315"/>
      <c r="F1119" s="235"/>
      <c r="G1119" s="171"/>
      <c r="H1119"/>
    </row>
    <row r="1120" spans="2:8" s="423" customFormat="1" x14ac:dyDescent="0.2">
      <c r="B1120" s="367"/>
      <c r="C1120" s="367"/>
      <c r="D1120" s="234"/>
      <c r="E1120" s="315"/>
      <c r="F1120" s="235"/>
      <c r="G1120" s="171"/>
      <c r="H1120"/>
    </row>
    <row r="1121" spans="2:8" s="423" customFormat="1" x14ac:dyDescent="0.2">
      <c r="B1121" s="367"/>
      <c r="C1121" s="367"/>
      <c r="D1121" s="234"/>
      <c r="E1121" s="315"/>
      <c r="F1121" s="235"/>
      <c r="G1121" s="171"/>
      <c r="H1121"/>
    </row>
    <row r="1122" spans="2:8" s="423" customFormat="1" x14ac:dyDescent="0.2">
      <c r="B1122" s="367"/>
      <c r="C1122" s="367"/>
      <c r="D1122" s="234"/>
      <c r="E1122" s="315"/>
      <c r="F1122" s="235"/>
      <c r="G1122" s="171"/>
      <c r="H1122"/>
    </row>
    <row r="1123" spans="2:8" s="423" customFormat="1" x14ac:dyDescent="0.2">
      <c r="B1123" s="367"/>
      <c r="C1123" s="367"/>
      <c r="D1123" s="234"/>
      <c r="E1123" s="315"/>
      <c r="F1123" s="235"/>
      <c r="G1123" s="171"/>
      <c r="H1123"/>
    </row>
    <row r="1124" spans="2:8" s="423" customFormat="1" x14ac:dyDescent="0.2">
      <c r="B1124" s="367"/>
      <c r="C1124" s="367"/>
      <c r="D1124" s="234"/>
      <c r="E1124" s="315"/>
      <c r="F1124" s="235"/>
      <c r="G1124" s="171"/>
      <c r="H1124"/>
    </row>
    <row r="1125" spans="2:8" s="423" customFormat="1" x14ac:dyDescent="0.2">
      <c r="B1125" s="367"/>
      <c r="C1125" s="367"/>
      <c r="D1125" s="234"/>
      <c r="E1125" s="315"/>
      <c r="F1125" s="235"/>
      <c r="G1125" s="171"/>
      <c r="H1125"/>
    </row>
    <row r="1126" spans="2:8" s="423" customFormat="1" x14ac:dyDescent="0.2">
      <c r="B1126" s="367"/>
      <c r="C1126" s="367"/>
      <c r="D1126" s="234"/>
      <c r="E1126" s="315"/>
      <c r="F1126" s="235"/>
      <c r="G1126" s="171"/>
      <c r="H1126"/>
    </row>
    <row r="1127" spans="2:8" s="423" customFormat="1" x14ac:dyDescent="0.2">
      <c r="B1127" s="367"/>
      <c r="C1127" s="367"/>
      <c r="D1127" s="234"/>
      <c r="E1127" s="315"/>
      <c r="F1127" s="235"/>
      <c r="G1127" s="171"/>
      <c r="H1127"/>
    </row>
    <row r="1128" spans="2:8" s="423" customFormat="1" x14ac:dyDescent="0.2">
      <c r="B1128" s="367"/>
      <c r="C1128" s="367"/>
      <c r="D1128" s="234"/>
      <c r="E1128" s="315"/>
      <c r="F1128" s="235"/>
      <c r="G1128" s="171"/>
      <c r="H1128"/>
    </row>
    <row r="1129" spans="2:8" s="423" customFormat="1" x14ac:dyDescent="0.2">
      <c r="B1129" s="367"/>
      <c r="C1129" s="367"/>
      <c r="D1129" s="234"/>
      <c r="E1129" s="315"/>
      <c r="F1129" s="235"/>
      <c r="G1129" s="171"/>
      <c r="H1129"/>
    </row>
    <row r="1130" spans="2:8" s="423" customFormat="1" x14ac:dyDescent="0.2">
      <c r="B1130" s="367"/>
      <c r="C1130" s="367"/>
      <c r="D1130" s="234"/>
      <c r="E1130" s="315"/>
      <c r="F1130" s="235"/>
      <c r="G1130" s="171"/>
      <c r="H1130"/>
    </row>
    <row r="1131" spans="2:8" s="423" customFormat="1" x14ac:dyDescent="0.2">
      <c r="B1131" s="367"/>
      <c r="C1131" s="367"/>
      <c r="D1131" s="234"/>
      <c r="E1131" s="315"/>
      <c r="F1131" s="235"/>
      <c r="G1131" s="171"/>
      <c r="H1131"/>
    </row>
    <row r="1132" spans="2:8" s="423" customFormat="1" x14ac:dyDescent="0.2">
      <c r="B1132" s="367"/>
      <c r="C1132" s="367"/>
      <c r="D1132" s="234"/>
      <c r="E1132" s="315"/>
      <c r="F1132" s="235"/>
      <c r="G1132" s="171"/>
      <c r="H1132"/>
    </row>
    <row r="1133" spans="2:8" s="423" customFormat="1" x14ac:dyDescent="0.2">
      <c r="B1133" s="367"/>
      <c r="C1133" s="367"/>
      <c r="D1133" s="234"/>
      <c r="E1133" s="315"/>
      <c r="F1133" s="235"/>
      <c r="G1133" s="171"/>
      <c r="H1133"/>
    </row>
    <row r="1134" spans="2:8" s="423" customFormat="1" x14ac:dyDescent="0.2">
      <c r="B1134" s="367"/>
      <c r="C1134" s="367"/>
      <c r="D1134" s="234"/>
      <c r="E1134" s="315"/>
      <c r="F1134" s="235"/>
      <c r="G1134" s="171"/>
      <c r="H1134"/>
    </row>
    <row r="1135" spans="2:8" s="423" customFormat="1" x14ac:dyDescent="0.2">
      <c r="B1135" s="367"/>
      <c r="C1135" s="367"/>
      <c r="D1135" s="234"/>
      <c r="E1135" s="315"/>
      <c r="F1135" s="235"/>
      <c r="G1135" s="171"/>
      <c r="H1135"/>
    </row>
    <row r="1136" spans="2:8" s="423" customFormat="1" x14ac:dyDescent="0.2">
      <c r="B1136" s="367"/>
      <c r="C1136" s="367"/>
      <c r="D1136" s="234"/>
      <c r="E1136" s="315"/>
      <c r="F1136" s="235"/>
      <c r="G1136" s="171"/>
      <c r="H1136"/>
    </row>
    <row r="1137" spans="2:8" s="423" customFormat="1" x14ac:dyDescent="0.2">
      <c r="B1137" s="367"/>
      <c r="C1137" s="367"/>
      <c r="D1137" s="234"/>
      <c r="E1137" s="315"/>
      <c r="F1137" s="235"/>
      <c r="G1137" s="171"/>
      <c r="H1137"/>
    </row>
    <row r="1138" spans="2:8" s="423" customFormat="1" x14ac:dyDescent="0.2">
      <c r="B1138" s="367"/>
      <c r="C1138" s="367"/>
      <c r="D1138" s="234"/>
      <c r="E1138" s="315"/>
      <c r="F1138" s="235"/>
      <c r="G1138" s="171"/>
      <c r="H1138"/>
    </row>
    <row r="1139" spans="2:8" s="423" customFormat="1" x14ac:dyDescent="0.2">
      <c r="B1139" s="367"/>
      <c r="C1139" s="367"/>
      <c r="D1139" s="234"/>
      <c r="E1139" s="315"/>
      <c r="F1139" s="235"/>
      <c r="G1139" s="171"/>
      <c r="H1139"/>
    </row>
    <row r="1140" spans="2:8" s="423" customFormat="1" x14ac:dyDescent="0.2">
      <c r="B1140" s="367"/>
      <c r="C1140" s="367"/>
      <c r="D1140" s="234"/>
      <c r="E1140" s="315"/>
      <c r="F1140" s="235"/>
      <c r="G1140" s="171"/>
      <c r="H1140"/>
    </row>
    <row r="1141" spans="2:8" s="423" customFormat="1" x14ac:dyDescent="0.2">
      <c r="B1141" s="367"/>
      <c r="C1141" s="367"/>
      <c r="D1141" s="234"/>
      <c r="E1141" s="315"/>
      <c r="F1141" s="235"/>
      <c r="G1141" s="171"/>
      <c r="H1141"/>
    </row>
    <row r="1142" spans="2:8" s="423" customFormat="1" x14ac:dyDescent="0.2">
      <c r="B1142" s="367"/>
      <c r="C1142" s="367"/>
      <c r="D1142" s="234"/>
      <c r="E1142" s="315"/>
      <c r="F1142" s="235"/>
      <c r="G1142" s="171"/>
      <c r="H1142"/>
    </row>
    <row r="1143" spans="2:8" s="423" customFormat="1" x14ac:dyDescent="0.2">
      <c r="B1143" s="367"/>
      <c r="C1143" s="367"/>
      <c r="D1143" s="234"/>
      <c r="E1143" s="315"/>
      <c r="F1143" s="235"/>
      <c r="G1143" s="171"/>
      <c r="H1143"/>
    </row>
    <row r="1144" spans="2:8" s="423" customFormat="1" x14ac:dyDescent="0.2">
      <c r="B1144" s="367"/>
      <c r="C1144" s="367"/>
      <c r="D1144" s="234"/>
      <c r="E1144" s="315"/>
      <c r="F1144" s="235"/>
      <c r="G1144" s="171"/>
      <c r="H1144"/>
    </row>
    <row r="1145" spans="2:8" s="423" customFormat="1" x14ac:dyDescent="0.2">
      <c r="B1145" s="367"/>
      <c r="C1145" s="367"/>
      <c r="D1145" s="234"/>
      <c r="E1145" s="315"/>
      <c r="F1145" s="235"/>
      <c r="G1145" s="171"/>
      <c r="H1145"/>
    </row>
    <row r="1146" spans="2:8" s="423" customFormat="1" x14ac:dyDescent="0.2">
      <c r="B1146" s="367"/>
      <c r="C1146" s="367"/>
      <c r="D1146" s="234"/>
      <c r="E1146" s="315"/>
      <c r="F1146" s="235"/>
      <c r="G1146" s="171"/>
      <c r="H1146"/>
    </row>
    <row r="1147" spans="2:8" s="423" customFormat="1" x14ac:dyDescent="0.2">
      <c r="B1147" s="367"/>
      <c r="C1147" s="367"/>
      <c r="D1147" s="234"/>
      <c r="E1147" s="315"/>
      <c r="F1147" s="235"/>
      <c r="G1147" s="171"/>
      <c r="H1147"/>
    </row>
    <row r="1148" spans="2:8" s="423" customFormat="1" x14ac:dyDescent="0.2">
      <c r="B1148" s="367"/>
      <c r="C1148" s="367"/>
      <c r="D1148" s="234"/>
      <c r="E1148" s="315"/>
      <c r="F1148" s="235"/>
      <c r="G1148" s="171"/>
      <c r="H1148"/>
    </row>
    <row r="1149" spans="2:8" s="423" customFormat="1" x14ac:dyDescent="0.2">
      <c r="B1149" s="367"/>
      <c r="C1149" s="367"/>
      <c r="D1149" s="234"/>
      <c r="E1149" s="315"/>
      <c r="F1149" s="235"/>
      <c r="G1149" s="171"/>
      <c r="H1149"/>
    </row>
    <row r="1150" spans="2:8" s="423" customFormat="1" x14ac:dyDescent="0.2">
      <c r="B1150" s="367"/>
      <c r="C1150" s="367"/>
      <c r="D1150" s="234"/>
      <c r="E1150" s="315"/>
      <c r="F1150" s="235"/>
      <c r="G1150" s="171"/>
      <c r="H1150"/>
    </row>
    <row r="1151" spans="2:8" s="423" customFormat="1" x14ac:dyDescent="0.2">
      <c r="B1151" s="367"/>
      <c r="C1151" s="367"/>
      <c r="D1151" s="234"/>
      <c r="E1151" s="315"/>
      <c r="F1151" s="235"/>
      <c r="G1151" s="171"/>
      <c r="H1151"/>
    </row>
    <row r="1152" spans="2:8" s="423" customFormat="1" x14ac:dyDescent="0.2">
      <c r="B1152" s="367"/>
      <c r="C1152" s="367"/>
      <c r="D1152" s="234"/>
      <c r="E1152" s="315"/>
      <c r="F1152" s="235"/>
      <c r="G1152" s="171"/>
      <c r="H1152"/>
    </row>
    <row r="1153" spans="2:8" s="423" customFormat="1" x14ac:dyDescent="0.2">
      <c r="B1153" s="367"/>
      <c r="C1153" s="367"/>
      <c r="D1153" s="234"/>
      <c r="E1153" s="315"/>
      <c r="F1153" s="235"/>
      <c r="G1153" s="171"/>
      <c r="H1153"/>
    </row>
    <row r="1154" spans="2:8" s="423" customFormat="1" x14ac:dyDescent="0.2">
      <c r="B1154" s="367"/>
      <c r="C1154" s="367"/>
      <c r="D1154" s="234"/>
      <c r="E1154" s="315"/>
      <c r="F1154" s="235"/>
      <c r="G1154" s="171"/>
      <c r="H1154"/>
    </row>
    <row r="1155" spans="2:8" s="423" customFormat="1" x14ac:dyDescent="0.2">
      <c r="B1155" s="367"/>
      <c r="C1155" s="367"/>
      <c r="D1155" s="234"/>
      <c r="E1155" s="315"/>
      <c r="F1155" s="235"/>
      <c r="G1155" s="171"/>
      <c r="H1155"/>
    </row>
    <row r="1156" spans="2:8" s="423" customFormat="1" x14ac:dyDescent="0.2">
      <c r="B1156" s="367"/>
      <c r="C1156" s="367"/>
      <c r="D1156" s="234"/>
      <c r="E1156" s="315"/>
      <c r="F1156" s="235"/>
      <c r="G1156" s="171"/>
      <c r="H1156"/>
    </row>
    <row r="1157" spans="2:8" s="423" customFormat="1" x14ac:dyDescent="0.2">
      <c r="B1157" s="367"/>
      <c r="C1157" s="367"/>
      <c r="D1157" s="234"/>
      <c r="E1157" s="315"/>
      <c r="F1157" s="235"/>
      <c r="G1157" s="171"/>
      <c r="H1157"/>
    </row>
    <row r="1158" spans="2:8" s="423" customFormat="1" x14ac:dyDescent="0.2">
      <c r="B1158" s="367"/>
      <c r="C1158" s="367"/>
      <c r="D1158" s="234"/>
      <c r="E1158" s="315"/>
      <c r="F1158" s="235"/>
      <c r="G1158" s="171"/>
      <c r="H1158"/>
    </row>
    <row r="1159" spans="2:8" s="423" customFormat="1" x14ac:dyDescent="0.2">
      <c r="B1159" s="367"/>
      <c r="C1159" s="367"/>
      <c r="D1159" s="234"/>
      <c r="E1159" s="315"/>
      <c r="F1159" s="235"/>
      <c r="G1159" s="171"/>
      <c r="H1159"/>
    </row>
    <row r="1160" spans="2:8" s="423" customFormat="1" x14ac:dyDescent="0.2">
      <c r="B1160" s="367"/>
      <c r="C1160" s="367"/>
      <c r="D1160" s="234"/>
      <c r="E1160" s="315"/>
      <c r="F1160" s="235"/>
      <c r="G1160" s="171"/>
      <c r="H1160"/>
    </row>
    <row r="1161" spans="2:8" s="423" customFormat="1" x14ac:dyDescent="0.2">
      <c r="B1161" s="367"/>
      <c r="C1161" s="367"/>
      <c r="D1161" s="234"/>
      <c r="E1161" s="315"/>
      <c r="F1161" s="235"/>
      <c r="G1161" s="171"/>
      <c r="H1161"/>
    </row>
    <row r="1162" spans="2:8" s="423" customFormat="1" x14ac:dyDescent="0.2">
      <c r="B1162" s="367"/>
      <c r="C1162" s="367"/>
      <c r="D1162" s="234"/>
      <c r="E1162" s="315"/>
      <c r="F1162" s="235"/>
      <c r="G1162" s="171"/>
      <c r="H1162"/>
    </row>
    <row r="1163" spans="2:8" s="423" customFormat="1" x14ac:dyDescent="0.2">
      <c r="B1163" s="367"/>
      <c r="C1163" s="367"/>
      <c r="D1163" s="234"/>
      <c r="E1163" s="315"/>
      <c r="F1163" s="235"/>
      <c r="G1163" s="171"/>
      <c r="H1163"/>
    </row>
    <row r="1164" spans="2:8" s="423" customFormat="1" x14ac:dyDescent="0.2">
      <c r="B1164" s="367"/>
      <c r="C1164" s="367"/>
      <c r="D1164" s="234"/>
      <c r="E1164" s="315"/>
      <c r="F1164" s="235"/>
      <c r="G1164" s="171"/>
      <c r="H1164"/>
    </row>
    <row r="1165" spans="2:8" s="423" customFormat="1" x14ac:dyDescent="0.2">
      <c r="B1165" s="367"/>
      <c r="C1165" s="367"/>
      <c r="D1165" s="234"/>
      <c r="E1165" s="315"/>
      <c r="F1165" s="235"/>
      <c r="G1165" s="171"/>
      <c r="H1165"/>
    </row>
    <row r="1166" spans="2:8" s="423" customFormat="1" x14ac:dyDescent="0.2">
      <c r="B1166" s="367"/>
      <c r="C1166" s="367"/>
      <c r="D1166" s="234"/>
      <c r="E1166" s="315"/>
      <c r="F1166" s="235"/>
      <c r="G1166" s="171"/>
      <c r="H1166"/>
    </row>
    <row r="1167" spans="2:8" s="423" customFormat="1" x14ac:dyDescent="0.2">
      <c r="B1167" s="367"/>
      <c r="C1167" s="367"/>
      <c r="D1167" s="234"/>
      <c r="E1167" s="315"/>
      <c r="F1167" s="235"/>
      <c r="G1167" s="171"/>
      <c r="H1167"/>
    </row>
    <row r="1168" spans="2:8" s="423" customFormat="1" x14ac:dyDescent="0.2">
      <c r="B1168" s="367"/>
      <c r="C1168" s="367"/>
      <c r="D1168" s="234"/>
      <c r="E1168" s="315"/>
      <c r="F1168" s="235"/>
      <c r="G1168" s="171"/>
      <c r="H1168"/>
    </row>
    <row r="1169" spans="2:8" s="423" customFormat="1" x14ac:dyDescent="0.2">
      <c r="B1169" s="367"/>
      <c r="C1169" s="367"/>
      <c r="D1169" s="234"/>
      <c r="E1169" s="315"/>
      <c r="F1169" s="235"/>
      <c r="G1169" s="171"/>
      <c r="H1169"/>
    </row>
    <row r="1170" spans="2:8" s="423" customFormat="1" x14ac:dyDescent="0.2">
      <c r="B1170" s="367"/>
      <c r="C1170" s="367"/>
      <c r="D1170" s="234"/>
      <c r="E1170" s="315"/>
      <c r="F1170" s="235"/>
      <c r="G1170" s="171"/>
      <c r="H1170"/>
    </row>
    <row r="1171" spans="2:8" s="423" customFormat="1" x14ac:dyDescent="0.2">
      <c r="B1171" s="367"/>
      <c r="C1171" s="367"/>
      <c r="D1171" s="234"/>
      <c r="E1171" s="315"/>
      <c r="F1171" s="235"/>
      <c r="G1171" s="171"/>
      <c r="H1171"/>
    </row>
    <row r="1172" spans="2:8" s="423" customFormat="1" x14ac:dyDescent="0.2">
      <c r="B1172" s="367"/>
      <c r="C1172" s="367"/>
      <c r="D1172" s="234"/>
      <c r="E1172" s="315"/>
      <c r="F1172" s="235"/>
      <c r="G1172" s="171"/>
      <c r="H1172"/>
    </row>
    <row r="1173" spans="2:8" s="423" customFormat="1" x14ac:dyDescent="0.2">
      <c r="B1173" s="367"/>
      <c r="C1173" s="367"/>
      <c r="D1173" s="234"/>
      <c r="E1173" s="315"/>
      <c r="F1173" s="235"/>
      <c r="G1173" s="171"/>
      <c r="H1173"/>
    </row>
    <row r="1174" spans="2:8" s="423" customFormat="1" x14ac:dyDescent="0.2">
      <c r="B1174" s="367"/>
      <c r="C1174" s="367"/>
      <c r="D1174" s="234"/>
      <c r="E1174" s="315"/>
      <c r="F1174" s="235"/>
      <c r="G1174" s="171"/>
      <c r="H1174"/>
    </row>
    <row r="1175" spans="2:8" s="423" customFormat="1" x14ac:dyDescent="0.2">
      <c r="B1175" s="367"/>
      <c r="C1175" s="367"/>
      <c r="D1175" s="234"/>
      <c r="E1175" s="315"/>
      <c r="F1175" s="235"/>
      <c r="G1175" s="171"/>
      <c r="H1175"/>
    </row>
    <row r="1176" spans="2:8" s="423" customFormat="1" x14ac:dyDescent="0.2">
      <c r="B1176" s="367"/>
      <c r="C1176" s="367"/>
      <c r="D1176" s="234"/>
      <c r="E1176" s="315"/>
      <c r="F1176" s="235"/>
      <c r="G1176" s="171"/>
      <c r="H1176"/>
    </row>
    <row r="1177" spans="2:8" s="423" customFormat="1" x14ac:dyDescent="0.2">
      <c r="B1177" s="367"/>
      <c r="C1177" s="367"/>
      <c r="D1177" s="234"/>
      <c r="E1177" s="315"/>
      <c r="F1177" s="235"/>
      <c r="G1177" s="171"/>
      <c r="H1177"/>
    </row>
    <row r="1178" spans="2:8" s="423" customFormat="1" x14ac:dyDescent="0.2">
      <c r="B1178" s="367"/>
      <c r="C1178" s="367"/>
      <c r="D1178" s="234"/>
      <c r="E1178" s="315"/>
      <c r="F1178" s="235"/>
      <c r="G1178" s="171"/>
      <c r="H1178"/>
    </row>
    <row r="1179" spans="2:8" s="423" customFormat="1" x14ac:dyDescent="0.2">
      <c r="B1179" s="367"/>
      <c r="C1179" s="367"/>
      <c r="D1179" s="234"/>
      <c r="E1179" s="315"/>
      <c r="F1179" s="235"/>
      <c r="G1179" s="171"/>
      <c r="H1179"/>
    </row>
    <row r="1180" spans="2:8" s="423" customFormat="1" x14ac:dyDescent="0.2">
      <c r="B1180" s="367"/>
      <c r="C1180" s="367"/>
      <c r="D1180" s="234"/>
      <c r="E1180" s="315"/>
      <c r="F1180" s="235"/>
      <c r="G1180" s="171"/>
      <c r="H1180"/>
    </row>
    <row r="1181" spans="2:8" s="423" customFormat="1" x14ac:dyDescent="0.2">
      <c r="B1181" s="367"/>
      <c r="C1181" s="367"/>
      <c r="D1181" s="234"/>
      <c r="E1181" s="315"/>
      <c r="F1181" s="235"/>
      <c r="G1181" s="171"/>
      <c r="H1181"/>
    </row>
    <row r="1182" spans="2:8" s="423" customFormat="1" x14ac:dyDescent="0.2">
      <c r="B1182" s="367"/>
      <c r="C1182" s="367"/>
      <c r="D1182" s="234"/>
      <c r="E1182" s="315"/>
      <c r="F1182" s="235"/>
      <c r="G1182" s="171"/>
      <c r="H1182"/>
    </row>
    <row r="1183" spans="2:8" s="423" customFormat="1" x14ac:dyDescent="0.2">
      <c r="B1183" s="367"/>
      <c r="C1183" s="367"/>
      <c r="D1183" s="234"/>
      <c r="E1183" s="315"/>
      <c r="F1183" s="235"/>
      <c r="G1183" s="171"/>
      <c r="H1183"/>
    </row>
    <row r="1184" spans="2:8" s="423" customFormat="1" x14ac:dyDescent="0.2">
      <c r="B1184" s="367"/>
      <c r="C1184" s="367"/>
      <c r="D1184" s="234"/>
      <c r="E1184" s="315"/>
      <c r="F1184" s="235"/>
      <c r="G1184" s="171"/>
      <c r="H1184"/>
    </row>
    <row r="1185" spans="2:8" s="423" customFormat="1" x14ac:dyDescent="0.2">
      <c r="B1185" s="367"/>
      <c r="C1185" s="367"/>
      <c r="D1185" s="234"/>
      <c r="E1185" s="315"/>
      <c r="F1185" s="235"/>
      <c r="G1185" s="171"/>
      <c r="H1185"/>
    </row>
    <row r="1186" spans="2:8" s="423" customFormat="1" x14ac:dyDescent="0.2">
      <c r="B1186" s="367"/>
      <c r="C1186" s="367"/>
      <c r="D1186" s="234"/>
      <c r="E1186" s="315"/>
      <c r="F1186" s="235"/>
      <c r="G1186" s="171"/>
      <c r="H1186"/>
    </row>
    <row r="1187" spans="2:8" s="423" customFormat="1" x14ac:dyDescent="0.2">
      <c r="B1187" s="367"/>
      <c r="C1187" s="367"/>
      <c r="D1187" s="234"/>
      <c r="E1187" s="315"/>
      <c r="F1187" s="235"/>
      <c r="G1187" s="171"/>
      <c r="H1187"/>
    </row>
    <row r="1188" spans="2:8" s="423" customFormat="1" x14ac:dyDescent="0.2">
      <c r="B1188" s="367"/>
      <c r="C1188" s="367"/>
      <c r="D1188" s="234"/>
      <c r="E1188" s="315"/>
      <c r="F1188" s="235"/>
      <c r="G1188" s="171"/>
      <c r="H1188"/>
    </row>
    <row r="1189" spans="2:8" s="423" customFormat="1" x14ac:dyDescent="0.2">
      <c r="B1189" s="367"/>
      <c r="C1189" s="367"/>
      <c r="D1189" s="234"/>
      <c r="E1189" s="315"/>
      <c r="F1189" s="235"/>
      <c r="G1189" s="171"/>
      <c r="H1189"/>
    </row>
    <row r="1190" spans="2:8" s="423" customFormat="1" x14ac:dyDescent="0.2">
      <c r="B1190" s="367"/>
      <c r="C1190" s="367"/>
      <c r="D1190" s="234"/>
      <c r="E1190" s="315"/>
      <c r="F1190" s="235"/>
      <c r="G1190" s="171"/>
      <c r="H1190"/>
    </row>
    <row r="1191" spans="2:8" s="423" customFormat="1" x14ac:dyDescent="0.2">
      <c r="B1191" s="367"/>
      <c r="C1191" s="367"/>
      <c r="D1191" s="234"/>
      <c r="E1191" s="315"/>
      <c r="F1191" s="235"/>
      <c r="G1191" s="171"/>
      <c r="H1191"/>
    </row>
    <row r="1192" spans="2:8" s="423" customFormat="1" x14ac:dyDescent="0.2">
      <c r="B1192" s="367"/>
      <c r="C1192" s="367"/>
      <c r="D1192" s="234"/>
      <c r="E1192" s="315"/>
      <c r="F1192" s="235"/>
      <c r="G1192" s="171"/>
      <c r="H1192"/>
    </row>
    <row r="1193" spans="2:8" s="423" customFormat="1" x14ac:dyDescent="0.2">
      <c r="B1193" s="367"/>
      <c r="C1193" s="367"/>
      <c r="D1193" s="234"/>
      <c r="E1193" s="315"/>
      <c r="F1193" s="235"/>
      <c r="G1193" s="171"/>
      <c r="H1193"/>
    </row>
    <row r="1194" spans="2:8" s="423" customFormat="1" x14ac:dyDescent="0.2">
      <c r="B1194" s="367"/>
      <c r="C1194" s="367"/>
      <c r="D1194" s="234"/>
      <c r="E1194" s="315"/>
      <c r="F1194" s="235"/>
      <c r="G1194" s="171"/>
      <c r="H1194"/>
    </row>
    <row r="1195" spans="2:8" s="423" customFormat="1" x14ac:dyDescent="0.2">
      <c r="B1195" s="367"/>
      <c r="C1195" s="367"/>
      <c r="D1195" s="234"/>
      <c r="E1195" s="315"/>
      <c r="F1195" s="235"/>
      <c r="G1195" s="171"/>
      <c r="H1195"/>
    </row>
    <row r="1196" spans="2:8" s="423" customFormat="1" x14ac:dyDescent="0.2">
      <c r="B1196" s="367"/>
      <c r="C1196" s="367"/>
      <c r="D1196" s="234"/>
      <c r="E1196" s="315"/>
      <c r="F1196" s="235"/>
      <c r="G1196" s="171"/>
      <c r="H1196"/>
    </row>
    <row r="1197" spans="2:8" s="423" customFormat="1" x14ac:dyDescent="0.2">
      <c r="B1197" s="367"/>
      <c r="C1197" s="367"/>
      <c r="D1197" s="234"/>
      <c r="E1197" s="315"/>
      <c r="F1197" s="235"/>
      <c r="G1197" s="171"/>
      <c r="H1197"/>
    </row>
    <row r="1198" spans="2:8" s="423" customFormat="1" x14ac:dyDescent="0.2">
      <c r="B1198" s="367"/>
      <c r="C1198" s="367"/>
      <c r="D1198" s="234"/>
      <c r="E1198" s="315"/>
      <c r="F1198" s="235"/>
      <c r="G1198" s="171"/>
      <c r="H1198"/>
    </row>
    <row r="1199" spans="2:8" s="423" customFormat="1" x14ac:dyDescent="0.2">
      <c r="B1199" s="367"/>
      <c r="C1199" s="367"/>
      <c r="D1199" s="234"/>
      <c r="E1199" s="315"/>
      <c r="F1199" s="235"/>
      <c r="G1199" s="171"/>
      <c r="H1199"/>
    </row>
    <row r="1200" spans="2:8" s="423" customFormat="1" x14ac:dyDescent="0.2">
      <c r="B1200" s="367"/>
      <c r="C1200" s="367"/>
      <c r="D1200" s="234"/>
      <c r="E1200" s="315"/>
      <c r="F1200" s="235"/>
      <c r="G1200" s="171"/>
      <c r="H1200"/>
    </row>
    <row r="1201" spans="2:8" s="423" customFormat="1" x14ac:dyDescent="0.2">
      <c r="B1201" s="367"/>
      <c r="C1201" s="367"/>
      <c r="D1201" s="234"/>
      <c r="E1201" s="315"/>
      <c r="F1201" s="235"/>
      <c r="G1201" s="171"/>
      <c r="H1201"/>
    </row>
    <row r="1202" spans="2:8" s="423" customFormat="1" x14ac:dyDescent="0.2">
      <c r="B1202" s="367"/>
      <c r="C1202" s="367"/>
      <c r="D1202" s="234"/>
      <c r="E1202" s="315"/>
      <c r="F1202" s="235"/>
      <c r="G1202" s="171"/>
      <c r="H1202"/>
    </row>
    <row r="1203" spans="2:8" s="423" customFormat="1" x14ac:dyDescent="0.2">
      <c r="B1203" s="367"/>
      <c r="C1203" s="367"/>
      <c r="D1203" s="234"/>
      <c r="E1203" s="315"/>
      <c r="F1203" s="235"/>
      <c r="G1203" s="171"/>
      <c r="H1203"/>
    </row>
    <row r="1204" spans="2:8" s="423" customFormat="1" x14ac:dyDescent="0.2">
      <c r="B1204" s="367"/>
      <c r="C1204" s="367"/>
      <c r="D1204" s="234"/>
      <c r="E1204" s="315"/>
      <c r="F1204" s="235"/>
      <c r="G1204" s="171"/>
      <c r="H1204"/>
    </row>
    <row r="1205" spans="2:8" s="423" customFormat="1" x14ac:dyDescent="0.2">
      <c r="B1205" s="367"/>
      <c r="C1205" s="367"/>
      <c r="D1205" s="234"/>
      <c r="E1205" s="315"/>
      <c r="F1205" s="235"/>
      <c r="G1205" s="171"/>
      <c r="H1205"/>
    </row>
    <row r="1206" spans="2:8" s="423" customFormat="1" x14ac:dyDescent="0.2">
      <c r="B1206" s="367"/>
      <c r="C1206" s="367"/>
      <c r="D1206" s="234"/>
      <c r="E1206" s="315"/>
      <c r="F1206" s="235"/>
      <c r="G1206" s="171"/>
      <c r="H1206"/>
    </row>
    <row r="1207" spans="2:8" s="423" customFormat="1" x14ac:dyDescent="0.2">
      <c r="B1207" s="367"/>
      <c r="C1207" s="367"/>
      <c r="D1207" s="234"/>
      <c r="E1207" s="315"/>
      <c r="F1207" s="235"/>
      <c r="G1207" s="171"/>
      <c r="H1207"/>
    </row>
    <row r="1208" spans="2:8" s="423" customFormat="1" x14ac:dyDescent="0.2">
      <c r="B1208" s="367"/>
      <c r="C1208" s="367"/>
      <c r="D1208" s="234"/>
      <c r="E1208" s="315"/>
      <c r="F1208" s="235"/>
      <c r="G1208" s="171"/>
      <c r="H1208"/>
    </row>
    <row r="1209" spans="2:8" s="423" customFormat="1" x14ac:dyDescent="0.2">
      <c r="B1209" s="367"/>
      <c r="C1209" s="367"/>
      <c r="D1209" s="234"/>
      <c r="E1209" s="315"/>
      <c r="F1209" s="235"/>
      <c r="G1209" s="171"/>
      <c r="H1209"/>
    </row>
    <row r="1210" spans="2:8" s="423" customFormat="1" x14ac:dyDescent="0.2">
      <c r="B1210" s="367"/>
      <c r="C1210" s="367"/>
      <c r="D1210" s="234"/>
      <c r="E1210" s="315"/>
      <c r="F1210" s="235"/>
      <c r="G1210" s="171"/>
      <c r="H1210"/>
    </row>
    <row r="1211" spans="2:8" s="423" customFormat="1" x14ac:dyDescent="0.2">
      <c r="B1211" s="367"/>
      <c r="C1211" s="367"/>
      <c r="D1211" s="234"/>
      <c r="E1211" s="315"/>
      <c r="F1211" s="235"/>
      <c r="G1211" s="171"/>
      <c r="H1211"/>
    </row>
    <row r="1212" spans="2:8" s="423" customFormat="1" x14ac:dyDescent="0.2">
      <c r="B1212" s="367"/>
      <c r="C1212" s="367"/>
      <c r="D1212" s="234"/>
      <c r="E1212" s="315"/>
      <c r="F1212" s="235"/>
      <c r="G1212" s="171"/>
      <c r="H1212"/>
    </row>
    <row r="1213" spans="2:8" s="423" customFormat="1" x14ac:dyDescent="0.2">
      <c r="B1213" s="367"/>
      <c r="C1213" s="367"/>
      <c r="D1213" s="234"/>
      <c r="E1213" s="315"/>
      <c r="F1213" s="235"/>
      <c r="G1213" s="171"/>
      <c r="H1213"/>
    </row>
    <row r="1214" spans="2:8" s="423" customFormat="1" x14ac:dyDescent="0.2">
      <c r="B1214" s="367"/>
      <c r="C1214" s="367"/>
      <c r="D1214" s="234"/>
      <c r="E1214" s="315"/>
      <c r="F1214" s="235"/>
      <c r="G1214" s="171"/>
      <c r="H1214"/>
    </row>
    <row r="1215" spans="2:8" s="423" customFormat="1" x14ac:dyDescent="0.2">
      <c r="B1215" s="367"/>
      <c r="C1215" s="367"/>
      <c r="D1215" s="234"/>
      <c r="E1215" s="315"/>
      <c r="F1215" s="235"/>
      <c r="G1215" s="171"/>
      <c r="H1215"/>
    </row>
    <row r="1216" spans="2:8" s="423" customFormat="1" x14ac:dyDescent="0.2">
      <c r="B1216" s="367"/>
      <c r="C1216" s="367"/>
      <c r="D1216" s="234"/>
      <c r="E1216" s="315"/>
      <c r="F1216" s="235"/>
      <c r="G1216" s="171"/>
      <c r="H1216"/>
    </row>
    <row r="1217" spans="2:8" s="423" customFormat="1" x14ac:dyDescent="0.2">
      <c r="B1217" s="367"/>
      <c r="C1217" s="367"/>
      <c r="D1217" s="234"/>
      <c r="E1217" s="315"/>
      <c r="F1217" s="235"/>
      <c r="G1217" s="171"/>
      <c r="H1217"/>
    </row>
    <row r="1218" spans="2:8" s="423" customFormat="1" x14ac:dyDescent="0.2">
      <c r="B1218" s="367"/>
      <c r="C1218" s="367"/>
      <c r="D1218" s="234"/>
      <c r="E1218" s="315"/>
      <c r="F1218" s="235"/>
      <c r="G1218" s="171"/>
      <c r="H1218"/>
    </row>
    <row r="1219" spans="2:8" s="423" customFormat="1" x14ac:dyDescent="0.2">
      <c r="B1219" s="367"/>
      <c r="C1219" s="367"/>
      <c r="D1219" s="234"/>
      <c r="E1219" s="315"/>
      <c r="F1219" s="235"/>
      <c r="G1219" s="171"/>
      <c r="H1219"/>
    </row>
    <row r="1220" spans="2:8" s="423" customFormat="1" x14ac:dyDescent="0.2">
      <c r="B1220" s="367"/>
      <c r="C1220" s="367"/>
      <c r="D1220" s="234"/>
      <c r="E1220" s="315"/>
      <c r="F1220" s="235"/>
      <c r="G1220" s="171"/>
      <c r="H1220"/>
    </row>
    <row r="1221" spans="2:8" s="423" customFormat="1" x14ac:dyDescent="0.2">
      <c r="B1221" s="367"/>
      <c r="C1221" s="367"/>
      <c r="D1221" s="234"/>
      <c r="E1221" s="315"/>
      <c r="F1221" s="235"/>
      <c r="G1221" s="171"/>
      <c r="H1221"/>
    </row>
    <row r="1222" spans="2:8" s="423" customFormat="1" x14ac:dyDescent="0.2">
      <c r="B1222" s="367"/>
      <c r="C1222" s="367"/>
      <c r="D1222" s="234"/>
      <c r="E1222" s="315"/>
      <c r="F1222" s="235"/>
      <c r="G1222" s="171"/>
      <c r="H1222"/>
    </row>
    <row r="1223" spans="2:8" s="423" customFormat="1" x14ac:dyDescent="0.2">
      <c r="B1223" s="367"/>
      <c r="C1223" s="367"/>
      <c r="D1223" s="234"/>
      <c r="E1223" s="315"/>
      <c r="F1223" s="235"/>
      <c r="G1223" s="171"/>
      <c r="H1223"/>
    </row>
    <row r="1224" spans="2:8" s="423" customFormat="1" x14ac:dyDescent="0.2">
      <c r="B1224" s="367"/>
      <c r="C1224" s="367"/>
      <c r="D1224" s="234"/>
      <c r="E1224" s="315"/>
      <c r="F1224" s="235"/>
      <c r="G1224" s="171"/>
      <c r="H1224"/>
    </row>
    <row r="1225" spans="2:8" s="423" customFormat="1" x14ac:dyDescent="0.2">
      <c r="B1225" s="367"/>
      <c r="C1225" s="367"/>
      <c r="D1225" s="234"/>
      <c r="E1225" s="315"/>
      <c r="F1225" s="235"/>
      <c r="G1225" s="171"/>
      <c r="H1225"/>
    </row>
    <row r="1226" spans="2:8" s="423" customFormat="1" x14ac:dyDescent="0.2">
      <c r="B1226" s="367"/>
      <c r="C1226" s="367"/>
      <c r="D1226" s="234"/>
      <c r="E1226" s="315"/>
      <c r="F1226" s="235"/>
      <c r="G1226" s="171"/>
      <c r="H1226"/>
    </row>
    <row r="1227" spans="2:8" s="423" customFormat="1" x14ac:dyDescent="0.2">
      <c r="B1227" s="367"/>
      <c r="C1227" s="367"/>
      <c r="D1227" s="234"/>
      <c r="E1227" s="315"/>
      <c r="F1227" s="235"/>
      <c r="G1227" s="171"/>
      <c r="H1227"/>
    </row>
    <row r="1228" spans="2:8" s="423" customFormat="1" x14ac:dyDescent="0.2">
      <c r="B1228" s="367"/>
      <c r="C1228" s="367"/>
      <c r="D1228" s="234"/>
      <c r="E1228" s="315"/>
      <c r="F1228" s="235"/>
      <c r="G1228" s="171"/>
      <c r="H1228"/>
    </row>
    <row r="1229" spans="2:8" s="423" customFormat="1" x14ac:dyDescent="0.2">
      <c r="B1229" s="367"/>
      <c r="C1229" s="367"/>
      <c r="D1229" s="234"/>
      <c r="E1229" s="315"/>
      <c r="F1229" s="235"/>
      <c r="G1229" s="171"/>
      <c r="H1229"/>
    </row>
    <row r="1230" spans="2:8" s="423" customFormat="1" x14ac:dyDescent="0.2">
      <c r="B1230" s="367"/>
      <c r="C1230" s="367"/>
      <c r="D1230" s="234"/>
      <c r="E1230" s="315"/>
      <c r="F1230" s="235"/>
      <c r="G1230" s="171"/>
      <c r="H1230"/>
    </row>
    <row r="1231" spans="2:8" s="423" customFormat="1" x14ac:dyDescent="0.2">
      <c r="B1231" s="367"/>
      <c r="C1231" s="367"/>
      <c r="D1231" s="234"/>
      <c r="E1231" s="315"/>
      <c r="F1231" s="235"/>
      <c r="G1231" s="171"/>
      <c r="H1231"/>
    </row>
    <row r="1232" spans="2:8" s="423" customFormat="1" x14ac:dyDescent="0.2">
      <c r="B1232" s="367"/>
      <c r="C1232" s="367"/>
      <c r="D1232" s="234"/>
      <c r="E1232" s="315"/>
      <c r="F1232" s="235"/>
      <c r="G1232" s="171"/>
      <c r="H1232"/>
    </row>
    <row r="1233" spans="2:8" s="423" customFormat="1" x14ac:dyDescent="0.2">
      <c r="B1233" s="367"/>
      <c r="C1233" s="367"/>
      <c r="D1233" s="234"/>
      <c r="E1233" s="315"/>
      <c r="F1233" s="235"/>
      <c r="G1233" s="171"/>
      <c r="H1233"/>
    </row>
    <row r="1234" spans="2:8" s="423" customFormat="1" x14ac:dyDescent="0.2">
      <c r="B1234" s="367"/>
      <c r="C1234" s="367"/>
      <c r="D1234" s="234"/>
      <c r="E1234" s="315"/>
      <c r="F1234" s="235"/>
      <c r="G1234" s="171"/>
      <c r="H1234"/>
    </row>
    <row r="1235" spans="2:8" s="423" customFormat="1" x14ac:dyDescent="0.2">
      <c r="B1235" s="367"/>
      <c r="C1235" s="367"/>
      <c r="D1235" s="234"/>
      <c r="E1235" s="315"/>
      <c r="F1235" s="235"/>
      <c r="G1235" s="171"/>
      <c r="H1235"/>
    </row>
    <row r="1236" spans="2:8" s="423" customFormat="1" x14ac:dyDescent="0.2">
      <c r="B1236" s="367"/>
      <c r="C1236" s="367"/>
      <c r="D1236" s="234"/>
      <c r="E1236" s="315"/>
      <c r="F1236" s="235"/>
      <c r="G1236" s="171"/>
      <c r="H1236"/>
    </row>
    <row r="1237" spans="2:8" s="423" customFormat="1" x14ac:dyDescent="0.2">
      <c r="B1237" s="367"/>
      <c r="C1237" s="367"/>
      <c r="D1237" s="234"/>
      <c r="E1237" s="315"/>
      <c r="F1237" s="235"/>
      <c r="G1237" s="171"/>
      <c r="H1237"/>
    </row>
    <row r="1238" spans="2:8" s="423" customFormat="1" x14ac:dyDescent="0.2">
      <c r="B1238" s="367"/>
      <c r="C1238" s="367"/>
      <c r="D1238" s="234"/>
      <c r="E1238" s="315"/>
      <c r="F1238" s="235"/>
      <c r="G1238" s="171"/>
      <c r="H1238"/>
    </row>
    <row r="1239" spans="2:8" s="423" customFormat="1" x14ac:dyDescent="0.2">
      <c r="B1239" s="367"/>
      <c r="C1239" s="367"/>
      <c r="D1239" s="234"/>
      <c r="E1239" s="315"/>
      <c r="F1239" s="235"/>
      <c r="G1239" s="171"/>
      <c r="H1239"/>
    </row>
    <row r="1240" spans="2:8" s="423" customFormat="1" x14ac:dyDescent="0.2">
      <c r="B1240" s="367"/>
      <c r="C1240" s="367"/>
      <c r="D1240" s="234"/>
      <c r="E1240" s="315"/>
      <c r="F1240" s="235"/>
      <c r="G1240" s="171"/>
      <c r="H1240"/>
    </row>
    <row r="1241" spans="2:8" s="423" customFormat="1" x14ac:dyDescent="0.2">
      <c r="B1241" s="367"/>
      <c r="C1241" s="367"/>
      <c r="D1241" s="234"/>
      <c r="E1241" s="315"/>
      <c r="F1241" s="235"/>
      <c r="G1241" s="171"/>
      <c r="H1241"/>
    </row>
    <row r="1242" spans="2:8" s="423" customFormat="1" x14ac:dyDescent="0.2">
      <c r="B1242" s="367"/>
      <c r="C1242" s="367"/>
      <c r="D1242" s="234"/>
      <c r="E1242" s="315"/>
      <c r="F1242" s="235"/>
      <c r="G1242" s="171"/>
      <c r="H1242"/>
    </row>
    <row r="1243" spans="2:8" s="423" customFormat="1" x14ac:dyDescent="0.2">
      <c r="B1243" s="367"/>
      <c r="C1243" s="367"/>
      <c r="D1243" s="234"/>
      <c r="E1243" s="315"/>
      <c r="F1243" s="235"/>
      <c r="G1243" s="171"/>
      <c r="H1243"/>
    </row>
    <row r="1244" spans="2:8" s="423" customFormat="1" x14ac:dyDescent="0.2">
      <c r="B1244" s="367"/>
      <c r="C1244" s="367"/>
      <c r="D1244" s="234"/>
      <c r="E1244" s="315"/>
      <c r="F1244" s="235"/>
      <c r="G1244" s="171"/>
      <c r="H1244"/>
    </row>
    <row r="1245" spans="2:8" s="423" customFormat="1" x14ac:dyDescent="0.2">
      <c r="B1245" s="367"/>
      <c r="C1245" s="367"/>
      <c r="D1245" s="234"/>
      <c r="E1245" s="315"/>
      <c r="F1245" s="235"/>
      <c r="G1245" s="171"/>
      <c r="H1245"/>
    </row>
    <row r="1246" spans="2:8" s="423" customFormat="1" x14ac:dyDescent="0.2">
      <c r="B1246" s="367"/>
      <c r="C1246" s="367"/>
      <c r="D1246" s="234"/>
      <c r="E1246" s="315"/>
      <c r="F1246" s="235"/>
      <c r="G1246" s="171"/>
      <c r="H1246"/>
    </row>
    <row r="1247" spans="2:8" s="423" customFormat="1" x14ac:dyDescent="0.2">
      <c r="B1247" s="367"/>
      <c r="C1247" s="367"/>
      <c r="D1247" s="234"/>
      <c r="E1247" s="315"/>
      <c r="F1247" s="235"/>
      <c r="G1247" s="171"/>
      <c r="H1247"/>
    </row>
    <row r="1248" spans="2:8" s="423" customFormat="1" x14ac:dyDescent="0.2">
      <c r="B1248" s="367"/>
      <c r="C1248" s="367"/>
      <c r="D1248" s="234"/>
      <c r="E1248" s="315"/>
      <c r="F1248" s="235"/>
      <c r="G1248" s="171"/>
      <c r="H1248"/>
    </row>
    <row r="1249" spans="2:8" s="423" customFormat="1" x14ac:dyDescent="0.2">
      <c r="B1249" s="367"/>
      <c r="C1249" s="367"/>
      <c r="D1249" s="234"/>
      <c r="E1249" s="315"/>
      <c r="F1249" s="235"/>
      <c r="G1249" s="171"/>
      <c r="H1249"/>
    </row>
    <row r="1250" spans="2:8" s="423" customFormat="1" x14ac:dyDescent="0.2">
      <c r="B1250" s="367"/>
      <c r="C1250" s="367"/>
      <c r="D1250" s="234"/>
      <c r="E1250" s="315"/>
      <c r="F1250" s="235"/>
      <c r="G1250" s="171"/>
      <c r="H1250"/>
    </row>
    <row r="1251" spans="2:8" s="423" customFormat="1" x14ac:dyDescent="0.2">
      <c r="B1251" s="367"/>
      <c r="C1251" s="367"/>
      <c r="D1251" s="234"/>
      <c r="E1251" s="315"/>
      <c r="F1251" s="235"/>
      <c r="G1251" s="171"/>
      <c r="H1251"/>
    </row>
    <row r="1252" spans="2:8" s="423" customFormat="1" x14ac:dyDescent="0.2">
      <c r="B1252" s="367"/>
      <c r="C1252" s="367"/>
      <c r="D1252" s="234"/>
      <c r="E1252" s="315"/>
      <c r="F1252" s="235"/>
      <c r="G1252" s="171"/>
      <c r="H1252"/>
    </row>
    <row r="1253" spans="2:8" s="423" customFormat="1" x14ac:dyDescent="0.2">
      <c r="B1253" s="367"/>
      <c r="C1253" s="367"/>
      <c r="D1253" s="234"/>
      <c r="E1253" s="315"/>
      <c r="F1253" s="235"/>
      <c r="G1253" s="171"/>
      <c r="H1253"/>
    </row>
    <row r="1254" spans="2:8" s="423" customFormat="1" x14ac:dyDescent="0.2">
      <c r="B1254" s="367"/>
      <c r="C1254" s="367"/>
      <c r="D1254" s="234"/>
      <c r="E1254" s="315"/>
      <c r="F1254" s="235"/>
      <c r="G1254" s="171"/>
      <c r="H1254"/>
    </row>
    <row r="1255" spans="2:8" s="423" customFormat="1" x14ac:dyDescent="0.2">
      <c r="B1255" s="367"/>
      <c r="C1255" s="367"/>
      <c r="D1255" s="234"/>
      <c r="E1255" s="315"/>
      <c r="F1255" s="235"/>
      <c r="G1255" s="171"/>
      <c r="H1255"/>
    </row>
    <row r="1256" spans="2:8" s="423" customFormat="1" x14ac:dyDescent="0.2">
      <c r="B1256" s="367"/>
      <c r="C1256" s="367"/>
      <c r="D1256" s="234"/>
      <c r="E1256" s="315"/>
      <c r="F1256" s="235"/>
      <c r="G1256" s="171"/>
      <c r="H1256"/>
    </row>
    <row r="1257" spans="2:8" s="423" customFormat="1" x14ac:dyDescent="0.2">
      <c r="B1257" s="367"/>
      <c r="C1257" s="367"/>
      <c r="D1257" s="234"/>
      <c r="E1257" s="315"/>
      <c r="F1257" s="235"/>
      <c r="G1257" s="171"/>
      <c r="H1257"/>
    </row>
    <row r="1258" spans="2:8" s="423" customFormat="1" x14ac:dyDescent="0.2">
      <c r="B1258" s="367"/>
      <c r="C1258" s="367"/>
      <c r="D1258" s="234"/>
      <c r="E1258" s="315"/>
      <c r="F1258" s="235"/>
      <c r="G1258" s="171"/>
      <c r="H1258"/>
    </row>
    <row r="1259" spans="2:8" s="423" customFormat="1" x14ac:dyDescent="0.2">
      <c r="B1259" s="367"/>
      <c r="C1259" s="367"/>
      <c r="D1259" s="234"/>
      <c r="E1259" s="315"/>
      <c r="F1259" s="235"/>
      <c r="G1259" s="171"/>
      <c r="H1259"/>
    </row>
    <row r="1260" spans="2:8" s="423" customFormat="1" x14ac:dyDescent="0.2">
      <c r="B1260" s="367"/>
      <c r="C1260" s="367"/>
      <c r="D1260" s="234"/>
      <c r="E1260" s="315"/>
      <c r="F1260" s="235"/>
      <c r="G1260" s="171"/>
      <c r="H1260"/>
    </row>
    <row r="1261" spans="2:8" s="423" customFormat="1" x14ac:dyDescent="0.2">
      <c r="B1261" s="367"/>
      <c r="C1261" s="367"/>
      <c r="D1261" s="234"/>
      <c r="E1261" s="315"/>
      <c r="F1261" s="235"/>
      <c r="G1261" s="171"/>
      <c r="H1261"/>
    </row>
    <row r="1262" spans="2:8" s="423" customFormat="1" x14ac:dyDescent="0.2">
      <c r="B1262" s="367"/>
      <c r="C1262" s="367"/>
      <c r="D1262" s="234"/>
      <c r="E1262" s="315"/>
      <c r="F1262" s="235"/>
      <c r="G1262" s="171"/>
      <c r="H1262"/>
    </row>
    <row r="1263" spans="2:8" s="423" customFormat="1" x14ac:dyDescent="0.2">
      <c r="B1263" s="367"/>
      <c r="C1263" s="367"/>
      <c r="D1263" s="234"/>
      <c r="E1263" s="315"/>
      <c r="F1263" s="235"/>
      <c r="G1263" s="171"/>
      <c r="H1263"/>
    </row>
    <row r="1264" spans="2:8" s="423" customFormat="1" x14ac:dyDescent="0.2">
      <c r="B1264" s="367"/>
      <c r="C1264" s="367"/>
      <c r="D1264" s="234"/>
      <c r="E1264" s="315"/>
      <c r="F1264" s="235"/>
      <c r="G1264" s="171"/>
      <c r="H1264"/>
    </row>
    <row r="1265" spans="2:8" s="423" customFormat="1" x14ac:dyDescent="0.2">
      <c r="B1265" s="367"/>
      <c r="C1265" s="367"/>
      <c r="D1265" s="234"/>
      <c r="E1265" s="315"/>
      <c r="F1265" s="235"/>
      <c r="G1265" s="171"/>
      <c r="H1265"/>
    </row>
    <row r="1266" spans="2:8" s="423" customFormat="1" x14ac:dyDescent="0.2">
      <c r="B1266" s="367"/>
      <c r="C1266" s="367"/>
      <c r="D1266" s="234"/>
      <c r="E1266" s="315"/>
      <c r="F1266" s="235"/>
      <c r="G1266" s="171"/>
      <c r="H1266"/>
    </row>
    <row r="1267" spans="2:8" s="423" customFormat="1" x14ac:dyDescent="0.2">
      <c r="B1267" s="367"/>
      <c r="C1267" s="367"/>
      <c r="D1267" s="234"/>
      <c r="E1267" s="315"/>
      <c r="F1267" s="235"/>
      <c r="G1267" s="171"/>
      <c r="H1267"/>
    </row>
    <row r="1268" spans="2:8" s="423" customFormat="1" x14ac:dyDescent="0.2">
      <c r="B1268" s="367"/>
      <c r="C1268" s="367"/>
      <c r="D1268" s="234"/>
      <c r="E1268" s="315"/>
      <c r="F1268" s="235"/>
      <c r="G1268" s="171"/>
      <c r="H1268"/>
    </row>
    <row r="1269" spans="2:8" s="423" customFormat="1" x14ac:dyDescent="0.2">
      <c r="B1269" s="367"/>
      <c r="C1269" s="367"/>
      <c r="D1269" s="234"/>
      <c r="E1269" s="315"/>
      <c r="F1269" s="235"/>
      <c r="G1269" s="171"/>
      <c r="H1269"/>
    </row>
    <row r="1270" spans="2:8" s="423" customFormat="1" x14ac:dyDescent="0.2">
      <c r="B1270" s="367"/>
      <c r="C1270" s="367"/>
      <c r="D1270" s="234"/>
      <c r="E1270" s="315"/>
      <c r="F1270" s="235"/>
      <c r="G1270" s="171"/>
      <c r="H1270"/>
    </row>
    <row r="1271" spans="2:8" s="423" customFormat="1" x14ac:dyDescent="0.2">
      <c r="B1271" s="367"/>
      <c r="C1271" s="367"/>
      <c r="D1271" s="234"/>
      <c r="E1271" s="315"/>
      <c r="F1271" s="235"/>
      <c r="G1271" s="171"/>
      <c r="H1271"/>
    </row>
    <row r="1272" spans="2:8" s="423" customFormat="1" x14ac:dyDescent="0.2">
      <c r="B1272" s="367"/>
      <c r="C1272" s="367"/>
      <c r="D1272" s="234"/>
      <c r="E1272" s="315"/>
      <c r="F1272" s="235"/>
      <c r="G1272" s="171"/>
      <c r="H1272"/>
    </row>
    <row r="1273" spans="2:8" s="423" customFormat="1" x14ac:dyDescent="0.2">
      <c r="B1273" s="367"/>
      <c r="C1273" s="367"/>
      <c r="D1273" s="234"/>
      <c r="E1273" s="315"/>
      <c r="F1273" s="235"/>
      <c r="G1273" s="171"/>
      <c r="H1273"/>
    </row>
    <row r="1274" spans="2:8" s="423" customFormat="1" x14ac:dyDescent="0.2">
      <c r="B1274" s="367"/>
      <c r="C1274" s="367"/>
      <c r="D1274" s="234"/>
      <c r="E1274" s="315"/>
      <c r="F1274" s="235"/>
      <c r="G1274" s="171"/>
      <c r="H1274"/>
    </row>
    <row r="1275" spans="2:8" s="423" customFormat="1" x14ac:dyDescent="0.2">
      <c r="B1275" s="367"/>
      <c r="C1275" s="367"/>
      <c r="D1275" s="234"/>
      <c r="E1275" s="315"/>
      <c r="F1275" s="235"/>
      <c r="G1275" s="171"/>
      <c r="H1275"/>
    </row>
    <row r="1276" spans="2:8" s="423" customFormat="1" x14ac:dyDescent="0.2">
      <c r="B1276" s="367"/>
      <c r="C1276" s="367"/>
      <c r="D1276" s="234"/>
      <c r="E1276" s="315"/>
      <c r="F1276" s="235"/>
      <c r="G1276" s="171"/>
      <c r="H1276"/>
    </row>
    <row r="1277" spans="2:8" s="423" customFormat="1" x14ac:dyDescent="0.2">
      <c r="B1277" s="367"/>
      <c r="C1277" s="367"/>
      <c r="D1277" s="234"/>
      <c r="E1277" s="315"/>
      <c r="F1277" s="235"/>
      <c r="G1277" s="171"/>
      <c r="H1277"/>
    </row>
    <row r="1278" spans="2:8" s="423" customFormat="1" x14ac:dyDescent="0.2">
      <c r="B1278" s="367"/>
      <c r="C1278" s="367"/>
      <c r="D1278" s="234"/>
      <c r="E1278" s="315"/>
      <c r="F1278" s="235"/>
      <c r="G1278" s="171"/>
      <c r="H1278"/>
    </row>
    <row r="1279" spans="2:8" s="423" customFormat="1" x14ac:dyDescent="0.2">
      <c r="B1279" s="367"/>
      <c r="C1279" s="367"/>
      <c r="D1279" s="234"/>
      <c r="E1279" s="315"/>
      <c r="F1279" s="235"/>
      <c r="G1279" s="171"/>
      <c r="H1279"/>
    </row>
    <row r="1280" spans="2:8" s="423" customFormat="1" x14ac:dyDescent="0.2">
      <c r="B1280" s="367"/>
      <c r="C1280" s="367"/>
      <c r="D1280" s="234"/>
      <c r="E1280" s="315"/>
      <c r="F1280" s="235"/>
      <c r="G1280" s="171"/>
      <c r="H1280"/>
    </row>
    <row r="1281" spans="2:8" s="423" customFormat="1" x14ac:dyDescent="0.2">
      <c r="B1281" s="367"/>
      <c r="C1281" s="367"/>
      <c r="D1281" s="234"/>
      <c r="E1281" s="315"/>
      <c r="F1281" s="235"/>
      <c r="G1281" s="171"/>
      <c r="H1281"/>
    </row>
    <row r="1282" spans="2:8" s="423" customFormat="1" x14ac:dyDescent="0.2">
      <c r="B1282" s="367"/>
      <c r="C1282" s="367"/>
      <c r="D1282" s="234"/>
      <c r="E1282" s="315"/>
      <c r="F1282" s="235"/>
      <c r="G1282" s="171"/>
      <c r="H1282"/>
    </row>
    <row r="1283" spans="2:8" s="423" customFormat="1" x14ac:dyDescent="0.2">
      <c r="B1283" s="367"/>
      <c r="C1283" s="367"/>
      <c r="D1283" s="234"/>
      <c r="E1283" s="315"/>
      <c r="F1283" s="235"/>
      <c r="G1283" s="171"/>
      <c r="H1283"/>
    </row>
    <row r="1284" spans="2:8" s="423" customFormat="1" x14ac:dyDescent="0.2">
      <c r="B1284" s="367"/>
      <c r="C1284" s="367"/>
      <c r="D1284" s="234"/>
      <c r="E1284" s="315"/>
      <c r="F1284" s="235"/>
      <c r="G1284" s="171"/>
      <c r="H1284"/>
    </row>
    <row r="1285" spans="2:8" s="423" customFormat="1" x14ac:dyDescent="0.2">
      <c r="B1285" s="367"/>
      <c r="C1285" s="367"/>
      <c r="D1285" s="234"/>
      <c r="E1285" s="315"/>
      <c r="F1285" s="235"/>
      <c r="G1285" s="171"/>
      <c r="H1285"/>
    </row>
    <row r="1286" spans="2:8" s="423" customFormat="1" x14ac:dyDescent="0.2">
      <c r="B1286" s="367"/>
      <c r="C1286" s="367"/>
      <c r="D1286" s="234"/>
      <c r="E1286" s="315"/>
      <c r="F1286" s="235"/>
      <c r="G1286" s="171"/>
      <c r="H1286"/>
    </row>
    <row r="1287" spans="2:8" s="423" customFormat="1" x14ac:dyDescent="0.2">
      <c r="B1287" s="367"/>
      <c r="C1287" s="367"/>
      <c r="D1287" s="234"/>
      <c r="E1287" s="315"/>
      <c r="F1287" s="235"/>
      <c r="G1287" s="171"/>
      <c r="H1287"/>
    </row>
    <row r="1288" spans="2:8" s="423" customFormat="1" x14ac:dyDescent="0.2">
      <c r="B1288" s="367"/>
      <c r="C1288" s="367"/>
      <c r="D1288" s="234"/>
      <c r="E1288" s="315"/>
      <c r="F1288" s="235"/>
      <c r="G1288" s="171"/>
      <c r="H1288"/>
    </row>
    <row r="1289" spans="2:8" s="423" customFormat="1" x14ac:dyDescent="0.2">
      <c r="B1289" s="367"/>
      <c r="C1289" s="367"/>
      <c r="D1289" s="234"/>
      <c r="E1289" s="315"/>
      <c r="F1289" s="235"/>
      <c r="G1289" s="171"/>
      <c r="H1289"/>
    </row>
    <row r="1290" spans="2:8" s="423" customFormat="1" x14ac:dyDescent="0.2">
      <c r="B1290" s="367"/>
      <c r="C1290" s="367"/>
      <c r="D1290" s="234"/>
      <c r="E1290" s="315"/>
      <c r="F1290" s="235"/>
      <c r="G1290" s="171"/>
      <c r="H1290"/>
    </row>
    <row r="1291" spans="2:8" s="423" customFormat="1" x14ac:dyDescent="0.2">
      <c r="B1291" s="367"/>
      <c r="C1291" s="367"/>
      <c r="D1291" s="234"/>
      <c r="E1291" s="315"/>
      <c r="F1291" s="235"/>
      <c r="G1291" s="171"/>
      <c r="H1291"/>
    </row>
    <row r="1292" spans="2:8" s="423" customFormat="1" x14ac:dyDescent="0.2">
      <c r="B1292" s="367"/>
      <c r="C1292" s="367"/>
      <c r="D1292" s="234"/>
      <c r="E1292" s="315"/>
      <c r="F1292" s="235"/>
      <c r="G1292" s="171"/>
      <c r="H1292"/>
    </row>
    <row r="1293" spans="2:8" s="423" customFormat="1" x14ac:dyDescent="0.2">
      <c r="B1293" s="367"/>
      <c r="C1293" s="367"/>
      <c r="D1293" s="234"/>
      <c r="E1293" s="315"/>
      <c r="F1293" s="235"/>
      <c r="G1293" s="171"/>
      <c r="H1293"/>
    </row>
    <row r="1294" spans="2:8" s="423" customFormat="1" x14ac:dyDescent="0.2">
      <c r="B1294" s="367"/>
      <c r="C1294" s="367"/>
      <c r="D1294" s="234"/>
      <c r="E1294" s="315"/>
      <c r="F1294" s="235"/>
      <c r="G1294" s="171"/>
      <c r="H1294"/>
    </row>
    <row r="1295" spans="2:8" s="423" customFormat="1" x14ac:dyDescent="0.2">
      <c r="B1295" s="367"/>
      <c r="C1295" s="367"/>
      <c r="D1295" s="234"/>
      <c r="E1295" s="315"/>
      <c r="F1295" s="235"/>
      <c r="G1295" s="171"/>
      <c r="H1295"/>
    </row>
    <row r="1296" spans="2:8" s="423" customFormat="1" x14ac:dyDescent="0.2">
      <c r="B1296" s="367"/>
      <c r="C1296" s="367"/>
      <c r="D1296" s="234"/>
      <c r="E1296" s="315"/>
      <c r="F1296" s="235"/>
      <c r="G1296" s="171"/>
      <c r="H1296"/>
    </row>
    <row r="1297" spans="2:8" s="423" customFormat="1" x14ac:dyDescent="0.2">
      <c r="B1297" s="367"/>
      <c r="C1297" s="367"/>
      <c r="D1297" s="234"/>
      <c r="E1297" s="315"/>
      <c r="F1297" s="235"/>
      <c r="G1297" s="171"/>
      <c r="H1297"/>
    </row>
    <row r="1298" spans="2:8" s="423" customFormat="1" x14ac:dyDescent="0.2">
      <c r="B1298" s="367"/>
      <c r="C1298" s="367"/>
      <c r="D1298" s="234"/>
      <c r="E1298" s="315"/>
      <c r="F1298" s="235"/>
      <c r="G1298" s="171"/>
      <c r="H1298"/>
    </row>
    <row r="1299" spans="2:8" s="423" customFormat="1" x14ac:dyDescent="0.2">
      <c r="B1299" s="367"/>
      <c r="C1299" s="367"/>
      <c r="D1299" s="234"/>
      <c r="E1299" s="315"/>
      <c r="F1299" s="235"/>
      <c r="G1299" s="171"/>
      <c r="H1299"/>
    </row>
    <row r="1300" spans="2:8" s="423" customFormat="1" x14ac:dyDescent="0.2">
      <c r="B1300" s="367"/>
      <c r="C1300" s="367"/>
      <c r="D1300" s="234"/>
      <c r="E1300" s="315"/>
      <c r="F1300" s="235"/>
      <c r="G1300" s="171"/>
      <c r="H1300"/>
    </row>
    <row r="1301" spans="2:8" s="423" customFormat="1" x14ac:dyDescent="0.2">
      <c r="B1301" s="367"/>
      <c r="C1301" s="367"/>
      <c r="D1301" s="234"/>
      <c r="E1301" s="315"/>
      <c r="F1301" s="235"/>
      <c r="G1301" s="171"/>
      <c r="H1301"/>
    </row>
    <row r="1302" spans="2:8" s="423" customFormat="1" x14ac:dyDescent="0.2">
      <c r="B1302" s="367"/>
      <c r="C1302" s="367"/>
      <c r="D1302" s="234"/>
      <c r="E1302" s="315"/>
      <c r="F1302" s="235"/>
      <c r="G1302" s="171"/>
      <c r="H1302"/>
    </row>
    <row r="1303" spans="2:8" s="423" customFormat="1" x14ac:dyDescent="0.2">
      <c r="B1303" s="367"/>
      <c r="C1303" s="367"/>
      <c r="D1303" s="234"/>
      <c r="E1303" s="315"/>
      <c r="F1303" s="235"/>
      <c r="G1303" s="171"/>
      <c r="H1303"/>
    </row>
    <row r="1304" spans="2:8" s="423" customFormat="1" x14ac:dyDescent="0.2">
      <c r="B1304" s="367"/>
      <c r="C1304" s="367"/>
      <c r="D1304" s="234"/>
      <c r="E1304" s="315"/>
      <c r="F1304" s="235"/>
      <c r="G1304" s="171"/>
      <c r="H1304"/>
    </row>
    <row r="1305" spans="2:8" s="423" customFormat="1" x14ac:dyDescent="0.2">
      <c r="B1305" s="367"/>
      <c r="C1305" s="367"/>
      <c r="D1305" s="234"/>
      <c r="E1305" s="315"/>
      <c r="F1305" s="235"/>
      <c r="G1305" s="171"/>
      <c r="H1305"/>
    </row>
    <row r="1306" spans="2:8" s="423" customFormat="1" x14ac:dyDescent="0.2">
      <c r="B1306" s="367"/>
      <c r="C1306" s="367"/>
      <c r="D1306" s="234"/>
      <c r="E1306" s="315"/>
      <c r="F1306" s="235"/>
      <c r="G1306" s="171"/>
      <c r="H1306"/>
    </row>
    <row r="1307" spans="2:8" s="423" customFormat="1" x14ac:dyDescent="0.2">
      <c r="B1307" s="367"/>
      <c r="C1307" s="367"/>
      <c r="D1307" s="234"/>
      <c r="E1307" s="315"/>
      <c r="F1307" s="235"/>
      <c r="G1307" s="171"/>
      <c r="H1307"/>
    </row>
    <row r="1308" spans="2:8" s="423" customFormat="1" x14ac:dyDescent="0.2">
      <c r="B1308" s="367"/>
      <c r="C1308" s="367"/>
      <c r="D1308" s="234"/>
      <c r="E1308" s="315"/>
      <c r="F1308" s="235"/>
      <c r="G1308" s="171"/>
      <c r="H1308"/>
    </row>
    <row r="1309" spans="2:8" s="423" customFormat="1" x14ac:dyDescent="0.2">
      <c r="B1309" s="367"/>
      <c r="C1309" s="367"/>
      <c r="D1309" s="234"/>
      <c r="E1309" s="315"/>
      <c r="F1309" s="235"/>
      <c r="G1309" s="171"/>
      <c r="H1309"/>
    </row>
    <row r="1310" spans="2:8" s="423" customFormat="1" x14ac:dyDescent="0.2">
      <c r="B1310" s="367"/>
      <c r="C1310" s="367"/>
      <c r="D1310" s="234"/>
      <c r="E1310" s="315"/>
      <c r="F1310" s="235"/>
      <c r="G1310" s="171"/>
      <c r="H1310"/>
    </row>
    <row r="1311" spans="2:8" s="423" customFormat="1" x14ac:dyDescent="0.2">
      <c r="B1311" s="367"/>
      <c r="C1311" s="367"/>
      <c r="D1311" s="234"/>
      <c r="E1311" s="315"/>
      <c r="F1311" s="235"/>
      <c r="G1311" s="171"/>
      <c r="H1311"/>
    </row>
    <row r="1312" spans="2:8" s="423" customFormat="1" x14ac:dyDescent="0.2">
      <c r="B1312" s="367"/>
      <c r="C1312" s="367"/>
      <c r="D1312" s="234"/>
      <c r="E1312" s="315"/>
      <c r="F1312" s="235"/>
      <c r="G1312" s="171"/>
      <c r="H1312"/>
    </row>
    <row r="1313" spans="2:8" s="423" customFormat="1" x14ac:dyDescent="0.2">
      <c r="B1313" s="367"/>
      <c r="C1313" s="367"/>
      <c r="D1313" s="234"/>
      <c r="E1313" s="315"/>
      <c r="F1313" s="235"/>
      <c r="G1313" s="171"/>
      <c r="H1313"/>
    </row>
    <row r="1314" spans="2:8" s="423" customFormat="1" x14ac:dyDescent="0.2">
      <c r="B1314" s="367"/>
      <c r="C1314" s="367"/>
      <c r="D1314" s="234"/>
      <c r="E1314" s="315"/>
      <c r="F1314" s="235"/>
      <c r="G1314" s="171"/>
      <c r="H1314"/>
    </row>
    <row r="1315" spans="2:8" s="423" customFormat="1" x14ac:dyDescent="0.2">
      <c r="B1315" s="367"/>
      <c r="C1315" s="367"/>
      <c r="D1315" s="234"/>
      <c r="E1315" s="315"/>
      <c r="F1315" s="235"/>
      <c r="G1315" s="171"/>
      <c r="H1315"/>
    </row>
    <row r="1316" spans="2:8" s="423" customFormat="1" x14ac:dyDescent="0.2">
      <c r="B1316" s="367"/>
      <c r="C1316" s="367"/>
      <c r="D1316" s="234"/>
      <c r="E1316" s="315"/>
      <c r="F1316" s="235"/>
      <c r="G1316" s="171"/>
      <c r="H1316"/>
    </row>
    <row r="1317" spans="2:8" s="423" customFormat="1" x14ac:dyDescent="0.2">
      <c r="B1317" s="367"/>
      <c r="C1317" s="367"/>
      <c r="D1317" s="234"/>
      <c r="E1317" s="315"/>
      <c r="F1317" s="235"/>
      <c r="G1317" s="171"/>
      <c r="H1317"/>
    </row>
    <row r="1318" spans="2:8" s="423" customFormat="1" x14ac:dyDescent="0.2">
      <c r="B1318" s="367"/>
      <c r="C1318" s="367"/>
      <c r="D1318" s="234"/>
      <c r="E1318" s="315"/>
      <c r="F1318" s="235"/>
      <c r="G1318" s="171"/>
      <c r="H1318"/>
    </row>
    <row r="1319" spans="2:8" s="423" customFormat="1" x14ac:dyDescent="0.2">
      <c r="B1319" s="367"/>
      <c r="C1319" s="367"/>
      <c r="D1319" s="234"/>
      <c r="E1319" s="315"/>
      <c r="F1319" s="235"/>
      <c r="G1319" s="171"/>
      <c r="H1319"/>
    </row>
    <row r="1320" spans="2:8" s="423" customFormat="1" x14ac:dyDescent="0.2">
      <c r="B1320" s="367"/>
      <c r="C1320" s="367"/>
      <c r="D1320" s="234"/>
      <c r="E1320" s="315"/>
      <c r="F1320" s="235"/>
      <c r="G1320" s="171"/>
      <c r="H1320"/>
    </row>
    <row r="1321" spans="2:8" s="423" customFormat="1" x14ac:dyDescent="0.2">
      <c r="B1321" s="367"/>
      <c r="C1321" s="367"/>
      <c r="D1321" s="234"/>
      <c r="E1321" s="315"/>
      <c r="F1321" s="235"/>
      <c r="G1321" s="171"/>
      <c r="H1321"/>
    </row>
    <row r="1322" spans="2:8" s="423" customFormat="1" x14ac:dyDescent="0.2">
      <c r="B1322" s="367"/>
      <c r="C1322" s="367"/>
      <c r="D1322" s="234"/>
      <c r="E1322" s="315"/>
      <c r="F1322" s="235"/>
      <c r="G1322" s="171"/>
      <c r="H1322"/>
    </row>
    <row r="1323" spans="2:8" s="423" customFormat="1" x14ac:dyDescent="0.2">
      <c r="B1323" s="367"/>
      <c r="C1323" s="367"/>
      <c r="D1323" s="234"/>
      <c r="E1323" s="315"/>
      <c r="F1323" s="235"/>
      <c r="G1323" s="171"/>
      <c r="H1323"/>
    </row>
    <row r="1324" spans="2:8" s="423" customFormat="1" x14ac:dyDescent="0.2">
      <c r="B1324" s="367"/>
      <c r="C1324" s="367"/>
      <c r="D1324" s="234"/>
      <c r="E1324" s="315"/>
      <c r="F1324" s="235"/>
      <c r="G1324" s="171"/>
      <c r="H1324"/>
    </row>
    <row r="1325" spans="2:8" s="423" customFormat="1" x14ac:dyDescent="0.2">
      <c r="B1325" s="367"/>
      <c r="C1325" s="367"/>
      <c r="D1325" s="234"/>
      <c r="E1325" s="315"/>
      <c r="F1325" s="235"/>
      <c r="G1325" s="171"/>
      <c r="H1325"/>
    </row>
    <row r="1326" spans="2:8" s="423" customFormat="1" x14ac:dyDescent="0.2">
      <c r="B1326" s="367"/>
      <c r="C1326" s="367"/>
      <c r="D1326" s="234"/>
      <c r="E1326" s="315"/>
      <c r="F1326" s="235"/>
      <c r="G1326" s="171"/>
      <c r="H1326"/>
    </row>
    <row r="1327" spans="2:8" s="423" customFormat="1" x14ac:dyDescent="0.2">
      <c r="B1327" s="367"/>
      <c r="C1327" s="367"/>
      <c r="D1327" s="234"/>
      <c r="E1327" s="315"/>
      <c r="F1327" s="235"/>
      <c r="G1327" s="171"/>
      <c r="H1327"/>
    </row>
    <row r="1328" spans="2:8" s="423" customFormat="1" x14ac:dyDescent="0.2">
      <c r="B1328" s="367"/>
      <c r="C1328" s="367"/>
      <c r="D1328" s="234"/>
      <c r="E1328" s="315"/>
      <c r="F1328" s="235"/>
      <c r="G1328" s="171"/>
      <c r="H1328"/>
    </row>
    <row r="1329" spans="2:8" s="423" customFormat="1" x14ac:dyDescent="0.2">
      <c r="B1329" s="367"/>
      <c r="C1329" s="367"/>
      <c r="D1329" s="234"/>
      <c r="E1329" s="315"/>
      <c r="F1329" s="235"/>
      <c r="G1329" s="171"/>
      <c r="H1329"/>
    </row>
    <row r="1330" spans="2:8" s="423" customFormat="1" x14ac:dyDescent="0.2">
      <c r="B1330" s="367"/>
      <c r="C1330" s="367"/>
      <c r="D1330" s="234"/>
      <c r="E1330" s="315"/>
      <c r="F1330" s="235"/>
      <c r="G1330" s="171"/>
      <c r="H1330"/>
    </row>
    <row r="1331" spans="2:8" s="423" customFormat="1" x14ac:dyDescent="0.2">
      <c r="B1331" s="367"/>
      <c r="C1331" s="367"/>
      <c r="D1331" s="234"/>
      <c r="E1331" s="315"/>
      <c r="F1331" s="235"/>
      <c r="G1331" s="171"/>
      <c r="H1331"/>
    </row>
    <row r="1332" spans="2:8" s="423" customFormat="1" x14ac:dyDescent="0.2">
      <c r="B1332" s="367"/>
      <c r="C1332" s="367"/>
      <c r="D1332" s="234"/>
      <c r="E1332" s="315"/>
      <c r="F1332" s="235"/>
      <c r="G1332" s="171"/>
      <c r="H1332"/>
    </row>
    <row r="1333" spans="2:8" s="423" customFormat="1" x14ac:dyDescent="0.2">
      <c r="B1333" s="367"/>
      <c r="C1333" s="367"/>
      <c r="D1333" s="234"/>
      <c r="E1333" s="315"/>
      <c r="F1333" s="235"/>
      <c r="G1333" s="171"/>
      <c r="H1333"/>
    </row>
    <row r="1334" spans="2:8" s="423" customFormat="1" x14ac:dyDescent="0.2">
      <c r="B1334" s="367"/>
      <c r="C1334" s="367"/>
      <c r="D1334" s="234"/>
      <c r="E1334" s="315"/>
      <c r="F1334" s="235"/>
      <c r="G1334" s="171"/>
      <c r="H1334"/>
    </row>
    <row r="1335" spans="2:8" s="423" customFormat="1" x14ac:dyDescent="0.2">
      <c r="B1335" s="367"/>
      <c r="C1335" s="367"/>
      <c r="D1335" s="234"/>
      <c r="E1335" s="315"/>
      <c r="F1335" s="235"/>
      <c r="G1335" s="171"/>
      <c r="H1335"/>
    </row>
    <row r="1336" spans="2:8" s="423" customFormat="1" x14ac:dyDescent="0.2">
      <c r="B1336" s="367"/>
      <c r="C1336" s="367"/>
      <c r="D1336" s="234"/>
      <c r="E1336" s="315"/>
      <c r="F1336" s="235"/>
      <c r="G1336" s="171"/>
      <c r="H1336"/>
    </row>
    <row r="1337" spans="2:8" s="423" customFormat="1" x14ac:dyDescent="0.2">
      <c r="B1337" s="367"/>
      <c r="C1337" s="367"/>
      <c r="D1337" s="234"/>
      <c r="E1337" s="315"/>
      <c r="F1337" s="235"/>
      <c r="G1337" s="171"/>
      <c r="H1337"/>
    </row>
    <row r="1338" spans="2:8" s="423" customFormat="1" x14ac:dyDescent="0.2">
      <c r="B1338" s="367"/>
      <c r="C1338" s="367"/>
      <c r="D1338" s="234"/>
      <c r="E1338" s="315"/>
      <c r="F1338" s="235"/>
      <c r="G1338" s="171"/>
      <c r="H1338"/>
    </row>
    <row r="1339" spans="2:8" s="423" customFormat="1" x14ac:dyDescent="0.2">
      <c r="B1339" s="367"/>
      <c r="C1339" s="367"/>
      <c r="D1339" s="234"/>
      <c r="E1339" s="315"/>
      <c r="F1339" s="235"/>
      <c r="G1339" s="171"/>
      <c r="H1339"/>
    </row>
    <row r="1340" spans="2:8" s="423" customFormat="1" x14ac:dyDescent="0.2">
      <c r="B1340" s="367"/>
      <c r="C1340" s="367"/>
      <c r="D1340" s="234"/>
      <c r="E1340" s="315"/>
      <c r="F1340" s="235"/>
      <c r="G1340" s="171"/>
      <c r="H1340"/>
    </row>
    <row r="1341" spans="2:8" s="423" customFormat="1" x14ac:dyDescent="0.2">
      <c r="B1341" s="367"/>
      <c r="C1341" s="367"/>
      <c r="D1341" s="234"/>
      <c r="E1341" s="315"/>
      <c r="F1341" s="235"/>
      <c r="G1341" s="171"/>
      <c r="H1341"/>
    </row>
    <row r="1342" spans="2:8" s="423" customFormat="1" x14ac:dyDescent="0.2">
      <c r="B1342" s="367"/>
      <c r="C1342" s="367"/>
      <c r="D1342" s="234"/>
      <c r="E1342" s="315"/>
      <c r="F1342" s="235"/>
      <c r="G1342" s="171"/>
      <c r="H1342"/>
    </row>
    <row r="1343" spans="2:8" s="423" customFormat="1" x14ac:dyDescent="0.2">
      <c r="B1343" s="367"/>
      <c r="C1343" s="367"/>
      <c r="D1343" s="234"/>
      <c r="E1343" s="315"/>
      <c r="F1343" s="235"/>
      <c r="G1343" s="171"/>
      <c r="H1343"/>
    </row>
    <row r="1344" spans="2:8" s="423" customFormat="1" x14ac:dyDescent="0.2">
      <c r="B1344" s="367"/>
      <c r="C1344" s="367"/>
      <c r="D1344" s="234"/>
      <c r="E1344" s="315"/>
      <c r="F1344" s="235"/>
      <c r="G1344" s="171"/>
      <c r="H1344"/>
    </row>
    <row r="1345" spans="2:8" s="423" customFormat="1" x14ac:dyDescent="0.2">
      <c r="B1345" s="367"/>
      <c r="C1345" s="367"/>
      <c r="D1345" s="234"/>
      <c r="E1345" s="315"/>
      <c r="F1345" s="235"/>
      <c r="G1345" s="171"/>
      <c r="H1345"/>
    </row>
    <row r="1346" spans="2:8" s="423" customFormat="1" x14ac:dyDescent="0.2">
      <c r="B1346" s="367"/>
      <c r="C1346" s="367"/>
      <c r="D1346" s="234"/>
      <c r="E1346" s="315"/>
      <c r="F1346" s="235"/>
      <c r="G1346" s="171"/>
      <c r="H1346"/>
    </row>
    <row r="1347" spans="2:8" s="423" customFormat="1" x14ac:dyDescent="0.2">
      <c r="B1347" s="367"/>
      <c r="C1347" s="367"/>
      <c r="D1347" s="234"/>
      <c r="E1347" s="315"/>
      <c r="F1347" s="235"/>
      <c r="G1347" s="171"/>
      <c r="H1347"/>
    </row>
    <row r="1348" spans="2:8" s="423" customFormat="1" x14ac:dyDescent="0.2">
      <c r="B1348" s="367"/>
      <c r="C1348" s="367"/>
      <c r="D1348" s="234"/>
      <c r="E1348" s="315"/>
      <c r="F1348" s="235"/>
      <c r="G1348" s="171"/>
      <c r="H1348"/>
    </row>
    <row r="1349" spans="2:8" s="423" customFormat="1" x14ac:dyDescent="0.2">
      <c r="B1349" s="367"/>
      <c r="C1349" s="367"/>
      <c r="D1349" s="234"/>
      <c r="E1349" s="315"/>
      <c r="F1349" s="235"/>
      <c r="G1349" s="171"/>
      <c r="H1349"/>
    </row>
    <row r="1350" spans="2:8" s="423" customFormat="1" x14ac:dyDescent="0.2">
      <c r="B1350" s="367"/>
      <c r="C1350" s="367"/>
      <c r="D1350" s="234"/>
      <c r="E1350" s="315"/>
      <c r="F1350" s="235"/>
      <c r="G1350" s="171"/>
      <c r="H1350"/>
    </row>
    <row r="1351" spans="2:8" s="423" customFormat="1" x14ac:dyDescent="0.2">
      <c r="B1351" s="367"/>
      <c r="C1351" s="367"/>
      <c r="D1351" s="234"/>
      <c r="E1351" s="315"/>
      <c r="F1351" s="235"/>
      <c r="G1351" s="171"/>
      <c r="H1351"/>
    </row>
    <row r="1352" spans="2:8" s="423" customFormat="1" x14ac:dyDescent="0.2">
      <c r="B1352" s="367"/>
      <c r="C1352" s="367"/>
      <c r="D1352" s="234"/>
      <c r="E1352" s="315"/>
      <c r="F1352" s="235"/>
      <c r="G1352" s="171"/>
      <c r="H1352"/>
    </row>
    <row r="1353" spans="2:8" s="423" customFormat="1" x14ac:dyDescent="0.2">
      <c r="B1353" s="367"/>
      <c r="C1353" s="367"/>
      <c r="D1353" s="234"/>
      <c r="E1353" s="315"/>
      <c r="F1353" s="235"/>
      <c r="G1353" s="171"/>
      <c r="H1353"/>
    </row>
    <row r="1354" spans="2:8" s="423" customFormat="1" x14ac:dyDescent="0.2">
      <c r="B1354" s="367"/>
      <c r="C1354" s="367"/>
      <c r="D1354" s="234"/>
      <c r="E1354" s="315"/>
      <c r="F1354" s="235"/>
      <c r="G1354" s="171"/>
      <c r="H1354"/>
    </row>
    <row r="1355" spans="2:8" s="423" customFormat="1" x14ac:dyDescent="0.2">
      <c r="B1355" s="367"/>
      <c r="C1355" s="367"/>
      <c r="D1355" s="234"/>
      <c r="E1355" s="315"/>
      <c r="F1355" s="235"/>
      <c r="G1355" s="171"/>
      <c r="H1355"/>
    </row>
    <row r="1356" spans="2:8" s="423" customFormat="1" x14ac:dyDescent="0.2">
      <c r="B1356" s="367"/>
      <c r="C1356" s="367"/>
      <c r="D1356" s="234"/>
      <c r="E1356" s="315"/>
      <c r="F1356" s="235"/>
      <c r="G1356" s="171"/>
      <c r="H1356"/>
    </row>
    <row r="1357" spans="2:8" s="423" customFormat="1" x14ac:dyDescent="0.2">
      <c r="B1357" s="367"/>
      <c r="C1357" s="367"/>
      <c r="D1357" s="234"/>
      <c r="E1357" s="315"/>
      <c r="F1357" s="235"/>
      <c r="G1357" s="171"/>
      <c r="H1357"/>
    </row>
    <row r="1358" spans="2:8" s="423" customFormat="1" x14ac:dyDescent="0.2">
      <c r="B1358" s="367"/>
      <c r="C1358" s="367"/>
      <c r="D1358" s="234"/>
      <c r="E1358" s="315"/>
      <c r="F1358" s="235"/>
      <c r="G1358" s="171"/>
      <c r="H1358"/>
    </row>
    <row r="1359" spans="2:8" s="423" customFormat="1" x14ac:dyDescent="0.2">
      <c r="B1359" s="367"/>
      <c r="C1359" s="367"/>
      <c r="D1359" s="234"/>
      <c r="E1359" s="315"/>
      <c r="F1359" s="235"/>
      <c r="G1359" s="171"/>
      <c r="H1359"/>
    </row>
    <row r="1360" spans="2:8" s="423" customFormat="1" x14ac:dyDescent="0.2">
      <c r="B1360" s="367"/>
      <c r="C1360" s="367"/>
      <c r="D1360" s="234"/>
      <c r="E1360" s="315"/>
      <c r="F1360" s="235"/>
      <c r="G1360" s="171"/>
      <c r="H1360"/>
    </row>
    <row r="1361" spans="2:8" s="423" customFormat="1" x14ac:dyDescent="0.2">
      <c r="B1361" s="367"/>
      <c r="C1361" s="367"/>
      <c r="D1361" s="234"/>
      <c r="E1361" s="315"/>
      <c r="F1361" s="235"/>
      <c r="G1361" s="171"/>
      <c r="H1361"/>
    </row>
    <row r="1362" spans="2:8" s="423" customFormat="1" x14ac:dyDescent="0.2">
      <c r="B1362" s="367"/>
      <c r="C1362" s="367"/>
      <c r="D1362" s="234"/>
      <c r="E1362" s="315"/>
      <c r="F1362" s="235"/>
      <c r="G1362" s="171"/>
      <c r="H1362"/>
    </row>
    <row r="1363" spans="2:8" s="423" customFormat="1" x14ac:dyDescent="0.2">
      <c r="B1363" s="367"/>
      <c r="C1363" s="367"/>
      <c r="D1363" s="234"/>
      <c r="E1363" s="315"/>
      <c r="F1363" s="235"/>
      <c r="G1363" s="171"/>
      <c r="H1363"/>
    </row>
    <row r="1364" spans="2:8" s="423" customFormat="1" x14ac:dyDescent="0.2">
      <c r="B1364" s="367"/>
      <c r="C1364" s="367"/>
      <c r="D1364" s="234"/>
      <c r="E1364" s="315"/>
      <c r="F1364" s="235"/>
      <c r="G1364" s="171"/>
      <c r="H1364"/>
    </row>
    <row r="1365" spans="2:8" s="423" customFormat="1" x14ac:dyDescent="0.2">
      <c r="B1365" s="367"/>
      <c r="C1365" s="367"/>
      <c r="D1365" s="234"/>
      <c r="E1365" s="315"/>
      <c r="F1365" s="235"/>
      <c r="G1365" s="171"/>
      <c r="H1365"/>
    </row>
    <row r="1366" spans="2:8" s="423" customFormat="1" x14ac:dyDescent="0.2">
      <c r="B1366" s="367"/>
      <c r="C1366" s="367"/>
      <c r="D1366" s="234"/>
      <c r="E1366" s="315"/>
      <c r="F1366" s="235"/>
      <c r="G1366" s="171"/>
      <c r="H1366"/>
    </row>
    <row r="1367" spans="2:8" s="423" customFormat="1" x14ac:dyDescent="0.2">
      <c r="B1367" s="367"/>
      <c r="C1367" s="367"/>
      <c r="D1367" s="234"/>
      <c r="E1367" s="315"/>
      <c r="F1367" s="235"/>
      <c r="G1367" s="171"/>
      <c r="H1367"/>
    </row>
    <row r="1368" spans="2:8" s="423" customFormat="1" x14ac:dyDescent="0.2">
      <c r="B1368" s="367"/>
      <c r="C1368" s="367"/>
      <c r="D1368" s="234"/>
      <c r="E1368" s="315"/>
      <c r="F1368" s="235"/>
      <c r="G1368" s="171"/>
      <c r="H1368"/>
    </row>
    <row r="1369" spans="2:8" s="423" customFormat="1" x14ac:dyDescent="0.2">
      <c r="B1369" s="367"/>
      <c r="C1369" s="367"/>
      <c r="D1369" s="234"/>
      <c r="E1369" s="315"/>
      <c r="F1369" s="235"/>
      <c r="G1369" s="171"/>
      <c r="H1369"/>
    </row>
    <row r="1370" spans="2:8" s="423" customFormat="1" x14ac:dyDescent="0.2">
      <c r="B1370" s="367"/>
      <c r="C1370" s="367"/>
      <c r="D1370" s="234"/>
      <c r="E1370" s="315"/>
      <c r="F1370" s="235"/>
      <c r="G1370" s="171"/>
      <c r="H1370"/>
    </row>
    <row r="1371" spans="2:8" s="423" customFormat="1" x14ac:dyDescent="0.2">
      <c r="B1371" s="367"/>
      <c r="C1371" s="367"/>
      <c r="D1371" s="234"/>
      <c r="E1371" s="315"/>
      <c r="F1371" s="235"/>
      <c r="G1371" s="171"/>
      <c r="H1371"/>
    </row>
    <row r="1372" spans="2:8" s="423" customFormat="1" x14ac:dyDescent="0.2">
      <c r="B1372" s="367"/>
      <c r="C1372" s="367"/>
      <c r="D1372" s="234"/>
      <c r="E1372" s="315"/>
      <c r="F1372" s="235"/>
      <c r="G1372" s="171"/>
      <c r="H1372"/>
    </row>
    <row r="1373" spans="2:8" s="423" customFormat="1" x14ac:dyDescent="0.2">
      <c r="B1373" s="367"/>
      <c r="C1373" s="367"/>
      <c r="D1373" s="234"/>
      <c r="E1373" s="315"/>
      <c r="F1373" s="235"/>
      <c r="G1373" s="171"/>
      <c r="H1373"/>
    </row>
    <row r="1374" spans="2:8" s="423" customFormat="1" x14ac:dyDescent="0.2">
      <c r="B1374" s="367"/>
      <c r="C1374" s="367"/>
      <c r="D1374" s="234"/>
      <c r="E1374" s="315"/>
      <c r="F1374" s="235"/>
      <c r="G1374" s="171"/>
      <c r="H1374"/>
    </row>
    <row r="1375" spans="2:8" s="423" customFormat="1" x14ac:dyDescent="0.2">
      <c r="B1375" s="367"/>
      <c r="C1375" s="367"/>
      <c r="D1375" s="234"/>
      <c r="E1375" s="315"/>
      <c r="F1375" s="235"/>
      <c r="G1375" s="171"/>
      <c r="H1375"/>
    </row>
    <row r="1376" spans="2:8" s="423" customFormat="1" x14ac:dyDescent="0.2">
      <c r="B1376" s="367"/>
      <c r="C1376" s="367"/>
      <c r="D1376" s="234"/>
      <c r="E1376" s="315"/>
      <c r="F1376" s="235"/>
      <c r="G1376" s="171"/>
      <c r="H1376"/>
    </row>
    <row r="1377" spans="2:8" s="423" customFormat="1" x14ac:dyDescent="0.2">
      <c r="B1377" s="367"/>
      <c r="C1377" s="367"/>
      <c r="D1377" s="234"/>
      <c r="E1377" s="315"/>
      <c r="F1377" s="235"/>
      <c r="G1377" s="171"/>
      <c r="H1377"/>
    </row>
    <row r="1378" spans="2:8" s="423" customFormat="1" x14ac:dyDescent="0.2">
      <c r="B1378" s="367"/>
      <c r="C1378" s="367"/>
      <c r="D1378" s="234"/>
      <c r="E1378" s="315"/>
      <c r="F1378" s="235"/>
      <c r="G1378" s="171"/>
      <c r="H1378"/>
    </row>
    <row r="1379" spans="2:8" s="423" customFormat="1" x14ac:dyDescent="0.2">
      <c r="B1379" s="367"/>
      <c r="C1379" s="367"/>
      <c r="D1379" s="234"/>
      <c r="E1379" s="315"/>
      <c r="F1379" s="235"/>
      <c r="G1379" s="171"/>
      <c r="H1379"/>
    </row>
    <row r="1380" spans="2:8" s="423" customFormat="1" x14ac:dyDescent="0.2">
      <c r="B1380" s="367"/>
      <c r="C1380" s="367"/>
      <c r="D1380" s="234"/>
      <c r="E1380" s="315"/>
      <c r="F1380" s="235"/>
      <c r="G1380" s="171"/>
      <c r="H1380"/>
    </row>
    <row r="1381" spans="2:8" s="423" customFormat="1" x14ac:dyDescent="0.2">
      <c r="B1381" s="367"/>
      <c r="C1381" s="367"/>
      <c r="D1381" s="234"/>
      <c r="E1381" s="315"/>
      <c r="F1381" s="235"/>
      <c r="G1381" s="171"/>
      <c r="H1381"/>
    </row>
    <row r="1382" spans="2:8" s="423" customFormat="1" x14ac:dyDescent="0.2">
      <c r="B1382" s="367"/>
      <c r="C1382" s="367"/>
      <c r="D1382" s="234"/>
      <c r="E1382" s="315"/>
      <c r="F1382" s="235"/>
      <c r="G1382" s="171"/>
      <c r="H1382"/>
    </row>
    <row r="1383" spans="2:8" s="423" customFormat="1" x14ac:dyDescent="0.2">
      <c r="B1383" s="367"/>
      <c r="C1383" s="367"/>
      <c r="D1383" s="234"/>
      <c r="E1383" s="315"/>
      <c r="F1383" s="235"/>
      <c r="G1383" s="171"/>
      <c r="H1383"/>
    </row>
    <row r="1384" spans="2:8" s="423" customFormat="1" x14ac:dyDescent="0.2">
      <c r="B1384" s="367"/>
      <c r="C1384" s="367"/>
      <c r="D1384" s="234"/>
      <c r="E1384" s="315"/>
      <c r="F1384" s="235"/>
      <c r="G1384" s="171"/>
      <c r="H1384"/>
    </row>
    <row r="1385" spans="2:8" s="423" customFormat="1" x14ac:dyDescent="0.2">
      <c r="B1385" s="367"/>
      <c r="C1385" s="367"/>
      <c r="D1385" s="234"/>
      <c r="E1385" s="315"/>
      <c r="F1385" s="235"/>
      <c r="G1385" s="171"/>
      <c r="H1385"/>
    </row>
    <row r="1386" spans="2:8" s="423" customFormat="1" x14ac:dyDescent="0.2">
      <c r="B1386" s="367"/>
      <c r="C1386" s="367"/>
      <c r="D1386" s="234"/>
      <c r="E1386" s="315"/>
      <c r="F1386" s="235"/>
      <c r="G1386" s="171"/>
      <c r="H1386"/>
    </row>
    <row r="1387" spans="2:8" s="423" customFormat="1" x14ac:dyDescent="0.2">
      <c r="B1387" s="367"/>
      <c r="C1387" s="367"/>
      <c r="D1387" s="234"/>
      <c r="E1387" s="315"/>
      <c r="F1387" s="235"/>
      <c r="G1387" s="171"/>
      <c r="H1387"/>
    </row>
    <row r="1388" spans="2:8" s="423" customFormat="1" x14ac:dyDescent="0.2">
      <c r="B1388" s="367"/>
      <c r="C1388" s="367"/>
      <c r="D1388" s="234"/>
      <c r="E1388" s="315"/>
      <c r="F1388" s="235"/>
      <c r="G1388" s="171"/>
      <c r="H1388"/>
    </row>
    <row r="1389" spans="2:8" s="423" customFormat="1" x14ac:dyDescent="0.2">
      <c r="B1389" s="367"/>
      <c r="C1389" s="367"/>
      <c r="D1389" s="234"/>
      <c r="E1389" s="315"/>
      <c r="F1389" s="235"/>
      <c r="G1389" s="171"/>
      <c r="H1389"/>
    </row>
    <row r="1390" spans="2:8" s="423" customFormat="1" x14ac:dyDescent="0.2">
      <c r="B1390" s="367"/>
      <c r="C1390" s="367"/>
      <c r="D1390" s="234"/>
      <c r="E1390" s="315"/>
      <c r="F1390" s="235"/>
      <c r="G1390" s="171"/>
      <c r="H1390"/>
    </row>
    <row r="1391" spans="2:8" s="423" customFormat="1" x14ac:dyDescent="0.2">
      <c r="B1391" s="367"/>
      <c r="C1391" s="367"/>
      <c r="D1391" s="234"/>
      <c r="E1391" s="315"/>
      <c r="F1391" s="235"/>
      <c r="G1391" s="171"/>
      <c r="H1391"/>
    </row>
    <row r="1392" spans="2:8" s="423" customFormat="1" x14ac:dyDescent="0.2">
      <c r="B1392" s="367"/>
      <c r="C1392" s="367"/>
      <c r="D1392" s="234"/>
      <c r="E1392" s="315"/>
      <c r="F1392" s="235"/>
      <c r="G1392" s="171"/>
      <c r="H1392"/>
    </row>
    <row r="1393" spans="2:8" s="423" customFormat="1" x14ac:dyDescent="0.2">
      <c r="B1393" s="367"/>
      <c r="C1393" s="367"/>
      <c r="D1393" s="234"/>
      <c r="E1393" s="315"/>
      <c r="F1393" s="235"/>
      <c r="G1393" s="171"/>
      <c r="H1393"/>
    </row>
    <row r="1394" spans="2:8" s="423" customFormat="1" x14ac:dyDescent="0.2">
      <c r="B1394" s="367"/>
      <c r="C1394" s="367"/>
      <c r="D1394" s="234"/>
      <c r="E1394" s="315"/>
      <c r="F1394" s="235"/>
      <c r="G1394" s="171"/>
      <c r="H1394"/>
    </row>
    <row r="1395" spans="2:8" s="423" customFormat="1" x14ac:dyDescent="0.2">
      <c r="B1395" s="367"/>
      <c r="C1395" s="367"/>
      <c r="D1395" s="234"/>
      <c r="E1395" s="315"/>
      <c r="F1395" s="235"/>
      <c r="G1395" s="171"/>
      <c r="H1395"/>
    </row>
    <row r="1396" spans="2:8" s="423" customFormat="1" x14ac:dyDescent="0.2">
      <c r="B1396" s="367"/>
      <c r="C1396" s="367"/>
      <c r="D1396" s="234"/>
      <c r="E1396" s="315"/>
      <c r="F1396" s="235"/>
      <c r="G1396" s="171"/>
      <c r="H1396"/>
    </row>
    <row r="1397" spans="2:8" s="423" customFormat="1" x14ac:dyDescent="0.2">
      <c r="B1397" s="367"/>
      <c r="C1397" s="367"/>
      <c r="D1397" s="234"/>
      <c r="E1397" s="315"/>
      <c r="F1397" s="235"/>
      <c r="G1397" s="171"/>
      <c r="H1397"/>
    </row>
    <row r="1398" spans="2:8" s="423" customFormat="1" x14ac:dyDescent="0.2">
      <c r="B1398" s="367"/>
      <c r="C1398" s="367"/>
      <c r="D1398" s="234"/>
      <c r="E1398" s="315"/>
      <c r="F1398" s="235"/>
      <c r="G1398" s="171"/>
      <c r="H1398"/>
    </row>
    <row r="1399" spans="2:8" s="423" customFormat="1" x14ac:dyDescent="0.2">
      <c r="B1399" s="367"/>
      <c r="C1399" s="367"/>
      <c r="D1399" s="234"/>
      <c r="E1399" s="315"/>
      <c r="F1399" s="235"/>
      <c r="G1399" s="171"/>
      <c r="H1399"/>
    </row>
    <row r="1400" spans="2:8" s="423" customFormat="1" x14ac:dyDescent="0.2">
      <c r="B1400" s="367"/>
      <c r="C1400" s="367"/>
      <c r="D1400" s="234"/>
      <c r="E1400" s="315"/>
      <c r="F1400" s="235"/>
      <c r="G1400" s="171"/>
      <c r="H1400"/>
    </row>
    <row r="1401" spans="2:8" s="423" customFormat="1" x14ac:dyDescent="0.2">
      <c r="B1401" s="367"/>
      <c r="C1401" s="367"/>
      <c r="D1401" s="234"/>
      <c r="E1401" s="315"/>
      <c r="F1401" s="235"/>
      <c r="G1401" s="171"/>
      <c r="H1401"/>
    </row>
    <row r="1402" spans="2:8" s="423" customFormat="1" x14ac:dyDescent="0.2">
      <c r="B1402" s="367"/>
      <c r="C1402" s="367"/>
      <c r="D1402" s="234"/>
      <c r="E1402" s="315"/>
      <c r="F1402" s="235"/>
      <c r="G1402" s="171"/>
      <c r="H1402"/>
    </row>
    <row r="1403" spans="2:8" s="423" customFormat="1" x14ac:dyDescent="0.2">
      <c r="B1403" s="367"/>
      <c r="C1403" s="367"/>
      <c r="D1403" s="234"/>
      <c r="E1403" s="315"/>
      <c r="F1403" s="235"/>
      <c r="G1403" s="171"/>
      <c r="H1403"/>
    </row>
    <row r="1404" spans="2:8" s="423" customFormat="1" x14ac:dyDescent="0.2">
      <c r="B1404" s="367"/>
      <c r="C1404" s="367"/>
      <c r="D1404" s="234"/>
      <c r="E1404" s="315"/>
      <c r="F1404" s="235"/>
      <c r="G1404" s="171"/>
      <c r="H1404"/>
    </row>
    <row r="1405" spans="2:8" s="423" customFormat="1" x14ac:dyDescent="0.2">
      <c r="B1405" s="367"/>
      <c r="C1405" s="367"/>
      <c r="D1405" s="234"/>
      <c r="E1405" s="315"/>
      <c r="F1405" s="235"/>
      <c r="G1405" s="171"/>
      <c r="H1405"/>
    </row>
    <row r="1406" spans="2:8" s="423" customFormat="1" x14ac:dyDescent="0.2">
      <c r="B1406" s="367"/>
      <c r="C1406" s="367"/>
      <c r="D1406" s="234"/>
      <c r="E1406" s="315"/>
      <c r="F1406" s="235"/>
      <c r="G1406" s="171"/>
      <c r="H1406"/>
    </row>
    <row r="1407" spans="2:8" s="423" customFormat="1" x14ac:dyDescent="0.2">
      <c r="B1407" s="367"/>
      <c r="C1407" s="367"/>
      <c r="D1407" s="234"/>
      <c r="E1407" s="315"/>
      <c r="F1407" s="235"/>
      <c r="G1407" s="171"/>
      <c r="H1407"/>
    </row>
    <row r="1408" spans="2:8" s="423" customFormat="1" x14ac:dyDescent="0.2">
      <c r="B1408" s="367"/>
      <c r="C1408" s="367"/>
      <c r="D1408" s="234"/>
      <c r="E1408" s="315"/>
      <c r="F1408" s="235"/>
      <c r="G1408" s="171"/>
      <c r="H1408"/>
    </row>
    <row r="1409" spans="2:8" s="423" customFormat="1" x14ac:dyDescent="0.2">
      <c r="B1409" s="367"/>
      <c r="C1409" s="367"/>
      <c r="D1409" s="234"/>
      <c r="E1409" s="315"/>
      <c r="F1409" s="235"/>
      <c r="G1409" s="171"/>
      <c r="H1409"/>
    </row>
    <row r="1410" spans="2:8" s="423" customFormat="1" x14ac:dyDescent="0.2">
      <c r="B1410" s="367"/>
      <c r="C1410" s="367"/>
      <c r="D1410" s="234"/>
      <c r="E1410" s="315"/>
      <c r="F1410" s="235"/>
      <c r="G1410" s="171"/>
      <c r="H1410"/>
    </row>
    <row r="1411" spans="2:8" s="423" customFormat="1" x14ac:dyDescent="0.2">
      <c r="B1411" s="367"/>
      <c r="C1411" s="367"/>
      <c r="D1411" s="234"/>
      <c r="E1411" s="315"/>
      <c r="F1411" s="235"/>
      <c r="G1411" s="171"/>
      <c r="H1411"/>
    </row>
    <row r="1412" spans="2:8" s="423" customFormat="1" x14ac:dyDescent="0.2">
      <c r="B1412" s="367"/>
      <c r="C1412" s="367"/>
      <c r="D1412" s="234"/>
      <c r="E1412" s="315"/>
      <c r="F1412" s="235"/>
      <c r="G1412" s="171"/>
      <c r="H1412"/>
    </row>
    <row r="1413" spans="2:8" s="423" customFormat="1" x14ac:dyDescent="0.2">
      <c r="B1413" s="367"/>
      <c r="C1413" s="367"/>
      <c r="D1413" s="234"/>
      <c r="E1413" s="315"/>
      <c r="F1413" s="235"/>
      <c r="G1413" s="171"/>
      <c r="H1413"/>
    </row>
    <row r="1414" spans="2:8" s="423" customFormat="1" x14ac:dyDescent="0.2">
      <c r="B1414" s="367"/>
      <c r="C1414" s="367"/>
      <c r="D1414" s="234"/>
      <c r="E1414" s="315"/>
      <c r="F1414" s="235"/>
      <c r="G1414" s="171"/>
      <c r="H1414"/>
    </row>
    <row r="1415" spans="2:8" s="423" customFormat="1" x14ac:dyDescent="0.2">
      <c r="B1415" s="367"/>
      <c r="C1415" s="367"/>
      <c r="D1415" s="234"/>
      <c r="E1415" s="315"/>
      <c r="F1415" s="235"/>
      <c r="G1415" s="171"/>
      <c r="H1415"/>
    </row>
    <row r="1416" spans="2:8" s="423" customFormat="1" x14ac:dyDescent="0.2">
      <c r="B1416" s="367"/>
      <c r="C1416" s="367"/>
      <c r="D1416" s="234"/>
      <c r="E1416" s="315"/>
      <c r="F1416" s="235"/>
      <c r="G1416" s="171"/>
      <c r="H1416"/>
    </row>
    <row r="1417" spans="2:8" s="423" customFormat="1" x14ac:dyDescent="0.2">
      <c r="B1417" s="367"/>
      <c r="C1417" s="367"/>
      <c r="D1417" s="234"/>
      <c r="E1417" s="315"/>
      <c r="F1417" s="235"/>
      <c r="G1417" s="171"/>
      <c r="H1417"/>
    </row>
    <row r="1418" spans="2:8" s="423" customFormat="1" x14ac:dyDescent="0.2">
      <c r="B1418" s="367"/>
      <c r="C1418" s="367"/>
      <c r="D1418" s="234"/>
      <c r="E1418" s="315"/>
      <c r="F1418" s="235"/>
      <c r="G1418" s="171"/>
      <c r="H1418"/>
    </row>
    <row r="1419" spans="2:8" s="423" customFormat="1" x14ac:dyDescent="0.2">
      <c r="B1419" s="367"/>
      <c r="C1419" s="367"/>
      <c r="D1419" s="234"/>
      <c r="E1419" s="315"/>
      <c r="F1419" s="235"/>
      <c r="G1419" s="171"/>
      <c r="H1419"/>
    </row>
    <row r="1420" spans="2:8" s="423" customFormat="1" x14ac:dyDescent="0.2">
      <c r="B1420" s="367"/>
      <c r="C1420" s="367"/>
      <c r="D1420" s="234"/>
      <c r="E1420" s="315"/>
      <c r="F1420" s="235"/>
      <c r="G1420" s="171"/>
      <c r="H1420"/>
    </row>
    <row r="1421" spans="2:8" s="423" customFormat="1" x14ac:dyDescent="0.2">
      <c r="B1421" s="367"/>
      <c r="C1421" s="367"/>
      <c r="D1421" s="234"/>
      <c r="E1421" s="315"/>
      <c r="F1421" s="235"/>
      <c r="G1421" s="171"/>
      <c r="H1421"/>
    </row>
    <row r="1422" spans="2:8" s="423" customFormat="1" x14ac:dyDescent="0.2">
      <c r="B1422" s="367"/>
      <c r="C1422" s="367"/>
      <c r="D1422" s="234"/>
      <c r="E1422" s="315"/>
      <c r="F1422" s="235"/>
      <c r="G1422" s="171"/>
      <c r="H1422"/>
    </row>
    <row r="1423" spans="2:8" s="423" customFormat="1" x14ac:dyDescent="0.2">
      <c r="B1423" s="367"/>
      <c r="C1423" s="367"/>
      <c r="D1423" s="234"/>
      <c r="E1423" s="315"/>
      <c r="F1423" s="235"/>
      <c r="G1423" s="171"/>
      <c r="H1423"/>
    </row>
    <row r="1424" spans="2:8" s="423" customFormat="1" x14ac:dyDescent="0.2">
      <c r="B1424" s="367"/>
      <c r="C1424" s="367"/>
      <c r="D1424" s="234"/>
      <c r="E1424" s="315"/>
      <c r="F1424" s="235"/>
      <c r="G1424" s="171"/>
      <c r="H1424"/>
    </row>
    <row r="1425" spans="2:8" s="423" customFormat="1" x14ac:dyDescent="0.2">
      <c r="B1425" s="367"/>
      <c r="C1425" s="367"/>
      <c r="D1425" s="234"/>
      <c r="E1425" s="315"/>
      <c r="F1425" s="235"/>
      <c r="G1425" s="171"/>
      <c r="H1425"/>
    </row>
    <row r="1426" spans="2:8" s="423" customFormat="1" x14ac:dyDescent="0.2">
      <c r="B1426" s="367"/>
      <c r="C1426" s="367"/>
      <c r="D1426" s="234"/>
      <c r="E1426" s="315"/>
      <c r="F1426" s="235"/>
      <c r="G1426" s="171"/>
      <c r="H1426"/>
    </row>
    <row r="1427" spans="2:8" s="423" customFormat="1" x14ac:dyDescent="0.2">
      <c r="B1427" s="367"/>
      <c r="C1427" s="367"/>
      <c r="D1427" s="234"/>
      <c r="E1427" s="315"/>
      <c r="F1427" s="235"/>
      <c r="G1427" s="171"/>
      <c r="H1427"/>
    </row>
    <row r="1428" spans="2:8" s="423" customFormat="1" x14ac:dyDescent="0.2">
      <c r="B1428" s="367"/>
      <c r="C1428" s="367"/>
      <c r="D1428" s="234"/>
      <c r="E1428" s="315"/>
      <c r="F1428" s="235"/>
      <c r="G1428" s="171"/>
      <c r="H1428"/>
    </row>
    <row r="1429" spans="2:8" s="423" customFormat="1" x14ac:dyDescent="0.2">
      <c r="B1429" s="367"/>
      <c r="C1429" s="367"/>
      <c r="D1429" s="234"/>
      <c r="E1429" s="315"/>
      <c r="F1429" s="235"/>
      <c r="G1429" s="171"/>
      <c r="H1429"/>
    </row>
    <row r="1430" spans="2:8" s="423" customFormat="1" x14ac:dyDescent="0.2">
      <c r="B1430" s="367"/>
      <c r="C1430" s="367"/>
      <c r="D1430" s="234"/>
      <c r="E1430" s="315"/>
      <c r="F1430" s="235"/>
      <c r="G1430" s="171"/>
      <c r="H1430"/>
    </row>
    <row r="1431" spans="2:8" s="423" customFormat="1" x14ac:dyDescent="0.2">
      <c r="B1431" s="367"/>
      <c r="C1431" s="367"/>
      <c r="D1431" s="234"/>
      <c r="E1431" s="315"/>
      <c r="F1431" s="235"/>
      <c r="G1431" s="171"/>
      <c r="H1431"/>
    </row>
    <row r="1432" spans="2:8" s="423" customFormat="1" x14ac:dyDescent="0.2">
      <c r="B1432" s="367"/>
      <c r="C1432" s="367"/>
      <c r="D1432" s="234"/>
      <c r="E1432" s="315"/>
      <c r="F1432" s="235"/>
      <c r="G1432" s="171"/>
      <c r="H1432"/>
    </row>
    <row r="1433" spans="2:8" s="423" customFormat="1" x14ac:dyDescent="0.2">
      <c r="B1433" s="367"/>
      <c r="C1433" s="367"/>
      <c r="D1433" s="234"/>
      <c r="E1433" s="315"/>
      <c r="F1433" s="235"/>
      <c r="G1433" s="171"/>
      <c r="H1433"/>
    </row>
    <row r="1434" spans="2:8" s="423" customFormat="1" x14ac:dyDescent="0.2">
      <c r="B1434" s="367"/>
      <c r="C1434" s="367"/>
      <c r="D1434" s="234"/>
      <c r="E1434" s="315"/>
      <c r="F1434" s="235"/>
      <c r="G1434" s="171"/>
      <c r="H1434"/>
    </row>
    <row r="1435" spans="2:8" s="423" customFormat="1" x14ac:dyDescent="0.2">
      <c r="B1435" s="367"/>
      <c r="C1435" s="367"/>
      <c r="D1435" s="234"/>
      <c r="E1435" s="315"/>
      <c r="F1435" s="235"/>
      <c r="G1435" s="171"/>
      <c r="H1435"/>
    </row>
    <row r="1436" spans="2:8" s="423" customFormat="1" x14ac:dyDescent="0.2">
      <c r="B1436" s="367"/>
      <c r="C1436" s="367"/>
      <c r="D1436" s="234"/>
      <c r="E1436" s="315"/>
      <c r="F1436" s="235"/>
      <c r="G1436" s="171"/>
      <c r="H1436"/>
    </row>
    <row r="1437" spans="2:8" s="423" customFormat="1" x14ac:dyDescent="0.2">
      <c r="B1437" s="367"/>
      <c r="C1437" s="367"/>
      <c r="D1437" s="234"/>
      <c r="E1437" s="315"/>
      <c r="F1437" s="235"/>
      <c r="G1437" s="171"/>
      <c r="H1437"/>
    </row>
    <row r="1438" spans="2:8" s="423" customFormat="1" x14ac:dyDescent="0.2">
      <c r="B1438" s="367"/>
      <c r="C1438" s="367"/>
      <c r="D1438" s="234"/>
      <c r="E1438" s="315"/>
      <c r="F1438" s="235"/>
      <c r="G1438" s="171"/>
      <c r="H1438"/>
    </row>
    <row r="1439" spans="2:8" s="423" customFormat="1" x14ac:dyDescent="0.2">
      <c r="B1439" s="367"/>
      <c r="C1439" s="367"/>
      <c r="D1439" s="234"/>
      <c r="E1439" s="315"/>
      <c r="F1439" s="235"/>
      <c r="G1439" s="171"/>
      <c r="H1439"/>
    </row>
    <row r="1440" spans="2:8" s="423" customFormat="1" x14ac:dyDescent="0.2">
      <c r="B1440" s="367"/>
      <c r="C1440" s="367"/>
      <c r="D1440" s="234"/>
      <c r="E1440" s="315"/>
      <c r="F1440" s="235"/>
      <c r="G1440" s="171"/>
      <c r="H1440"/>
    </row>
    <row r="1441" spans="2:8" s="423" customFormat="1" x14ac:dyDescent="0.2">
      <c r="B1441" s="367"/>
      <c r="C1441" s="367"/>
      <c r="D1441" s="234"/>
      <c r="E1441" s="315"/>
      <c r="F1441" s="235"/>
      <c r="G1441" s="171"/>
      <c r="H1441"/>
    </row>
    <row r="1442" spans="2:8" s="423" customFormat="1" x14ac:dyDescent="0.2">
      <c r="B1442" s="367"/>
      <c r="C1442" s="367"/>
      <c r="D1442" s="234"/>
      <c r="E1442" s="315"/>
      <c r="F1442" s="235"/>
      <c r="G1442" s="171"/>
      <c r="H1442"/>
    </row>
    <row r="1443" spans="2:8" s="423" customFormat="1" x14ac:dyDescent="0.2">
      <c r="B1443" s="367"/>
      <c r="C1443" s="367"/>
      <c r="D1443" s="234"/>
      <c r="E1443" s="315"/>
      <c r="F1443" s="235"/>
      <c r="G1443" s="171"/>
      <c r="H1443"/>
    </row>
    <row r="1444" spans="2:8" s="423" customFormat="1" x14ac:dyDescent="0.2">
      <c r="B1444" s="367"/>
      <c r="C1444" s="367"/>
      <c r="D1444" s="234"/>
      <c r="E1444" s="315"/>
      <c r="F1444" s="235"/>
      <c r="G1444" s="171"/>
      <c r="H1444"/>
    </row>
    <row r="1445" spans="2:8" s="423" customFormat="1" x14ac:dyDescent="0.2">
      <c r="B1445" s="367"/>
      <c r="C1445" s="367"/>
      <c r="D1445" s="234"/>
      <c r="E1445" s="315"/>
      <c r="F1445" s="235"/>
      <c r="G1445" s="171"/>
      <c r="H1445"/>
    </row>
    <row r="1446" spans="2:8" s="423" customFormat="1" x14ac:dyDescent="0.2">
      <c r="B1446" s="367"/>
      <c r="C1446" s="367"/>
      <c r="D1446" s="234"/>
      <c r="E1446" s="315"/>
      <c r="F1446" s="235"/>
      <c r="G1446" s="171"/>
      <c r="H1446"/>
    </row>
    <row r="1447" spans="2:8" s="423" customFormat="1" x14ac:dyDescent="0.2">
      <c r="B1447" s="367"/>
      <c r="C1447" s="367"/>
      <c r="D1447" s="234"/>
      <c r="E1447" s="315"/>
      <c r="F1447" s="235"/>
      <c r="G1447" s="171"/>
      <c r="H1447"/>
    </row>
    <row r="1448" spans="2:8" s="423" customFormat="1" x14ac:dyDescent="0.2">
      <c r="B1448" s="367"/>
      <c r="C1448" s="367"/>
      <c r="D1448" s="234"/>
      <c r="E1448" s="315"/>
      <c r="F1448" s="235"/>
      <c r="G1448" s="171"/>
      <c r="H1448"/>
    </row>
    <row r="1449" spans="2:8" s="423" customFormat="1" x14ac:dyDescent="0.2">
      <c r="B1449" s="367"/>
      <c r="C1449" s="367"/>
      <c r="D1449" s="234"/>
      <c r="E1449" s="315"/>
      <c r="F1449" s="235"/>
      <c r="G1449" s="171"/>
      <c r="H1449"/>
    </row>
    <row r="1450" spans="2:8" s="423" customFormat="1" x14ac:dyDescent="0.2">
      <c r="B1450" s="367"/>
      <c r="C1450" s="367"/>
      <c r="D1450" s="234"/>
      <c r="E1450" s="315"/>
      <c r="F1450" s="235"/>
      <c r="G1450" s="171"/>
      <c r="H1450"/>
    </row>
    <row r="1451" spans="2:8" s="423" customFormat="1" x14ac:dyDescent="0.2">
      <c r="B1451" s="367"/>
      <c r="C1451" s="367"/>
      <c r="D1451" s="234"/>
      <c r="E1451" s="315"/>
      <c r="F1451" s="235"/>
      <c r="G1451" s="171"/>
      <c r="H1451"/>
    </row>
    <row r="1452" spans="2:8" s="423" customFormat="1" x14ac:dyDescent="0.2">
      <c r="B1452" s="367"/>
      <c r="C1452" s="367"/>
      <c r="D1452" s="234"/>
      <c r="E1452" s="315"/>
      <c r="F1452" s="235"/>
      <c r="G1452" s="171"/>
      <c r="H1452"/>
    </row>
    <row r="1453" spans="2:8" s="423" customFormat="1" x14ac:dyDescent="0.2">
      <c r="B1453" s="367"/>
      <c r="C1453" s="367"/>
      <c r="D1453" s="234"/>
      <c r="E1453" s="315"/>
      <c r="F1453" s="235"/>
      <c r="G1453" s="171"/>
      <c r="H1453"/>
    </row>
    <row r="1454" spans="2:8" s="423" customFormat="1" x14ac:dyDescent="0.2">
      <c r="B1454" s="367"/>
      <c r="C1454" s="367"/>
      <c r="D1454" s="234"/>
      <c r="E1454" s="315"/>
      <c r="F1454" s="235"/>
      <c r="G1454" s="171"/>
      <c r="H1454"/>
    </row>
    <row r="1455" spans="2:8" s="423" customFormat="1" x14ac:dyDescent="0.2">
      <c r="B1455" s="367"/>
      <c r="C1455" s="367"/>
      <c r="D1455" s="234"/>
      <c r="E1455" s="315"/>
      <c r="F1455" s="235"/>
      <c r="G1455" s="171"/>
      <c r="H1455"/>
    </row>
    <row r="1456" spans="2:8" s="423" customFormat="1" x14ac:dyDescent="0.2">
      <c r="B1456" s="367"/>
      <c r="C1456" s="367"/>
      <c r="D1456" s="234"/>
      <c r="E1456" s="315"/>
      <c r="F1456" s="235"/>
      <c r="G1456" s="171"/>
      <c r="H1456"/>
    </row>
    <row r="1457" spans="2:8" s="423" customFormat="1" x14ac:dyDescent="0.2">
      <c r="B1457" s="367"/>
      <c r="C1457" s="367"/>
      <c r="D1457" s="234"/>
      <c r="E1457" s="315"/>
      <c r="F1457" s="235"/>
      <c r="G1457" s="171"/>
      <c r="H1457"/>
    </row>
    <row r="1458" spans="2:8" s="423" customFormat="1" x14ac:dyDescent="0.2">
      <c r="B1458" s="367"/>
      <c r="C1458" s="367"/>
      <c r="D1458" s="234"/>
      <c r="E1458" s="315"/>
      <c r="F1458" s="235"/>
      <c r="G1458" s="171"/>
      <c r="H1458"/>
    </row>
    <row r="1459" spans="2:8" s="423" customFormat="1" x14ac:dyDescent="0.2">
      <c r="B1459" s="367"/>
      <c r="C1459" s="367"/>
      <c r="D1459" s="234"/>
      <c r="E1459" s="315"/>
      <c r="F1459" s="235"/>
      <c r="G1459" s="171"/>
      <c r="H1459"/>
    </row>
    <row r="1460" spans="2:8" s="423" customFormat="1" x14ac:dyDescent="0.2">
      <c r="B1460" s="367"/>
      <c r="C1460" s="367"/>
      <c r="D1460" s="234"/>
      <c r="E1460" s="315"/>
      <c r="F1460" s="235"/>
      <c r="G1460" s="171"/>
      <c r="H1460"/>
    </row>
    <row r="1461" spans="2:8" s="423" customFormat="1" x14ac:dyDescent="0.2">
      <c r="B1461" s="367"/>
      <c r="C1461" s="367"/>
      <c r="D1461" s="234"/>
      <c r="E1461" s="315"/>
      <c r="F1461" s="235"/>
      <c r="G1461" s="171"/>
      <c r="H1461"/>
    </row>
    <row r="1462" spans="2:8" s="423" customFormat="1" x14ac:dyDescent="0.2">
      <c r="B1462" s="367"/>
      <c r="C1462" s="367"/>
      <c r="D1462" s="234"/>
      <c r="E1462" s="315"/>
      <c r="F1462" s="235"/>
      <c r="G1462" s="171"/>
      <c r="H1462"/>
    </row>
    <row r="1463" spans="2:8" s="423" customFormat="1" x14ac:dyDescent="0.2">
      <c r="B1463" s="367"/>
      <c r="C1463" s="367"/>
      <c r="D1463" s="234"/>
      <c r="E1463" s="315"/>
      <c r="F1463" s="235"/>
      <c r="G1463" s="171"/>
      <c r="H1463"/>
    </row>
    <row r="1464" spans="2:8" s="423" customFormat="1" x14ac:dyDescent="0.2">
      <c r="B1464" s="367"/>
      <c r="C1464" s="367"/>
      <c r="D1464" s="234"/>
      <c r="E1464" s="315"/>
      <c r="F1464" s="235"/>
      <c r="G1464" s="171"/>
      <c r="H1464"/>
    </row>
    <row r="1465" spans="2:8" s="423" customFormat="1" x14ac:dyDescent="0.2">
      <c r="B1465" s="367"/>
      <c r="C1465" s="367"/>
      <c r="D1465" s="234"/>
      <c r="E1465" s="315"/>
      <c r="F1465" s="235"/>
      <c r="G1465" s="171"/>
      <c r="H1465"/>
    </row>
    <row r="1466" spans="2:8" s="423" customFormat="1" x14ac:dyDescent="0.2">
      <c r="B1466" s="367"/>
      <c r="C1466" s="367"/>
      <c r="D1466" s="234"/>
      <c r="E1466" s="315"/>
      <c r="F1466" s="235"/>
      <c r="G1466" s="171"/>
      <c r="H1466"/>
    </row>
    <row r="1467" spans="2:8" s="423" customFormat="1" x14ac:dyDescent="0.2">
      <c r="B1467" s="367"/>
      <c r="C1467" s="367"/>
      <c r="D1467" s="234"/>
      <c r="E1467" s="315"/>
      <c r="F1467" s="235"/>
      <c r="G1467" s="171"/>
      <c r="H1467"/>
    </row>
    <row r="1468" spans="2:8" s="423" customFormat="1" x14ac:dyDescent="0.2">
      <c r="B1468" s="367"/>
      <c r="C1468" s="367"/>
      <c r="D1468" s="234"/>
      <c r="E1468" s="315"/>
      <c r="F1468" s="235"/>
      <c r="G1468" s="171"/>
      <c r="H1468"/>
    </row>
    <row r="1469" spans="2:8" s="423" customFormat="1" x14ac:dyDescent="0.2">
      <c r="B1469" s="367"/>
      <c r="C1469" s="367"/>
      <c r="D1469" s="234"/>
      <c r="E1469" s="315"/>
      <c r="F1469" s="235"/>
      <c r="G1469" s="171"/>
      <c r="H1469"/>
    </row>
    <row r="1470" spans="2:8" s="423" customFormat="1" x14ac:dyDescent="0.2">
      <c r="B1470" s="367"/>
      <c r="C1470" s="367"/>
      <c r="D1470" s="234"/>
      <c r="E1470" s="315"/>
      <c r="F1470" s="235"/>
      <c r="G1470" s="171"/>
      <c r="H1470"/>
    </row>
    <row r="1471" spans="2:8" s="423" customFormat="1" x14ac:dyDescent="0.2">
      <c r="B1471" s="367"/>
      <c r="C1471" s="367"/>
      <c r="D1471" s="234"/>
      <c r="E1471" s="315"/>
      <c r="F1471" s="235"/>
      <c r="G1471" s="171"/>
      <c r="H1471"/>
    </row>
    <row r="1472" spans="2:8" s="423" customFormat="1" x14ac:dyDescent="0.2">
      <c r="B1472" s="367"/>
      <c r="C1472" s="367"/>
      <c r="D1472" s="234"/>
      <c r="E1472" s="315"/>
      <c r="F1472" s="235"/>
      <c r="G1472" s="171"/>
      <c r="H1472"/>
    </row>
    <row r="1473" spans="2:8" s="423" customFormat="1" x14ac:dyDescent="0.2">
      <c r="B1473" s="367"/>
      <c r="C1473" s="367"/>
      <c r="D1473" s="234"/>
      <c r="E1473" s="315"/>
      <c r="F1473" s="235"/>
      <c r="G1473" s="171"/>
      <c r="H1473"/>
    </row>
    <row r="1474" spans="2:8" s="423" customFormat="1" x14ac:dyDescent="0.2">
      <c r="B1474" s="367"/>
      <c r="C1474" s="367"/>
      <c r="D1474" s="234"/>
      <c r="E1474" s="315"/>
      <c r="F1474" s="235"/>
      <c r="G1474" s="171"/>
      <c r="H1474"/>
    </row>
    <row r="1475" spans="2:8" s="423" customFormat="1" x14ac:dyDescent="0.2">
      <c r="B1475" s="367"/>
      <c r="C1475" s="367"/>
      <c r="D1475" s="234"/>
      <c r="E1475" s="315"/>
      <c r="F1475" s="235"/>
      <c r="G1475" s="171"/>
      <c r="H1475"/>
    </row>
    <row r="1476" spans="2:8" s="423" customFormat="1" x14ac:dyDescent="0.2">
      <c r="B1476" s="367"/>
      <c r="C1476" s="367"/>
      <c r="D1476" s="234"/>
      <c r="E1476" s="315"/>
      <c r="F1476" s="235"/>
      <c r="G1476" s="171"/>
      <c r="H1476"/>
    </row>
    <row r="1477" spans="2:8" s="423" customFormat="1" x14ac:dyDescent="0.2">
      <c r="B1477" s="367"/>
      <c r="C1477" s="367"/>
      <c r="D1477" s="234"/>
      <c r="E1477" s="315"/>
      <c r="F1477" s="235"/>
      <c r="G1477" s="171"/>
      <c r="H1477"/>
    </row>
    <row r="1478" spans="2:8" s="423" customFormat="1" x14ac:dyDescent="0.2">
      <c r="B1478" s="367"/>
      <c r="C1478" s="367"/>
      <c r="D1478" s="234"/>
      <c r="E1478" s="315"/>
      <c r="F1478" s="235"/>
      <c r="G1478" s="171"/>
      <c r="H1478"/>
    </row>
    <row r="1479" spans="2:8" s="423" customFormat="1" x14ac:dyDescent="0.2">
      <c r="B1479" s="367"/>
      <c r="C1479" s="367"/>
      <c r="D1479" s="234"/>
      <c r="E1479" s="315"/>
      <c r="F1479" s="235"/>
      <c r="G1479" s="171"/>
      <c r="H1479"/>
    </row>
    <row r="1480" spans="2:8" s="423" customFormat="1" x14ac:dyDescent="0.2">
      <c r="B1480" s="367"/>
      <c r="C1480" s="367"/>
      <c r="D1480" s="234"/>
      <c r="E1480" s="315"/>
      <c r="F1480" s="235"/>
      <c r="G1480" s="171"/>
      <c r="H1480"/>
    </row>
    <row r="1481" spans="2:8" s="423" customFormat="1" x14ac:dyDescent="0.2">
      <c r="B1481" s="367"/>
      <c r="C1481" s="367"/>
      <c r="D1481" s="234"/>
      <c r="E1481" s="315"/>
      <c r="F1481" s="235"/>
      <c r="G1481" s="171"/>
      <c r="H1481"/>
    </row>
    <row r="1482" spans="2:8" s="423" customFormat="1" x14ac:dyDescent="0.2">
      <c r="B1482" s="367"/>
      <c r="C1482" s="367"/>
      <c r="D1482" s="234"/>
      <c r="E1482" s="315"/>
      <c r="F1482" s="235"/>
      <c r="G1482" s="171"/>
      <c r="H1482"/>
    </row>
    <row r="1483" spans="2:8" s="423" customFormat="1" x14ac:dyDescent="0.2">
      <c r="B1483" s="367"/>
      <c r="C1483" s="367"/>
      <c r="D1483" s="234"/>
      <c r="E1483" s="315"/>
      <c r="F1483" s="235"/>
      <c r="G1483" s="171"/>
      <c r="H1483"/>
    </row>
    <row r="1484" spans="2:8" s="423" customFormat="1" x14ac:dyDescent="0.2">
      <c r="B1484" s="367"/>
      <c r="C1484" s="367"/>
      <c r="D1484" s="234"/>
      <c r="E1484" s="315"/>
      <c r="F1484" s="235"/>
      <c r="G1484" s="171"/>
      <c r="H1484"/>
    </row>
    <row r="1485" spans="2:8" s="423" customFormat="1" x14ac:dyDescent="0.2">
      <c r="B1485" s="367"/>
      <c r="C1485" s="367"/>
      <c r="D1485" s="234"/>
      <c r="E1485" s="315"/>
      <c r="F1485" s="235"/>
      <c r="G1485" s="171"/>
      <c r="H1485"/>
    </row>
    <row r="1486" spans="2:8" s="423" customFormat="1" x14ac:dyDescent="0.2">
      <c r="B1486" s="367"/>
      <c r="C1486" s="367"/>
      <c r="D1486" s="234"/>
      <c r="E1486" s="315"/>
      <c r="F1486" s="235"/>
      <c r="G1486" s="171"/>
      <c r="H1486"/>
    </row>
    <row r="1487" spans="2:8" s="423" customFormat="1" x14ac:dyDescent="0.2">
      <c r="B1487" s="367"/>
      <c r="C1487" s="367"/>
      <c r="D1487" s="234"/>
      <c r="E1487" s="315"/>
      <c r="F1487" s="235"/>
      <c r="G1487" s="171"/>
      <c r="H1487"/>
    </row>
    <row r="1488" spans="2:8" s="423" customFormat="1" x14ac:dyDescent="0.2">
      <c r="B1488" s="367"/>
      <c r="C1488" s="367"/>
      <c r="D1488" s="234"/>
      <c r="E1488" s="315"/>
      <c r="F1488" s="235"/>
      <c r="G1488" s="171"/>
      <c r="H1488"/>
    </row>
    <row r="1489" spans="2:8" s="423" customFormat="1" x14ac:dyDescent="0.2">
      <c r="B1489" s="367"/>
      <c r="C1489" s="367"/>
      <c r="D1489" s="234"/>
      <c r="E1489" s="315"/>
      <c r="F1489" s="235"/>
      <c r="G1489" s="171"/>
      <c r="H1489"/>
    </row>
    <row r="1490" spans="2:8" s="423" customFormat="1" x14ac:dyDescent="0.2">
      <c r="B1490" s="367"/>
      <c r="C1490" s="367"/>
      <c r="D1490" s="234"/>
      <c r="E1490" s="315"/>
      <c r="F1490" s="235"/>
      <c r="G1490" s="171"/>
      <c r="H1490"/>
    </row>
    <row r="1491" spans="2:8" s="423" customFormat="1" x14ac:dyDescent="0.2">
      <c r="B1491" s="367"/>
      <c r="C1491" s="367"/>
      <c r="D1491" s="234"/>
      <c r="E1491" s="315"/>
      <c r="F1491" s="235"/>
      <c r="G1491" s="171"/>
      <c r="H1491"/>
    </row>
    <row r="1492" spans="2:8" s="423" customFormat="1" x14ac:dyDescent="0.2">
      <c r="B1492" s="367"/>
      <c r="C1492" s="367"/>
      <c r="D1492" s="234"/>
      <c r="E1492" s="315"/>
      <c r="F1492" s="235"/>
      <c r="G1492" s="171"/>
      <c r="H1492"/>
    </row>
    <row r="1493" spans="2:8" s="423" customFormat="1" x14ac:dyDescent="0.2">
      <c r="B1493" s="367"/>
      <c r="C1493" s="367"/>
      <c r="D1493" s="234"/>
      <c r="E1493" s="315"/>
      <c r="F1493" s="235"/>
      <c r="G1493" s="171"/>
      <c r="H1493"/>
    </row>
    <row r="1494" spans="2:8" s="423" customFormat="1" x14ac:dyDescent="0.2">
      <c r="B1494" s="367"/>
      <c r="C1494" s="367"/>
      <c r="D1494" s="234"/>
      <c r="E1494" s="315"/>
      <c r="F1494" s="235"/>
      <c r="G1494" s="171"/>
      <c r="H1494"/>
    </row>
    <row r="1495" spans="2:8" s="423" customFormat="1" x14ac:dyDescent="0.2">
      <c r="B1495" s="367"/>
      <c r="C1495" s="367"/>
      <c r="D1495" s="234"/>
      <c r="E1495" s="315"/>
      <c r="F1495" s="235"/>
      <c r="G1495" s="171"/>
      <c r="H1495"/>
    </row>
    <row r="1496" spans="2:8" s="423" customFormat="1" x14ac:dyDescent="0.2">
      <c r="B1496" s="367"/>
      <c r="C1496" s="367"/>
      <c r="D1496" s="234"/>
      <c r="E1496" s="315"/>
      <c r="F1496" s="235"/>
      <c r="G1496" s="171"/>
      <c r="H1496"/>
    </row>
    <row r="1497" spans="2:8" s="423" customFormat="1" x14ac:dyDescent="0.2">
      <c r="B1497" s="367"/>
      <c r="C1497" s="367"/>
      <c r="D1497" s="234"/>
      <c r="E1497" s="315"/>
      <c r="F1497" s="235"/>
      <c r="G1497" s="171"/>
      <c r="H1497"/>
    </row>
    <row r="1498" spans="2:8" s="423" customFormat="1" x14ac:dyDescent="0.2">
      <c r="B1498" s="367"/>
      <c r="C1498" s="367"/>
      <c r="D1498" s="234"/>
      <c r="E1498" s="315"/>
      <c r="F1498" s="235"/>
      <c r="G1498" s="171"/>
      <c r="H1498"/>
    </row>
    <row r="1499" spans="2:8" s="423" customFormat="1" x14ac:dyDescent="0.2">
      <c r="B1499" s="367"/>
      <c r="C1499" s="367"/>
      <c r="D1499" s="234"/>
      <c r="E1499" s="315"/>
      <c r="F1499" s="235"/>
      <c r="G1499" s="171"/>
      <c r="H1499"/>
    </row>
    <row r="1500" spans="2:8" s="423" customFormat="1" x14ac:dyDescent="0.2">
      <c r="B1500" s="367"/>
      <c r="C1500" s="367"/>
      <c r="D1500" s="234"/>
      <c r="E1500" s="315"/>
      <c r="F1500" s="235"/>
      <c r="G1500" s="171"/>
      <c r="H1500"/>
    </row>
    <row r="1501" spans="2:8" s="423" customFormat="1" x14ac:dyDescent="0.2">
      <c r="B1501" s="367"/>
      <c r="C1501" s="367"/>
      <c r="D1501" s="234"/>
      <c r="E1501" s="315"/>
      <c r="F1501" s="235"/>
      <c r="G1501" s="171"/>
      <c r="H1501"/>
    </row>
    <row r="1502" spans="2:8" s="423" customFormat="1" x14ac:dyDescent="0.2">
      <c r="B1502" s="367"/>
      <c r="C1502" s="367"/>
      <c r="D1502" s="234"/>
      <c r="E1502" s="315"/>
      <c r="F1502" s="235"/>
      <c r="G1502" s="171"/>
      <c r="H1502"/>
    </row>
    <row r="1503" spans="2:8" s="423" customFormat="1" x14ac:dyDescent="0.2">
      <c r="B1503" s="367"/>
      <c r="C1503" s="367"/>
      <c r="D1503" s="234"/>
      <c r="E1503" s="315"/>
      <c r="F1503" s="235"/>
      <c r="G1503" s="171"/>
      <c r="H1503"/>
    </row>
    <row r="1504" spans="2:8" s="423" customFormat="1" x14ac:dyDescent="0.2">
      <c r="B1504" s="367"/>
      <c r="C1504" s="367"/>
      <c r="D1504" s="234"/>
      <c r="E1504" s="315"/>
      <c r="F1504" s="235"/>
      <c r="G1504" s="171"/>
      <c r="H1504"/>
    </row>
    <row r="1505" spans="2:8" s="423" customFormat="1" x14ac:dyDescent="0.2">
      <c r="B1505" s="367"/>
      <c r="C1505" s="367"/>
      <c r="D1505" s="234"/>
      <c r="E1505" s="315"/>
      <c r="F1505" s="235"/>
      <c r="G1505" s="171"/>
      <c r="H1505"/>
    </row>
    <row r="1506" spans="2:8" s="423" customFormat="1" x14ac:dyDescent="0.2">
      <c r="B1506" s="367"/>
      <c r="C1506" s="367"/>
      <c r="D1506" s="234"/>
      <c r="E1506" s="315"/>
      <c r="F1506" s="235"/>
      <c r="G1506" s="171"/>
      <c r="H1506"/>
    </row>
    <row r="1507" spans="2:8" s="423" customFormat="1" x14ac:dyDescent="0.2">
      <c r="B1507" s="367"/>
      <c r="C1507" s="367"/>
      <c r="D1507" s="234"/>
      <c r="E1507" s="315"/>
      <c r="F1507" s="235"/>
      <c r="G1507" s="171"/>
      <c r="H1507"/>
    </row>
    <row r="1508" spans="2:8" s="423" customFormat="1" x14ac:dyDescent="0.2">
      <c r="B1508" s="367"/>
      <c r="C1508" s="367"/>
      <c r="D1508" s="234"/>
      <c r="E1508" s="315"/>
      <c r="F1508" s="235"/>
      <c r="G1508" s="171"/>
      <c r="H1508"/>
    </row>
    <row r="1509" spans="2:8" s="423" customFormat="1" x14ac:dyDescent="0.2">
      <c r="B1509" s="367"/>
      <c r="C1509" s="367"/>
      <c r="D1509" s="234"/>
      <c r="E1509" s="315"/>
      <c r="F1509" s="235"/>
      <c r="G1509" s="171"/>
      <c r="H1509"/>
    </row>
    <row r="1510" spans="2:8" s="423" customFormat="1" x14ac:dyDescent="0.2">
      <c r="B1510" s="367"/>
      <c r="C1510" s="367"/>
      <c r="D1510" s="234"/>
      <c r="E1510" s="315"/>
      <c r="F1510" s="235"/>
      <c r="G1510" s="171"/>
      <c r="H1510"/>
    </row>
    <row r="1511" spans="2:8" s="423" customFormat="1" x14ac:dyDescent="0.2">
      <c r="B1511" s="367"/>
      <c r="C1511" s="367"/>
      <c r="D1511" s="234"/>
      <c r="E1511" s="315"/>
      <c r="F1511" s="235"/>
      <c r="G1511" s="171"/>
      <c r="H1511"/>
    </row>
    <row r="1512" spans="2:8" s="423" customFormat="1" x14ac:dyDescent="0.2">
      <c r="B1512" s="367"/>
      <c r="C1512" s="367"/>
      <c r="D1512" s="234"/>
      <c r="E1512" s="315"/>
      <c r="F1512" s="235"/>
      <c r="G1512" s="171"/>
      <c r="H1512"/>
    </row>
    <row r="1513" spans="2:8" s="423" customFormat="1" x14ac:dyDescent="0.2">
      <c r="B1513" s="367"/>
      <c r="C1513" s="367"/>
      <c r="D1513" s="234"/>
      <c r="E1513" s="315"/>
      <c r="F1513" s="235"/>
      <c r="G1513" s="171"/>
      <c r="H1513"/>
    </row>
    <row r="1514" spans="2:8" s="423" customFormat="1" x14ac:dyDescent="0.2">
      <c r="B1514" s="367"/>
      <c r="C1514" s="367"/>
      <c r="D1514" s="234"/>
      <c r="E1514" s="315"/>
      <c r="F1514" s="235"/>
      <c r="G1514" s="171"/>
      <c r="H1514"/>
    </row>
    <row r="1515" spans="2:8" s="423" customFormat="1" x14ac:dyDescent="0.2">
      <c r="B1515" s="367"/>
      <c r="C1515" s="367"/>
      <c r="D1515" s="234"/>
      <c r="E1515" s="315"/>
      <c r="F1515" s="235"/>
      <c r="G1515" s="171"/>
      <c r="H1515"/>
    </row>
    <row r="1516" spans="2:8" s="423" customFormat="1" x14ac:dyDescent="0.2">
      <c r="B1516" s="367"/>
      <c r="C1516" s="367"/>
      <c r="D1516" s="234"/>
      <c r="E1516" s="315"/>
      <c r="F1516" s="235"/>
      <c r="G1516" s="171"/>
      <c r="H1516"/>
    </row>
    <row r="1517" spans="2:8" s="423" customFormat="1" x14ac:dyDescent="0.2">
      <c r="B1517" s="367"/>
      <c r="C1517" s="367"/>
      <c r="D1517" s="234"/>
      <c r="E1517" s="315"/>
      <c r="F1517" s="235"/>
      <c r="G1517" s="171"/>
      <c r="H1517"/>
    </row>
    <row r="1518" spans="2:8" s="423" customFormat="1" x14ac:dyDescent="0.2">
      <c r="B1518" s="367"/>
      <c r="C1518" s="367"/>
      <c r="D1518" s="234"/>
      <c r="E1518" s="315"/>
      <c r="F1518" s="235"/>
      <c r="G1518" s="171"/>
      <c r="H1518"/>
    </row>
    <row r="1519" spans="2:8" s="423" customFormat="1" x14ac:dyDescent="0.2">
      <c r="B1519" s="367"/>
      <c r="C1519" s="367"/>
      <c r="D1519" s="234"/>
      <c r="E1519" s="315"/>
      <c r="F1519" s="235"/>
      <c r="G1519" s="171"/>
      <c r="H1519"/>
    </row>
    <row r="1520" spans="2:8" s="423" customFormat="1" x14ac:dyDescent="0.2">
      <c r="B1520" s="367"/>
      <c r="C1520" s="367"/>
      <c r="D1520" s="234"/>
      <c r="E1520" s="315"/>
      <c r="F1520" s="235"/>
      <c r="G1520" s="171"/>
      <c r="H1520"/>
    </row>
    <row r="1521" spans="2:8" s="423" customFormat="1" x14ac:dyDescent="0.2">
      <c r="B1521" s="367"/>
      <c r="C1521" s="367"/>
      <c r="D1521" s="234"/>
      <c r="E1521" s="315"/>
      <c r="F1521" s="235"/>
      <c r="G1521" s="171"/>
      <c r="H1521"/>
    </row>
    <row r="1522" spans="2:8" s="423" customFormat="1" x14ac:dyDescent="0.2">
      <c r="B1522" s="367"/>
      <c r="C1522" s="367"/>
      <c r="D1522" s="234"/>
      <c r="E1522" s="315"/>
      <c r="F1522" s="235"/>
      <c r="G1522" s="171"/>
      <c r="H1522"/>
    </row>
    <row r="1523" spans="2:8" s="423" customFormat="1" x14ac:dyDescent="0.2">
      <c r="B1523" s="367"/>
      <c r="C1523" s="367"/>
      <c r="D1523" s="234"/>
      <c r="E1523" s="315"/>
      <c r="F1523" s="235"/>
      <c r="G1523" s="171"/>
      <c r="H1523"/>
    </row>
    <row r="1524" spans="2:8" s="423" customFormat="1" x14ac:dyDescent="0.2">
      <c r="B1524" s="367"/>
      <c r="C1524" s="367"/>
      <c r="D1524" s="234"/>
      <c r="E1524" s="315"/>
      <c r="F1524" s="235"/>
      <c r="G1524" s="171"/>
      <c r="H1524"/>
    </row>
    <row r="1525" spans="2:8" s="423" customFormat="1" x14ac:dyDescent="0.2">
      <c r="B1525" s="367"/>
      <c r="C1525" s="367"/>
      <c r="D1525" s="234"/>
      <c r="E1525" s="315"/>
      <c r="F1525" s="235"/>
      <c r="G1525" s="171"/>
      <c r="H1525"/>
    </row>
    <row r="1526" spans="2:8" s="423" customFormat="1" x14ac:dyDescent="0.2">
      <c r="B1526" s="367"/>
      <c r="C1526" s="367"/>
      <c r="D1526" s="234"/>
      <c r="E1526" s="315"/>
      <c r="F1526" s="235"/>
      <c r="G1526" s="171"/>
      <c r="H1526"/>
    </row>
    <row r="1527" spans="2:8" s="423" customFormat="1" x14ac:dyDescent="0.2">
      <c r="B1527" s="367"/>
      <c r="C1527" s="367"/>
      <c r="D1527" s="234"/>
      <c r="E1527" s="315"/>
      <c r="F1527" s="235"/>
      <c r="G1527" s="171"/>
      <c r="H1527"/>
    </row>
    <row r="1528" spans="2:8" s="423" customFormat="1" x14ac:dyDescent="0.2">
      <c r="B1528" s="367"/>
      <c r="C1528" s="367"/>
      <c r="D1528" s="234"/>
      <c r="E1528" s="315"/>
      <c r="F1528" s="235"/>
      <c r="G1528" s="171"/>
      <c r="H1528"/>
    </row>
    <row r="1529" spans="2:8" s="423" customFormat="1" x14ac:dyDescent="0.2">
      <c r="B1529" s="367"/>
      <c r="C1529" s="367"/>
      <c r="D1529" s="234"/>
      <c r="E1529" s="315"/>
      <c r="F1529" s="235"/>
      <c r="G1529" s="171"/>
      <c r="H1529"/>
    </row>
    <row r="1530" spans="2:8" s="423" customFormat="1" x14ac:dyDescent="0.2">
      <c r="B1530" s="367"/>
      <c r="C1530" s="367"/>
      <c r="D1530" s="234"/>
      <c r="E1530" s="315"/>
      <c r="F1530" s="235"/>
      <c r="G1530" s="171"/>
      <c r="H1530"/>
    </row>
    <row r="1531" spans="2:8" s="423" customFormat="1" x14ac:dyDescent="0.2">
      <c r="B1531" s="367"/>
      <c r="C1531" s="367"/>
      <c r="D1531" s="234"/>
      <c r="E1531" s="315"/>
      <c r="F1531" s="235"/>
      <c r="G1531" s="171"/>
      <c r="H1531"/>
    </row>
    <row r="1532" spans="2:8" s="423" customFormat="1" x14ac:dyDescent="0.2">
      <c r="B1532" s="367"/>
      <c r="C1532" s="367"/>
      <c r="D1532" s="234"/>
      <c r="E1532" s="315"/>
      <c r="F1532" s="235"/>
      <c r="G1532" s="171"/>
      <c r="H1532"/>
    </row>
    <row r="1533" spans="2:8" s="423" customFormat="1" x14ac:dyDescent="0.2">
      <c r="B1533" s="367"/>
      <c r="C1533" s="367"/>
      <c r="D1533" s="234"/>
      <c r="E1533" s="315"/>
      <c r="F1533" s="235"/>
      <c r="G1533" s="171"/>
      <c r="H1533"/>
    </row>
    <row r="1534" spans="2:8" s="423" customFormat="1" x14ac:dyDescent="0.2">
      <c r="B1534" s="367"/>
      <c r="C1534" s="367"/>
      <c r="D1534" s="234"/>
      <c r="E1534" s="315"/>
      <c r="F1534" s="235"/>
      <c r="G1534" s="171"/>
      <c r="H1534"/>
    </row>
    <row r="1535" spans="2:8" s="423" customFormat="1" x14ac:dyDescent="0.2">
      <c r="B1535" s="367"/>
      <c r="C1535" s="367"/>
      <c r="D1535" s="234"/>
      <c r="E1535" s="315"/>
      <c r="F1535" s="235"/>
      <c r="G1535" s="171"/>
      <c r="H1535"/>
    </row>
    <row r="1536" spans="2:8" s="423" customFormat="1" x14ac:dyDescent="0.2">
      <c r="B1536" s="367"/>
      <c r="C1536" s="367"/>
      <c r="D1536" s="234"/>
      <c r="E1536" s="315"/>
      <c r="F1536" s="235"/>
      <c r="G1536" s="171"/>
      <c r="H1536"/>
    </row>
    <row r="1537" spans="2:8" s="423" customFormat="1" x14ac:dyDescent="0.2">
      <c r="B1537" s="367"/>
      <c r="C1537" s="367"/>
      <c r="D1537" s="234"/>
      <c r="E1537" s="315"/>
      <c r="F1537" s="235"/>
      <c r="G1537" s="171"/>
      <c r="H1537"/>
    </row>
    <row r="1538" spans="2:8" s="423" customFormat="1" x14ac:dyDescent="0.2">
      <c r="B1538" s="367"/>
      <c r="C1538" s="367"/>
      <c r="D1538" s="234"/>
      <c r="E1538" s="315"/>
      <c r="F1538" s="235"/>
      <c r="G1538" s="171"/>
      <c r="H1538"/>
    </row>
    <row r="1539" spans="2:8" s="423" customFormat="1" x14ac:dyDescent="0.2">
      <c r="B1539" s="367"/>
      <c r="C1539" s="367"/>
      <c r="D1539" s="234"/>
      <c r="E1539" s="315"/>
      <c r="F1539" s="235"/>
      <c r="G1539" s="171"/>
      <c r="H1539"/>
    </row>
    <row r="1540" spans="2:8" s="423" customFormat="1" x14ac:dyDescent="0.2">
      <c r="B1540" s="367"/>
      <c r="C1540" s="367"/>
      <c r="D1540" s="234"/>
      <c r="E1540" s="315"/>
      <c r="F1540" s="235"/>
      <c r="G1540" s="171"/>
      <c r="H1540"/>
    </row>
    <row r="1541" spans="2:8" s="423" customFormat="1" x14ac:dyDescent="0.2">
      <c r="B1541" s="367"/>
      <c r="C1541" s="367"/>
      <c r="D1541" s="234"/>
      <c r="E1541" s="315"/>
      <c r="F1541" s="235"/>
      <c r="G1541" s="171"/>
      <c r="H1541"/>
    </row>
    <row r="1542" spans="2:8" s="423" customFormat="1" x14ac:dyDescent="0.2">
      <c r="B1542" s="367"/>
      <c r="C1542" s="367"/>
      <c r="D1542" s="234"/>
      <c r="E1542" s="315"/>
      <c r="F1542" s="235"/>
      <c r="G1542" s="171"/>
      <c r="H1542"/>
    </row>
    <row r="1543" spans="2:8" s="423" customFormat="1" x14ac:dyDescent="0.2">
      <c r="B1543" s="367"/>
      <c r="C1543" s="367"/>
      <c r="D1543" s="234"/>
      <c r="E1543" s="315"/>
      <c r="F1543" s="235"/>
      <c r="G1543" s="171"/>
      <c r="H1543"/>
    </row>
    <row r="1544" spans="2:8" s="423" customFormat="1" x14ac:dyDescent="0.2">
      <c r="B1544" s="367"/>
      <c r="C1544" s="367"/>
      <c r="D1544" s="234"/>
      <c r="E1544" s="315"/>
      <c r="F1544" s="235"/>
      <c r="G1544" s="171"/>
      <c r="H1544"/>
    </row>
    <row r="1545" spans="2:8" s="423" customFormat="1" x14ac:dyDescent="0.2">
      <c r="B1545" s="367"/>
      <c r="C1545" s="367"/>
      <c r="D1545" s="234"/>
      <c r="E1545" s="315"/>
      <c r="F1545" s="235"/>
      <c r="G1545" s="171"/>
      <c r="H1545"/>
    </row>
    <row r="1546" spans="2:8" s="423" customFormat="1" x14ac:dyDescent="0.2">
      <c r="B1546" s="367"/>
      <c r="C1546" s="367"/>
      <c r="D1546" s="234"/>
      <c r="E1546" s="315"/>
      <c r="F1546" s="235"/>
      <c r="G1546" s="171"/>
      <c r="H1546"/>
    </row>
    <row r="1547" spans="2:8" s="423" customFormat="1" x14ac:dyDescent="0.2">
      <c r="B1547" s="367"/>
      <c r="C1547" s="367"/>
      <c r="D1547" s="234"/>
      <c r="E1547" s="315"/>
      <c r="F1547" s="235"/>
      <c r="G1547" s="171"/>
      <c r="H1547"/>
    </row>
    <row r="1548" spans="2:8" s="423" customFormat="1" x14ac:dyDescent="0.2">
      <c r="B1548" s="367"/>
      <c r="C1548" s="367"/>
      <c r="D1548" s="234"/>
      <c r="E1548" s="315"/>
      <c r="F1548" s="235"/>
      <c r="G1548" s="171"/>
      <c r="H1548"/>
    </row>
    <row r="1549" spans="2:8" s="423" customFormat="1" x14ac:dyDescent="0.2">
      <c r="B1549" s="367"/>
      <c r="C1549" s="367"/>
      <c r="D1549" s="234"/>
      <c r="E1549" s="315"/>
      <c r="F1549" s="235"/>
      <c r="G1549" s="171"/>
      <c r="H1549"/>
    </row>
    <row r="1550" spans="2:8" s="423" customFormat="1" x14ac:dyDescent="0.2">
      <c r="B1550" s="367"/>
      <c r="C1550" s="367"/>
      <c r="D1550" s="234"/>
      <c r="E1550" s="315"/>
      <c r="F1550" s="235"/>
      <c r="G1550" s="171"/>
      <c r="H1550"/>
    </row>
    <row r="1551" spans="2:8" s="423" customFormat="1" x14ac:dyDescent="0.2">
      <c r="B1551" s="367"/>
      <c r="C1551" s="367"/>
      <c r="D1551" s="234"/>
      <c r="E1551" s="315"/>
      <c r="F1551" s="235"/>
      <c r="G1551" s="171"/>
      <c r="H1551"/>
    </row>
    <row r="1552" spans="2:8" s="423" customFormat="1" x14ac:dyDescent="0.2">
      <c r="B1552" s="367"/>
      <c r="C1552" s="367"/>
      <c r="D1552" s="234"/>
      <c r="E1552" s="315"/>
      <c r="F1552" s="235"/>
      <c r="G1552" s="171"/>
      <c r="H1552"/>
    </row>
    <row r="1553" spans="2:8" s="423" customFormat="1" x14ac:dyDescent="0.2">
      <c r="B1553" s="367"/>
      <c r="C1553" s="367"/>
      <c r="D1553" s="234"/>
      <c r="E1553" s="315"/>
      <c r="F1553" s="235"/>
      <c r="G1553" s="171"/>
      <c r="H1553"/>
    </row>
    <row r="1554" spans="2:8" s="423" customFormat="1" x14ac:dyDescent="0.2">
      <c r="B1554" s="367"/>
      <c r="C1554" s="367"/>
      <c r="D1554" s="234"/>
      <c r="E1554" s="315"/>
      <c r="F1554" s="235"/>
      <c r="G1554" s="171"/>
      <c r="H1554"/>
    </row>
    <row r="1555" spans="2:8" s="423" customFormat="1" x14ac:dyDescent="0.2">
      <c r="B1555" s="367"/>
      <c r="C1555" s="367"/>
      <c r="D1555" s="234"/>
      <c r="E1555" s="315"/>
      <c r="F1555" s="235"/>
      <c r="G1555" s="171"/>
      <c r="H1555"/>
    </row>
    <row r="1556" spans="2:8" s="423" customFormat="1" x14ac:dyDescent="0.2">
      <c r="B1556" s="367"/>
      <c r="C1556" s="367"/>
      <c r="D1556" s="234"/>
      <c r="E1556" s="315"/>
      <c r="F1556" s="235"/>
      <c r="G1556" s="171"/>
      <c r="H1556"/>
    </row>
    <row r="1557" spans="2:8" s="423" customFormat="1" x14ac:dyDescent="0.2">
      <c r="B1557" s="367"/>
      <c r="C1557" s="367"/>
      <c r="D1557" s="234"/>
      <c r="E1557" s="315"/>
      <c r="F1557" s="235"/>
      <c r="G1557" s="171"/>
      <c r="H1557"/>
    </row>
    <row r="1558" spans="2:8" s="423" customFormat="1" x14ac:dyDescent="0.2">
      <c r="B1558" s="367"/>
      <c r="C1558" s="367"/>
      <c r="D1558" s="234"/>
      <c r="E1558" s="315"/>
      <c r="F1558" s="235"/>
      <c r="G1558" s="171"/>
      <c r="H1558"/>
    </row>
    <row r="1559" spans="2:8" s="423" customFormat="1" x14ac:dyDescent="0.2">
      <c r="B1559" s="367"/>
      <c r="C1559" s="367"/>
      <c r="D1559" s="234"/>
      <c r="E1559" s="315"/>
      <c r="F1559" s="235"/>
      <c r="G1559" s="171"/>
      <c r="H1559"/>
    </row>
    <row r="1560" spans="2:8" s="423" customFormat="1" x14ac:dyDescent="0.2">
      <c r="B1560" s="367"/>
      <c r="C1560" s="367"/>
      <c r="D1560" s="234"/>
      <c r="E1560" s="315"/>
      <c r="F1560" s="235"/>
      <c r="G1560" s="171"/>
      <c r="H1560"/>
    </row>
    <row r="1561" spans="2:8" s="423" customFormat="1" x14ac:dyDescent="0.2">
      <c r="B1561" s="367"/>
      <c r="C1561" s="367"/>
      <c r="D1561" s="234"/>
      <c r="E1561" s="315"/>
      <c r="F1561" s="235"/>
      <c r="G1561" s="171"/>
      <c r="H1561"/>
    </row>
    <row r="1562" spans="2:8" s="423" customFormat="1" x14ac:dyDescent="0.2">
      <c r="B1562" s="367"/>
      <c r="C1562" s="367"/>
      <c r="D1562" s="234"/>
      <c r="E1562" s="315"/>
      <c r="F1562" s="235"/>
      <c r="G1562" s="171"/>
      <c r="H1562"/>
    </row>
    <row r="1563" spans="2:8" s="423" customFormat="1" x14ac:dyDescent="0.2">
      <c r="B1563" s="367"/>
      <c r="C1563" s="367"/>
      <c r="D1563" s="234"/>
      <c r="E1563" s="315"/>
      <c r="F1563" s="235"/>
      <c r="G1563" s="171"/>
      <c r="H1563"/>
    </row>
    <row r="1564" spans="2:8" s="423" customFormat="1" x14ac:dyDescent="0.2">
      <c r="B1564" s="367"/>
      <c r="C1564" s="367"/>
      <c r="D1564" s="234"/>
      <c r="E1564" s="315"/>
      <c r="F1564" s="235"/>
      <c r="G1564" s="171"/>
      <c r="H1564"/>
    </row>
    <row r="1565" spans="2:8" s="423" customFormat="1" x14ac:dyDescent="0.2">
      <c r="B1565" s="367"/>
      <c r="C1565" s="367"/>
      <c r="D1565" s="234"/>
      <c r="E1565" s="315"/>
      <c r="F1565" s="235"/>
      <c r="G1565" s="171"/>
      <c r="H1565"/>
    </row>
    <row r="1566" spans="2:8" s="423" customFormat="1" x14ac:dyDescent="0.2">
      <c r="B1566" s="367"/>
      <c r="C1566" s="367"/>
      <c r="D1566" s="234"/>
      <c r="E1566" s="315"/>
      <c r="F1566" s="235"/>
      <c r="G1566" s="171"/>
      <c r="H1566"/>
    </row>
    <row r="1567" spans="2:8" s="423" customFormat="1" x14ac:dyDescent="0.2">
      <c r="B1567" s="367"/>
      <c r="C1567" s="367"/>
      <c r="D1567" s="234"/>
      <c r="E1567" s="315"/>
      <c r="F1567" s="235"/>
      <c r="G1567" s="171"/>
      <c r="H1567"/>
    </row>
    <row r="1568" spans="2:8" s="423" customFormat="1" x14ac:dyDescent="0.2">
      <c r="B1568" s="367"/>
      <c r="C1568" s="367"/>
      <c r="D1568" s="234"/>
      <c r="E1568" s="315"/>
      <c r="F1568" s="235"/>
      <c r="G1568" s="171"/>
      <c r="H1568"/>
    </row>
    <row r="1569" spans="2:8" s="423" customFormat="1" x14ac:dyDescent="0.2">
      <c r="B1569" s="367"/>
      <c r="C1569" s="367"/>
      <c r="D1569" s="234"/>
      <c r="E1569" s="315"/>
      <c r="F1569" s="235"/>
      <c r="G1569" s="171"/>
      <c r="H1569"/>
    </row>
    <row r="1570" spans="2:8" s="423" customFormat="1" x14ac:dyDescent="0.2">
      <c r="B1570" s="367"/>
      <c r="C1570" s="367"/>
      <c r="D1570" s="234"/>
      <c r="E1570" s="315"/>
      <c r="F1570" s="235"/>
      <c r="G1570" s="171"/>
      <c r="H1570"/>
    </row>
    <row r="1571" spans="2:8" s="423" customFormat="1" x14ac:dyDescent="0.2">
      <c r="B1571" s="367"/>
      <c r="C1571" s="367"/>
      <c r="D1571" s="234"/>
      <c r="E1571" s="315"/>
      <c r="F1571" s="235"/>
      <c r="G1571" s="171"/>
      <c r="H1571"/>
    </row>
    <row r="1572" spans="2:8" s="423" customFormat="1" x14ac:dyDescent="0.2">
      <c r="B1572" s="367"/>
      <c r="C1572" s="367"/>
      <c r="D1572" s="234"/>
      <c r="E1572" s="315"/>
      <c r="F1572" s="235"/>
      <c r="G1572" s="171"/>
      <c r="H1572"/>
    </row>
    <row r="1573" spans="2:8" s="423" customFormat="1" x14ac:dyDescent="0.2">
      <c r="B1573" s="367"/>
      <c r="C1573" s="367"/>
      <c r="D1573" s="234"/>
      <c r="E1573" s="315"/>
      <c r="F1573" s="235"/>
      <c r="G1573" s="171"/>
      <c r="H1573"/>
    </row>
    <row r="1574" spans="2:8" s="423" customFormat="1" x14ac:dyDescent="0.2">
      <c r="B1574" s="367"/>
      <c r="C1574" s="367"/>
      <c r="D1574" s="234"/>
      <c r="E1574" s="315"/>
      <c r="F1574" s="235"/>
      <c r="G1574" s="171"/>
      <c r="H1574"/>
    </row>
    <row r="1575" spans="2:8" s="423" customFormat="1" x14ac:dyDescent="0.2">
      <c r="B1575" s="367"/>
      <c r="C1575" s="367"/>
      <c r="D1575" s="234"/>
      <c r="E1575" s="315"/>
      <c r="F1575" s="235"/>
      <c r="G1575" s="171"/>
      <c r="H1575"/>
    </row>
    <row r="1576" spans="2:8" s="423" customFormat="1" x14ac:dyDescent="0.2">
      <c r="B1576" s="367"/>
      <c r="C1576" s="367"/>
      <c r="D1576" s="234"/>
      <c r="E1576" s="315"/>
      <c r="F1576" s="235"/>
      <c r="G1576" s="171"/>
      <c r="H1576"/>
    </row>
    <row r="1577" spans="2:8" s="423" customFormat="1" x14ac:dyDescent="0.2">
      <c r="B1577" s="367"/>
      <c r="C1577" s="367"/>
      <c r="D1577" s="234"/>
      <c r="E1577" s="315"/>
      <c r="F1577" s="235"/>
      <c r="G1577" s="171"/>
      <c r="H1577"/>
    </row>
    <row r="1578" spans="2:8" s="423" customFormat="1" x14ac:dyDescent="0.2">
      <c r="B1578" s="367"/>
      <c r="C1578" s="367"/>
      <c r="D1578" s="234"/>
      <c r="E1578" s="315"/>
      <c r="F1578" s="235"/>
      <c r="G1578" s="171"/>
      <c r="H1578"/>
    </row>
    <row r="1579" spans="2:8" s="423" customFormat="1" x14ac:dyDescent="0.2">
      <c r="B1579" s="367"/>
      <c r="C1579" s="367"/>
      <c r="D1579" s="234"/>
      <c r="E1579" s="315"/>
      <c r="F1579" s="235"/>
      <c r="G1579" s="171"/>
      <c r="H1579"/>
    </row>
    <row r="1580" spans="2:8" s="423" customFormat="1" x14ac:dyDescent="0.2">
      <c r="B1580" s="367"/>
      <c r="C1580" s="367"/>
      <c r="D1580" s="234"/>
      <c r="E1580" s="315"/>
      <c r="F1580" s="235"/>
      <c r="G1580" s="171"/>
      <c r="H1580"/>
    </row>
    <row r="1581" spans="2:8" s="423" customFormat="1" x14ac:dyDescent="0.2">
      <c r="B1581" s="367"/>
      <c r="C1581" s="367"/>
      <c r="D1581" s="234"/>
      <c r="E1581" s="315"/>
      <c r="F1581" s="235"/>
      <c r="G1581" s="171"/>
      <c r="H1581"/>
    </row>
    <row r="1582" spans="2:8" s="423" customFormat="1" x14ac:dyDescent="0.2">
      <c r="B1582" s="367"/>
      <c r="C1582" s="367"/>
      <c r="D1582" s="234"/>
      <c r="E1582" s="315"/>
      <c r="F1582" s="235"/>
      <c r="G1582" s="171"/>
      <c r="H1582"/>
    </row>
    <row r="1583" spans="2:8" s="423" customFormat="1" x14ac:dyDescent="0.2">
      <c r="B1583" s="367"/>
      <c r="C1583" s="367"/>
      <c r="D1583" s="234"/>
      <c r="E1583" s="315"/>
      <c r="F1583" s="235"/>
      <c r="G1583" s="171"/>
      <c r="H1583"/>
    </row>
    <row r="1584" spans="2:8" s="423" customFormat="1" x14ac:dyDescent="0.2">
      <c r="B1584" s="367"/>
      <c r="C1584" s="367"/>
      <c r="D1584" s="234"/>
      <c r="E1584" s="315"/>
      <c r="F1584" s="235"/>
      <c r="G1584" s="171"/>
      <c r="H1584"/>
    </row>
    <row r="1585" spans="2:8" s="423" customFormat="1" x14ac:dyDescent="0.2">
      <c r="B1585" s="367"/>
      <c r="C1585" s="367"/>
      <c r="D1585" s="234"/>
      <c r="E1585" s="315"/>
      <c r="F1585" s="235"/>
      <c r="G1585" s="171"/>
      <c r="H1585"/>
    </row>
    <row r="1586" spans="2:8" s="423" customFormat="1" x14ac:dyDescent="0.2">
      <c r="B1586" s="367"/>
      <c r="C1586" s="367"/>
      <c r="D1586" s="234"/>
      <c r="E1586" s="315"/>
      <c r="F1586" s="235"/>
      <c r="G1586" s="171"/>
      <c r="H1586"/>
    </row>
    <row r="1587" spans="2:8" s="423" customFormat="1" x14ac:dyDescent="0.2">
      <c r="B1587" s="367"/>
      <c r="C1587" s="367"/>
      <c r="D1587" s="234"/>
      <c r="E1587" s="315"/>
      <c r="F1587" s="235"/>
      <c r="G1587" s="171"/>
      <c r="H1587"/>
    </row>
    <row r="1588" spans="2:8" s="423" customFormat="1" x14ac:dyDescent="0.2">
      <c r="B1588" s="367"/>
      <c r="C1588" s="367"/>
      <c r="D1588" s="234"/>
      <c r="E1588" s="315"/>
      <c r="F1588" s="235"/>
      <c r="G1588" s="171"/>
      <c r="H1588"/>
    </row>
    <row r="1589" spans="2:8" s="423" customFormat="1" x14ac:dyDescent="0.2">
      <c r="B1589" s="367"/>
      <c r="C1589" s="367"/>
      <c r="D1589" s="234"/>
      <c r="E1589" s="315"/>
      <c r="F1589" s="235"/>
      <c r="G1589" s="171"/>
      <c r="H1589"/>
    </row>
    <row r="1590" spans="2:8" s="423" customFormat="1" x14ac:dyDescent="0.2">
      <c r="B1590" s="367"/>
      <c r="C1590" s="367"/>
      <c r="D1590" s="234"/>
      <c r="E1590" s="315"/>
      <c r="F1590" s="235"/>
      <c r="G1590" s="171"/>
      <c r="H1590"/>
    </row>
    <row r="1591" spans="2:8" s="423" customFormat="1" x14ac:dyDescent="0.2">
      <c r="B1591" s="367"/>
      <c r="C1591" s="367"/>
      <c r="D1591" s="234"/>
      <c r="E1591" s="315"/>
      <c r="F1591" s="235"/>
      <c r="G1591" s="171"/>
      <c r="H1591"/>
    </row>
    <row r="1592" spans="2:8" s="423" customFormat="1" x14ac:dyDescent="0.2">
      <c r="B1592" s="367"/>
      <c r="C1592" s="367"/>
      <c r="D1592" s="234"/>
      <c r="E1592" s="315"/>
      <c r="F1592" s="235"/>
      <c r="G1592" s="171"/>
      <c r="H1592"/>
    </row>
    <row r="1593" spans="2:8" s="423" customFormat="1" x14ac:dyDescent="0.2">
      <c r="B1593" s="367"/>
      <c r="C1593" s="367"/>
      <c r="D1593" s="234"/>
      <c r="E1593" s="315"/>
      <c r="F1593" s="235"/>
      <c r="G1593" s="171"/>
      <c r="H1593"/>
    </row>
    <row r="1594" spans="2:8" s="423" customFormat="1" x14ac:dyDescent="0.2">
      <c r="B1594" s="367"/>
      <c r="C1594" s="367"/>
      <c r="D1594" s="234"/>
      <c r="E1594" s="315"/>
      <c r="F1594" s="235"/>
      <c r="G1594" s="171"/>
      <c r="H1594"/>
    </row>
    <row r="1595" spans="2:8" s="423" customFormat="1" x14ac:dyDescent="0.2">
      <c r="B1595" s="367"/>
      <c r="C1595" s="367"/>
      <c r="D1595" s="234"/>
      <c r="E1595" s="315"/>
      <c r="F1595" s="235"/>
      <c r="G1595" s="171"/>
      <c r="H1595"/>
    </row>
    <row r="1596" spans="2:8" s="423" customFormat="1" x14ac:dyDescent="0.2">
      <c r="B1596" s="367"/>
      <c r="C1596" s="367"/>
      <c r="D1596" s="234"/>
      <c r="E1596" s="315"/>
      <c r="F1596" s="235"/>
      <c r="G1596" s="171"/>
      <c r="H1596"/>
    </row>
    <row r="1597" spans="2:8" s="423" customFormat="1" x14ac:dyDescent="0.2">
      <c r="B1597" s="367"/>
      <c r="C1597" s="367"/>
      <c r="D1597" s="234"/>
      <c r="E1597" s="315"/>
      <c r="F1597" s="235"/>
      <c r="G1597" s="171"/>
      <c r="H1597"/>
    </row>
    <row r="1598" spans="2:8" s="423" customFormat="1" x14ac:dyDescent="0.2">
      <c r="B1598" s="367"/>
      <c r="C1598" s="367"/>
      <c r="D1598" s="234"/>
      <c r="E1598" s="315"/>
      <c r="F1598" s="235"/>
      <c r="G1598" s="171"/>
      <c r="H1598"/>
    </row>
    <row r="1599" spans="2:8" s="423" customFormat="1" x14ac:dyDescent="0.2">
      <c r="B1599" s="367"/>
      <c r="C1599" s="367"/>
      <c r="D1599" s="234"/>
      <c r="E1599" s="315"/>
      <c r="F1599" s="235"/>
      <c r="G1599" s="171"/>
      <c r="H1599"/>
    </row>
    <row r="1600" spans="2:8" s="423" customFormat="1" x14ac:dyDescent="0.2">
      <c r="B1600" s="367"/>
      <c r="C1600" s="367"/>
      <c r="D1600" s="234"/>
      <c r="E1600" s="315"/>
      <c r="F1600" s="235"/>
      <c r="G1600" s="171"/>
      <c r="H1600"/>
    </row>
    <row r="1601" spans="2:8" s="423" customFormat="1" x14ac:dyDescent="0.2">
      <c r="B1601" s="367"/>
      <c r="C1601" s="367"/>
      <c r="D1601" s="234"/>
      <c r="E1601" s="315"/>
      <c r="F1601" s="235"/>
      <c r="G1601" s="171"/>
      <c r="H1601"/>
    </row>
    <row r="1602" spans="2:8" s="423" customFormat="1" x14ac:dyDescent="0.2">
      <c r="B1602" s="367"/>
      <c r="C1602" s="367"/>
      <c r="D1602" s="234"/>
      <c r="E1602" s="315"/>
      <c r="F1602" s="235"/>
      <c r="G1602" s="171"/>
      <c r="H1602"/>
    </row>
    <row r="1603" spans="2:8" s="423" customFormat="1" x14ac:dyDescent="0.2">
      <c r="B1603" s="367"/>
      <c r="C1603" s="367"/>
      <c r="D1603" s="234"/>
      <c r="E1603" s="315"/>
      <c r="F1603" s="235"/>
      <c r="G1603" s="171"/>
      <c r="H1603"/>
    </row>
    <row r="1604" spans="2:8" s="423" customFormat="1" x14ac:dyDescent="0.2">
      <c r="B1604" s="367"/>
      <c r="C1604" s="367"/>
      <c r="D1604" s="234"/>
      <c r="E1604" s="315"/>
      <c r="F1604" s="235"/>
      <c r="G1604" s="171"/>
      <c r="H1604"/>
    </row>
    <row r="1605" spans="2:8" s="423" customFormat="1" x14ac:dyDescent="0.2">
      <c r="B1605" s="367"/>
      <c r="C1605" s="367"/>
      <c r="D1605" s="234"/>
      <c r="E1605" s="315"/>
      <c r="F1605" s="235"/>
      <c r="G1605" s="171"/>
      <c r="H1605"/>
    </row>
    <row r="1606" spans="2:8" s="423" customFormat="1" x14ac:dyDescent="0.2">
      <c r="B1606" s="367"/>
      <c r="C1606" s="367"/>
      <c r="D1606" s="234"/>
      <c r="E1606" s="315"/>
      <c r="F1606" s="235"/>
      <c r="G1606" s="171"/>
      <c r="H1606"/>
    </row>
    <row r="1607" spans="2:8" s="423" customFormat="1" x14ac:dyDescent="0.2">
      <c r="B1607" s="367"/>
      <c r="C1607" s="367"/>
      <c r="D1607" s="234"/>
      <c r="E1607" s="315"/>
      <c r="F1607" s="235"/>
      <c r="G1607" s="171"/>
      <c r="H1607"/>
    </row>
    <row r="1608" spans="2:8" s="423" customFormat="1" x14ac:dyDescent="0.2">
      <c r="B1608" s="367"/>
      <c r="C1608" s="367"/>
      <c r="D1608" s="234"/>
      <c r="E1608" s="315"/>
      <c r="F1608" s="235"/>
      <c r="G1608" s="171"/>
      <c r="H1608"/>
    </row>
    <row r="1609" spans="2:8" s="423" customFormat="1" x14ac:dyDescent="0.2">
      <c r="B1609" s="367"/>
      <c r="C1609" s="367"/>
      <c r="D1609" s="234"/>
      <c r="E1609" s="315"/>
      <c r="F1609" s="235"/>
      <c r="G1609" s="171"/>
      <c r="H1609"/>
    </row>
    <row r="1610" spans="2:8" s="423" customFormat="1" x14ac:dyDescent="0.2">
      <c r="B1610" s="367"/>
      <c r="C1610" s="367"/>
      <c r="D1610" s="234"/>
      <c r="E1610" s="315"/>
      <c r="F1610" s="235"/>
      <c r="G1610" s="171"/>
      <c r="H1610"/>
    </row>
    <row r="1611" spans="2:8" s="423" customFormat="1" x14ac:dyDescent="0.2">
      <c r="B1611" s="367"/>
      <c r="C1611" s="367"/>
      <c r="D1611" s="234"/>
      <c r="E1611" s="315"/>
      <c r="F1611" s="235"/>
      <c r="G1611" s="171"/>
      <c r="H1611"/>
    </row>
    <row r="1612" spans="2:8" s="423" customFormat="1" x14ac:dyDescent="0.2">
      <c r="B1612" s="367"/>
      <c r="C1612" s="367"/>
      <c r="D1612" s="234"/>
      <c r="E1612" s="315"/>
      <c r="F1612" s="235"/>
      <c r="G1612" s="171"/>
      <c r="H1612"/>
    </row>
    <row r="1613" spans="2:8" s="423" customFormat="1" x14ac:dyDescent="0.2">
      <c r="B1613" s="367"/>
      <c r="C1613" s="367"/>
      <c r="D1613" s="234"/>
      <c r="E1613" s="315"/>
      <c r="F1613" s="235"/>
      <c r="G1613" s="171"/>
      <c r="H1613"/>
    </row>
    <row r="1614" spans="2:8" s="423" customFormat="1" x14ac:dyDescent="0.2">
      <c r="B1614" s="367"/>
      <c r="C1614" s="367"/>
      <c r="D1614" s="234"/>
      <c r="E1614" s="315"/>
      <c r="F1614" s="235"/>
      <c r="G1614" s="171"/>
      <c r="H1614"/>
    </row>
    <row r="1615" spans="2:8" s="423" customFormat="1" x14ac:dyDescent="0.2">
      <c r="B1615" s="367"/>
      <c r="C1615" s="367"/>
      <c r="D1615" s="234"/>
      <c r="E1615" s="315"/>
      <c r="F1615" s="235"/>
      <c r="G1615" s="171"/>
      <c r="H1615"/>
    </row>
    <row r="1616" spans="2:8" s="423" customFormat="1" x14ac:dyDescent="0.2">
      <c r="B1616" s="367"/>
      <c r="C1616" s="367"/>
      <c r="D1616" s="234"/>
      <c r="E1616" s="315"/>
      <c r="F1616" s="235"/>
      <c r="G1616" s="171"/>
      <c r="H1616"/>
    </row>
    <row r="1617" spans="2:8" s="423" customFormat="1" x14ac:dyDescent="0.2">
      <c r="B1617" s="367"/>
      <c r="C1617" s="367"/>
      <c r="D1617" s="234"/>
      <c r="E1617" s="315"/>
      <c r="F1617" s="235"/>
      <c r="G1617" s="171"/>
      <c r="H1617"/>
    </row>
    <row r="1618" spans="2:8" s="423" customFormat="1" x14ac:dyDescent="0.2">
      <c r="B1618" s="367"/>
      <c r="C1618" s="367"/>
      <c r="D1618" s="234"/>
      <c r="E1618" s="315"/>
      <c r="F1618" s="235"/>
      <c r="G1618" s="171"/>
      <c r="H1618"/>
    </row>
    <row r="1619" spans="2:8" s="423" customFormat="1" x14ac:dyDescent="0.2">
      <c r="B1619" s="367"/>
      <c r="C1619" s="367"/>
      <c r="D1619" s="234"/>
      <c r="E1619" s="315"/>
      <c r="F1619" s="235"/>
      <c r="G1619" s="171"/>
      <c r="H1619"/>
    </row>
    <row r="1620" spans="2:8" s="423" customFormat="1" x14ac:dyDescent="0.2">
      <c r="B1620" s="367"/>
      <c r="C1620" s="367"/>
      <c r="D1620" s="234"/>
      <c r="E1620" s="315"/>
      <c r="F1620" s="235"/>
      <c r="G1620" s="171"/>
      <c r="H1620"/>
    </row>
    <row r="1621" spans="2:8" s="423" customFormat="1" x14ac:dyDescent="0.2">
      <c r="B1621" s="367"/>
      <c r="C1621" s="367"/>
      <c r="D1621" s="234"/>
      <c r="E1621" s="315"/>
      <c r="F1621" s="235"/>
      <c r="G1621" s="171"/>
      <c r="H1621"/>
    </row>
    <row r="1622" spans="2:8" s="423" customFormat="1" x14ac:dyDescent="0.2">
      <c r="B1622" s="367"/>
      <c r="C1622" s="367"/>
      <c r="D1622" s="234"/>
      <c r="E1622" s="315"/>
      <c r="F1622" s="235"/>
      <c r="G1622" s="171"/>
      <c r="H1622"/>
    </row>
    <row r="1623" spans="2:8" s="423" customFormat="1" x14ac:dyDescent="0.2">
      <c r="B1623" s="367"/>
      <c r="C1623" s="367"/>
      <c r="D1623" s="234"/>
      <c r="E1623" s="315"/>
      <c r="F1623" s="235"/>
      <c r="G1623" s="171"/>
      <c r="H1623"/>
    </row>
    <row r="1624" spans="2:8" s="423" customFormat="1" x14ac:dyDescent="0.2">
      <c r="B1624" s="367"/>
      <c r="C1624" s="367"/>
      <c r="D1624" s="234"/>
      <c r="E1624" s="315"/>
      <c r="F1624" s="235"/>
      <c r="G1624" s="171"/>
      <c r="H1624"/>
    </row>
    <row r="1625" spans="2:8" s="423" customFormat="1" x14ac:dyDescent="0.2">
      <c r="B1625" s="367"/>
      <c r="C1625" s="367"/>
      <c r="D1625" s="234"/>
      <c r="E1625" s="315"/>
      <c r="F1625" s="235"/>
      <c r="G1625" s="171"/>
      <c r="H1625"/>
    </row>
    <row r="1626" spans="2:8" s="423" customFormat="1" x14ac:dyDescent="0.2">
      <c r="B1626" s="367"/>
      <c r="C1626" s="367"/>
      <c r="D1626" s="234"/>
      <c r="E1626" s="315"/>
      <c r="F1626" s="235"/>
      <c r="G1626" s="171"/>
      <c r="H1626"/>
    </row>
    <row r="1627" spans="2:8" s="423" customFormat="1" x14ac:dyDescent="0.2">
      <c r="B1627" s="367"/>
      <c r="C1627" s="367"/>
      <c r="D1627" s="234"/>
      <c r="E1627" s="315"/>
      <c r="F1627" s="235"/>
      <c r="G1627" s="171"/>
      <c r="H1627"/>
    </row>
    <row r="1628" spans="2:8" s="423" customFormat="1" x14ac:dyDescent="0.2">
      <c r="B1628" s="367"/>
      <c r="C1628" s="367"/>
      <c r="D1628" s="234"/>
      <c r="E1628" s="315"/>
      <c r="F1628" s="235"/>
      <c r="G1628" s="171"/>
      <c r="H1628"/>
    </row>
    <row r="1629" spans="2:8" s="423" customFormat="1" x14ac:dyDescent="0.2">
      <c r="B1629" s="367"/>
      <c r="C1629" s="367"/>
      <c r="D1629" s="234"/>
      <c r="E1629" s="315"/>
      <c r="F1629" s="235"/>
      <c r="G1629" s="171"/>
      <c r="H1629"/>
    </row>
    <row r="1630" spans="2:8" s="423" customFormat="1" x14ac:dyDescent="0.2">
      <c r="B1630" s="367"/>
      <c r="C1630" s="367"/>
      <c r="D1630" s="234"/>
      <c r="E1630" s="315"/>
      <c r="F1630" s="235"/>
      <c r="G1630" s="171"/>
      <c r="H1630"/>
    </row>
    <row r="1631" spans="2:8" s="423" customFormat="1" x14ac:dyDescent="0.2">
      <c r="B1631" s="367"/>
      <c r="C1631" s="367"/>
      <c r="D1631" s="234"/>
      <c r="E1631" s="315"/>
      <c r="F1631" s="235"/>
      <c r="G1631" s="171"/>
      <c r="H1631"/>
    </row>
    <row r="1632" spans="2:8" s="423" customFormat="1" x14ac:dyDescent="0.2">
      <c r="B1632" s="367"/>
      <c r="C1632" s="367"/>
      <c r="D1632" s="234"/>
      <c r="E1632" s="315"/>
      <c r="F1632" s="235"/>
      <c r="G1632" s="171"/>
      <c r="H1632"/>
    </row>
    <row r="1633" spans="2:8" s="423" customFormat="1" x14ac:dyDescent="0.2">
      <c r="B1633" s="367"/>
      <c r="C1633" s="367"/>
      <c r="D1633" s="234"/>
      <c r="E1633" s="315"/>
      <c r="F1633" s="235"/>
      <c r="G1633" s="171"/>
      <c r="H1633"/>
    </row>
    <row r="1634" spans="2:8" s="423" customFormat="1" x14ac:dyDescent="0.2">
      <c r="B1634" s="367"/>
      <c r="C1634" s="367"/>
      <c r="D1634" s="234"/>
      <c r="E1634" s="315"/>
      <c r="F1634" s="235"/>
      <c r="G1634" s="171"/>
      <c r="H1634"/>
    </row>
    <row r="1635" spans="2:8" s="423" customFormat="1" x14ac:dyDescent="0.2">
      <c r="B1635" s="367"/>
      <c r="C1635" s="367"/>
      <c r="D1635" s="234"/>
      <c r="E1635" s="315"/>
      <c r="F1635" s="235"/>
      <c r="G1635" s="171"/>
      <c r="H1635"/>
    </row>
    <row r="1636" spans="2:8" s="423" customFormat="1" x14ac:dyDescent="0.2">
      <c r="B1636" s="367"/>
      <c r="C1636" s="367"/>
      <c r="D1636" s="234"/>
      <c r="E1636" s="315"/>
      <c r="F1636" s="235"/>
      <c r="G1636" s="171"/>
      <c r="H1636"/>
    </row>
    <row r="1637" spans="2:8" s="423" customFormat="1" x14ac:dyDescent="0.2">
      <c r="B1637" s="367"/>
      <c r="C1637" s="367"/>
      <c r="D1637" s="234"/>
      <c r="E1637" s="315"/>
      <c r="F1637" s="235"/>
      <c r="G1637" s="171"/>
      <c r="H1637"/>
    </row>
    <row r="1638" spans="2:8" s="423" customFormat="1" x14ac:dyDescent="0.2">
      <c r="B1638" s="367"/>
      <c r="C1638" s="367"/>
      <c r="D1638" s="234"/>
      <c r="E1638" s="315"/>
      <c r="F1638" s="235"/>
      <c r="G1638" s="171"/>
      <c r="H1638"/>
    </row>
    <row r="1639" spans="2:8" s="423" customFormat="1" x14ac:dyDescent="0.2">
      <c r="B1639" s="367"/>
      <c r="C1639" s="367"/>
      <c r="D1639" s="234"/>
      <c r="E1639" s="315"/>
      <c r="F1639" s="235"/>
      <c r="G1639" s="171"/>
      <c r="H1639"/>
    </row>
    <row r="1640" spans="2:8" s="423" customFormat="1" x14ac:dyDescent="0.2">
      <c r="B1640" s="367"/>
      <c r="C1640" s="367"/>
      <c r="D1640" s="234"/>
      <c r="E1640" s="315"/>
      <c r="F1640" s="235"/>
      <c r="G1640" s="171"/>
      <c r="H1640"/>
    </row>
    <row r="1641" spans="2:8" s="423" customFormat="1" x14ac:dyDescent="0.2">
      <c r="B1641" s="367"/>
      <c r="C1641" s="367"/>
      <c r="D1641" s="234"/>
      <c r="E1641" s="315"/>
      <c r="F1641" s="235"/>
      <c r="G1641" s="171"/>
      <c r="H1641"/>
    </row>
    <row r="1642" spans="2:8" s="423" customFormat="1" x14ac:dyDescent="0.2">
      <c r="B1642" s="367"/>
      <c r="C1642" s="367"/>
      <c r="D1642" s="234"/>
      <c r="E1642" s="315"/>
      <c r="F1642" s="235"/>
      <c r="G1642" s="171"/>
      <c r="H1642"/>
    </row>
    <row r="1643" spans="2:8" s="423" customFormat="1" x14ac:dyDescent="0.2">
      <c r="B1643" s="367"/>
      <c r="C1643" s="367"/>
      <c r="D1643" s="234"/>
      <c r="E1643" s="315"/>
      <c r="F1643" s="235"/>
      <c r="G1643" s="171"/>
      <c r="H1643"/>
    </row>
    <row r="1644" spans="2:8" s="423" customFormat="1" x14ac:dyDescent="0.2">
      <c r="B1644" s="367"/>
      <c r="C1644" s="367"/>
      <c r="D1644" s="234"/>
      <c r="E1644" s="315"/>
      <c r="F1644" s="235"/>
      <c r="G1644" s="171"/>
      <c r="H1644"/>
    </row>
    <row r="1645" spans="2:8" s="423" customFormat="1" x14ac:dyDescent="0.2">
      <c r="B1645" s="367"/>
      <c r="C1645" s="367"/>
      <c r="D1645" s="234"/>
      <c r="E1645" s="315"/>
      <c r="F1645" s="235"/>
      <c r="G1645" s="171"/>
      <c r="H1645"/>
    </row>
    <row r="1646" spans="2:8" s="423" customFormat="1" x14ac:dyDescent="0.2">
      <c r="B1646" s="367"/>
      <c r="C1646" s="367"/>
      <c r="D1646" s="234"/>
      <c r="E1646" s="315"/>
      <c r="F1646" s="235"/>
      <c r="G1646" s="171"/>
      <c r="H1646"/>
    </row>
    <row r="1647" spans="2:8" s="423" customFormat="1" x14ac:dyDescent="0.2">
      <c r="B1647" s="367"/>
      <c r="C1647" s="367"/>
      <c r="D1647" s="234"/>
      <c r="E1647" s="315"/>
      <c r="F1647" s="235"/>
      <c r="G1647" s="171"/>
      <c r="H1647"/>
    </row>
    <row r="1648" spans="2:8" s="423" customFormat="1" x14ac:dyDescent="0.2">
      <c r="B1648" s="367"/>
      <c r="C1648" s="367"/>
      <c r="D1648" s="234"/>
      <c r="E1648" s="315"/>
      <c r="F1648" s="235"/>
      <c r="G1648" s="171"/>
      <c r="H1648"/>
    </row>
    <row r="1649" spans="2:8" s="423" customFormat="1" x14ac:dyDescent="0.2">
      <c r="B1649" s="367"/>
      <c r="C1649" s="367"/>
      <c r="D1649" s="234"/>
      <c r="E1649" s="315"/>
      <c r="F1649" s="235"/>
      <c r="G1649" s="171"/>
      <c r="H1649"/>
    </row>
    <row r="1650" spans="2:8" s="423" customFormat="1" x14ac:dyDescent="0.2">
      <c r="B1650" s="367"/>
      <c r="C1650" s="367"/>
      <c r="D1650" s="234"/>
      <c r="E1650" s="315"/>
      <c r="F1650" s="235"/>
      <c r="G1650" s="171"/>
      <c r="H1650"/>
    </row>
    <row r="1651" spans="2:8" s="423" customFormat="1" x14ac:dyDescent="0.2">
      <c r="B1651" s="367"/>
      <c r="C1651" s="367"/>
      <c r="D1651" s="234"/>
      <c r="E1651" s="315"/>
      <c r="F1651" s="235"/>
      <c r="G1651" s="171"/>
      <c r="H1651"/>
    </row>
    <row r="1652" spans="2:8" s="423" customFormat="1" x14ac:dyDescent="0.2">
      <c r="B1652" s="367"/>
      <c r="C1652" s="367"/>
      <c r="D1652" s="234"/>
      <c r="E1652" s="315"/>
      <c r="F1652" s="235"/>
      <c r="G1652" s="171"/>
      <c r="H1652"/>
    </row>
    <row r="1653" spans="2:8" s="423" customFormat="1" x14ac:dyDescent="0.2">
      <c r="B1653" s="367"/>
      <c r="C1653" s="367"/>
      <c r="D1653" s="234"/>
      <c r="E1653" s="315"/>
      <c r="F1653" s="235"/>
      <c r="G1653" s="171"/>
      <c r="H1653"/>
    </row>
    <row r="1654" spans="2:8" s="423" customFormat="1" x14ac:dyDescent="0.2">
      <c r="B1654" s="367"/>
      <c r="C1654" s="367"/>
      <c r="D1654" s="234"/>
      <c r="E1654" s="315"/>
      <c r="F1654" s="235"/>
      <c r="G1654" s="171"/>
      <c r="H1654"/>
    </row>
    <row r="1655" spans="2:8" s="423" customFormat="1" x14ac:dyDescent="0.2">
      <c r="B1655" s="367"/>
      <c r="C1655" s="367"/>
      <c r="D1655" s="234"/>
      <c r="E1655" s="315"/>
      <c r="F1655" s="235"/>
      <c r="G1655" s="171"/>
      <c r="H1655"/>
    </row>
    <row r="1656" spans="2:8" s="423" customFormat="1" x14ac:dyDescent="0.2">
      <c r="B1656" s="367"/>
      <c r="C1656" s="367"/>
      <c r="D1656" s="234"/>
      <c r="E1656" s="315"/>
      <c r="F1656" s="235"/>
      <c r="G1656" s="171"/>
      <c r="H1656"/>
    </row>
    <row r="1657" spans="2:8" s="423" customFormat="1" x14ac:dyDescent="0.2">
      <c r="B1657" s="367"/>
      <c r="C1657" s="367"/>
      <c r="D1657" s="234"/>
      <c r="E1657" s="315"/>
      <c r="F1657" s="235"/>
      <c r="G1657" s="171"/>
      <c r="H1657"/>
    </row>
    <row r="1658" spans="2:8" s="423" customFormat="1" x14ac:dyDescent="0.2">
      <c r="B1658" s="367"/>
      <c r="C1658" s="367"/>
      <c r="D1658" s="234"/>
      <c r="E1658" s="315"/>
      <c r="F1658" s="235"/>
      <c r="G1658" s="171"/>
      <c r="H1658"/>
    </row>
    <row r="1659" spans="2:8" s="423" customFormat="1" x14ac:dyDescent="0.2">
      <c r="B1659" s="367"/>
      <c r="C1659" s="367"/>
      <c r="D1659" s="234"/>
      <c r="E1659" s="315"/>
      <c r="F1659" s="235"/>
      <c r="G1659" s="171"/>
      <c r="H1659"/>
    </row>
    <row r="1660" spans="2:8" s="423" customFormat="1" x14ac:dyDescent="0.2">
      <c r="B1660" s="367"/>
      <c r="C1660" s="367"/>
      <c r="D1660" s="234"/>
      <c r="E1660" s="315"/>
      <c r="F1660" s="235"/>
      <c r="G1660" s="171"/>
      <c r="H1660"/>
    </row>
    <row r="1661" spans="2:8" s="423" customFormat="1" x14ac:dyDescent="0.2">
      <c r="B1661" s="367"/>
      <c r="C1661" s="367"/>
      <c r="D1661" s="234"/>
      <c r="E1661" s="315"/>
      <c r="F1661" s="235"/>
      <c r="G1661" s="171"/>
      <c r="H1661"/>
    </row>
    <row r="1662" spans="2:8" s="423" customFormat="1" x14ac:dyDescent="0.2">
      <c r="B1662" s="367"/>
      <c r="C1662" s="367"/>
      <c r="D1662" s="234"/>
      <c r="E1662" s="315"/>
      <c r="F1662" s="235"/>
      <c r="G1662" s="171"/>
      <c r="H1662"/>
    </row>
    <row r="1663" spans="2:8" s="423" customFormat="1" x14ac:dyDescent="0.2">
      <c r="B1663" s="367"/>
      <c r="C1663" s="367"/>
      <c r="D1663" s="234"/>
      <c r="E1663" s="315"/>
      <c r="F1663" s="235"/>
      <c r="G1663" s="171"/>
      <c r="H1663"/>
    </row>
    <row r="1664" spans="2:8" s="423" customFormat="1" x14ac:dyDescent="0.2">
      <c r="B1664" s="367"/>
      <c r="C1664" s="367"/>
      <c r="D1664" s="234"/>
      <c r="E1664" s="315"/>
      <c r="F1664" s="235"/>
      <c r="G1664" s="171"/>
      <c r="H1664"/>
    </row>
    <row r="1665" spans="2:8" s="423" customFormat="1" x14ac:dyDescent="0.2">
      <c r="B1665" s="367"/>
      <c r="C1665" s="367"/>
      <c r="D1665" s="234"/>
      <c r="E1665" s="315"/>
      <c r="F1665" s="235"/>
      <c r="G1665" s="171"/>
      <c r="H1665"/>
    </row>
    <row r="1666" spans="2:8" s="423" customFormat="1" x14ac:dyDescent="0.2">
      <c r="B1666" s="367"/>
      <c r="C1666" s="367"/>
      <c r="D1666" s="234"/>
      <c r="E1666" s="315"/>
      <c r="F1666" s="235"/>
      <c r="G1666" s="171"/>
      <c r="H1666"/>
    </row>
  </sheetData>
  <sheetProtection algorithmName="SHA-512" hashValue="gYea+QQL+NLazGNhlFlJtvjYAgv8nwG1WaAs3PJVgm7RSBFoq1DFd5+LtWp+xsgvjncCpEvl5OwwjlSJfrPJNw==" saltValue="BEboCpp1jmSxzNY7dUAkF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20" max="16383" man="1"/>
  </rowBreaks>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8D7B0-0280-49CF-9EDA-856A3AE1496C}">
  <sheetPr codeName="List33">
    <pageSetUpPr fitToPage="1"/>
  </sheetPr>
  <dimension ref="A1:G1787"/>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3309</v>
      </c>
      <c r="B8" s="238" t="s">
        <v>2928</v>
      </c>
      <c r="C8" s="238" t="s">
        <v>6578</v>
      </c>
      <c r="D8" s="102"/>
      <c r="E8" s="99"/>
      <c r="F8" s="134"/>
      <c r="G8" s="99">
        <f>G157</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2927</v>
      </c>
      <c r="B14" s="203" t="str">
        <f>$B$8</f>
        <v>ČISTI PROSTORI</v>
      </c>
      <c r="C14" s="203" t="str">
        <f>$C$8</f>
        <v>CLEANROOMS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3960</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48" x14ac:dyDescent="0.2">
      <c r="A57" s="424"/>
      <c r="B57" s="213" t="s">
        <v>367</v>
      </c>
      <c r="C57" s="214" t="s">
        <v>3701</v>
      </c>
      <c r="D57" s="215"/>
      <c r="E57" s="307"/>
      <c r="F57" s="217"/>
      <c r="G57" s="218"/>
    </row>
    <row r="58" spans="1:7" x14ac:dyDescent="0.2">
      <c r="A58" s="424"/>
      <c r="B58" s="213"/>
      <c r="C58" s="214"/>
      <c r="D58" s="215"/>
      <c r="E58" s="307"/>
      <c r="F58" s="217"/>
      <c r="G58" s="218"/>
    </row>
    <row r="59" spans="1:7" ht="60" x14ac:dyDescent="0.2">
      <c r="A59" s="424"/>
      <c r="B59" s="213" t="s">
        <v>368</v>
      </c>
      <c r="C59" s="214" t="s">
        <v>3702</v>
      </c>
      <c r="D59" s="215"/>
      <c r="E59" s="307"/>
      <c r="F59" s="217"/>
      <c r="G59" s="218"/>
    </row>
    <row r="60" spans="1:7" ht="60" x14ac:dyDescent="0.2">
      <c r="A60" s="424"/>
      <c r="B60" s="213" t="s">
        <v>1074</v>
      </c>
      <c r="C60" s="214" t="s">
        <v>4490</v>
      </c>
      <c r="D60" s="215"/>
      <c r="E60" s="307"/>
      <c r="F60" s="217"/>
      <c r="G60" s="218"/>
    </row>
    <row r="61" spans="1:7" ht="60" x14ac:dyDescent="0.2">
      <c r="A61" s="424"/>
      <c r="B61" s="213" t="s">
        <v>1075</v>
      </c>
      <c r="C61" s="214" t="s">
        <v>4491</v>
      </c>
      <c r="D61" s="215"/>
      <c r="E61" s="307"/>
      <c r="F61" s="217"/>
      <c r="G61" s="218"/>
    </row>
    <row r="62" spans="1:7" x14ac:dyDescent="0.2">
      <c r="A62" s="424"/>
      <c r="B62" s="213"/>
      <c r="C62" s="214"/>
      <c r="D62" s="215"/>
      <c r="E62" s="307"/>
      <c r="F62" s="217"/>
      <c r="G62" s="218"/>
    </row>
    <row r="63" spans="1:7" ht="36" x14ac:dyDescent="0.2">
      <c r="A63" s="222" t="str">
        <f>CONCATENATE($A$14,".",TEXT(COUNTA(A$15:A62)-COUNTIF(A$15:A62,"*.")-COUNTIF(A$15:A62,"*)")+1,0))</f>
        <v>2.21.1</v>
      </c>
      <c r="B63" s="220" t="s">
        <v>2929</v>
      </c>
      <c r="C63" s="221" t="s">
        <v>6273</v>
      </c>
      <c r="D63" s="327"/>
      <c r="E63" s="462"/>
      <c r="F63" s="217"/>
      <c r="G63" s="218"/>
    </row>
    <row r="64" spans="1:7" x14ac:dyDescent="0.2">
      <c r="A64" s="327"/>
      <c r="B64" s="220" t="s">
        <v>206</v>
      </c>
      <c r="C64" s="221" t="s">
        <v>3847</v>
      </c>
      <c r="D64" s="327"/>
      <c r="E64" s="462"/>
      <c r="F64" s="217"/>
      <c r="G64" s="218"/>
    </row>
    <row r="65" spans="1:7" x14ac:dyDescent="0.2">
      <c r="A65" s="327"/>
      <c r="B65" s="220" t="s">
        <v>2930</v>
      </c>
      <c r="C65" s="221" t="s">
        <v>4227</v>
      </c>
      <c r="D65" s="327"/>
      <c r="E65" s="462"/>
      <c r="F65" s="217"/>
      <c r="G65" s="218"/>
    </row>
    <row r="66" spans="1:7" ht="36" x14ac:dyDescent="0.2">
      <c r="A66" s="327" t="s">
        <v>179</v>
      </c>
      <c r="B66" s="220" t="s">
        <v>2931</v>
      </c>
      <c r="C66" s="221" t="s">
        <v>6274</v>
      </c>
      <c r="D66" s="327"/>
      <c r="E66" s="462"/>
      <c r="F66" s="217"/>
      <c r="G66" s="218"/>
    </row>
    <row r="67" spans="1:7" x14ac:dyDescent="0.2">
      <c r="A67" s="327"/>
      <c r="B67" s="220" t="s">
        <v>207</v>
      </c>
      <c r="C67" s="221" t="s">
        <v>3745</v>
      </c>
      <c r="D67" s="215" t="s">
        <v>194</v>
      </c>
      <c r="E67" s="216">
        <v>0</v>
      </c>
      <c r="F67" s="217"/>
      <c r="G67" s="218">
        <f t="shared" ref="G67:G68" si="0">ROUND(E67*F67,2)</f>
        <v>0</v>
      </c>
    </row>
    <row r="68" spans="1:7" x14ac:dyDescent="0.2">
      <c r="A68" s="327"/>
      <c r="B68" s="220" t="s">
        <v>208</v>
      </c>
      <c r="C68" s="221" t="s">
        <v>209</v>
      </c>
      <c r="D68" s="215" t="s">
        <v>194</v>
      </c>
      <c r="E68" s="216">
        <v>46.75</v>
      </c>
      <c r="F68" s="4"/>
      <c r="G68" s="218">
        <f t="shared" si="0"/>
        <v>0</v>
      </c>
    </row>
    <row r="69" spans="1:7" x14ac:dyDescent="0.2">
      <c r="A69" s="327"/>
      <c r="B69" s="220"/>
      <c r="C69" s="221"/>
      <c r="D69" s="215"/>
      <c r="E69" s="216"/>
      <c r="F69" s="217"/>
      <c r="G69" s="218"/>
    </row>
    <row r="70" spans="1:7" ht="36" x14ac:dyDescent="0.2">
      <c r="A70" s="222" t="str">
        <f>CONCATENATE($A$14,".",TEXT(COUNTA(A$15:A69)-COUNTIF(A$15:A69,"*.")-COUNTIF(A$15:A69,"*)")+1,0))</f>
        <v>2.21.2</v>
      </c>
      <c r="B70" s="220" t="s">
        <v>2932</v>
      </c>
      <c r="C70" s="221" t="s">
        <v>6275</v>
      </c>
      <c r="D70" s="215"/>
      <c r="E70" s="216"/>
      <c r="F70" s="217"/>
      <c r="G70" s="218"/>
    </row>
    <row r="71" spans="1:7" x14ac:dyDescent="0.2">
      <c r="A71" s="327"/>
      <c r="B71" s="220" t="s">
        <v>206</v>
      </c>
      <c r="C71" s="221" t="s">
        <v>3847</v>
      </c>
      <c r="D71" s="215"/>
      <c r="E71" s="216"/>
      <c r="F71" s="217"/>
      <c r="G71" s="218"/>
    </row>
    <row r="72" spans="1:7" ht="36" x14ac:dyDescent="0.2">
      <c r="A72" s="327" t="s">
        <v>179</v>
      </c>
      <c r="B72" s="220" t="s">
        <v>2931</v>
      </c>
      <c r="C72" s="221" t="s">
        <v>6274</v>
      </c>
      <c r="D72" s="215"/>
      <c r="E72" s="216"/>
      <c r="F72" s="217"/>
      <c r="G72" s="218"/>
    </row>
    <row r="73" spans="1:7" x14ac:dyDescent="0.2">
      <c r="A73" s="327"/>
      <c r="B73" s="220" t="s">
        <v>2933</v>
      </c>
      <c r="C73" s="221" t="s">
        <v>6276</v>
      </c>
      <c r="D73" s="215"/>
      <c r="E73" s="216"/>
      <c r="F73" s="217"/>
      <c r="G73" s="218"/>
    </row>
    <row r="74" spans="1:7" ht="48" x14ac:dyDescent="0.2">
      <c r="A74" s="327"/>
      <c r="B74" s="220" t="s">
        <v>2934</v>
      </c>
      <c r="C74" s="221" t="s">
        <v>6277</v>
      </c>
      <c r="D74" s="215"/>
      <c r="E74" s="216"/>
      <c r="F74" s="217"/>
      <c r="G74" s="218"/>
    </row>
    <row r="75" spans="1:7" x14ac:dyDescent="0.2">
      <c r="A75" s="327"/>
      <c r="B75" s="220" t="s">
        <v>207</v>
      </c>
      <c r="C75" s="221" t="s">
        <v>3745</v>
      </c>
      <c r="D75" s="215" t="s">
        <v>194</v>
      </c>
      <c r="E75" s="216">
        <v>0</v>
      </c>
      <c r="F75" s="217"/>
      <c r="G75" s="218">
        <f t="shared" ref="G75:G76" si="1">ROUND(E75*F75,2)</f>
        <v>0</v>
      </c>
    </row>
    <row r="76" spans="1:7" x14ac:dyDescent="0.2">
      <c r="A76" s="327"/>
      <c r="B76" s="220" t="s">
        <v>208</v>
      </c>
      <c r="C76" s="221" t="s">
        <v>209</v>
      </c>
      <c r="D76" s="215" t="s">
        <v>194</v>
      </c>
      <c r="E76" s="216">
        <v>121.98</v>
      </c>
      <c r="F76" s="4"/>
      <c r="G76" s="218">
        <f t="shared" si="1"/>
        <v>0</v>
      </c>
    </row>
    <row r="77" spans="1:7" x14ac:dyDescent="0.2">
      <c r="A77" s="327"/>
      <c r="B77" s="220"/>
      <c r="C77" s="221"/>
      <c r="D77" s="215"/>
      <c r="E77" s="216"/>
      <c r="F77" s="217"/>
      <c r="G77" s="218"/>
    </row>
    <row r="78" spans="1:7" ht="24" x14ac:dyDescent="0.2">
      <c r="A78" s="222" t="str">
        <f>CONCATENATE($A$14,".",TEXT(COUNTA(A$15:A77)-COUNTIF(A$15:A77,"*.")-COUNTIF(A$15:A77,"*)")+1,0))</f>
        <v>2.21.3</v>
      </c>
      <c r="B78" s="220" t="s">
        <v>2935</v>
      </c>
      <c r="C78" s="221" t="s">
        <v>4629</v>
      </c>
      <c r="D78" s="215"/>
      <c r="E78" s="216"/>
      <c r="F78" s="217"/>
      <c r="G78" s="218"/>
    </row>
    <row r="79" spans="1:7" x14ac:dyDescent="0.2">
      <c r="A79" s="327"/>
      <c r="B79" s="220" t="s">
        <v>206</v>
      </c>
      <c r="C79" s="221" t="s">
        <v>3847</v>
      </c>
      <c r="D79" s="215"/>
      <c r="E79" s="216"/>
      <c r="F79" s="217"/>
      <c r="G79" s="218"/>
    </row>
    <row r="80" spans="1:7" ht="60" x14ac:dyDescent="0.2">
      <c r="A80" s="327" t="s">
        <v>179</v>
      </c>
      <c r="B80" s="220" t="s">
        <v>2936</v>
      </c>
      <c r="C80" s="221" t="s">
        <v>6278</v>
      </c>
      <c r="D80" s="215"/>
      <c r="E80" s="216"/>
      <c r="F80" s="217"/>
      <c r="G80" s="218"/>
    </row>
    <row r="81" spans="1:7" x14ac:dyDescent="0.2">
      <c r="A81" s="327"/>
      <c r="B81" s="220" t="s">
        <v>207</v>
      </c>
      <c r="C81" s="221" t="s">
        <v>3745</v>
      </c>
      <c r="D81" s="215" t="s">
        <v>194</v>
      </c>
      <c r="E81" s="216">
        <v>72.28</v>
      </c>
      <c r="F81" s="4"/>
      <c r="G81" s="218">
        <f t="shared" ref="G81:G82" si="2">ROUND(E81*F81,2)</f>
        <v>0</v>
      </c>
    </row>
    <row r="82" spans="1:7" x14ac:dyDescent="0.2">
      <c r="A82" s="327"/>
      <c r="B82" s="220" t="s">
        <v>208</v>
      </c>
      <c r="C82" s="221" t="s">
        <v>209</v>
      </c>
      <c r="D82" s="215" t="s">
        <v>194</v>
      </c>
      <c r="E82" s="216">
        <v>0</v>
      </c>
      <c r="F82" s="217"/>
      <c r="G82" s="218">
        <f t="shared" si="2"/>
        <v>0</v>
      </c>
    </row>
    <row r="83" spans="1:7" x14ac:dyDescent="0.2">
      <c r="A83" s="327"/>
      <c r="B83" s="220"/>
      <c r="C83" s="221"/>
      <c r="D83" s="215"/>
      <c r="E83" s="216"/>
      <c r="F83" s="217"/>
      <c r="G83" s="218"/>
    </row>
    <row r="84" spans="1:7" ht="24" x14ac:dyDescent="0.2">
      <c r="A84" s="222" t="str">
        <f>CONCATENATE($A$14,".",TEXT(COUNTA(A$15:A83)-COUNTIF(A$15:A83,"*.")-COUNTIF(A$15:A83,"*)")+1,0))</f>
        <v>2.21.4</v>
      </c>
      <c r="B84" s="220" t="s">
        <v>911</v>
      </c>
      <c r="C84" s="221" t="s">
        <v>4296</v>
      </c>
      <c r="D84" s="215"/>
      <c r="E84" s="216"/>
      <c r="F84" s="217"/>
      <c r="G84" s="218"/>
    </row>
    <row r="85" spans="1:7" x14ac:dyDescent="0.2">
      <c r="A85" s="327"/>
      <c r="B85" s="220" t="s">
        <v>206</v>
      </c>
      <c r="C85" s="221" t="s">
        <v>3847</v>
      </c>
      <c r="D85" s="215"/>
      <c r="E85" s="216"/>
      <c r="F85" s="217"/>
      <c r="G85" s="218"/>
    </row>
    <row r="86" spans="1:7" ht="48" x14ac:dyDescent="0.2">
      <c r="A86" s="327"/>
      <c r="B86" s="220" t="s">
        <v>2937</v>
      </c>
      <c r="C86" s="221" t="s">
        <v>6279</v>
      </c>
      <c r="D86" s="215"/>
      <c r="E86" s="216"/>
      <c r="F86" s="217"/>
      <c r="G86" s="218"/>
    </row>
    <row r="87" spans="1:7" x14ac:dyDescent="0.2">
      <c r="A87" s="327"/>
      <c r="B87" s="220" t="s">
        <v>839</v>
      </c>
      <c r="C87" s="221" t="s">
        <v>4225</v>
      </c>
      <c r="D87" s="215"/>
      <c r="E87" s="216"/>
      <c r="F87" s="217"/>
      <c r="G87" s="218"/>
    </row>
    <row r="88" spans="1:7" ht="36" x14ac:dyDescent="0.2">
      <c r="A88" s="327" t="s">
        <v>179</v>
      </c>
      <c r="B88" s="220" t="s">
        <v>2931</v>
      </c>
      <c r="C88" s="221" t="s">
        <v>6274</v>
      </c>
      <c r="D88" s="215"/>
      <c r="E88" s="216"/>
      <c r="F88" s="217"/>
      <c r="G88" s="218"/>
    </row>
    <row r="89" spans="1:7" x14ac:dyDescent="0.2">
      <c r="A89" s="327"/>
      <c r="B89" s="220" t="s">
        <v>207</v>
      </c>
      <c r="C89" s="221" t="s">
        <v>3745</v>
      </c>
      <c r="D89" s="215" t="s">
        <v>194</v>
      </c>
      <c r="E89" s="216">
        <v>0</v>
      </c>
      <c r="F89" s="217"/>
      <c r="G89" s="218">
        <f t="shared" ref="G89:G90" si="3">ROUND(E89*F89,2)</f>
        <v>0</v>
      </c>
    </row>
    <row r="90" spans="1:7" x14ac:dyDescent="0.2">
      <c r="A90" s="327"/>
      <c r="B90" s="220" t="s">
        <v>208</v>
      </c>
      <c r="C90" s="221" t="s">
        <v>209</v>
      </c>
      <c r="D90" s="215" t="s">
        <v>194</v>
      </c>
      <c r="E90" s="216">
        <v>206.95999999999998</v>
      </c>
      <c r="F90" s="4"/>
      <c r="G90" s="218">
        <f t="shared" si="3"/>
        <v>0</v>
      </c>
    </row>
    <row r="91" spans="1:7" x14ac:dyDescent="0.2">
      <c r="A91" s="327"/>
      <c r="B91" s="220"/>
      <c r="C91" s="221"/>
      <c r="D91" s="215"/>
      <c r="E91" s="216"/>
      <c r="F91" s="217"/>
      <c r="G91" s="218"/>
    </row>
    <row r="92" spans="1:7" x14ac:dyDescent="0.2">
      <c r="A92" s="327"/>
      <c r="B92" s="220" t="s">
        <v>873</v>
      </c>
      <c r="C92" s="221" t="s">
        <v>4257</v>
      </c>
      <c r="D92" s="215"/>
      <c r="E92" s="216"/>
      <c r="F92" s="217"/>
      <c r="G92" s="218"/>
    </row>
    <row r="93" spans="1:7" ht="36" x14ac:dyDescent="0.2">
      <c r="A93" s="327" t="s">
        <v>181</v>
      </c>
      <c r="B93" s="220" t="s">
        <v>2931</v>
      </c>
      <c r="C93" s="221" t="s">
        <v>6274</v>
      </c>
      <c r="D93" s="215"/>
      <c r="E93" s="216"/>
      <c r="F93" s="217"/>
      <c r="G93" s="218"/>
    </row>
    <row r="94" spans="1:7" x14ac:dyDescent="0.2">
      <c r="A94" s="327"/>
      <c r="B94" s="220" t="s">
        <v>207</v>
      </c>
      <c r="C94" s="221" t="s">
        <v>3745</v>
      </c>
      <c r="D94" s="215" t="s">
        <v>194</v>
      </c>
      <c r="E94" s="216">
        <v>0</v>
      </c>
      <c r="F94" s="217"/>
      <c r="G94" s="218">
        <f t="shared" ref="G94:G95" si="4">ROUND(E94*F94,2)</f>
        <v>0</v>
      </c>
    </row>
    <row r="95" spans="1:7" x14ac:dyDescent="0.2">
      <c r="A95" s="327"/>
      <c r="B95" s="220" t="s">
        <v>208</v>
      </c>
      <c r="C95" s="221" t="s">
        <v>209</v>
      </c>
      <c r="D95" s="215" t="s">
        <v>194</v>
      </c>
      <c r="E95" s="216">
        <v>206.95999999999998</v>
      </c>
      <c r="F95" s="4"/>
      <c r="G95" s="218">
        <f t="shared" si="4"/>
        <v>0</v>
      </c>
    </row>
    <row r="96" spans="1:7" x14ac:dyDescent="0.2">
      <c r="A96" s="327"/>
      <c r="B96" s="220"/>
      <c r="C96" s="221"/>
      <c r="D96" s="215"/>
      <c r="E96" s="216"/>
      <c r="F96" s="217"/>
      <c r="G96" s="218"/>
    </row>
    <row r="97" spans="1:7" x14ac:dyDescent="0.2">
      <c r="A97" s="222" t="str">
        <f>CONCATENATE($A$14,".",TEXT(COUNTA(A$15:A96)-COUNTIF(A$15:A96,"*.")-COUNTIF(A$15:A96,"*)")+1,0))</f>
        <v>2.21.5</v>
      </c>
      <c r="B97" s="220" t="s">
        <v>2938</v>
      </c>
      <c r="C97" s="221" t="s">
        <v>6280</v>
      </c>
      <c r="D97" s="215"/>
      <c r="E97" s="216"/>
      <c r="F97" s="217"/>
      <c r="G97" s="218"/>
    </row>
    <row r="98" spans="1:7" ht="24" x14ac:dyDescent="0.2">
      <c r="A98" s="327"/>
      <c r="B98" s="220" t="s">
        <v>2939</v>
      </c>
      <c r="C98" s="221" t="s">
        <v>6281</v>
      </c>
      <c r="D98" s="215"/>
      <c r="E98" s="216"/>
      <c r="F98" s="217"/>
      <c r="G98" s="218"/>
    </row>
    <row r="99" spans="1:7" x14ac:dyDescent="0.2">
      <c r="A99" s="327"/>
      <c r="B99" s="220" t="s">
        <v>839</v>
      </c>
      <c r="C99" s="221" t="s">
        <v>4225</v>
      </c>
      <c r="D99" s="215"/>
      <c r="E99" s="216"/>
      <c r="F99" s="217"/>
      <c r="G99" s="218"/>
    </row>
    <row r="100" spans="1:7" ht="48" x14ac:dyDescent="0.2">
      <c r="A100" s="327"/>
      <c r="B100" s="220" t="s">
        <v>2937</v>
      </c>
      <c r="C100" s="221" t="s">
        <v>6279</v>
      </c>
      <c r="D100" s="215"/>
      <c r="E100" s="216"/>
      <c r="F100" s="217"/>
      <c r="G100" s="218"/>
    </row>
    <row r="101" spans="1:7" ht="36" x14ac:dyDescent="0.2">
      <c r="A101" s="327" t="s">
        <v>179</v>
      </c>
      <c r="B101" s="220" t="s">
        <v>2931</v>
      </c>
      <c r="C101" s="221" t="s">
        <v>6274</v>
      </c>
      <c r="D101" s="215"/>
      <c r="E101" s="216"/>
      <c r="F101" s="217"/>
      <c r="G101" s="218"/>
    </row>
    <row r="102" spans="1:7" x14ac:dyDescent="0.2">
      <c r="A102" s="327"/>
      <c r="B102" s="220" t="s">
        <v>207</v>
      </c>
      <c r="C102" s="221" t="s">
        <v>3745</v>
      </c>
      <c r="D102" s="215" t="s">
        <v>194</v>
      </c>
      <c r="E102" s="216">
        <v>0</v>
      </c>
      <c r="F102" s="217"/>
      <c r="G102" s="218">
        <f t="shared" ref="G102:G103" si="5">ROUND(E102*F102,2)</f>
        <v>0</v>
      </c>
    </row>
    <row r="103" spans="1:7" x14ac:dyDescent="0.2">
      <c r="A103" s="327"/>
      <c r="B103" s="220" t="s">
        <v>208</v>
      </c>
      <c r="C103" s="221" t="s">
        <v>209</v>
      </c>
      <c r="D103" s="215" t="s">
        <v>194</v>
      </c>
      <c r="E103" s="216">
        <v>15.725000000000001</v>
      </c>
      <c r="F103" s="4"/>
      <c r="G103" s="218">
        <f t="shared" si="5"/>
        <v>0</v>
      </c>
    </row>
    <row r="104" spans="1:7" x14ac:dyDescent="0.2">
      <c r="A104" s="327"/>
      <c r="B104" s="220"/>
      <c r="C104" s="221"/>
      <c r="D104" s="215"/>
      <c r="E104" s="216"/>
      <c r="F104" s="217"/>
      <c r="G104" s="218"/>
    </row>
    <row r="105" spans="1:7" ht="24" x14ac:dyDescent="0.2">
      <c r="A105" s="222" t="str">
        <f>CONCATENATE($A$14,".",TEXT(COUNTA(A$15:A104)-COUNTIF(A$15:A104,"*.")-COUNTIF(A$15:A104,"*)")+1,0))</f>
        <v>2.21.6</v>
      </c>
      <c r="B105" s="220" t="s">
        <v>2940</v>
      </c>
      <c r="C105" s="221" t="s">
        <v>6282</v>
      </c>
      <c r="D105" s="215"/>
      <c r="E105" s="216"/>
      <c r="F105" s="217"/>
      <c r="G105" s="218"/>
    </row>
    <row r="106" spans="1:7" x14ac:dyDescent="0.2">
      <c r="A106" s="327"/>
      <c r="B106" s="220" t="s">
        <v>206</v>
      </c>
      <c r="C106" s="221" t="s">
        <v>3847</v>
      </c>
      <c r="D106" s="215"/>
      <c r="E106" s="216"/>
      <c r="F106" s="217"/>
      <c r="G106" s="218"/>
    </row>
    <row r="107" spans="1:7" ht="36" x14ac:dyDescent="0.2">
      <c r="A107" s="327" t="s">
        <v>179</v>
      </c>
      <c r="B107" s="220" t="s">
        <v>2931</v>
      </c>
      <c r="C107" s="221" t="s">
        <v>6274</v>
      </c>
      <c r="D107" s="215"/>
      <c r="E107" s="216"/>
      <c r="F107" s="217"/>
      <c r="G107" s="218"/>
    </row>
    <row r="108" spans="1:7" ht="48" x14ac:dyDescent="0.2">
      <c r="A108" s="327"/>
      <c r="B108" s="220" t="s">
        <v>2937</v>
      </c>
      <c r="C108" s="221" t="s">
        <v>6279</v>
      </c>
      <c r="D108" s="215"/>
      <c r="E108" s="216"/>
      <c r="F108" s="217"/>
      <c r="G108" s="218"/>
    </row>
    <row r="109" spans="1:7" x14ac:dyDescent="0.2">
      <c r="A109" s="327"/>
      <c r="B109" s="220" t="s">
        <v>207</v>
      </c>
      <c r="C109" s="221" t="s">
        <v>3745</v>
      </c>
      <c r="D109" s="215" t="s">
        <v>194</v>
      </c>
      <c r="E109" s="216">
        <v>0</v>
      </c>
      <c r="F109" s="217"/>
      <c r="G109" s="218">
        <f t="shared" ref="G109:G110" si="6">ROUND(E109*F109,2)</f>
        <v>0</v>
      </c>
    </row>
    <row r="110" spans="1:7" x14ac:dyDescent="0.2">
      <c r="A110" s="327"/>
      <c r="B110" s="220" t="s">
        <v>208</v>
      </c>
      <c r="C110" s="221" t="s">
        <v>209</v>
      </c>
      <c r="D110" s="215" t="s">
        <v>194</v>
      </c>
      <c r="E110" s="216">
        <v>103.28</v>
      </c>
      <c r="F110" s="4"/>
      <c r="G110" s="218">
        <f t="shared" si="6"/>
        <v>0</v>
      </c>
    </row>
    <row r="111" spans="1:7" x14ac:dyDescent="0.2">
      <c r="A111" s="327"/>
      <c r="B111" s="220"/>
      <c r="C111" s="221"/>
      <c r="D111" s="215"/>
      <c r="E111" s="216"/>
      <c r="F111" s="217"/>
      <c r="G111" s="218"/>
    </row>
    <row r="112" spans="1:7" ht="24" x14ac:dyDescent="0.2">
      <c r="A112" s="222" t="str">
        <f>CONCATENATE($A$14,".",TEXT(COUNTA(A$15:A111)-COUNTIF(A$15:A111,"*.")-COUNTIF(A$15:A111,"*)")+1,0))</f>
        <v>2.21.7</v>
      </c>
      <c r="B112" s="220" t="s">
        <v>937</v>
      </c>
      <c r="C112" s="221" t="s">
        <v>4324</v>
      </c>
      <c r="D112" s="215"/>
      <c r="E112" s="216"/>
      <c r="F112" s="217"/>
      <c r="G112" s="218"/>
    </row>
    <row r="113" spans="1:7" x14ac:dyDescent="0.2">
      <c r="A113" s="327"/>
      <c r="B113" s="220" t="s">
        <v>206</v>
      </c>
      <c r="C113" s="221" t="s">
        <v>3847</v>
      </c>
      <c r="D113" s="215"/>
      <c r="E113" s="216"/>
      <c r="F113" s="217"/>
      <c r="G113" s="218"/>
    </row>
    <row r="114" spans="1:7" x14ac:dyDescent="0.2">
      <c r="A114" s="327"/>
      <c r="B114" s="220" t="s">
        <v>2941</v>
      </c>
      <c r="C114" s="221" t="s">
        <v>4315</v>
      </c>
      <c r="D114" s="215"/>
      <c r="E114" s="216"/>
      <c r="F114" s="217"/>
      <c r="G114" s="218"/>
    </row>
    <row r="115" spans="1:7" ht="60" x14ac:dyDescent="0.2">
      <c r="A115" s="327" t="s">
        <v>179</v>
      </c>
      <c r="B115" s="220" t="s">
        <v>2942</v>
      </c>
      <c r="C115" s="221" t="s">
        <v>6283</v>
      </c>
      <c r="D115" s="215"/>
      <c r="E115" s="216"/>
      <c r="F115" s="217"/>
      <c r="G115" s="218"/>
    </row>
    <row r="116" spans="1:7" x14ac:dyDescent="0.2">
      <c r="A116" s="327"/>
      <c r="B116" s="220" t="s">
        <v>207</v>
      </c>
      <c r="C116" s="221" t="s">
        <v>3745</v>
      </c>
      <c r="D116" s="215" t="s">
        <v>194</v>
      </c>
      <c r="E116" s="216">
        <v>18.675000000000001</v>
      </c>
      <c r="F116" s="4"/>
      <c r="G116" s="218">
        <f t="shared" ref="G116:G117" si="7">ROUND(E116*F116,2)</f>
        <v>0</v>
      </c>
    </row>
    <row r="117" spans="1:7" x14ac:dyDescent="0.2">
      <c r="A117" s="327"/>
      <c r="B117" s="220" t="s">
        <v>208</v>
      </c>
      <c r="C117" s="221" t="s">
        <v>209</v>
      </c>
      <c r="D117" s="215" t="s">
        <v>194</v>
      </c>
      <c r="E117" s="216">
        <v>0</v>
      </c>
      <c r="F117" s="217"/>
      <c r="G117" s="218">
        <f t="shared" si="7"/>
        <v>0</v>
      </c>
    </row>
    <row r="118" spans="1:7" x14ac:dyDescent="0.2">
      <c r="A118" s="327"/>
      <c r="B118" s="220"/>
      <c r="C118" s="221"/>
      <c r="D118" s="215"/>
      <c r="E118" s="216"/>
      <c r="F118" s="217"/>
      <c r="G118" s="218"/>
    </row>
    <row r="119" spans="1:7" x14ac:dyDescent="0.2">
      <c r="A119" s="222" t="str">
        <f>CONCATENATE($A$14,".",TEXT(COUNTA(A$15:A118)-COUNTIF(A$15:A118,"*.")-COUNTIF(A$15:A118,"*)")+1,0))</f>
        <v>2.21.8</v>
      </c>
      <c r="B119" s="220" t="s">
        <v>2943</v>
      </c>
      <c r="C119" s="221" t="s">
        <v>6284</v>
      </c>
      <c r="D119" s="215"/>
      <c r="E119" s="216"/>
      <c r="F119" s="217"/>
      <c r="G119" s="218"/>
    </row>
    <row r="120" spans="1:7" x14ac:dyDescent="0.2">
      <c r="A120" s="327"/>
      <c r="B120" s="220" t="s">
        <v>206</v>
      </c>
      <c r="C120" s="221" t="s">
        <v>3847</v>
      </c>
      <c r="D120" s="215"/>
      <c r="E120" s="216"/>
      <c r="F120" s="217"/>
      <c r="G120" s="218"/>
    </row>
    <row r="121" spans="1:7" ht="60" x14ac:dyDescent="0.2">
      <c r="A121" s="327" t="s">
        <v>179</v>
      </c>
      <c r="B121" s="220" t="s">
        <v>2944</v>
      </c>
      <c r="C121" s="221" t="s">
        <v>6285</v>
      </c>
      <c r="D121" s="215"/>
      <c r="E121" s="216"/>
      <c r="F121" s="217"/>
      <c r="G121" s="218"/>
    </row>
    <row r="122" spans="1:7" x14ac:dyDescent="0.2">
      <c r="A122" s="327" t="s">
        <v>181</v>
      </c>
      <c r="B122" s="220" t="s">
        <v>2945</v>
      </c>
      <c r="C122" s="221" t="s">
        <v>6286</v>
      </c>
      <c r="D122" s="215"/>
      <c r="E122" s="216"/>
      <c r="F122" s="217"/>
      <c r="G122" s="218"/>
    </row>
    <row r="123" spans="1:7" ht="60" x14ac:dyDescent="0.2">
      <c r="A123" s="327" t="s">
        <v>182</v>
      </c>
      <c r="B123" s="220" t="s">
        <v>2944</v>
      </c>
      <c r="C123" s="221" t="s">
        <v>6285</v>
      </c>
      <c r="D123" s="215"/>
      <c r="E123" s="216"/>
      <c r="F123" s="217"/>
      <c r="G123" s="218"/>
    </row>
    <row r="124" spans="1:7" ht="48" x14ac:dyDescent="0.2">
      <c r="A124" s="327"/>
      <c r="B124" s="220" t="s">
        <v>2946</v>
      </c>
      <c r="C124" s="221" t="s">
        <v>6279</v>
      </c>
      <c r="D124" s="215"/>
      <c r="E124" s="216"/>
      <c r="F124" s="217"/>
      <c r="G124" s="218"/>
    </row>
    <row r="125" spans="1:7" x14ac:dyDescent="0.2">
      <c r="A125" s="327"/>
      <c r="B125" s="220" t="s">
        <v>207</v>
      </c>
      <c r="C125" s="221" t="s">
        <v>3745</v>
      </c>
      <c r="D125" s="215" t="s">
        <v>194</v>
      </c>
      <c r="E125" s="216">
        <v>12.48</v>
      </c>
      <c r="F125" s="4"/>
      <c r="G125" s="218">
        <f t="shared" ref="G125:G126" si="8">ROUND(E125*F125,2)</f>
        <v>0</v>
      </c>
    </row>
    <row r="126" spans="1:7" x14ac:dyDescent="0.2">
      <c r="A126" s="327"/>
      <c r="B126" s="220" t="s">
        <v>208</v>
      </c>
      <c r="C126" s="221" t="s">
        <v>209</v>
      </c>
      <c r="D126" s="215" t="s">
        <v>194</v>
      </c>
      <c r="E126" s="216">
        <v>52.7</v>
      </c>
      <c r="F126" s="4"/>
      <c r="G126" s="218">
        <f t="shared" si="8"/>
        <v>0</v>
      </c>
    </row>
    <row r="127" spans="1:7" x14ac:dyDescent="0.2">
      <c r="A127" s="327"/>
      <c r="B127" s="220"/>
      <c r="C127" s="221"/>
      <c r="D127" s="215"/>
      <c r="E127" s="216"/>
      <c r="F127" s="217"/>
      <c r="G127" s="218"/>
    </row>
    <row r="128" spans="1:7" ht="24" x14ac:dyDescent="0.2">
      <c r="A128" s="222" t="str">
        <f>CONCATENATE($A$14,".",TEXT(COUNTA(A$15:A127)-COUNTIF(A$15:A127,"*.")-COUNTIF(A$15:A127,"*)")+1,0))</f>
        <v>2.21.9</v>
      </c>
      <c r="B128" s="220" t="s">
        <v>1614</v>
      </c>
      <c r="C128" s="221" t="s">
        <v>5040</v>
      </c>
      <c r="D128" s="215"/>
      <c r="E128" s="216"/>
      <c r="F128" s="217"/>
      <c r="G128" s="218"/>
    </row>
    <row r="129" spans="1:7" x14ac:dyDescent="0.2">
      <c r="A129" s="327"/>
      <c r="B129" s="220" t="s">
        <v>206</v>
      </c>
      <c r="C129" s="221" t="s">
        <v>3847</v>
      </c>
      <c r="D129" s="215"/>
      <c r="E129" s="216"/>
      <c r="F129" s="217"/>
      <c r="G129" s="218"/>
    </row>
    <row r="130" spans="1:7" ht="24" x14ac:dyDescent="0.2">
      <c r="A130" s="327"/>
      <c r="B130" s="220" t="s">
        <v>2947</v>
      </c>
      <c r="C130" s="221" t="s">
        <v>6287</v>
      </c>
      <c r="D130" s="215"/>
      <c r="E130" s="216"/>
      <c r="F130" s="217"/>
      <c r="G130" s="218"/>
    </row>
    <row r="131" spans="1:7" ht="48" x14ac:dyDescent="0.2">
      <c r="A131" s="327"/>
      <c r="B131" s="220" t="s">
        <v>2946</v>
      </c>
      <c r="C131" s="221" t="s">
        <v>6279</v>
      </c>
      <c r="D131" s="215"/>
      <c r="E131" s="216"/>
      <c r="F131" s="217"/>
      <c r="G131" s="218"/>
    </row>
    <row r="132" spans="1:7" x14ac:dyDescent="0.2">
      <c r="A132" s="327"/>
      <c r="B132" s="220"/>
      <c r="C132" s="221"/>
      <c r="D132" s="215"/>
      <c r="E132" s="216"/>
      <c r="F132" s="217"/>
      <c r="G132" s="218"/>
    </row>
    <row r="133" spans="1:7" ht="60" x14ac:dyDescent="0.2">
      <c r="A133" s="327" t="s">
        <v>179</v>
      </c>
      <c r="B133" s="220" t="s">
        <v>2948</v>
      </c>
      <c r="C133" s="221" t="s">
        <v>6288</v>
      </c>
      <c r="D133" s="215"/>
      <c r="E133" s="216"/>
      <c r="F133" s="217"/>
      <c r="G133" s="218"/>
    </row>
    <row r="134" spans="1:7" x14ac:dyDescent="0.2">
      <c r="A134" s="327" t="s">
        <v>181</v>
      </c>
      <c r="B134" s="220" t="s">
        <v>2945</v>
      </c>
      <c r="C134" s="221" t="s">
        <v>6286</v>
      </c>
      <c r="D134" s="215"/>
      <c r="E134" s="216"/>
      <c r="F134" s="217"/>
      <c r="G134" s="218"/>
    </row>
    <row r="135" spans="1:7" x14ac:dyDescent="0.2">
      <c r="A135" s="327"/>
      <c r="B135" s="220" t="s">
        <v>2949</v>
      </c>
      <c r="C135" s="221" t="s">
        <v>6289</v>
      </c>
      <c r="D135" s="215"/>
      <c r="E135" s="216"/>
      <c r="F135" s="217"/>
      <c r="G135" s="218"/>
    </row>
    <row r="136" spans="1:7" x14ac:dyDescent="0.2">
      <c r="A136" s="327"/>
      <c r="B136" s="220" t="s">
        <v>207</v>
      </c>
      <c r="C136" s="221" t="s">
        <v>3745</v>
      </c>
      <c r="D136" s="215" t="s">
        <v>194</v>
      </c>
      <c r="E136" s="216">
        <v>0</v>
      </c>
      <c r="F136" s="217"/>
      <c r="G136" s="218">
        <f t="shared" ref="G136:G137" si="9">ROUND(E136*F136,2)</f>
        <v>0</v>
      </c>
    </row>
    <row r="137" spans="1:7" x14ac:dyDescent="0.2">
      <c r="A137" s="327"/>
      <c r="B137" s="220" t="s">
        <v>208</v>
      </c>
      <c r="C137" s="221" t="s">
        <v>209</v>
      </c>
      <c r="D137" s="215" t="s">
        <v>194</v>
      </c>
      <c r="E137" s="216">
        <v>14.703000000000001</v>
      </c>
      <c r="F137" s="4"/>
      <c r="G137" s="218">
        <f t="shared" si="9"/>
        <v>0</v>
      </c>
    </row>
    <row r="138" spans="1:7" x14ac:dyDescent="0.2">
      <c r="A138" s="327"/>
      <c r="B138" s="220"/>
      <c r="C138" s="221"/>
      <c r="D138" s="215"/>
      <c r="E138" s="216"/>
      <c r="F138" s="217"/>
      <c r="G138" s="218"/>
    </row>
    <row r="139" spans="1:7" x14ac:dyDescent="0.2">
      <c r="A139" s="222" t="str">
        <f>CONCATENATE($A$14,".",TEXT(COUNTA(A$15:A138)-COUNTIF(A$15:A138,"*.")-COUNTIF(A$15:A138,"*)")+1,0))</f>
        <v>2.21.10</v>
      </c>
      <c r="B139" s="220" t="s">
        <v>2950</v>
      </c>
      <c r="C139" s="221" t="s">
        <v>6290</v>
      </c>
      <c r="D139" s="215"/>
      <c r="E139" s="216"/>
      <c r="F139" s="217"/>
      <c r="G139" s="218"/>
    </row>
    <row r="140" spans="1:7" x14ac:dyDescent="0.2">
      <c r="A140" s="327"/>
      <c r="B140" s="220" t="s">
        <v>206</v>
      </c>
      <c r="C140" s="221" t="s">
        <v>3847</v>
      </c>
      <c r="D140" s="215"/>
      <c r="E140" s="216"/>
      <c r="F140" s="217"/>
      <c r="G140" s="218"/>
    </row>
    <row r="141" spans="1:7" x14ac:dyDescent="0.2">
      <c r="A141" s="327"/>
      <c r="B141" s="220" t="s">
        <v>233</v>
      </c>
      <c r="C141" s="221" t="s">
        <v>4315</v>
      </c>
      <c r="D141" s="215"/>
      <c r="E141" s="216"/>
      <c r="F141" s="217"/>
      <c r="G141" s="218"/>
    </row>
    <row r="142" spans="1:7" ht="60" x14ac:dyDescent="0.2">
      <c r="A142" s="327" t="s">
        <v>179</v>
      </c>
      <c r="B142" s="220" t="s">
        <v>2948</v>
      </c>
      <c r="C142" s="221" t="s">
        <v>6288</v>
      </c>
      <c r="D142" s="215"/>
      <c r="E142" s="216"/>
      <c r="F142" s="217"/>
      <c r="G142" s="218"/>
    </row>
    <row r="143" spans="1:7" x14ac:dyDescent="0.2">
      <c r="A143" s="327" t="s">
        <v>181</v>
      </c>
      <c r="B143" s="220" t="s">
        <v>2945</v>
      </c>
      <c r="C143" s="221" t="s">
        <v>6286</v>
      </c>
      <c r="D143" s="215"/>
      <c r="E143" s="216"/>
      <c r="F143" s="217"/>
      <c r="G143" s="218"/>
    </row>
    <row r="144" spans="1:7" x14ac:dyDescent="0.2">
      <c r="A144" s="327"/>
      <c r="B144" s="220" t="s">
        <v>2949</v>
      </c>
      <c r="C144" s="221" t="s">
        <v>6289</v>
      </c>
      <c r="D144" s="215"/>
      <c r="E144" s="216"/>
      <c r="F144" s="217"/>
      <c r="G144" s="218"/>
    </row>
    <row r="145" spans="1:7" ht="60" x14ac:dyDescent="0.2">
      <c r="A145" s="327" t="s">
        <v>182</v>
      </c>
      <c r="B145" s="220" t="s">
        <v>2948</v>
      </c>
      <c r="C145" s="221" t="s">
        <v>6288</v>
      </c>
      <c r="D145" s="215"/>
      <c r="E145" s="216"/>
      <c r="F145" s="217"/>
      <c r="G145" s="218"/>
    </row>
    <row r="146" spans="1:7" x14ac:dyDescent="0.2">
      <c r="A146" s="327"/>
      <c r="B146" s="220" t="s">
        <v>207</v>
      </c>
      <c r="C146" s="221" t="s">
        <v>3745</v>
      </c>
      <c r="D146" s="215" t="s">
        <v>194</v>
      </c>
      <c r="E146" s="216">
        <v>0</v>
      </c>
      <c r="F146" s="217"/>
      <c r="G146" s="218">
        <f t="shared" ref="G146:G147" si="10">ROUND(E146*F146,2)</f>
        <v>0</v>
      </c>
    </row>
    <row r="147" spans="1:7" x14ac:dyDescent="0.2">
      <c r="A147" s="327"/>
      <c r="B147" s="220" t="s">
        <v>208</v>
      </c>
      <c r="C147" s="221" t="s">
        <v>209</v>
      </c>
      <c r="D147" s="215" t="s">
        <v>194</v>
      </c>
      <c r="E147" s="216">
        <v>14.703000000000001</v>
      </c>
      <c r="F147" s="4"/>
      <c r="G147" s="218">
        <f t="shared" si="10"/>
        <v>0</v>
      </c>
    </row>
    <row r="148" spans="1:7" x14ac:dyDescent="0.2">
      <c r="A148" s="327"/>
      <c r="B148" s="220"/>
      <c r="C148" s="221"/>
      <c r="D148" s="215"/>
      <c r="E148" s="216"/>
      <c r="F148" s="217"/>
      <c r="G148" s="218"/>
    </row>
    <row r="149" spans="1:7" ht="24" x14ac:dyDescent="0.2">
      <c r="A149" s="222" t="str">
        <f>CONCATENATE($A$14,".",TEXT(COUNTA(A$15:A148)-COUNTIF(A$15:A148,"*.")-COUNTIF(A$15:A148,"*)")+1,0))</f>
        <v>2.21.11</v>
      </c>
      <c r="B149" s="220" t="s">
        <v>2951</v>
      </c>
      <c r="C149" s="221" t="s">
        <v>6291</v>
      </c>
      <c r="D149" s="215"/>
      <c r="E149" s="216"/>
      <c r="F149" s="217"/>
      <c r="G149" s="218"/>
    </row>
    <row r="150" spans="1:7" x14ac:dyDescent="0.2">
      <c r="A150" s="327"/>
      <c r="B150" s="220" t="s">
        <v>206</v>
      </c>
      <c r="C150" s="221" t="s">
        <v>3847</v>
      </c>
      <c r="D150" s="215"/>
      <c r="E150" s="216"/>
      <c r="F150" s="217"/>
      <c r="G150" s="218"/>
    </row>
    <row r="151" spans="1:7" ht="48" x14ac:dyDescent="0.2">
      <c r="A151" s="327"/>
      <c r="B151" s="220" t="s">
        <v>2946</v>
      </c>
      <c r="C151" s="221" t="s">
        <v>6279</v>
      </c>
      <c r="D151" s="215"/>
      <c r="E151" s="216"/>
      <c r="F151" s="217"/>
      <c r="G151" s="218"/>
    </row>
    <row r="152" spans="1:7" ht="60" x14ac:dyDescent="0.2">
      <c r="A152" s="327"/>
      <c r="B152" s="220" t="s">
        <v>1345</v>
      </c>
      <c r="C152" s="221" t="s">
        <v>4759</v>
      </c>
      <c r="D152" s="215"/>
      <c r="E152" s="216"/>
      <c r="F152" s="217"/>
      <c r="G152" s="218"/>
    </row>
    <row r="153" spans="1:7" ht="96" x14ac:dyDescent="0.2">
      <c r="A153" s="327" t="s">
        <v>179</v>
      </c>
      <c r="B153" s="220" t="s">
        <v>2952</v>
      </c>
      <c r="C153" s="221" t="s">
        <v>6292</v>
      </c>
      <c r="D153" s="215"/>
      <c r="E153" s="216"/>
      <c r="F153" s="217"/>
      <c r="G153" s="218"/>
    </row>
    <row r="154" spans="1:7" x14ac:dyDescent="0.2">
      <c r="A154" s="327"/>
      <c r="B154" s="220" t="s">
        <v>207</v>
      </c>
      <c r="C154" s="221" t="s">
        <v>3745</v>
      </c>
      <c r="D154" s="215" t="s">
        <v>194</v>
      </c>
      <c r="E154" s="216">
        <v>83.2</v>
      </c>
      <c r="F154" s="4"/>
      <c r="G154" s="218">
        <f t="shared" ref="G154:G155" si="11">ROUND(E154*F154,2)</f>
        <v>0</v>
      </c>
    </row>
    <row r="155" spans="1:7" x14ac:dyDescent="0.2">
      <c r="A155" s="327"/>
      <c r="B155" s="220" t="s">
        <v>208</v>
      </c>
      <c r="C155" s="221" t="s">
        <v>209</v>
      </c>
      <c r="D155" s="215" t="s">
        <v>194</v>
      </c>
      <c r="E155" s="216">
        <v>0</v>
      </c>
      <c r="F155" s="217"/>
      <c r="G155" s="218">
        <f t="shared" si="11"/>
        <v>0</v>
      </c>
    </row>
    <row r="156" spans="1:7" x14ac:dyDescent="0.2">
      <c r="A156" s="422"/>
      <c r="B156" s="224"/>
      <c r="C156" s="225"/>
      <c r="D156" s="226"/>
      <c r="E156" s="313"/>
      <c r="F156" s="228"/>
      <c r="G156" s="229"/>
    </row>
    <row r="157" spans="1:7" s="250" customFormat="1" x14ac:dyDescent="0.2">
      <c r="A157" s="230"/>
      <c r="B157" s="190" t="str">
        <f>$B$8</f>
        <v>ČISTI PROSTORI</v>
      </c>
      <c r="C157" s="190" t="str">
        <f>$C$8</f>
        <v>CLEANROOMS</v>
      </c>
      <c r="D157" s="191"/>
      <c r="E157" s="314"/>
      <c r="F157" s="193"/>
      <c r="G157" s="231">
        <f>SUM(G13:G156)</f>
        <v>0</v>
      </c>
    </row>
    <row r="158" spans="1:7" x14ac:dyDescent="0.2">
      <c r="B158" s="297"/>
      <c r="C158" s="297"/>
    </row>
    <row r="159" spans="1:7" x14ac:dyDescent="0.2">
      <c r="B159" s="297"/>
      <c r="C159" s="297"/>
    </row>
    <row r="160" spans="1:7" x14ac:dyDescent="0.2">
      <c r="B160" s="297"/>
      <c r="C160" s="297"/>
    </row>
    <row r="161" spans="1:7" x14ac:dyDescent="0.2">
      <c r="B161" s="297"/>
      <c r="C161" s="297"/>
    </row>
    <row r="162" spans="1:7" x14ac:dyDescent="0.2">
      <c r="B162" s="297"/>
      <c r="C162" s="297"/>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280" spans="1:7" s="234" customFormat="1" ht="12" x14ac:dyDescent="0.2">
      <c r="A280" s="423"/>
      <c r="B280" s="297"/>
      <c r="C280" s="297"/>
      <c r="E280" s="315"/>
      <c r="F280" s="235"/>
      <c r="G280" s="171"/>
    </row>
    <row r="281" spans="1:7" s="234" customFormat="1" ht="12" x14ac:dyDescent="0.2">
      <c r="A281" s="423"/>
      <c r="B281" s="297"/>
      <c r="C281" s="297"/>
      <c r="E281" s="315"/>
      <c r="F281" s="235"/>
      <c r="G281" s="171"/>
    </row>
    <row r="282" spans="1:7" s="234" customFormat="1" ht="12" x14ac:dyDescent="0.2">
      <c r="A282" s="423"/>
      <c r="B282" s="297"/>
      <c r="C282" s="297"/>
      <c r="E282" s="315"/>
      <c r="F282" s="235"/>
      <c r="G282" s="171"/>
    </row>
    <row r="283" spans="1:7" s="234" customFormat="1" ht="12" x14ac:dyDescent="0.2">
      <c r="A283" s="423"/>
      <c r="B283" s="297"/>
      <c r="C283" s="297"/>
      <c r="E283" s="315"/>
      <c r="F283" s="235"/>
      <c r="G283" s="171"/>
    </row>
    <row r="284" spans="1:7" s="234" customFormat="1" ht="12" x14ac:dyDescent="0.2">
      <c r="A284" s="423"/>
      <c r="B284" s="297"/>
      <c r="C284" s="297"/>
      <c r="E284" s="315"/>
      <c r="F284" s="235"/>
      <c r="G284" s="171"/>
    </row>
    <row r="285" spans="1:7" s="234" customFormat="1" ht="12" x14ac:dyDescent="0.2">
      <c r="A285" s="423"/>
      <c r="B285" s="297"/>
      <c r="C285" s="297"/>
      <c r="E285" s="315"/>
      <c r="F285" s="235"/>
      <c r="G285" s="171"/>
    </row>
    <row r="286" spans="1:7" s="234" customFormat="1" ht="12" x14ac:dyDescent="0.2">
      <c r="A286" s="423"/>
      <c r="B286" s="297"/>
      <c r="C286" s="297"/>
      <c r="E286" s="315"/>
      <c r="F286" s="235"/>
      <c r="G286" s="171"/>
    </row>
    <row r="287" spans="1:7" s="234" customFormat="1" ht="12" x14ac:dyDescent="0.2">
      <c r="A287" s="423"/>
      <c r="B287" s="297"/>
      <c r="C287" s="297"/>
      <c r="E287" s="315"/>
      <c r="F287" s="235"/>
      <c r="G287" s="171"/>
    </row>
    <row r="288" spans="1:7" s="234" customFormat="1" ht="12" x14ac:dyDescent="0.2">
      <c r="A288" s="423"/>
      <c r="B288" s="297"/>
      <c r="C288" s="297"/>
      <c r="E288" s="315"/>
      <c r="F288" s="235"/>
      <c r="G288" s="171"/>
    </row>
    <row r="289" spans="1:7" s="234" customFormat="1" ht="12" x14ac:dyDescent="0.2">
      <c r="A289" s="423"/>
      <c r="B289" s="297"/>
      <c r="C289" s="297"/>
      <c r="E289" s="315"/>
      <c r="F289" s="235"/>
      <c r="G289" s="171"/>
    </row>
    <row r="290" spans="1:7" s="234" customFormat="1" ht="12" x14ac:dyDescent="0.2">
      <c r="A290" s="423"/>
      <c r="B290" s="297"/>
      <c r="C290" s="297"/>
      <c r="E290" s="315"/>
      <c r="F290" s="235"/>
      <c r="G290" s="171"/>
    </row>
    <row r="291" spans="1:7" s="234" customFormat="1" ht="12" x14ac:dyDescent="0.2">
      <c r="A291" s="423"/>
      <c r="B291" s="297"/>
      <c r="C291" s="297"/>
      <c r="E291" s="315"/>
      <c r="F291" s="235"/>
      <c r="G291" s="171"/>
    </row>
    <row r="292" spans="1:7" s="234" customFormat="1" ht="12" x14ac:dyDescent="0.2">
      <c r="A292" s="423"/>
      <c r="B292" s="297"/>
      <c r="C292" s="297"/>
      <c r="E292" s="315"/>
      <c r="F292" s="235"/>
      <c r="G292" s="171"/>
    </row>
    <row r="293" spans="1:7" s="234" customFormat="1" ht="12" x14ac:dyDescent="0.2">
      <c r="A293" s="423"/>
      <c r="B293" s="297"/>
      <c r="C293" s="297"/>
      <c r="E293" s="315"/>
      <c r="F293" s="235"/>
      <c r="G293" s="171"/>
    </row>
    <row r="294" spans="1:7" s="234" customFormat="1" ht="12" x14ac:dyDescent="0.2">
      <c r="A294" s="423"/>
      <c r="B294" s="297"/>
      <c r="C294" s="297"/>
      <c r="E294" s="315"/>
      <c r="F294" s="235"/>
      <c r="G294" s="171"/>
    </row>
    <row r="295" spans="1:7" s="234" customFormat="1" ht="12" x14ac:dyDescent="0.2">
      <c r="A295" s="423"/>
      <c r="B295" s="297"/>
      <c r="C295" s="297"/>
      <c r="E295" s="315"/>
      <c r="F295" s="235"/>
      <c r="G295" s="171"/>
    </row>
    <row r="296" spans="1:7" s="234" customFormat="1" ht="12" x14ac:dyDescent="0.2">
      <c r="A296" s="423"/>
      <c r="B296" s="297"/>
      <c r="C296" s="297"/>
      <c r="E296" s="315"/>
      <c r="F296" s="235"/>
      <c r="G296" s="171"/>
    </row>
    <row r="297" spans="1:7" s="234" customFormat="1" ht="12" x14ac:dyDescent="0.2">
      <c r="A297" s="423"/>
      <c r="B297" s="297"/>
      <c r="C297" s="297"/>
      <c r="E297" s="315"/>
      <c r="F297" s="235"/>
      <c r="G297" s="171"/>
    </row>
    <row r="298" spans="1:7" s="234" customFormat="1" ht="12" x14ac:dyDescent="0.2">
      <c r="A298" s="423"/>
      <c r="B298" s="297"/>
      <c r="C298" s="297"/>
      <c r="E298" s="315"/>
      <c r="F298" s="235"/>
      <c r="G298" s="171"/>
    </row>
    <row r="299" spans="1:7" s="234" customFormat="1" ht="12" x14ac:dyDescent="0.2">
      <c r="A299" s="423"/>
      <c r="B299" s="297"/>
      <c r="C299" s="297"/>
      <c r="E299" s="315"/>
      <c r="F299" s="235"/>
      <c r="G299" s="171"/>
    </row>
    <row r="300" spans="1:7" s="234" customFormat="1" ht="12" x14ac:dyDescent="0.2">
      <c r="A300" s="423"/>
      <c r="B300" s="297"/>
      <c r="C300" s="297"/>
      <c r="E300" s="315"/>
      <c r="F300" s="235"/>
      <c r="G300" s="171"/>
    </row>
    <row r="301" spans="1:7" s="234" customFormat="1" ht="12" x14ac:dyDescent="0.2">
      <c r="A301" s="423"/>
      <c r="B301" s="297"/>
      <c r="C301" s="297"/>
      <c r="E301" s="315"/>
      <c r="F301" s="235"/>
      <c r="G301" s="171"/>
    </row>
    <row r="302" spans="1:7" s="234" customFormat="1" ht="12" x14ac:dyDescent="0.2">
      <c r="A302" s="423"/>
      <c r="B302" s="297"/>
      <c r="C302" s="297"/>
      <c r="E302" s="315"/>
      <c r="F302" s="235"/>
      <c r="G302" s="171"/>
    </row>
    <row r="303" spans="1:7" s="234" customFormat="1" ht="12" x14ac:dyDescent="0.2">
      <c r="A303" s="423"/>
      <c r="B303" s="297"/>
      <c r="C303" s="297"/>
      <c r="E303" s="315"/>
      <c r="F303" s="235"/>
      <c r="G303" s="171"/>
    </row>
    <row r="304" spans="1:7" s="234" customFormat="1" ht="12" x14ac:dyDescent="0.2">
      <c r="A304" s="423"/>
      <c r="B304" s="297"/>
      <c r="C304" s="297"/>
      <c r="E304" s="315"/>
      <c r="F304" s="235"/>
      <c r="G304" s="171"/>
    </row>
    <row r="305" spans="1:7" s="234" customFormat="1" ht="12" x14ac:dyDescent="0.2">
      <c r="A305" s="423"/>
      <c r="B305" s="297"/>
      <c r="C305" s="297"/>
      <c r="E305" s="315"/>
      <c r="F305" s="235"/>
      <c r="G305" s="171"/>
    </row>
    <row r="306" spans="1:7" s="234" customFormat="1" ht="12" x14ac:dyDescent="0.2">
      <c r="A306" s="423"/>
      <c r="B306" s="297"/>
      <c r="C306" s="297"/>
      <c r="E306" s="315"/>
      <c r="F306" s="235"/>
      <c r="G306" s="171"/>
    </row>
    <row r="307" spans="1:7" s="234" customFormat="1" ht="12" x14ac:dyDescent="0.2">
      <c r="A307" s="423"/>
      <c r="B307" s="297"/>
      <c r="C307" s="297"/>
      <c r="E307" s="315"/>
      <c r="F307" s="235"/>
      <c r="G307" s="171"/>
    </row>
    <row r="308" spans="1:7" s="234" customFormat="1" ht="12" x14ac:dyDescent="0.2">
      <c r="A308" s="423"/>
      <c r="B308" s="297"/>
      <c r="C308" s="297"/>
      <c r="E308" s="315"/>
      <c r="F308" s="235"/>
      <c r="G308" s="171"/>
    </row>
    <row r="309" spans="1:7" s="234" customFormat="1" ht="12" x14ac:dyDescent="0.2">
      <c r="A309" s="423"/>
      <c r="B309" s="297"/>
      <c r="C309" s="297"/>
      <c r="E309" s="315"/>
      <c r="F309" s="235"/>
      <c r="G309" s="171"/>
    </row>
    <row r="310" spans="1:7" s="234" customFormat="1" ht="12" x14ac:dyDescent="0.2">
      <c r="A310" s="423"/>
      <c r="B310" s="297"/>
      <c r="C310" s="297"/>
      <c r="E310" s="315"/>
      <c r="F310" s="235"/>
      <c r="G310" s="171"/>
    </row>
    <row r="311" spans="1:7" s="234" customFormat="1" ht="12" x14ac:dyDescent="0.2">
      <c r="A311" s="423"/>
      <c r="B311" s="297"/>
      <c r="C311" s="297"/>
      <c r="E311" s="315"/>
      <c r="F311" s="235"/>
      <c r="G311" s="171"/>
    </row>
    <row r="312" spans="1:7" s="234" customFormat="1" ht="12" x14ac:dyDescent="0.2">
      <c r="A312" s="423"/>
      <c r="B312" s="297"/>
      <c r="C312" s="297"/>
      <c r="E312" s="315"/>
      <c r="F312" s="235"/>
      <c r="G312" s="171"/>
    </row>
    <row r="313" spans="1:7" s="234" customFormat="1" ht="12" x14ac:dyDescent="0.2">
      <c r="A313" s="423"/>
      <c r="B313" s="297"/>
      <c r="C313" s="297"/>
      <c r="E313" s="315"/>
      <c r="F313" s="235"/>
      <c r="G313" s="171"/>
    </row>
    <row r="314" spans="1:7" s="234" customFormat="1" ht="12" x14ac:dyDescent="0.2">
      <c r="A314" s="423"/>
      <c r="B314" s="297"/>
      <c r="C314" s="297"/>
      <c r="E314" s="315"/>
      <c r="F314" s="235"/>
      <c r="G314" s="171"/>
    </row>
    <row r="315" spans="1:7" s="234" customFormat="1" ht="12" x14ac:dyDescent="0.2">
      <c r="A315" s="423"/>
      <c r="B315" s="297"/>
      <c r="C315" s="297"/>
      <c r="E315" s="315"/>
      <c r="F315" s="235"/>
      <c r="G315" s="171"/>
    </row>
    <row r="316" spans="1:7" s="234" customFormat="1" ht="12" x14ac:dyDescent="0.2">
      <c r="A316" s="423"/>
      <c r="B316" s="297"/>
      <c r="C316" s="297"/>
      <c r="E316" s="315"/>
      <c r="F316" s="235"/>
      <c r="G316" s="171"/>
    </row>
    <row r="317" spans="1:7" s="234" customFormat="1" ht="12" x14ac:dyDescent="0.2">
      <c r="A317" s="423"/>
      <c r="B317" s="297"/>
      <c r="C317" s="297"/>
      <c r="E317" s="315"/>
      <c r="F317" s="235"/>
      <c r="G317" s="171"/>
    </row>
    <row r="318" spans="1:7" s="234" customFormat="1" ht="12" x14ac:dyDescent="0.2">
      <c r="A318" s="423"/>
      <c r="B318" s="297"/>
      <c r="C318" s="297"/>
      <c r="E318" s="315"/>
      <c r="F318" s="235"/>
      <c r="G318" s="171"/>
    </row>
    <row r="319" spans="1:7" s="234" customFormat="1" ht="12" x14ac:dyDescent="0.2">
      <c r="A319" s="423"/>
      <c r="B319" s="297"/>
      <c r="C319" s="297"/>
      <c r="E319" s="315"/>
      <c r="F319" s="235"/>
      <c r="G319" s="171"/>
    </row>
    <row r="320" spans="1:7" s="234" customFormat="1" ht="12" x14ac:dyDescent="0.2">
      <c r="A320" s="423"/>
      <c r="B320" s="297"/>
      <c r="C320" s="297"/>
      <c r="E320" s="315"/>
      <c r="F320" s="235"/>
      <c r="G320" s="171"/>
    </row>
    <row r="321" spans="1:7" s="234" customFormat="1" ht="12" x14ac:dyDescent="0.2">
      <c r="A321" s="423"/>
      <c r="B321" s="297"/>
      <c r="C321" s="297"/>
      <c r="E321" s="315"/>
      <c r="F321" s="235"/>
      <c r="G321" s="171"/>
    </row>
    <row r="322" spans="1:7" s="234" customFormat="1" ht="12" x14ac:dyDescent="0.2">
      <c r="A322" s="423"/>
      <c r="B322" s="297"/>
      <c r="C322" s="297"/>
      <c r="E322" s="315"/>
      <c r="F322" s="235"/>
      <c r="G322" s="171"/>
    </row>
    <row r="323" spans="1:7" s="234" customFormat="1" ht="12" x14ac:dyDescent="0.2">
      <c r="A323" s="423"/>
      <c r="B323" s="297"/>
      <c r="C323" s="297"/>
      <c r="E323" s="315"/>
      <c r="F323" s="235"/>
      <c r="G323" s="171"/>
    </row>
    <row r="324" spans="1:7" s="234" customFormat="1" ht="12" x14ac:dyDescent="0.2">
      <c r="A324" s="423"/>
      <c r="B324" s="297"/>
      <c r="C324" s="297"/>
      <c r="E324" s="315"/>
      <c r="F324" s="235"/>
      <c r="G324" s="171"/>
    </row>
    <row r="325" spans="1:7" s="234" customFormat="1" ht="12" x14ac:dyDescent="0.2">
      <c r="A325" s="423"/>
      <c r="B325" s="297"/>
      <c r="C325" s="297"/>
      <c r="E325" s="315"/>
      <c r="F325" s="235"/>
      <c r="G325" s="171"/>
    </row>
    <row r="326" spans="1:7" s="234" customFormat="1" ht="12" x14ac:dyDescent="0.2">
      <c r="A326" s="423"/>
      <c r="B326" s="297"/>
      <c r="C326" s="297"/>
      <c r="E326" s="315"/>
      <c r="F326" s="235"/>
      <c r="G326" s="171"/>
    </row>
    <row r="327" spans="1:7" s="234" customFormat="1" ht="12" x14ac:dyDescent="0.2">
      <c r="A327" s="423"/>
      <c r="B327" s="297"/>
      <c r="C327" s="297"/>
      <c r="E327" s="315"/>
      <c r="F327" s="235"/>
      <c r="G327" s="171"/>
    </row>
    <row r="328" spans="1:7" s="234" customFormat="1" ht="12" x14ac:dyDescent="0.2">
      <c r="A328" s="423"/>
      <c r="B328" s="297"/>
      <c r="C328" s="297"/>
      <c r="E328" s="315"/>
      <c r="F328" s="235"/>
      <c r="G328" s="171"/>
    </row>
    <row r="329" spans="1:7" s="234" customFormat="1" ht="12" x14ac:dyDescent="0.2">
      <c r="A329" s="423"/>
      <c r="B329" s="297"/>
      <c r="C329" s="297"/>
      <c r="E329" s="315"/>
      <c r="F329" s="235"/>
      <c r="G329" s="171"/>
    </row>
    <row r="330" spans="1:7" s="234" customFormat="1" ht="12" x14ac:dyDescent="0.2">
      <c r="A330" s="423"/>
      <c r="B330" s="297"/>
      <c r="C330" s="297"/>
      <c r="E330" s="315"/>
      <c r="F330" s="235"/>
      <c r="G330" s="171"/>
    </row>
    <row r="331" spans="1:7" s="234" customFormat="1" ht="12" x14ac:dyDescent="0.2">
      <c r="A331" s="423"/>
      <c r="B331" s="297"/>
      <c r="C331" s="297"/>
      <c r="E331" s="315"/>
      <c r="F331" s="235"/>
      <c r="G331" s="171"/>
    </row>
    <row r="332" spans="1:7" s="234" customFormat="1" ht="12" x14ac:dyDescent="0.2">
      <c r="A332" s="423"/>
      <c r="B332" s="297"/>
      <c r="C332" s="297"/>
      <c r="E332" s="315"/>
      <c r="F332" s="235"/>
      <c r="G332" s="171"/>
    </row>
    <row r="333" spans="1:7" s="234" customFormat="1" ht="12" x14ac:dyDescent="0.2">
      <c r="A333" s="423"/>
      <c r="B333" s="297"/>
      <c r="C333" s="297"/>
      <c r="E333" s="315"/>
      <c r="F333" s="235"/>
      <c r="G333" s="171"/>
    </row>
    <row r="334" spans="1:7" s="234" customFormat="1" ht="12" x14ac:dyDescent="0.2">
      <c r="A334" s="423"/>
      <c r="B334" s="297"/>
      <c r="C334" s="297"/>
      <c r="E334" s="315"/>
      <c r="F334" s="235"/>
      <c r="G334" s="171"/>
    </row>
    <row r="335" spans="1:7" s="234" customFormat="1" ht="12" x14ac:dyDescent="0.2">
      <c r="A335" s="423"/>
      <c r="B335" s="297"/>
      <c r="C335" s="297"/>
      <c r="E335" s="315"/>
      <c r="F335" s="235"/>
      <c r="G335" s="171"/>
    </row>
    <row r="336" spans="1:7" s="234" customFormat="1" ht="12" x14ac:dyDescent="0.2">
      <c r="A336" s="423"/>
      <c r="B336" s="297"/>
      <c r="C336" s="297"/>
      <c r="E336" s="315"/>
      <c r="F336" s="235"/>
      <c r="G336" s="171"/>
    </row>
    <row r="337" spans="1:7" s="234" customFormat="1" ht="12" x14ac:dyDescent="0.2">
      <c r="A337" s="423"/>
      <c r="B337" s="297"/>
      <c r="C337" s="297"/>
      <c r="E337" s="315"/>
      <c r="F337" s="235"/>
      <c r="G337" s="171"/>
    </row>
    <row r="338" spans="1:7" s="234" customFormat="1" ht="12" x14ac:dyDescent="0.2">
      <c r="A338" s="423"/>
      <c r="B338" s="297"/>
      <c r="C338" s="297"/>
      <c r="E338" s="315"/>
      <c r="F338" s="235"/>
      <c r="G338" s="171"/>
    </row>
    <row r="339" spans="1:7" s="234" customFormat="1" ht="12" x14ac:dyDescent="0.2">
      <c r="A339" s="423"/>
      <c r="B339" s="297"/>
      <c r="C339" s="297"/>
      <c r="E339" s="315"/>
      <c r="F339" s="235"/>
      <c r="G339" s="171"/>
    </row>
    <row r="340" spans="1:7" s="234" customFormat="1" ht="12" x14ac:dyDescent="0.2">
      <c r="A340" s="423"/>
      <c r="B340" s="297"/>
      <c r="C340" s="297"/>
      <c r="E340" s="315"/>
      <c r="F340" s="235"/>
      <c r="G340" s="171"/>
    </row>
    <row r="341" spans="1:7" s="234" customFormat="1" ht="12" x14ac:dyDescent="0.2">
      <c r="A341" s="423"/>
      <c r="B341" s="297"/>
      <c r="C341" s="297"/>
      <c r="E341" s="315"/>
      <c r="F341" s="235"/>
      <c r="G341" s="171"/>
    </row>
    <row r="342" spans="1:7" s="234" customFormat="1" ht="12" x14ac:dyDescent="0.2">
      <c r="A342" s="423"/>
      <c r="B342" s="297"/>
      <c r="C342" s="297"/>
      <c r="E342" s="315"/>
      <c r="F342" s="235"/>
      <c r="G342" s="171"/>
    </row>
    <row r="343" spans="1:7" s="234" customFormat="1" ht="12" x14ac:dyDescent="0.2">
      <c r="A343" s="423"/>
      <c r="B343" s="297"/>
      <c r="C343" s="297"/>
      <c r="E343" s="315"/>
      <c r="F343" s="235"/>
      <c r="G343" s="171"/>
    </row>
    <row r="344" spans="1:7" s="234" customFormat="1" ht="12" x14ac:dyDescent="0.2">
      <c r="A344" s="423"/>
      <c r="B344" s="297"/>
      <c r="C344" s="297"/>
      <c r="E344" s="315"/>
      <c r="F344" s="235"/>
      <c r="G344" s="171"/>
    </row>
    <row r="345" spans="1:7" s="234" customFormat="1" ht="12" x14ac:dyDescent="0.2">
      <c r="A345" s="423"/>
      <c r="B345" s="297"/>
      <c r="C345" s="297"/>
      <c r="E345" s="315"/>
      <c r="F345" s="235"/>
      <c r="G345" s="171"/>
    </row>
    <row r="346" spans="1:7" s="234" customFormat="1" ht="12" x14ac:dyDescent="0.2">
      <c r="A346" s="423"/>
      <c r="B346" s="297"/>
      <c r="C346" s="297"/>
      <c r="E346" s="315"/>
      <c r="F346" s="235"/>
      <c r="G346" s="171"/>
    </row>
    <row r="347" spans="1:7" s="234" customFormat="1" ht="12" x14ac:dyDescent="0.2">
      <c r="A347" s="423"/>
      <c r="B347" s="297"/>
      <c r="C347" s="297"/>
      <c r="E347" s="315"/>
      <c r="F347" s="235"/>
      <c r="G347" s="171"/>
    </row>
    <row r="348" spans="1:7" s="234" customFormat="1" ht="12" x14ac:dyDescent="0.2">
      <c r="A348" s="423"/>
      <c r="B348" s="297"/>
      <c r="C348" s="297"/>
      <c r="E348" s="315"/>
      <c r="F348" s="235"/>
      <c r="G348" s="171"/>
    </row>
    <row r="349" spans="1:7" s="234" customFormat="1" ht="12" x14ac:dyDescent="0.2">
      <c r="A349" s="423"/>
      <c r="B349" s="297"/>
      <c r="C349" s="297"/>
      <c r="E349" s="315"/>
      <c r="F349" s="235"/>
      <c r="G349" s="171"/>
    </row>
    <row r="350" spans="1:7" s="234" customFormat="1" ht="12" x14ac:dyDescent="0.2">
      <c r="A350" s="423"/>
      <c r="B350" s="297"/>
      <c r="C350" s="297"/>
      <c r="E350" s="315"/>
      <c r="F350" s="235"/>
      <c r="G350" s="171"/>
    </row>
    <row r="351" spans="1:7" s="234" customFormat="1" ht="12" x14ac:dyDescent="0.2">
      <c r="A351" s="423"/>
      <c r="B351" s="297"/>
      <c r="C351" s="297"/>
      <c r="E351" s="315"/>
      <c r="F351" s="235"/>
      <c r="G351"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row r="1716" spans="2:7" s="423" customFormat="1" ht="12" x14ac:dyDescent="0.2">
      <c r="B1716" s="367"/>
      <c r="C1716" s="367"/>
      <c r="D1716" s="234"/>
      <c r="E1716" s="315"/>
      <c r="F1716" s="235"/>
      <c r="G1716" s="171"/>
    </row>
    <row r="1717" spans="2:7" s="423" customFormat="1" ht="12" x14ac:dyDescent="0.2">
      <c r="B1717" s="367"/>
      <c r="C1717" s="367"/>
      <c r="D1717" s="234"/>
      <c r="E1717" s="315"/>
      <c r="F1717" s="235"/>
      <c r="G1717" s="171"/>
    </row>
    <row r="1718" spans="2:7" s="423" customFormat="1" ht="12" x14ac:dyDescent="0.2">
      <c r="B1718" s="367"/>
      <c r="C1718" s="367"/>
      <c r="D1718" s="234"/>
      <c r="E1718" s="315"/>
      <c r="F1718" s="235"/>
      <c r="G1718" s="171"/>
    </row>
    <row r="1719" spans="2:7" s="423" customFormat="1" ht="12" x14ac:dyDescent="0.2">
      <c r="B1719" s="367"/>
      <c r="C1719" s="367"/>
      <c r="D1719" s="234"/>
      <c r="E1719" s="315"/>
      <c r="F1719" s="235"/>
      <c r="G1719" s="171"/>
    </row>
    <row r="1720" spans="2:7" s="423" customFormat="1" ht="12" x14ac:dyDescent="0.2">
      <c r="B1720" s="367"/>
      <c r="C1720" s="367"/>
      <c r="D1720" s="234"/>
      <c r="E1720" s="315"/>
      <c r="F1720" s="235"/>
      <c r="G1720" s="171"/>
    </row>
    <row r="1721" spans="2:7" s="423" customFormat="1" ht="12" x14ac:dyDescent="0.2">
      <c r="B1721" s="367"/>
      <c r="C1721" s="367"/>
      <c r="D1721" s="234"/>
      <c r="E1721" s="315"/>
      <c r="F1721" s="235"/>
      <c r="G1721" s="171"/>
    </row>
    <row r="1722" spans="2:7" s="423" customFormat="1" ht="12" x14ac:dyDescent="0.2">
      <c r="B1722" s="367"/>
      <c r="C1722" s="367"/>
      <c r="D1722" s="234"/>
      <c r="E1722" s="315"/>
      <c r="F1722" s="235"/>
      <c r="G1722" s="171"/>
    </row>
    <row r="1723" spans="2:7" s="423" customFormat="1" ht="12" x14ac:dyDescent="0.2">
      <c r="B1723" s="367"/>
      <c r="C1723" s="367"/>
      <c r="D1723" s="234"/>
      <c r="E1723" s="315"/>
      <c r="F1723" s="235"/>
      <c r="G1723" s="171"/>
    </row>
    <row r="1724" spans="2:7" s="423" customFormat="1" ht="12" x14ac:dyDescent="0.2">
      <c r="B1724" s="367"/>
      <c r="C1724" s="367"/>
      <c r="D1724" s="234"/>
      <c r="E1724" s="315"/>
      <c r="F1724" s="235"/>
      <c r="G1724" s="171"/>
    </row>
    <row r="1725" spans="2:7" s="423" customFormat="1" ht="12" x14ac:dyDescent="0.2">
      <c r="B1725" s="367"/>
      <c r="C1725" s="367"/>
      <c r="D1725" s="234"/>
      <c r="E1725" s="315"/>
      <c r="F1725" s="235"/>
      <c r="G1725" s="171"/>
    </row>
    <row r="1726" spans="2:7" s="423" customFormat="1" ht="12" x14ac:dyDescent="0.2">
      <c r="B1726" s="367"/>
      <c r="C1726" s="367"/>
      <c r="D1726" s="234"/>
      <c r="E1726" s="315"/>
      <c r="F1726" s="235"/>
      <c r="G1726" s="171"/>
    </row>
    <row r="1727" spans="2:7" s="423" customFormat="1" ht="12" x14ac:dyDescent="0.2">
      <c r="B1727" s="367"/>
      <c r="C1727" s="367"/>
      <c r="D1727" s="234"/>
      <c r="E1727" s="315"/>
      <c r="F1727" s="235"/>
      <c r="G1727" s="171"/>
    </row>
    <row r="1728" spans="2:7" s="423" customFormat="1" ht="12" x14ac:dyDescent="0.2">
      <c r="B1728" s="367"/>
      <c r="C1728" s="367"/>
      <c r="D1728" s="234"/>
      <c r="E1728" s="315"/>
      <c r="F1728" s="235"/>
      <c r="G1728" s="171"/>
    </row>
    <row r="1729" spans="2:7" s="423" customFormat="1" ht="12" x14ac:dyDescent="0.2">
      <c r="B1729" s="367"/>
      <c r="C1729" s="367"/>
      <c r="D1729" s="234"/>
      <c r="E1729" s="315"/>
      <c r="F1729" s="235"/>
      <c r="G1729" s="171"/>
    </row>
    <row r="1730" spans="2:7" s="423" customFormat="1" ht="12" x14ac:dyDescent="0.2">
      <c r="B1730" s="367"/>
      <c r="C1730" s="367"/>
      <c r="D1730" s="234"/>
      <c r="E1730" s="315"/>
      <c r="F1730" s="235"/>
      <c r="G1730" s="171"/>
    </row>
    <row r="1731" spans="2:7" s="423" customFormat="1" ht="12" x14ac:dyDescent="0.2">
      <c r="B1731" s="367"/>
      <c r="C1731" s="367"/>
      <c r="D1731" s="234"/>
      <c r="E1731" s="315"/>
      <c r="F1731" s="235"/>
      <c r="G1731" s="171"/>
    </row>
    <row r="1732" spans="2:7" s="423" customFormat="1" ht="12" x14ac:dyDescent="0.2">
      <c r="B1732" s="367"/>
      <c r="C1732" s="367"/>
      <c r="D1732" s="234"/>
      <c r="E1732" s="315"/>
      <c r="F1732" s="235"/>
      <c r="G1732" s="171"/>
    </row>
    <row r="1733" spans="2:7" s="423" customFormat="1" ht="12" x14ac:dyDescent="0.2">
      <c r="B1733" s="367"/>
      <c r="C1733" s="367"/>
      <c r="D1733" s="234"/>
      <c r="E1733" s="315"/>
      <c r="F1733" s="235"/>
      <c r="G1733" s="171"/>
    </row>
    <row r="1734" spans="2:7" s="423" customFormat="1" ht="12" x14ac:dyDescent="0.2">
      <c r="B1734" s="367"/>
      <c r="C1734" s="367"/>
      <c r="D1734" s="234"/>
      <c r="E1734" s="315"/>
      <c r="F1734" s="235"/>
      <c r="G1734" s="171"/>
    </row>
    <row r="1735" spans="2:7" s="423" customFormat="1" ht="12" x14ac:dyDescent="0.2">
      <c r="B1735" s="367"/>
      <c r="C1735" s="367"/>
      <c r="D1735" s="234"/>
      <c r="E1735" s="315"/>
      <c r="F1735" s="235"/>
      <c r="G1735" s="171"/>
    </row>
    <row r="1736" spans="2:7" s="423" customFormat="1" ht="12" x14ac:dyDescent="0.2">
      <c r="B1736" s="367"/>
      <c r="C1736" s="367"/>
      <c r="D1736" s="234"/>
      <c r="E1736" s="315"/>
      <c r="F1736" s="235"/>
      <c r="G1736" s="171"/>
    </row>
    <row r="1737" spans="2:7" s="423" customFormat="1" ht="12" x14ac:dyDescent="0.2">
      <c r="B1737" s="367"/>
      <c r="C1737" s="367"/>
      <c r="D1737" s="234"/>
      <c r="E1737" s="315"/>
      <c r="F1737" s="235"/>
      <c r="G1737" s="171"/>
    </row>
    <row r="1738" spans="2:7" s="423" customFormat="1" ht="12" x14ac:dyDescent="0.2">
      <c r="B1738" s="367"/>
      <c r="C1738" s="367"/>
      <c r="D1738" s="234"/>
      <c r="E1738" s="315"/>
      <c r="F1738" s="235"/>
      <c r="G1738" s="171"/>
    </row>
    <row r="1739" spans="2:7" s="423" customFormat="1" ht="12" x14ac:dyDescent="0.2">
      <c r="B1739" s="367"/>
      <c r="C1739" s="367"/>
      <c r="D1739" s="234"/>
      <c r="E1739" s="315"/>
      <c r="F1739" s="235"/>
      <c r="G1739" s="171"/>
    </row>
    <row r="1740" spans="2:7" s="423" customFormat="1" ht="12" x14ac:dyDescent="0.2">
      <c r="B1740" s="367"/>
      <c r="C1740" s="367"/>
      <c r="D1740" s="234"/>
      <c r="E1740" s="315"/>
      <c r="F1740" s="235"/>
      <c r="G1740" s="171"/>
    </row>
    <row r="1741" spans="2:7" s="423" customFormat="1" ht="12" x14ac:dyDescent="0.2">
      <c r="B1741" s="367"/>
      <c r="C1741" s="367"/>
      <c r="D1741" s="234"/>
      <c r="E1741" s="315"/>
      <c r="F1741" s="235"/>
      <c r="G1741" s="171"/>
    </row>
    <row r="1742" spans="2:7" s="423" customFormat="1" ht="12" x14ac:dyDescent="0.2">
      <c r="B1742" s="367"/>
      <c r="C1742" s="367"/>
      <c r="D1742" s="234"/>
      <c r="E1742" s="315"/>
      <c r="F1742" s="235"/>
      <c r="G1742" s="171"/>
    </row>
    <row r="1743" spans="2:7" s="423" customFormat="1" ht="12" x14ac:dyDescent="0.2">
      <c r="B1743" s="367"/>
      <c r="C1743" s="367"/>
      <c r="D1743" s="234"/>
      <c r="E1743" s="315"/>
      <c r="F1743" s="235"/>
      <c r="G1743" s="171"/>
    </row>
    <row r="1744" spans="2:7" s="423" customFormat="1" ht="12" x14ac:dyDescent="0.2">
      <c r="B1744" s="367"/>
      <c r="C1744" s="367"/>
      <c r="D1744" s="234"/>
      <c r="E1744" s="315"/>
      <c r="F1744" s="235"/>
      <c r="G1744" s="171"/>
    </row>
    <row r="1745" spans="2:7" s="423" customFormat="1" ht="12" x14ac:dyDescent="0.2">
      <c r="B1745" s="367"/>
      <c r="C1745" s="367"/>
      <c r="D1745" s="234"/>
      <c r="E1745" s="315"/>
      <c r="F1745" s="235"/>
      <c r="G1745" s="171"/>
    </row>
    <row r="1746" spans="2:7" s="423" customFormat="1" ht="12" x14ac:dyDescent="0.2">
      <c r="B1746" s="367"/>
      <c r="C1746" s="367"/>
      <c r="D1746" s="234"/>
      <c r="E1746" s="315"/>
      <c r="F1746" s="235"/>
      <c r="G1746" s="171"/>
    </row>
    <row r="1747" spans="2:7" s="423" customFormat="1" ht="12" x14ac:dyDescent="0.2">
      <c r="B1747" s="367"/>
      <c r="C1747" s="367"/>
      <c r="D1747" s="234"/>
      <c r="E1747" s="315"/>
      <c r="F1747" s="235"/>
      <c r="G1747" s="171"/>
    </row>
    <row r="1748" spans="2:7" s="423" customFormat="1" ht="12" x14ac:dyDescent="0.2">
      <c r="B1748" s="367"/>
      <c r="C1748" s="367"/>
      <c r="D1748" s="234"/>
      <c r="E1748" s="315"/>
      <c r="F1748" s="235"/>
      <c r="G1748" s="171"/>
    </row>
    <row r="1749" spans="2:7" s="423" customFormat="1" ht="12" x14ac:dyDescent="0.2">
      <c r="B1749" s="367"/>
      <c r="C1749" s="367"/>
      <c r="D1749" s="234"/>
      <c r="E1749" s="315"/>
      <c r="F1749" s="235"/>
      <c r="G1749" s="171"/>
    </row>
    <row r="1750" spans="2:7" s="423" customFormat="1" ht="12" x14ac:dyDescent="0.2">
      <c r="B1750" s="367"/>
      <c r="C1750" s="367"/>
      <c r="D1750" s="234"/>
      <c r="E1750" s="315"/>
      <c r="F1750" s="235"/>
      <c r="G1750" s="171"/>
    </row>
    <row r="1751" spans="2:7" s="423" customFormat="1" ht="12" x14ac:dyDescent="0.2">
      <c r="B1751" s="367"/>
      <c r="C1751" s="367"/>
      <c r="D1751" s="234"/>
      <c r="E1751" s="315"/>
      <c r="F1751" s="235"/>
      <c r="G1751" s="171"/>
    </row>
    <row r="1752" spans="2:7" s="423" customFormat="1" ht="12" x14ac:dyDescent="0.2">
      <c r="B1752" s="367"/>
      <c r="C1752" s="367"/>
      <c r="D1752" s="234"/>
      <c r="E1752" s="315"/>
      <c r="F1752" s="235"/>
      <c r="G1752" s="171"/>
    </row>
    <row r="1753" spans="2:7" s="423" customFormat="1" ht="12" x14ac:dyDescent="0.2">
      <c r="B1753" s="367"/>
      <c r="C1753" s="367"/>
      <c r="D1753" s="234"/>
      <c r="E1753" s="315"/>
      <c r="F1753" s="235"/>
      <c r="G1753" s="171"/>
    </row>
    <row r="1754" spans="2:7" s="423" customFormat="1" ht="12" x14ac:dyDescent="0.2">
      <c r="B1754" s="367"/>
      <c r="C1754" s="367"/>
      <c r="D1754" s="234"/>
      <c r="E1754" s="315"/>
      <c r="F1754" s="235"/>
      <c r="G1754" s="171"/>
    </row>
    <row r="1755" spans="2:7" s="423" customFormat="1" ht="12" x14ac:dyDescent="0.2">
      <c r="B1755" s="367"/>
      <c r="C1755" s="367"/>
      <c r="D1755" s="234"/>
      <c r="E1755" s="315"/>
      <c r="F1755" s="235"/>
      <c r="G1755" s="171"/>
    </row>
    <row r="1756" spans="2:7" s="423" customFormat="1" ht="12" x14ac:dyDescent="0.2">
      <c r="B1756" s="367"/>
      <c r="C1756" s="367"/>
      <c r="D1756" s="234"/>
      <c r="E1756" s="315"/>
      <c r="F1756" s="235"/>
      <c r="G1756" s="171"/>
    </row>
    <row r="1757" spans="2:7" s="423" customFormat="1" ht="12" x14ac:dyDescent="0.2">
      <c r="B1757" s="367"/>
      <c r="C1757" s="367"/>
      <c r="D1757" s="234"/>
      <c r="E1757" s="315"/>
      <c r="F1757" s="235"/>
      <c r="G1757" s="171"/>
    </row>
    <row r="1758" spans="2:7" s="423" customFormat="1" ht="12" x14ac:dyDescent="0.2">
      <c r="B1758" s="367"/>
      <c r="C1758" s="367"/>
      <c r="D1758" s="234"/>
      <c r="E1758" s="315"/>
      <c r="F1758" s="235"/>
      <c r="G1758" s="171"/>
    </row>
    <row r="1759" spans="2:7" s="423" customFormat="1" ht="12" x14ac:dyDescent="0.2">
      <c r="B1759" s="367"/>
      <c r="C1759" s="367"/>
      <c r="D1759" s="234"/>
      <c r="E1759" s="315"/>
      <c r="F1759" s="235"/>
      <c r="G1759" s="171"/>
    </row>
    <row r="1760" spans="2:7" s="423" customFormat="1" ht="12" x14ac:dyDescent="0.2">
      <c r="B1760" s="367"/>
      <c r="C1760" s="367"/>
      <c r="D1760" s="234"/>
      <c r="E1760" s="315"/>
      <c r="F1760" s="235"/>
      <c r="G1760" s="171"/>
    </row>
    <row r="1761" spans="2:7" s="423" customFormat="1" ht="12" x14ac:dyDescent="0.2">
      <c r="B1761" s="367"/>
      <c r="C1761" s="367"/>
      <c r="D1761" s="234"/>
      <c r="E1761" s="315"/>
      <c r="F1761" s="235"/>
      <c r="G1761" s="171"/>
    </row>
    <row r="1762" spans="2:7" s="423" customFormat="1" ht="12" x14ac:dyDescent="0.2">
      <c r="B1762" s="367"/>
      <c r="C1762" s="367"/>
      <c r="D1762" s="234"/>
      <c r="E1762" s="315"/>
      <c r="F1762" s="235"/>
      <c r="G1762" s="171"/>
    </row>
    <row r="1763" spans="2:7" s="423" customFormat="1" ht="12" x14ac:dyDescent="0.2">
      <c r="B1763" s="367"/>
      <c r="C1763" s="367"/>
      <c r="D1763" s="234"/>
      <c r="E1763" s="315"/>
      <c r="F1763" s="235"/>
      <c r="G1763" s="171"/>
    </row>
    <row r="1764" spans="2:7" s="423" customFormat="1" ht="12" x14ac:dyDescent="0.2">
      <c r="B1764" s="367"/>
      <c r="C1764" s="367"/>
      <c r="D1764" s="234"/>
      <c r="E1764" s="315"/>
      <c r="F1764" s="235"/>
      <c r="G1764" s="171"/>
    </row>
    <row r="1765" spans="2:7" s="423" customFormat="1" ht="12" x14ac:dyDescent="0.2">
      <c r="B1765" s="367"/>
      <c r="C1765" s="367"/>
      <c r="D1765" s="234"/>
      <c r="E1765" s="315"/>
      <c r="F1765" s="235"/>
      <c r="G1765" s="171"/>
    </row>
    <row r="1766" spans="2:7" s="423" customFormat="1" ht="12" x14ac:dyDescent="0.2">
      <c r="B1766" s="367"/>
      <c r="C1766" s="367"/>
      <c r="D1766" s="234"/>
      <c r="E1766" s="315"/>
      <c r="F1766" s="235"/>
      <c r="G1766" s="171"/>
    </row>
    <row r="1767" spans="2:7" s="423" customFormat="1" ht="12" x14ac:dyDescent="0.2">
      <c r="B1767" s="367"/>
      <c r="C1767" s="367"/>
      <c r="D1767" s="234"/>
      <c r="E1767" s="315"/>
      <c r="F1767" s="235"/>
      <c r="G1767" s="171"/>
    </row>
    <row r="1768" spans="2:7" s="423" customFormat="1" ht="12" x14ac:dyDescent="0.2">
      <c r="B1768" s="367"/>
      <c r="C1768" s="367"/>
      <c r="D1768" s="234"/>
      <c r="E1768" s="315"/>
      <c r="F1768" s="235"/>
      <c r="G1768" s="171"/>
    </row>
    <row r="1769" spans="2:7" s="423" customFormat="1" ht="12" x14ac:dyDescent="0.2">
      <c r="B1769" s="367"/>
      <c r="C1769" s="367"/>
      <c r="D1769" s="234"/>
      <c r="E1769" s="315"/>
      <c r="F1769" s="235"/>
      <c r="G1769" s="171"/>
    </row>
    <row r="1770" spans="2:7" s="423" customFormat="1" ht="12" x14ac:dyDescent="0.2">
      <c r="B1770" s="367"/>
      <c r="C1770" s="367"/>
      <c r="D1770" s="234"/>
      <c r="E1770" s="315"/>
      <c r="F1770" s="235"/>
      <c r="G1770" s="171"/>
    </row>
    <row r="1771" spans="2:7" s="423" customFormat="1" ht="12" x14ac:dyDescent="0.2">
      <c r="B1771" s="367"/>
      <c r="C1771" s="367"/>
      <c r="D1771" s="234"/>
      <c r="E1771" s="315"/>
      <c r="F1771" s="235"/>
      <c r="G1771" s="171"/>
    </row>
    <row r="1772" spans="2:7" s="423" customFormat="1" ht="12" x14ac:dyDescent="0.2">
      <c r="B1772" s="367"/>
      <c r="C1772" s="367"/>
      <c r="D1772" s="234"/>
      <c r="E1772" s="315"/>
      <c r="F1772" s="235"/>
      <c r="G1772" s="171"/>
    </row>
    <row r="1773" spans="2:7" s="423" customFormat="1" ht="12" x14ac:dyDescent="0.2">
      <c r="B1773" s="367"/>
      <c r="C1773" s="367"/>
      <c r="D1773" s="234"/>
      <c r="E1773" s="315"/>
      <c r="F1773" s="235"/>
      <c r="G1773" s="171"/>
    </row>
    <row r="1774" spans="2:7" s="423" customFormat="1" ht="12" x14ac:dyDescent="0.2">
      <c r="B1774" s="367"/>
      <c r="C1774" s="367"/>
      <c r="D1774" s="234"/>
      <c r="E1774" s="315"/>
      <c r="F1774" s="235"/>
      <c r="G1774" s="171"/>
    </row>
    <row r="1775" spans="2:7" s="423" customFormat="1" ht="12" x14ac:dyDescent="0.2">
      <c r="B1775" s="367"/>
      <c r="C1775" s="367"/>
      <c r="D1775" s="234"/>
      <c r="E1775" s="315"/>
      <c r="F1775" s="235"/>
      <c r="G1775" s="171"/>
    </row>
    <row r="1776" spans="2:7" s="423" customFormat="1" ht="12" x14ac:dyDescent="0.2">
      <c r="B1776" s="367"/>
      <c r="C1776" s="367"/>
      <c r="D1776" s="234"/>
      <c r="E1776" s="315"/>
      <c r="F1776" s="235"/>
      <c r="G1776" s="171"/>
    </row>
    <row r="1777" spans="2:7" s="423" customFormat="1" ht="12" x14ac:dyDescent="0.2">
      <c r="B1777" s="367"/>
      <c r="C1777" s="367"/>
      <c r="D1777" s="234"/>
      <c r="E1777" s="315"/>
      <c r="F1777" s="235"/>
      <c r="G1777" s="171"/>
    </row>
    <row r="1778" spans="2:7" s="423" customFormat="1" ht="12" x14ac:dyDescent="0.2">
      <c r="B1778" s="367"/>
      <c r="C1778" s="367"/>
      <c r="D1778" s="234"/>
      <c r="E1778" s="315"/>
      <c r="F1778" s="235"/>
      <c r="G1778" s="171"/>
    </row>
    <row r="1779" spans="2:7" s="423" customFormat="1" ht="12" x14ac:dyDescent="0.2">
      <c r="B1779" s="367"/>
      <c r="C1779" s="367"/>
      <c r="D1779" s="234"/>
      <c r="E1779" s="315"/>
      <c r="F1779" s="235"/>
      <c r="G1779" s="171"/>
    </row>
    <row r="1780" spans="2:7" s="423" customFormat="1" ht="12" x14ac:dyDescent="0.2">
      <c r="B1780" s="367"/>
      <c r="C1780" s="367"/>
      <c r="D1780" s="234"/>
      <c r="E1780" s="315"/>
      <c r="F1780" s="235"/>
      <c r="G1780" s="171"/>
    </row>
    <row r="1781" spans="2:7" s="423" customFormat="1" ht="12" x14ac:dyDescent="0.2">
      <c r="B1781" s="367"/>
      <c r="C1781" s="367"/>
      <c r="D1781" s="234"/>
      <c r="E1781" s="315"/>
      <c r="F1781" s="235"/>
      <c r="G1781" s="171"/>
    </row>
    <row r="1782" spans="2:7" s="423" customFormat="1" ht="12" x14ac:dyDescent="0.2">
      <c r="B1782" s="367"/>
      <c r="C1782" s="367"/>
      <c r="D1782" s="234"/>
      <c r="E1782" s="315"/>
      <c r="F1782" s="235"/>
      <c r="G1782" s="171"/>
    </row>
    <row r="1783" spans="2:7" s="423" customFormat="1" ht="12" x14ac:dyDescent="0.2">
      <c r="B1783" s="367"/>
      <c r="C1783" s="367"/>
      <c r="D1783" s="234"/>
      <c r="E1783" s="315"/>
      <c r="F1783" s="235"/>
      <c r="G1783" s="171"/>
    </row>
    <row r="1784" spans="2:7" s="423" customFormat="1" ht="12" x14ac:dyDescent="0.2">
      <c r="B1784" s="367"/>
      <c r="C1784" s="367"/>
      <c r="D1784" s="234"/>
      <c r="E1784" s="315"/>
      <c r="F1784" s="235"/>
      <c r="G1784" s="171"/>
    </row>
    <row r="1785" spans="2:7" s="423" customFormat="1" ht="12" x14ac:dyDescent="0.2">
      <c r="B1785" s="367"/>
      <c r="C1785" s="367"/>
      <c r="D1785" s="234"/>
      <c r="E1785" s="315"/>
      <c r="F1785" s="235"/>
      <c r="G1785" s="171"/>
    </row>
    <row r="1786" spans="2:7" s="423" customFormat="1" ht="12" x14ac:dyDescent="0.2">
      <c r="B1786" s="367"/>
      <c r="C1786" s="367"/>
      <c r="D1786" s="234"/>
      <c r="E1786" s="315"/>
      <c r="F1786" s="235"/>
      <c r="G1786" s="171"/>
    </row>
    <row r="1787" spans="2:7" s="423" customFormat="1" ht="12" x14ac:dyDescent="0.2">
      <c r="B1787" s="367"/>
      <c r="C1787" s="367"/>
      <c r="D1787" s="234"/>
      <c r="E1787" s="315"/>
      <c r="F1787" s="235"/>
      <c r="G1787" s="171"/>
    </row>
  </sheetData>
  <sheetProtection algorithmName="SHA-512" hashValue="vmzEjH/7NnGJdz1Xh8hsUeuTYZSHMp8vs07dzIg0kFPv54X4ibiazUUmCH17B3quf9LZEvjDBCMS4Wkrbh4hPw==" saltValue="l/+nRu/S6i46O4dvw1DD4w==" spinCount="100000" sheet="1" objects="1" scenarios="1" sort="0" autoFilter="0" pivotTables="0"/>
  <dataValidations count="1">
    <dataValidation type="custom" allowBlank="1" showInputMessage="1" showErrorMessage="1" errorTitle="Vnos onemogočen" error="Vnos ni dovoljen: količina je 0 ali prazna." sqref="F67 F155 F146 F136 F117 F109 F102 F94 F89 F82 F75" xr:uid="{EE965C00-0E71-4E30-81F2-A0189701866E}">
      <formula1>FALSE</formula1>
    </dataValidation>
  </dataValidations>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 manualBreakCount="2">
    <brk id="77" max="16383" man="1"/>
    <brk id="127" max="16383" man="1"/>
  </rowBreak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60259-FEF9-4EC5-A488-52BEBB9FB37A}">
  <sheetPr codeName="List34">
    <pageSetUpPr fitToPage="1"/>
  </sheetPr>
  <dimension ref="A1:G1700"/>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3310</v>
      </c>
      <c r="B8" s="238" t="s">
        <v>2954</v>
      </c>
      <c r="C8" s="238" t="s">
        <v>6458</v>
      </c>
      <c r="D8" s="102"/>
      <c r="E8" s="99"/>
      <c r="F8" s="134"/>
      <c r="G8" s="99">
        <f>G70</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2953</v>
      </c>
      <c r="B14" s="203" t="str">
        <f>$B$8</f>
        <v>SVETLOBNE KUPOLE</v>
      </c>
      <c r="C14" s="203" t="str">
        <f>$C$8</f>
        <v>LIGHT DOMES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3960</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48" x14ac:dyDescent="0.2">
      <c r="A57" s="424"/>
      <c r="B57" s="213" t="s">
        <v>367</v>
      </c>
      <c r="C57" s="214" t="s">
        <v>3701</v>
      </c>
      <c r="D57" s="215"/>
      <c r="E57" s="307"/>
      <c r="F57" s="217"/>
      <c r="G57" s="218"/>
    </row>
    <row r="58" spans="1:7" x14ac:dyDescent="0.2">
      <c r="A58" s="424"/>
      <c r="B58" s="213"/>
      <c r="C58" s="214"/>
      <c r="D58" s="215"/>
      <c r="E58" s="307"/>
      <c r="F58" s="217"/>
      <c r="G58" s="218"/>
    </row>
    <row r="59" spans="1:7" s="311" customFormat="1" x14ac:dyDescent="0.2">
      <c r="A59" s="222" t="str">
        <f>CONCATENATE($A$14,".",TEXT(COUNTA(A$15:A58)-COUNTIF(A$15:A58,"*.")-COUNTIF(A$15:A58,"*)")+1,0))</f>
        <v>2.22.1</v>
      </c>
      <c r="B59" s="220" t="s">
        <v>2955</v>
      </c>
      <c r="C59" s="221" t="s">
        <v>6293</v>
      </c>
      <c r="D59" s="215"/>
      <c r="E59" s="216"/>
      <c r="F59" s="217"/>
      <c r="G59" s="218"/>
    </row>
    <row r="60" spans="1:7" s="311" customFormat="1" ht="317.25" x14ac:dyDescent="0.2">
      <c r="A60" s="212" t="s">
        <v>179</v>
      </c>
      <c r="B60" s="220" t="s">
        <v>3500</v>
      </c>
      <c r="C60" s="221" t="s">
        <v>6294</v>
      </c>
      <c r="D60" s="215" t="s">
        <v>253</v>
      </c>
      <c r="E60" s="216">
        <v>3</v>
      </c>
      <c r="F60" s="4"/>
      <c r="G60" s="218">
        <f t="shared" ref="G60:G62" si="0">ROUND(E60*F60,2)</f>
        <v>0</v>
      </c>
    </row>
    <row r="61" spans="1:7" s="311" customFormat="1" ht="312" x14ac:dyDescent="0.2">
      <c r="A61" s="212" t="s">
        <v>181</v>
      </c>
      <c r="B61" s="220" t="s">
        <v>3501</v>
      </c>
      <c r="C61" s="221" t="s">
        <v>6295</v>
      </c>
      <c r="D61" s="215" t="s">
        <v>253</v>
      </c>
      <c r="E61" s="216">
        <v>3</v>
      </c>
      <c r="F61" s="4"/>
      <c r="G61" s="218">
        <f t="shared" si="0"/>
        <v>0</v>
      </c>
    </row>
    <row r="62" spans="1:7" s="311" customFormat="1" ht="157.5" x14ac:dyDescent="0.2">
      <c r="A62" s="212" t="s">
        <v>182</v>
      </c>
      <c r="B62" s="220" t="s">
        <v>3502</v>
      </c>
      <c r="C62" s="221" t="s">
        <v>6296</v>
      </c>
      <c r="D62" s="215" t="s">
        <v>253</v>
      </c>
      <c r="E62" s="216">
        <v>4</v>
      </c>
      <c r="F62" s="4"/>
      <c r="G62" s="218">
        <f t="shared" si="0"/>
        <v>0</v>
      </c>
    </row>
    <row r="63" spans="1:7" s="311" customFormat="1" x14ac:dyDescent="0.2">
      <c r="A63" s="243"/>
      <c r="B63" s="244"/>
      <c r="C63" s="245"/>
      <c r="D63" s="246"/>
      <c r="E63" s="247"/>
      <c r="F63" s="248"/>
      <c r="G63" s="249"/>
    </row>
    <row r="64" spans="1:7" s="311" customFormat="1" ht="231" x14ac:dyDescent="0.2">
      <c r="A64" s="222" t="str">
        <f>CONCATENATE($A$14,".",TEXT(COUNTA(A$15:A63)-COUNTIF(A$15:A63,"*.")-COUNTIF(A$15:A63,"*)")+1,0))</f>
        <v>2.22.2</v>
      </c>
      <c r="B64" s="244" t="s">
        <v>3499</v>
      </c>
      <c r="C64" s="245" t="s">
        <v>6297</v>
      </c>
      <c r="D64" s="246"/>
      <c r="E64" s="247"/>
      <c r="F64" s="248"/>
      <c r="G64" s="249"/>
    </row>
    <row r="65" spans="1:7" s="311" customFormat="1" x14ac:dyDescent="0.2">
      <c r="A65" s="243" t="s">
        <v>179</v>
      </c>
      <c r="B65" s="244" t="s">
        <v>3267</v>
      </c>
      <c r="C65" s="245" t="s">
        <v>6298</v>
      </c>
      <c r="D65" s="246" t="s">
        <v>253</v>
      </c>
      <c r="E65" s="247">
        <v>3</v>
      </c>
      <c r="F65" s="5"/>
      <c r="G65" s="218">
        <f t="shared" ref="G65:G66" si="1">ROUND(E65*F65,2)</f>
        <v>0</v>
      </c>
    </row>
    <row r="66" spans="1:7" s="311" customFormat="1" x14ac:dyDescent="0.2">
      <c r="A66" s="243" t="s">
        <v>181</v>
      </c>
      <c r="B66" s="244" t="s">
        <v>3268</v>
      </c>
      <c r="C66" s="245" t="s">
        <v>6299</v>
      </c>
      <c r="D66" s="246" t="s">
        <v>253</v>
      </c>
      <c r="E66" s="247">
        <v>1</v>
      </c>
      <c r="F66" s="5"/>
      <c r="G66" s="218">
        <f t="shared" si="1"/>
        <v>0</v>
      </c>
    </row>
    <row r="67" spans="1:7" s="311" customFormat="1" x14ac:dyDescent="0.2">
      <c r="A67" s="243" t="s">
        <v>182</v>
      </c>
      <c r="B67" s="244" t="s">
        <v>3269</v>
      </c>
      <c r="C67" s="245" t="s">
        <v>6300</v>
      </c>
      <c r="D67" s="246" t="s">
        <v>253</v>
      </c>
      <c r="E67" s="247">
        <v>2</v>
      </c>
      <c r="F67" s="5"/>
      <c r="G67" s="218">
        <f t="shared" ref="G67:G68" si="2">ROUND(E67*F67,2)</f>
        <v>0</v>
      </c>
    </row>
    <row r="68" spans="1:7" s="311" customFormat="1" x14ac:dyDescent="0.2">
      <c r="A68" s="243" t="s">
        <v>183</v>
      </c>
      <c r="B68" s="244" t="s">
        <v>3270</v>
      </c>
      <c r="C68" s="245" t="s">
        <v>6301</v>
      </c>
      <c r="D68" s="246" t="s">
        <v>253</v>
      </c>
      <c r="E68" s="247">
        <v>1</v>
      </c>
      <c r="F68" s="5"/>
      <c r="G68" s="218">
        <f t="shared" si="2"/>
        <v>0</v>
      </c>
    </row>
    <row r="69" spans="1:7" x14ac:dyDescent="0.2">
      <c r="A69" s="422"/>
      <c r="B69" s="224"/>
      <c r="C69" s="225"/>
      <c r="D69" s="226"/>
      <c r="E69" s="313"/>
      <c r="F69" s="228"/>
      <c r="G69" s="229"/>
    </row>
    <row r="70" spans="1:7" s="250" customFormat="1" x14ac:dyDescent="0.2">
      <c r="A70" s="230"/>
      <c r="B70" s="190" t="str">
        <f>$B$8</f>
        <v>SVETLOBNE KUPOLE</v>
      </c>
      <c r="C70" s="190" t="str">
        <f>$C$8</f>
        <v>LIGHT DOMES</v>
      </c>
      <c r="D70" s="191"/>
      <c r="E70" s="314"/>
      <c r="F70" s="193"/>
      <c r="G70" s="231">
        <f>SUM(G13:G69)</f>
        <v>0</v>
      </c>
    </row>
    <row r="71" spans="1:7" x14ac:dyDescent="0.2">
      <c r="B71" s="297"/>
      <c r="C71" s="297"/>
    </row>
    <row r="72" spans="1:7" x14ac:dyDescent="0.2">
      <c r="B72" s="297"/>
      <c r="C72" s="297"/>
    </row>
    <row r="73" spans="1:7" x14ac:dyDescent="0.2">
      <c r="B73" s="297"/>
      <c r="C73" s="297"/>
    </row>
    <row r="74" spans="1:7" x14ac:dyDescent="0.2">
      <c r="B74" s="297"/>
      <c r="C74" s="297"/>
    </row>
    <row r="75" spans="1:7" x14ac:dyDescent="0.2">
      <c r="B75" s="297"/>
      <c r="C75" s="297"/>
    </row>
    <row r="76" spans="1:7" s="234" customFormat="1" ht="12" x14ac:dyDescent="0.2">
      <c r="A76" s="423"/>
      <c r="B76" s="297"/>
      <c r="C76" s="297"/>
      <c r="E76" s="315"/>
      <c r="F76" s="235"/>
      <c r="G76" s="171"/>
    </row>
    <row r="77" spans="1:7" s="234" customFormat="1" ht="12" x14ac:dyDescent="0.2">
      <c r="A77" s="423"/>
      <c r="B77" s="297"/>
      <c r="C77" s="297"/>
      <c r="E77" s="315"/>
      <c r="F77" s="235"/>
      <c r="G77" s="171"/>
    </row>
    <row r="78" spans="1:7" s="234" customFormat="1" ht="12" x14ac:dyDescent="0.2">
      <c r="A78" s="423"/>
      <c r="B78" s="297"/>
      <c r="C78" s="297"/>
      <c r="E78" s="315"/>
      <c r="F78" s="235"/>
      <c r="G78" s="171"/>
    </row>
    <row r="79" spans="1:7" s="234" customFormat="1" ht="12" x14ac:dyDescent="0.2">
      <c r="A79" s="423"/>
      <c r="B79" s="297"/>
      <c r="C79" s="297"/>
      <c r="E79" s="315"/>
      <c r="F79" s="235"/>
      <c r="G79" s="171"/>
    </row>
    <row r="80" spans="1:7" s="234" customFormat="1" ht="12" x14ac:dyDescent="0.2">
      <c r="A80" s="423"/>
      <c r="B80" s="297"/>
      <c r="C80" s="297"/>
      <c r="E80" s="315"/>
      <c r="F80" s="235"/>
      <c r="G80" s="171"/>
    </row>
    <row r="81" spans="1:7" s="234" customFormat="1" ht="12" x14ac:dyDescent="0.2">
      <c r="A81" s="423"/>
      <c r="B81" s="297"/>
      <c r="C81" s="297"/>
      <c r="E81" s="315"/>
      <c r="F81" s="235"/>
      <c r="G81" s="171"/>
    </row>
    <row r="82" spans="1:7" s="234" customFormat="1" ht="12" x14ac:dyDescent="0.2">
      <c r="A82" s="423"/>
      <c r="B82" s="297"/>
      <c r="C82" s="297"/>
      <c r="E82" s="315"/>
      <c r="F82" s="235"/>
      <c r="G82" s="171"/>
    </row>
    <row r="83" spans="1:7" s="234" customFormat="1" ht="12" x14ac:dyDescent="0.2">
      <c r="A83" s="423"/>
      <c r="B83" s="297"/>
      <c r="C83" s="297"/>
      <c r="E83" s="315"/>
      <c r="F83" s="235"/>
      <c r="G83" s="171"/>
    </row>
    <row r="84" spans="1:7" s="234" customFormat="1" ht="12" x14ac:dyDescent="0.2">
      <c r="A84" s="423"/>
      <c r="B84" s="297"/>
      <c r="C84" s="297"/>
      <c r="E84" s="315"/>
      <c r="F84" s="235"/>
      <c r="G84" s="171"/>
    </row>
    <row r="85" spans="1:7" s="234" customFormat="1" ht="12" x14ac:dyDescent="0.2">
      <c r="A85" s="423"/>
      <c r="B85" s="297"/>
      <c r="C85" s="297"/>
      <c r="E85" s="315"/>
      <c r="F85" s="235"/>
      <c r="G85" s="171"/>
    </row>
    <row r="86" spans="1:7" s="234" customFormat="1" ht="12" x14ac:dyDescent="0.2">
      <c r="A86" s="423"/>
      <c r="B86" s="297"/>
      <c r="C86" s="297"/>
      <c r="E86" s="315"/>
      <c r="F86" s="235"/>
      <c r="G86" s="171"/>
    </row>
    <row r="87" spans="1:7" s="234" customFormat="1" ht="12" x14ac:dyDescent="0.2">
      <c r="A87" s="423"/>
      <c r="B87" s="297"/>
      <c r="C87" s="297"/>
      <c r="E87" s="315"/>
      <c r="F87" s="235"/>
      <c r="G87" s="171"/>
    </row>
    <row r="88" spans="1:7" s="234" customFormat="1" ht="12" x14ac:dyDescent="0.2">
      <c r="A88" s="423"/>
      <c r="B88" s="297"/>
      <c r="C88" s="297"/>
      <c r="E88" s="315"/>
      <c r="F88" s="235"/>
      <c r="G88" s="171"/>
    </row>
    <row r="89" spans="1:7" s="234" customFormat="1" ht="12" x14ac:dyDescent="0.2">
      <c r="A89" s="423"/>
      <c r="B89" s="297"/>
      <c r="C89" s="297"/>
      <c r="E89" s="315"/>
      <c r="F89" s="235"/>
      <c r="G89" s="171"/>
    </row>
    <row r="90" spans="1:7" s="234" customFormat="1" ht="12" x14ac:dyDescent="0.2">
      <c r="A90" s="423"/>
      <c r="B90" s="297"/>
      <c r="C90" s="297"/>
      <c r="E90" s="315"/>
      <c r="F90" s="235"/>
      <c r="G90" s="171"/>
    </row>
    <row r="91" spans="1:7" s="234" customFormat="1" ht="12" x14ac:dyDescent="0.2">
      <c r="A91" s="423"/>
      <c r="B91" s="297"/>
      <c r="C91" s="297"/>
      <c r="E91" s="315"/>
      <c r="F91" s="235"/>
      <c r="G91" s="171"/>
    </row>
    <row r="92" spans="1:7" s="234" customFormat="1" ht="12" x14ac:dyDescent="0.2">
      <c r="A92" s="423"/>
      <c r="B92" s="297"/>
      <c r="C92" s="297"/>
      <c r="E92" s="315"/>
      <c r="F92" s="235"/>
      <c r="G92" s="171"/>
    </row>
    <row r="93" spans="1:7" s="234" customFormat="1" ht="12" x14ac:dyDescent="0.2">
      <c r="A93" s="423"/>
      <c r="B93" s="297"/>
      <c r="C93" s="297"/>
      <c r="E93" s="315"/>
      <c r="F93" s="235"/>
      <c r="G93" s="171"/>
    </row>
    <row r="94" spans="1:7" s="234" customFormat="1" ht="12" x14ac:dyDescent="0.2">
      <c r="A94" s="423"/>
      <c r="B94" s="297"/>
      <c r="C94" s="297"/>
      <c r="E94" s="315"/>
      <c r="F94" s="235"/>
      <c r="G94" s="171"/>
    </row>
    <row r="95" spans="1:7" s="234" customFormat="1" ht="12" x14ac:dyDescent="0.2">
      <c r="A95" s="423"/>
      <c r="B95" s="297"/>
      <c r="C95" s="297"/>
      <c r="E95" s="315"/>
      <c r="F95" s="235"/>
      <c r="G95" s="171"/>
    </row>
    <row r="96" spans="1:7" s="234" customFormat="1" ht="12" x14ac:dyDescent="0.2">
      <c r="A96" s="423"/>
      <c r="B96" s="297"/>
      <c r="C96" s="297"/>
      <c r="E96" s="315"/>
      <c r="F96" s="235"/>
      <c r="G96" s="171"/>
    </row>
    <row r="97" spans="1:7" s="234" customFormat="1" ht="12" x14ac:dyDescent="0.2">
      <c r="A97" s="423"/>
      <c r="B97" s="297"/>
      <c r="C97" s="297"/>
      <c r="E97" s="315"/>
      <c r="F97" s="235"/>
      <c r="G97" s="171"/>
    </row>
    <row r="98" spans="1:7" s="234" customFormat="1" ht="12" x14ac:dyDescent="0.2">
      <c r="A98" s="423"/>
      <c r="B98" s="297"/>
      <c r="C98" s="297"/>
      <c r="E98" s="315"/>
      <c r="F98" s="235"/>
      <c r="G98" s="171"/>
    </row>
    <row r="99" spans="1:7" s="234" customFormat="1" ht="12" x14ac:dyDescent="0.2">
      <c r="A99" s="423"/>
      <c r="B99" s="297"/>
      <c r="C99" s="297"/>
      <c r="E99" s="315"/>
      <c r="F99" s="235"/>
      <c r="G99" s="171"/>
    </row>
    <row r="100" spans="1:7" s="234" customFormat="1" ht="12" x14ac:dyDescent="0.2">
      <c r="A100" s="423"/>
      <c r="B100" s="297"/>
      <c r="C100" s="297"/>
      <c r="E100" s="315"/>
      <c r="F100" s="235"/>
      <c r="G100" s="171"/>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806" spans="2:7" s="423" customFormat="1" ht="12" x14ac:dyDescent="0.2">
      <c r="B806" s="367"/>
      <c r="C806" s="367"/>
      <c r="D806" s="234"/>
      <c r="E806" s="315"/>
      <c r="F806" s="235"/>
      <c r="G806" s="171"/>
    </row>
    <row r="807" spans="2:7" s="423" customFormat="1" ht="12" x14ac:dyDescent="0.2">
      <c r="B807" s="367"/>
      <c r="C807" s="367"/>
      <c r="D807" s="234"/>
      <c r="E807" s="315"/>
      <c r="F807" s="235"/>
      <c r="G807" s="171"/>
    </row>
    <row r="808" spans="2:7" s="423" customFormat="1" ht="12" x14ac:dyDescent="0.2">
      <c r="B808" s="367"/>
      <c r="C808" s="367"/>
      <c r="D808" s="234"/>
      <c r="E808" s="315"/>
      <c r="F808" s="235"/>
      <c r="G808" s="171"/>
    </row>
    <row r="809" spans="2:7" s="423" customFormat="1" ht="12" x14ac:dyDescent="0.2">
      <c r="B809" s="367"/>
      <c r="C809" s="367"/>
      <c r="D809" s="234"/>
      <c r="E809" s="315"/>
      <c r="F809" s="235"/>
      <c r="G809" s="171"/>
    </row>
    <row r="810" spans="2:7" s="423" customFormat="1" ht="12" x14ac:dyDescent="0.2">
      <c r="B810" s="367"/>
      <c r="C810" s="367"/>
      <c r="D810" s="234"/>
      <c r="E810" s="315"/>
      <c r="F810" s="235"/>
      <c r="G810" s="171"/>
    </row>
    <row r="811" spans="2:7" s="423" customFormat="1" ht="12" x14ac:dyDescent="0.2">
      <c r="B811" s="367"/>
      <c r="C811" s="367"/>
      <c r="D811" s="234"/>
      <c r="E811" s="315"/>
      <c r="F811" s="235"/>
      <c r="G811" s="171"/>
    </row>
    <row r="812" spans="2:7" s="423" customFormat="1" ht="12" x14ac:dyDescent="0.2">
      <c r="B812" s="367"/>
      <c r="C812" s="367"/>
      <c r="D812" s="234"/>
      <c r="E812" s="315"/>
      <c r="F812" s="235"/>
      <c r="G812" s="171"/>
    </row>
    <row r="813" spans="2:7" s="423" customFormat="1" ht="12" x14ac:dyDescent="0.2">
      <c r="B813" s="367"/>
      <c r="C813" s="367"/>
      <c r="D813" s="234"/>
      <c r="E813" s="315"/>
      <c r="F813" s="235"/>
      <c r="G813" s="171"/>
    </row>
    <row r="814" spans="2:7" s="423" customFormat="1" ht="12" x14ac:dyDescent="0.2">
      <c r="B814" s="367"/>
      <c r="C814" s="367"/>
      <c r="D814" s="234"/>
      <c r="E814" s="315"/>
      <c r="F814" s="235"/>
      <c r="G814" s="171"/>
    </row>
    <row r="815" spans="2:7" s="423" customFormat="1" ht="12" x14ac:dyDescent="0.2">
      <c r="B815" s="367"/>
      <c r="C815" s="367"/>
      <c r="D815" s="234"/>
      <c r="E815" s="315"/>
      <c r="F815" s="235"/>
      <c r="G815" s="171"/>
    </row>
    <row r="816" spans="2:7" s="423" customFormat="1" ht="12" x14ac:dyDescent="0.2">
      <c r="B816" s="367"/>
      <c r="C816" s="367"/>
      <c r="D816" s="234"/>
      <c r="E816" s="315"/>
      <c r="F816" s="235"/>
      <c r="G816" s="171"/>
    </row>
    <row r="817" spans="2:7" s="423" customFormat="1" ht="12" x14ac:dyDescent="0.2">
      <c r="B817" s="367"/>
      <c r="C817" s="367"/>
      <c r="D817" s="234"/>
      <c r="E817" s="315"/>
      <c r="F817" s="235"/>
      <c r="G817" s="171"/>
    </row>
    <row r="818" spans="2:7" s="423" customFormat="1" ht="12" x14ac:dyDescent="0.2">
      <c r="B818" s="367"/>
      <c r="C818" s="367"/>
      <c r="D818" s="234"/>
      <c r="E818" s="315"/>
      <c r="F818" s="235"/>
      <c r="G818" s="171"/>
    </row>
    <row r="819" spans="2:7" s="423" customFormat="1" ht="12" x14ac:dyDescent="0.2">
      <c r="B819" s="367"/>
      <c r="C819" s="367"/>
      <c r="D819" s="234"/>
      <c r="E819" s="315"/>
      <c r="F819" s="235"/>
      <c r="G819" s="171"/>
    </row>
    <row r="820" spans="2:7" s="423" customFormat="1" ht="12" x14ac:dyDescent="0.2">
      <c r="B820" s="367"/>
      <c r="C820" s="367"/>
      <c r="D820" s="234"/>
      <c r="E820" s="315"/>
      <c r="F820" s="235"/>
      <c r="G820" s="171"/>
    </row>
    <row r="821" spans="2:7" s="423" customFormat="1" ht="12" x14ac:dyDescent="0.2">
      <c r="B821" s="367"/>
      <c r="C821" s="367"/>
      <c r="D821" s="234"/>
      <c r="E821" s="315"/>
      <c r="F821" s="235"/>
      <c r="G821" s="171"/>
    </row>
    <row r="822" spans="2:7" s="423" customFormat="1" ht="12" x14ac:dyDescent="0.2">
      <c r="B822" s="367"/>
      <c r="C822" s="367"/>
      <c r="D822" s="234"/>
      <c r="E822" s="315"/>
      <c r="F822" s="235"/>
      <c r="G822" s="171"/>
    </row>
    <row r="823" spans="2:7" s="423" customFormat="1" ht="12" x14ac:dyDescent="0.2">
      <c r="B823" s="367"/>
      <c r="C823" s="367"/>
      <c r="D823" s="234"/>
      <c r="E823" s="315"/>
      <c r="F823" s="235"/>
      <c r="G823" s="171"/>
    </row>
    <row r="824" spans="2:7" s="423" customFormat="1" ht="12" x14ac:dyDescent="0.2">
      <c r="B824" s="367"/>
      <c r="C824" s="367"/>
      <c r="D824" s="234"/>
      <c r="E824" s="315"/>
      <c r="F824" s="235"/>
      <c r="G824" s="171"/>
    </row>
    <row r="825" spans="2:7" s="423" customFormat="1" ht="12" x14ac:dyDescent="0.2">
      <c r="B825" s="367"/>
      <c r="C825" s="367"/>
      <c r="D825" s="234"/>
      <c r="E825" s="315"/>
      <c r="F825" s="235"/>
      <c r="G825" s="171"/>
    </row>
    <row r="826" spans="2:7" s="423" customFormat="1" ht="12" x14ac:dyDescent="0.2">
      <c r="B826" s="367"/>
      <c r="C826" s="367"/>
      <c r="D826" s="234"/>
      <c r="E826" s="315"/>
      <c r="F826" s="235"/>
      <c r="G826" s="171"/>
    </row>
    <row r="827" spans="2:7" s="423" customFormat="1" ht="12" x14ac:dyDescent="0.2">
      <c r="B827" s="367"/>
      <c r="C827" s="367"/>
      <c r="D827" s="234"/>
      <c r="E827" s="315"/>
      <c r="F827" s="235"/>
      <c r="G827" s="171"/>
    </row>
    <row r="828" spans="2:7" s="423" customFormat="1" ht="12" x14ac:dyDescent="0.2">
      <c r="B828" s="367"/>
      <c r="C828" s="367"/>
      <c r="D828" s="234"/>
      <c r="E828" s="315"/>
      <c r="F828" s="235"/>
      <c r="G828" s="171"/>
    </row>
    <row r="829" spans="2:7" s="423" customFormat="1" ht="12" x14ac:dyDescent="0.2">
      <c r="B829" s="367"/>
      <c r="C829" s="367"/>
      <c r="D829" s="234"/>
      <c r="E829" s="315"/>
      <c r="F829" s="235"/>
      <c r="G829" s="171"/>
    </row>
    <row r="830" spans="2:7" s="423" customFormat="1" ht="12" x14ac:dyDescent="0.2">
      <c r="B830" s="367"/>
      <c r="C830" s="367"/>
      <c r="D830" s="234"/>
      <c r="E830" s="315"/>
      <c r="F830" s="235"/>
      <c r="G830" s="171"/>
    </row>
    <row r="831" spans="2:7" s="423" customFormat="1" ht="12" x14ac:dyDescent="0.2">
      <c r="B831" s="367"/>
      <c r="C831" s="367"/>
      <c r="D831" s="234"/>
      <c r="E831" s="315"/>
      <c r="F831" s="235"/>
      <c r="G831" s="171"/>
    </row>
    <row r="832" spans="2:7" s="423" customFormat="1" ht="12" x14ac:dyDescent="0.2">
      <c r="B832" s="367"/>
      <c r="C832" s="367"/>
      <c r="D832" s="234"/>
      <c r="E832" s="315"/>
      <c r="F832" s="235"/>
      <c r="G832" s="171"/>
    </row>
    <row r="833" spans="2:7" s="423" customFormat="1" ht="12" x14ac:dyDescent="0.2">
      <c r="B833" s="367"/>
      <c r="C833" s="367"/>
      <c r="D833" s="234"/>
      <c r="E833" s="315"/>
      <c r="F833" s="235"/>
      <c r="G833"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sheetData>
  <sheetProtection algorithmName="SHA-512" hashValue="nuxGLD8OUj9fxZnBrmTj3L+2SIr9yVbsjFyq5coPBMNRNNMin1kuiOeF9sWqEmjU/6fczN5dBCViNLC68hD6AQ==" saltValue="SijOj0+7U7mvNqL6m6Ohn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58" max="16383" man="1"/>
  </row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F0C69-A76E-4148-BAF5-258E70B9E9C5}">
  <sheetPr codeName="List35">
    <pageSetUpPr fitToPage="1"/>
  </sheetPr>
  <dimension ref="A1:G1691"/>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3311</v>
      </c>
      <c r="B8" s="238" t="s">
        <v>2957</v>
      </c>
      <c r="C8" s="238" t="s">
        <v>6459</v>
      </c>
      <c r="D8" s="102"/>
      <c r="E8" s="99"/>
      <c r="F8" s="134"/>
      <c r="G8" s="99">
        <f>G61</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2956</v>
      </c>
      <c r="B14" s="203" t="str">
        <f>$B$8</f>
        <v>TAKTILNE OZNAKE</v>
      </c>
      <c r="C14" s="203" t="str">
        <f>$C$8</f>
        <v>TACTILE MARKINGS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3674</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5506</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96" x14ac:dyDescent="0.2">
      <c r="A57" s="222" t="str">
        <f>CONCATENATE($A$14,".",TEXT(COUNTA(A$15:A56)-COUNTIF(A$15:A56,"*.")-COUNTIF(A$15:A56,"*)")+1,0))</f>
        <v>2.23.1</v>
      </c>
      <c r="B57" s="244" t="s">
        <v>3135</v>
      </c>
      <c r="C57" s="245" t="s">
        <v>6302</v>
      </c>
      <c r="D57" s="246" t="s">
        <v>194</v>
      </c>
      <c r="E57" s="247">
        <v>9</v>
      </c>
      <c r="F57" s="5"/>
      <c r="G57" s="218">
        <f>ROUND(E57*F57,2)</f>
        <v>0</v>
      </c>
    </row>
    <row r="58" spans="1:7" x14ac:dyDescent="0.2">
      <c r="A58" s="327"/>
      <c r="B58" s="244"/>
      <c r="C58" s="245"/>
      <c r="D58" s="246"/>
      <c r="E58" s="247"/>
      <c r="F58" s="248"/>
      <c r="G58" s="249"/>
    </row>
    <row r="59" spans="1:7" ht="120" x14ac:dyDescent="0.2">
      <c r="A59" s="222" t="str">
        <f>CONCATENATE($A$14,".",TEXT(COUNTA(A$15:A58)-COUNTIF(A$15:A58,"*.")-COUNTIF(A$15:A58,"*)")+1,0))</f>
        <v>2.23.2</v>
      </c>
      <c r="B59" s="244" t="s">
        <v>3136</v>
      </c>
      <c r="C59" s="245" t="s">
        <v>6303</v>
      </c>
      <c r="D59" s="246" t="s">
        <v>251</v>
      </c>
      <c r="E59" s="247">
        <v>94</v>
      </c>
      <c r="F59" s="5"/>
      <c r="G59" s="218">
        <f>ROUND(E59*F59,2)</f>
        <v>0</v>
      </c>
    </row>
    <row r="60" spans="1:7" x14ac:dyDescent="0.2">
      <c r="A60" s="422"/>
      <c r="B60" s="224"/>
      <c r="C60" s="225"/>
      <c r="D60" s="226"/>
      <c r="E60" s="313"/>
      <c r="F60" s="228"/>
      <c r="G60" s="229"/>
    </row>
    <row r="61" spans="1:7" s="250" customFormat="1" x14ac:dyDescent="0.2">
      <c r="A61" s="230"/>
      <c r="B61" s="190" t="str">
        <f>$B$8</f>
        <v>TAKTILNE OZNAKE</v>
      </c>
      <c r="C61" s="190" t="str">
        <f>$C$8</f>
        <v>TACTILE MARKINGS</v>
      </c>
      <c r="D61" s="191"/>
      <c r="E61" s="314"/>
      <c r="F61" s="193"/>
      <c r="G61" s="231">
        <f>SUM(G13:G60)</f>
        <v>0</v>
      </c>
    </row>
    <row r="62" spans="1:7" x14ac:dyDescent="0.2">
      <c r="B62" s="297"/>
      <c r="C62" s="297"/>
    </row>
    <row r="63" spans="1:7" x14ac:dyDescent="0.2">
      <c r="B63" s="297"/>
      <c r="C63" s="297"/>
    </row>
    <row r="64" spans="1:7" x14ac:dyDescent="0.2">
      <c r="B64" s="297"/>
      <c r="C64" s="297"/>
    </row>
    <row r="65" spans="1:7" x14ac:dyDescent="0.2">
      <c r="B65" s="297"/>
      <c r="C65" s="297"/>
    </row>
    <row r="66" spans="1:7" x14ac:dyDescent="0.2">
      <c r="B66" s="297"/>
      <c r="C66" s="297"/>
    </row>
    <row r="67" spans="1:7" s="234" customFormat="1" ht="12" x14ac:dyDescent="0.2">
      <c r="A67" s="423"/>
      <c r="B67" s="297"/>
      <c r="C67" s="297"/>
      <c r="E67" s="315"/>
      <c r="F67" s="235"/>
      <c r="G67" s="171"/>
    </row>
    <row r="68" spans="1:7" s="234" customFormat="1" ht="12" x14ac:dyDescent="0.2">
      <c r="A68" s="423"/>
      <c r="B68" s="297"/>
      <c r="C68" s="297"/>
      <c r="E68" s="315"/>
      <c r="F68" s="235"/>
      <c r="G68" s="171"/>
    </row>
    <row r="69" spans="1:7" s="234" customFormat="1" ht="12" x14ac:dyDescent="0.2">
      <c r="A69" s="423"/>
      <c r="B69" s="297"/>
      <c r="C69" s="297"/>
      <c r="E69" s="315"/>
      <c r="F69" s="235"/>
      <c r="G69" s="171"/>
    </row>
    <row r="70" spans="1:7" s="234" customFormat="1" ht="12" x14ac:dyDescent="0.2">
      <c r="A70" s="423"/>
      <c r="B70" s="297"/>
      <c r="C70" s="297"/>
      <c r="E70" s="315"/>
      <c r="F70" s="235"/>
      <c r="G70" s="171"/>
    </row>
    <row r="71" spans="1:7" s="234" customFormat="1" ht="12" x14ac:dyDescent="0.2">
      <c r="A71" s="423"/>
      <c r="B71" s="297"/>
      <c r="C71" s="297"/>
      <c r="E71" s="315"/>
      <c r="F71" s="235"/>
      <c r="G71" s="171"/>
    </row>
    <row r="72" spans="1:7" s="234" customFormat="1" ht="12" x14ac:dyDescent="0.2">
      <c r="A72" s="423"/>
      <c r="B72" s="297"/>
      <c r="C72" s="297"/>
      <c r="E72" s="315"/>
      <c r="F72" s="235"/>
      <c r="G72" s="171"/>
    </row>
    <row r="73" spans="1:7" s="234" customFormat="1" ht="12" x14ac:dyDescent="0.2">
      <c r="A73" s="423"/>
      <c r="B73" s="297"/>
      <c r="C73" s="297"/>
      <c r="E73" s="315"/>
      <c r="F73" s="235"/>
      <c r="G73" s="171"/>
    </row>
    <row r="74" spans="1:7" s="234" customFormat="1" ht="12" x14ac:dyDescent="0.2">
      <c r="A74" s="423"/>
      <c r="B74" s="297"/>
      <c r="C74" s="297"/>
      <c r="E74" s="315"/>
      <c r="F74" s="235"/>
      <c r="G74" s="171"/>
    </row>
    <row r="75" spans="1:7" s="234" customFormat="1" ht="12" x14ac:dyDescent="0.2">
      <c r="A75" s="423"/>
      <c r="B75" s="297"/>
      <c r="C75" s="297"/>
      <c r="E75" s="315"/>
      <c r="F75" s="235"/>
      <c r="G75" s="171"/>
    </row>
    <row r="76" spans="1:7" s="234" customFormat="1" ht="12" x14ac:dyDescent="0.2">
      <c r="A76" s="423"/>
      <c r="B76" s="297"/>
      <c r="C76" s="297"/>
      <c r="E76" s="315"/>
      <c r="F76" s="235"/>
      <c r="G76" s="171"/>
    </row>
    <row r="77" spans="1:7" s="234" customFormat="1" ht="12" x14ac:dyDescent="0.2">
      <c r="A77" s="423"/>
      <c r="B77" s="297"/>
      <c r="C77" s="297"/>
      <c r="E77" s="315"/>
      <c r="F77" s="235"/>
      <c r="G77" s="171"/>
    </row>
    <row r="78" spans="1:7" s="234" customFormat="1" ht="12" x14ac:dyDescent="0.2">
      <c r="A78" s="423"/>
      <c r="B78" s="297"/>
      <c r="C78" s="297"/>
      <c r="E78" s="315"/>
      <c r="F78" s="235"/>
      <c r="G78" s="171"/>
    </row>
    <row r="79" spans="1:7" s="234" customFormat="1" ht="12" x14ac:dyDescent="0.2">
      <c r="A79" s="423"/>
      <c r="B79" s="297"/>
      <c r="C79" s="297"/>
      <c r="E79" s="315"/>
      <c r="F79" s="235"/>
      <c r="G79" s="171"/>
    </row>
    <row r="80" spans="1:7" s="234" customFormat="1" ht="12" x14ac:dyDescent="0.2">
      <c r="A80" s="423"/>
      <c r="B80" s="297"/>
      <c r="C80" s="297"/>
      <c r="E80" s="315"/>
      <c r="F80" s="235"/>
      <c r="G80" s="171"/>
    </row>
    <row r="81" spans="1:7" s="234" customFormat="1" ht="12" x14ac:dyDescent="0.2">
      <c r="A81" s="423"/>
      <c r="B81" s="297"/>
      <c r="C81" s="297"/>
      <c r="E81" s="315"/>
      <c r="F81" s="235"/>
      <c r="G81" s="171"/>
    </row>
    <row r="82" spans="1:7" s="234" customFormat="1" ht="12" x14ac:dyDescent="0.2">
      <c r="A82" s="423"/>
      <c r="B82" s="297"/>
      <c r="C82" s="297"/>
      <c r="E82" s="315"/>
      <c r="F82" s="235"/>
      <c r="G82" s="171"/>
    </row>
    <row r="83" spans="1:7" s="234" customFormat="1" ht="12" x14ac:dyDescent="0.2">
      <c r="A83" s="423"/>
      <c r="B83" s="297"/>
      <c r="C83" s="297"/>
      <c r="E83" s="315"/>
      <c r="F83" s="235"/>
      <c r="G83" s="171"/>
    </row>
    <row r="84" spans="1:7" s="234" customFormat="1" ht="12" x14ac:dyDescent="0.2">
      <c r="A84" s="423"/>
      <c r="B84" s="297"/>
      <c r="C84" s="297"/>
      <c r="E84" s="315"/>
      <c r="F84" s="235"/>
      <c r="G84" s="171"/>
    </row>
    <row r="85" spans="1:7" s="234" customFormat="1" ht="12" x14ac:dyDescent="0.2">
      <c r="A85" s="423"/>
      <c r="B85" s="297"/>
      <c r="C85" s="297"/>
      <c r="E85" s="315"/>
      <c r="F85" s="235"/>
      <c r="G85" s="171"/>
    </row>
    <row r="86" spans="1:7" s="234" customFormat="1" ht="12" x14ac:dyDescent="0.2">
      <c r="A86" s="423"/>
      <c r="B86" s="297"/>
      <c r="C86" s="297"/>
      <c r="E86" s="315"/>
      <c r="F86" s="235"/>
      <c r="G86" s="171"/>
    </row>
    <row r="87" spans="1:7" s="234" customFormat="1" ht="12" x14ac:dyDescent="0.2">
      <c r="A87" s="423"/>
      <c r="B87" s="297"/>
      <c r="C87" s="297"/>
      <c r="E87" s="315"/>
      <c r="F87" s="235"/>
      <c r="G87" s="171"/>
    </row>
    <row r="88" spans="1:7" s="234" customFormat="1" ht="12" x14ac:dyDescent="0.2">
      <c r="A88" s="423"/>
      <c r="B88" s="297"/>
      <c r="C88" s="297"/>
      <c r="E88" s="315"/>
      <c r="F88" s="235"/>
      <c r="G88" s="171"/>
    </row>
    <row r="89" spans="1:7" s="234" customFormat="1" ht="12" x14ac:dyDescent="0.2">
      <c r="A89" s="423"/>
      <c r="B89" s="297"/>
      <c r="C89" s="297"/>
      <c r="E89" s="315"/>
      <c r="F89" s="235"/>
      <c r="G89" s="171"/>
    </row>
    <row r="90" spans="1:7" s="234" customFormat="1" ht="12" x14ac:dyDescent="0.2">
      <c r="A90" s="423"/>
      <c r="B90" s="297"/>
      <c r="C90" s="297"/>
      <c r="E90" s="315"/>
      <c r="F90" s="235"/>
      <c r="G90" s="171"/>
    </row>
    <row r="91" spans="1:7" s="234" customFormat="1" ht="12" x14ac:dyDescent="0.2">
      <c r="A91" s="423"/>
      <c r="B91" s="297"/>
      <c r="C91" s="297"/>
      <c r="E91" s="315"/>
      <c r="F91" s="235"/>
      <c r="G91" s="171"/>
    </row>
    <row r="92" spans="1:7" s="234" customFormat="1" ht="12" x14ac:dyDescent="0.2">
      <c r="A92" s="423"/>
      <c r="B92" s="297"/>
      <c r="C92" s="297"/>
      <c r="E92" s="315"/>
      <c r="F92" s="235"/>
      <c r="G92" s="171"/>
    </row>
    <row r="93" spans="1:7" s="234" customFormat="1" ht="12" x14ac:dyDescent="0.2">
      <c r="A93" s="423"/>
      <c r="B93" s="297"/>
      <c r="C93" s="297"/>
      <c r="E93" s="315"/>
      <c r="F93" s="235"/>
      <c r="G93" s="171"/>
    </row>
    <row r="94" spans="1:7" s="234" customFormat="1" ht="12" x14ac:dyDescent="0.2">
      <c r="A94" s="423"/>
      <c r="B94" s="297"/>
      <c r="C94" s="297"/>
      <c r="E94" s="315"/>
      <c r="F94" s="235"/>
      <c r="G94" s="171"/>
    </row>
    <row r="95" spans="1:7" s="234" customFormat="1" ht="12" x14ac:dyDescent="0.2">
      <c r="A95" s="423"/>
      <c r="B95" s="297"/>
      <c r="C95" s="297"/>
      <c r="E95" s="315"/>
      <c r="F95" s="235"/>
      <c r="G95" s="171"/>
    </row>
    <row r="96" spans="1:7" s="234" customFormat="1" ht="12" x14ac:dyDescent="0.2">
      <c r="A96" s="423"/>
      <c r="B96" s="297"/>
      <c r="C96" s="297"/>
      <c r="E96" s="315"/>
      <c r="F96" s="235"/>
      <c r="G96" s="171"/>
    </row>
    <row r="97" spans="1:7" s="234" customFormat="1" ht="12" x14ac:dyDescent="0.2">
      <c r="A97" s="423"/>
      <c r="B97" s="297"/>
      <c r="C97" s="297"/>
      <c r="E97" s="315"/>
      <c r="F97" s="235"/>
      <c r="G97" s="171"/>
    </row>
    <row r="98" spans="1:7" s="234" customFormat="1" ht="12" x14ac:dyDescent="0.2">
      <c r="A98" s="423"/>
      <c r="B98" s="297"/>
      <c r="C98" s="297"/>
      <c r="E98" s="315"/>
      <c r="F98" s="235"/>
      <c r="G98" s="171"/>
    </row>
    <row r="99" spans="1:7" s="234" customFormat="1" ht="12" x14ac:dyDescent="0.2">
      <c r="A99" s="423"/>
      <c r="B99" s="297"/>
      <c r="C99" s="297"/>
      <c r="E99" s="315"/>
      <c r="F99" s="235"/>
      <c r="G99" s="171"/>
    </row>
    <row r="100" spans="1:7" s="234" customFormat="1" ht="12" x14ac:dyDescent="0.2">
      <c r="A100" s="423"/>
      <c r="B100" s="297"/>
      <c r="C100" s="297"/>
      <c r="E100" s="315"/>
      <c r="F100" s="235"/>
      <c r="G100" s="171"/>
    </row>
    <row r="101" spans="1:7" s="234" customFormat="1" ht="12" x14ac:dyDescent="0.2">
      <c r="A101" s="423"/>
      <c r="B101" s="297"/>
      <c r="C101" s="297"/>
      <c r="E101" s="315"/>
      <c r="F101" s="235"/>
      <c r="G101" s="171"/>
    </row>
    <row r="102" spans="1:7" s="234" customFormat="1" ht="12" x14ac:dyDescent="0.2">
      <c r="A102" s="423"/>
      <c r="B102" s="297"/>
      <c r="C102" s="297"/>
      <c r="E102" s="315"/>
      <c r="F102" s="235"/>
      <c r="G102" s="171"/>
    </row>
    <row r="103" spans="1:7" s="234" customFormat="1" ht="12" x14ac:dyDescent="0.2">
      <c r="A103" s="423"/>
      <c r="B103" s="297"/>
      <c r="C103" s="297"/>
      <c r="E103" s="315"/>
      <c r="F103" s="235"/>
      <c r="G103" s="171"/>
    </row>
    <row r="104" spans="1:7" s="234" customFormat="1" ht="12" x14ac:dyDescent="0.2">
      <c r="A104" s="423"/>
      <c r="B104" s="297"/>
      <c r="C104" s="297"/>
      <c r="E104" s="315"/>
      <c r="F104" s="235"/>
      <c r="G104" s="171"/>
    </row>
    <row r="105" spans="1:7" s="234" customFormat="1" ht="12" x14ac:dyDescent="0.2">
      <c r="A105" s="423"/>
      <c r="B105" s="297"/>
      <c r="C105" s="297"/>
      <c r="E105" s="315"/>
      <c r="F105" s="235"/>
      <c r="G105" s="171"/>
    </row>
    <row r="106" spans="1:7" s="234" customFormat="1" ht="12" x14ac:dyDescent="0.2">
      <c r="A106" s="423"/>
      <c r="B106" s="297"/>
      <c r="C106" s="297"/>
      <c r="E106" s="315"/>
      <c r="F106" s="235"/>
      <c r="G106" s="171"/>
    </row>
    <row r="107" spans="1:7" s="234" customFormat="1" ht="12" x14ac:dyDescent="0.2">
      <c r="A107" s="423"/>
      <c r="B107" s="297"/>
      <c r="C107" s="297"/>
      <c r="E107" s="315"/>
      <c r="F107" s="235"/>
      <c r="G107" s="171"/>
    </row>
    <row r="108" spans="1:7" s="234" customFormat="1" ht="12" x14ac:dyDescent="0.2">
      <c r="A108" s="423"/>
      <c r="B108" s="297"/>
      <c r="C108" s="297"/>
      <c r="E108" s="315"/>
      <c r="F108" s="235"/>
      <c r="G108" s="171"/>
    </row>
    <row r="109" spans="1:7" s="234" customFormat="1" ht="12" x14ac:dyDescent="0.2">
      <c r="A109" s="423"/>
      <c r="B109" s="297"/>
      <c r="C109" s="297"/>
      <c r="E109" s="315"/>
      <c r="F109" s="235"/>
      <c r="G109" s="171"/>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797" spans="2:7" s="423" customFormat="1" ht="12" x14ac:dyDescent="0.2">
      <c r="B797" s="367"/>
      <c r="C797" s="367"/>
      <c r="D797" s="234"/>
      <c r="E797" s="315"/>
      <c r="F797" s="235"/>
      <c r="G797" s="171"/>
    </row>
    <row r="798" spans="2:7" s="423" customFormat="1" ht="12" x14ac:dyDescent="0.2">
      <c r="B798" s="367"/>
      <c r="C798" s="367"/>
      <c r="D798" s="234"/>
      <c r="E798" s="315"/>
      <c r="F798" s="235"/>
      <c r="G798" s="171"/>
    </row>
    <row r="799" spans="2:7" s="423" customFormat="1" ht="12" x14ac:dyDescent="0.2">
      <c r="B799" s="367"/>
      <c r="C799" s="367"/>
      <c r="D799" s="234"/>
      <c r="E799" s="315"/>
      <c r="F799" s="235"/>
      <c r="G799" s="171"/>
    </row>
    <row r="800" spans="2:7" s="423" customFormat="1" ht="12" x14ac:dyDescent="0.2">
      <c r="B800" s="367"/>
      <c r="C800" s="367"/>
      <c r="D800" s="234"/>
      <c r="E800" s="315"/>
      <c r="F800" s="235"/>
      <c r="G800" s="171"/>
    </row>
    <row r="801" spans="2:7" s="423" customFormat="1" ht="12" x14ac:dyDescent="0.2">
      <c r="B801" s="367"/>
      <c r="C801" s="367"/>
      <c r="D801" s="234"/>
      <c r="E801" s="315"/>
      <c r="F801" s="235"/>
      <c r="G801" s="171"/>
    </row>
    <row r="802" spans="2:7" s="423" customFormat="1" ht="12" x14ac:dyDescent="0.2">
      <c r="B802" s="367"/>
      <c r="C802" s="367"/>
      <c r="D802" s="234"/>
      <c r="E802" s="315"/>
      <c r="F802" s="235"/>
      <c r="G802" s="171"/>
    </row>
    <row r="803" spans="2:7" s="423" customFormat="1" ht="12" x14ac:dyDescent="0.2">
      <c r="B803" s="367"/>
      <c r="C803" s="367"/>
      <c r="D803" s="234"/>
      <c r="E803" s="315"/>
      <c r="F803" s="235"/>
      <c r="G803" s="171"/>
    </row>
    <row r="804" spans="2:7" s="423" customFormat="1" ht="12" x14ac:dyDescent="0.2">
      <c r="B804" s="367"/>
      <c r="C804" s="367"/>
      <c r="D804" s="234"/>
      <c r="E804" s="315"/>
      <c r="F804" s="235"/>
      <c r="G804" s="171"/>
    </row>
    <row r="805" spans="2:7" s="423" customFormat="1" ht="12" x14ac:dyDescent="0.2">
      <c r="B805" s="367"/>
      <c r="C805" s="367"/>
      <c r="D805" s="234"/>
      <c r="E805" s="315"/>
      <c r="F805" s="235"/>
      <c r="G805" s="171"/>
    </row>
    <row r="806" spans="2:7" s="423" customFormat="1" ht="12" x14ac:dyDescent="0.2">
      <c r="B806" s="367"/>
      <c r="C806" s="367"/>
      <c r="D806" s="234"/>
      <c r="E806" s="315"/>
      <c r="F806" s="235"/>
      <c r="G806" s="171"/>
    </row>
    <row r="807" spans="2:7" s="423" customFormat="1" ht="12" x14ac:dyDescent="0.2">
      <c r="B807" s="367"/>
      <c r="C807" s="367"/>
      <c r="D807" s="234"/>
      <c r="E807" s="315"/>
      <c r="F807" s="235"/>
      <c r="G807" s="171"/>
    </row>
    <row r="808" spans="2:7" s="423" customFormat="1" ht="12" x14ac:dyDescent="0.2">
      <c r="B808" s="367"/>
      <c r="C808" s="367"/>
      <c r="D808" s="234"/>
      <c r="E808" s="315"/>
      <c r="F808" s="235"/>
      <c r="G808" s="171"/>
    </row>
    <row r="809" spans="2:7" s="423" customFormat="1" ht="12" x14ac:dyDescent="0.2">
      <c r="B809" s="367"/>
      <c r="C809" s="367"/>
      <c r="D809" s="234"/>
      <c r="E809" s="315"/>
      <c r="F809" s="235"/>
      <c r="G809" s="171"/>
    </row>
    <row r="810" spans="2:7" s="423" customFormat="1" ht="12" x14ac:dyDescent="0.2">
      <c r="B810" s="367"/>
      <c r="C810" s="367"/>
      <c r="D810" s="234"/>
      <c r="E810" s="315"/>
      <c r="F810" s="235"/>
      <c r="G810" s="171"/>
    </row>
    <row r="811" spans="2:7" s="423" customFormat="1" ht="12" x14ac:dyDescent="0.2">
      <c r="B811" s="367"/>
      <c r="C811" s="367"/>
      <c r="D811" s="234"/>
      <c r="E811" s="315"/>
      <c r="F811" s="235"/>
      <c r="G811" s="171"/>
    </row>
    <row r="812" spans="2:7" s="423" customFormat="1" ht="12" x14ac:dyDescent="0.2">
      <c r="B812" s="367"/>
      <c r="C812" s="367"/>
      <c r="D812" s="234"/>
      <c r="E812" s="315"/>
      <c r="F812" s="235"/>
      <c r="G812" s="171"/>
    </row>
    <row r="813" spans="2:7" s="423" customFormat="1" ht="12" x14ac:dyDescent="0.2">
      <c r="B813" s="367"/>
      <c r="C813" s="367"/>
      <c r="D813" s="234"/>
      <c r="E813" s="315"/>
      <c r="F813" s="235"/>
      <c r="G813" s="171"/>
    </row>
    <row r="814" spans="2:7" s="423" customFormat="1" ht="12" x14ac:dyDescent="0.2">
      <c r="B814" s="367"/>
      <c r="C814" s="367"/>
      <c r="D814" s="234"/>
      <c r="E814" s="315"/>
      <c r="F814" s="235"/>
      <c r="G814" s="171"/>
    </row>
    <row r="815" spans="2:7" s="423" customFormat="1" ht="12" x14ac:dyDescent="0.2">
      <c r="B815" s="367"/>
      <c r="C815" s="367"/>
      <c r="D815" s="234"/>
      <c r="E815" s="315"/>
      <c r="F815" s="235"/>
      <c r="G815" s="171"/>
    </row>
    <row r="816" spans="2:7" s="423" customFormat="1" ht="12" x14ac:dyDescent="0.2">
      <c r="B816" s="367"/>
      <c r="C816" s="367"/>
      <c r="D816" s="234"/>
      <c r="E816" s="315"/>
      <c r="F816" s="235"/>
      <c r="G816" s="171"/>
    </row>
    <row r="817" spans="2:7" s="423" customFormat="1" ht="12" x14ac:dyDescent="0.2">
      <c r="B817" s="367"/>
      <c r="C817" s="367"/>
      <c r="D817" s="234"/>
      <c r="E817" s="315"/>
      <c r="F817" s="235"/>
      <c r="G817" s="171"/>
    </row>
    <row r="818" spans="2:7" s="423" customFormat="1" ht="12" x14ac:dyDescent="0.2">
      <c r="B818" s="367"/>
      <c r="C818" s="367"/>
      <c r="D818" s="234"/>
      <c r="E818" s="315"/>
      <c r="F818" s="235"/>
      <c r="G818" s="171"/>
    </row>
    <row r="819" spans="2:7" s="423" customFormat="1" ht="12" x14ac:dyDescent="0.2">
      <c r="B819" s="367"/>
      <c r="C819" s="367"/>
      <c r="D819" s="234"/>
      <c r="E819" s="315"/>
      <c r="F819" s="235"/>
      <c r="G819" s="171"/>
    </row>
    <row r="820" spans="2:7" s="423" customFormat="1" ht="12" x14ac:dyDescent="0.2">
      <c r="B820" s="367"/>
      <c r="C820" s="367"/>
      <c r="D820" s="234"/>
      <c r="E820" s="315"/>
      <c r="F820" s="235"/>
      <c r="G820" s="171"/>
    </row>
    <row r="821" spans="2:7" s="423" customFormat="1" ht="12" x14ac:dyDescent="0.2">
      <c r="B821" s="367"/>
      <c r="C821" s="367"/>
      <c r="D821" s="234"/>
      <c r="E821" s="315"/>
      <c r="F821" s="235"/>
      <c r="G821" s="171"/>
    </row>
    <row r="822" spans="2:7" s="423" customFormat="1" ht="12" x14ac:dyDescent="0.2">
      <c r="B822" s="367"/>
      <c r="C822" s="367"/>
      <c r="D822" s="234"/>
      <c r="E822" s="315"/>
      <c r="F822" s="235"/>
      <c r="G822" s="171"/>
    </row>
    <row r="823" spans="2:7" s="423" customFormat="1" ht="12" x14ac:dyDescent="0.2">
      <c r="B823" s="367"/>
      <c r="C823" s="367"/>
      <c r="D823" s="234"/>
      <c r="E823" s="315"/>
      <c r="F823" s="235"/>
      <c r="G823" s="171"/>
    </row>
    <row r="824" spans="2:7" s="423" customFormat="1" ht="12" x14ac:dyDescent="0.2">
      <c r="B824" s="367"/>
      <c r="C824" s="367"/>
      <c r="D824" s="234"/>
      <c r="E824" s="315"/>
      <c r="F824" s="235"/>
      <c r="G824" s="171"/>
    </row>
    <row r="825" spans="2:7" s="423" customFormat="1" ht="12" x14ac:dyDescent="0.2">
      <c r="B825" s="367"/>
      <c r="C825" s="367"/>
      <c r="D825" s="234"/>
      <c r="E825" s="315"/>
      <c r="F825" s="235"/>
      <c r="G825" s="171"/>
    </row>
    <row r="826" spans="2:7" s="423" customFormat="1" ht="12" x14ac:dyDescent="0.2">
      <c r="B826" s="367"/>
      <c r="C826" s="367"/>
      <c r="D826" s="234"/>
      <c r="E826" s="315"/>
      <c r="F826" s="235"/>
      <c r="G826" s="171"/>
    </row>
    <row r="827" spans="2:7" s="423" customFormat="1" ht="12" x14ac:dyDescent="0.2">
      <c r="B827" s="367"/>
      <c r="C827" s="367"/>
      <c r="D827" s="234"/>
      <c r="E827" s="315"/>
      <c r="F827" s="235"/>
      <c r="G827" s="171"/>
    </row>
    <row r="828" spans="2:7" s="423" customFormat="1" ht="12" x14ac:dyDescent="0.2">
      <c r="B828" s="367"/>
      <c r="C828" s="367"/>
      <c r="D828" s="234"/>
      <c r="E828" s="315"/>
      <c r="F828" s="235"/>
      <c r="G828" s="171"/>
    </row>
    <row r="829" spans="2:7" s="423" customFormat="1" ht="12" x14ac:dyDescent="0.2">
      <c r="B829" s="367"/>
      <c r="C829" s="367"/>
      <c r="D829" s="234"/>
      <c r="E829" s="315"/>
      <c r="F829" s="235"/>
      <c r="G829" s="171"/>
    </row>
    <row r="830" spans="2:7" s="423" customFormat="1" ht="12" x14ac:dyDescent="0.2">
      <c r="B830" s="367"/>
      <c r="C830" s="367"/>
      <c r="D830" s="234"/>
      <c r="E830" s="315"/>
      <c r="F830" s="235"/>
      <c r="G830" s="171"/>
    </row>
    <row r="831" spans="2:7" s="423" customFormat="1" ht="12" x14ac:dyDescent="0.2">
      <c r="B831" s="367"/>
      <c r="C831" s="367"/>
      <c r="D831" s="234"/>
      <c r="E831" s="315"/>
      <c r="F831" s="235"/>
      <c r="G831" s="171"/>
    </row>
    <row r="832" spans="2:7" s="423" customFormat="1" ht="12" x14ac:dyDescent="0.2">
      <c r="B832" s="367"/>
      <c r="C832" s="367"/>
      <c r="D832" s="234"/>
      <c r="E832" s="315"/>
      <c r="F832" s="235"/>
      <c r="G832" s="171"/>
    </row>
    <row r="833" spans="2:7" s="423" customFormat="1" ht="12" x14ac:dyDescent="0.2">
      <c r="B833" s="367"/>
      <c r="C833" s="367"/>
      <c r="D833" s="234"/>
      <c r="E833" s="315"/>
      <c r="F833" s="235"/>
      <c r="G833" s="171"/>
    </row>
    <row r="834" spans="2:7" s="423" customFormat="1" ht="12" x14ac:dyDescent="0.2">
      <c r="B834" s="367"/>
      <c r="C834" s="367"/>
      <c r="D834" s="234"/>
      <c r="E834" s="315"/>
      <c r="F834" s="235"/>
      <c r="G834" s="171"/>
    </row>
    <row r="835" spans="2:7" s="423" customFormat="1" ht="12" x14ac:dyDescent="0.2">
      <c r="B835" s="367"/>
      <c r="C835" s="367"/>
      <c r="D835" s="234"/>
      <c r="E835" s="315"/>
      <c r="F835" s="235"/>
      <c r="G835" s="171"/>
    </row>
    <row r="836" spans="2:7" s="423" customFormat="1" ht="12" x14ac:dyDescent="0.2">
      <c r="B836" s="367"/>
      <c r="C836" s="367"/>
      <c r="D836" s="234"/>
      <c r="E836" s="315"/>
      <c r="F836" s="235"/>
      <c r="G836" s="171"/>
    </row>
    <row r="837" spans="2:7" s="423" customFormat="1" ht="12" x14ac:dyDescent="0.2">
      <c r="B837" s="367"/>
      <c r="C837" s="367"/>
      <c r="D837" s="234"/>
      <c r="E837" s="315"/>
      <c r="F837" s="235"/>
      <c r="G837" s="171"/>
    </row>
    <row r="838" spans="2:7" s="423" customFormat="1" ht="12" x14ac:dyDescent="0.2">
      <c r="B838" s="367"/>
      <c r="C838" s="367"/>
      <c r="D838" s="234"/>
      <c r="E838" s="315"/>
      <c r="F838" s="235"/>
      <c r="G838" s="171"/>
    </row>
    <row r="839" spans="2:7" s="423" customFormat="1" ht="12" x14ac:dyDescent="0.2">
      <c r="B839" s="367"/>
      <c r="C839" s="367"/>
      <c r="D839" s="234"/>
      <c r="E839" s="315"/>
      <c r="F839" s="235"/>
      <c r="G839"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sheetData>
  <sheetProtection algorithmName="SHA-512" hashValue="K3cCUd0R1eNLnh7oiL+/oUahUpmKY5/0BkOTPq+Rj8t3Ro6rnOj/Gg4Tg8KOvE7WLH9+GUD7mXXZ06sjX+b9pg==" saltValue="zoluiLPXiqWFkCbMgifsa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0137E-1EC8-4B7A-9FD5-F1777100D087}">
  <sheetPr codeName="List36">
    <pageSetUpPr fitToPage="1"/>
  </sheetPr>
  <dimension ref="A1:G1871"/>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3312</v>
      </c>
      <c r="B8" s="238" t="s">
        <v>2959</v>
      </c>
      <c r="C8" s="238" t="s">
        <v>6460</v>
      </c>
      <c r="D8" s="102"/>
      <c r="E8" s="99"/>
      <c r="F8" s="134"/>
      <c r="G8" s="99">
        <f>G241</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2958</v>
      </c>
      <c r="B14" s="203" t="str">
        <f>$B$8</f>
        <v>PROMETNA UREDITEV</v>
      </c>
      <c r="C14" s="203" t="str">
        <f>$C$8</f>
        <v>TRAFFIC ARRANGEMENTS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3960</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x14ac:dyDescent="0.2">
      <c r="A57" s="424"/>
      <c r="B57" s="213" t="s">
        <v>2960</v>
      </c>
      <c r="C57" s="214" t="s">
        <v>6304</v>
      </c>
      <c r="D57" s="215"/>
      <c r="E57" s="307"/>
      <c r="F57" s="217"/>
      <c r="G57" s="218"/>
    </row>
    <row r="58" spans="1:7" ht="108" x14ac:dyDescent="0.2">
      <c r="A58" s="424"/>
      <c r="B58" s="213" t="s">
        <v>2961</v>
      </c>
      <c r="C58" s="214" t="s">
        <v>6305</v>
      </c>
      <c r="D58" s="215"/>
      <c r="E58" s="307"/>
      <c r="F58" s="217"/>
      <c r="G58" s="218"/>
    </row>
    <row r="59" spans="1:7" ht="132" x14ac:dyDescent="0.2">
      <c r="A59" s="424"/>
      <c r="B59" s="213" t="s">
        <v>2962</v>
      </c>
      <c r="C59" s="214" t="s">
        <v>6306</v>
      </c>
      <c r="D59" s="215"/>
      <c r="E59" s="307"/>
      <c r="F59" s="217"/>
      <c r="G59" s="218"/>
    </row>
    <row r="60" spans="1:7" ht="48" x14ac:dyDescent="0.2">
      <c r="A60" s="424"/>
      <c r="B60" s="213" t="s">
        <v>2963</v>
      </c>
      <c r="C60" s="214" t="s">
        <v>6307</v>
      </c>
      <c r="D60" s="215"/>
      <c r="E60" s="307"/>
      <c r="F60" s="217"/>
      <c r="G60" s="218"/>
    </row>
    <row r="61" spans="1:7" ht="156" x14ac:dyDescent="0.2">
      <c r="A61" s="424"/>
      <c r="B61" s="213" t="s">
        <v>2964</v>
      </c>
      <c r="C61" s="214" t="s">
        <v>6308</v>
      </c>
      <c r="D61" s="215"/>
      <c r="E61" s="307"/>
      <c r="F61" s="217"/>
      <c r="G61" s="218"/>
    </row>
    <row r="62" spans="1:7" x14ac:dyDescent="0.2">
      <c r="A62" s="424"/>
      <c r="B62" s="213"/>
      <c r="C62" s="214"/>
      <c r="D62" s="215"/>
      <c r="E62" s="307"/>
      <c r="F62" s="217"/>
      <c r="G62" s="218"/>
    </row>
    <row r="63" spans="1:7" x14ac:dyDescent="0.2">
      <c r="A63" s="424"/>
      <c r="B63" s="213" t="s">
        <v>2965</v>
      </c>
      <c r="C63" s="214" t="s">
        <v>6309</v>
      </c>
      <c r="D63" s="215"/>
      <c r="E63" s="307"/>
      <c r="F63" s="217"/>
      <c r="G63" s="218"/>
    </row>
    <row r="64" spans="1:7" x14ac:dyDescent="0.2">
      <c r="A64" s="424"/>
      <c r="B64" s="213" t="s">
        <v>2966</v>
      </c>
      <c r="C64" s="214" t="s">
        <v>2966</v>
      </c>
      <c r="D64" s="215"/>
      <c r="E64" s="307"/>
      <c r="F64" s="217"/>
      <c r="G64" s="218"/>
    </row>
    <row r="65" spans="1:7" x14ac:dyDescent="0.2">
      <c r="A65" s="327"/>
      <c r="B65" s="220"/>
      <c r="C65" s="221"/>
      <c r="D65" s="215"/>
      <c r="E65" s="216"/>
      <c r="F65" s="217"/>
      <c r="G65" s="218"/>
    </row>
    <row r="66" spans="1:7" ht="60" x14ac:dyDescent="0.2">
      <c r="A66" s="222" t="str">
        <f>CONCATENATE($A$14,".",TEXT(COUNTA(A$15:A65)-COUNTIF(A$15:A65,"*.")-COUNTIF(A$15:A65,"*)")+1,0))</f>
        <v>2.24.1</v>
      </c>
      <c r="B66" s="220" t="s">
        <v>3389</v>
      </c>
      <c r="C66" s="221" t="s">
        <v>6310</v>
      </c>
      <c r="D66" s="215" t="s">
        <v>251</v>
      </c>
      <c r="E66" s="216">
        <v>28.1</v>
      </c>
      <c r="F66" s="4"/>
      <c r="G66" s="218">
        <f t="shared" ref="G66" si="0">ROUND(E66*F66,2)</f>
        <v>0</v>
      </c>
    </row>
    <row r="67" spans="1:7" x14ac:dyDescent="0.2">
      <c r="A67" s="327"/>
      <c r="B67" s="220"/>
      <c r="C67" s="221"/>
      <c r="D67" s="215"/>
      <c r="E67" s="216"/>
      <c r="F67" s="217"/>
      <c r="G67" s="218"/>
    </row>
    <row r="68" spans="1:7" ht="60" x14ac:dyDescent="0.2">
      <c r="A68" s="222" t="str">
        <f>CONCATENATE($A$14,".",TEXT(COUNTA(A$15:A67)-COUNTIF(A$15:A67,"*.")-COUNTIF(A$15:A67,"*)")+1,0))</f>
        <v>2.24.2</v>
      </c>
      <c r="B68" s="220" t="s">
        <v>3390</v>
      </c>
      <c r="C68" s="221" t="s">
        <v>6311</v>
      </c>
      <c r="D68" s="215" t="s">
        <v>251</v>
      </c>
      <c r="E68" s="216">
        <v>161</v>
      </c>
      <c r="F68" s="4"/>
      <c r="G68" s="218">
        <f t="shared" ref="G68" si="1">ROUND(E68*F68,2)</f>
        <v>0</v>
      </c>
    </row>
    <row r="69" spans="1:7" x14ac:dyDescent="0.2">
      <c r="A69" s="327"/>
      <c r="B69" s="220"/>
      <c r="C69" s="221"/>
      <c r="D69" s="215"/>
      <c r="E69" s="216"/>
      <c r="F69" s="217"/>
      <c r="G69" s="218"/>
    </row>
    <row r="70" spans="1:7" ht="60" x14ac:dyDescent="0.2">
      <c r="A70" s="222" t="str">
        <f>CONCATENATE($A$14,".",TEXT(COUNTA(A$15:A69)-COUNTIF(A$15:A69,"*.")-COUNTIF(A$15:A69,"*)")+1,0))</f>
        <v>2.24.3</v>
      </c>
      <c r="B70" s="220" t="s">
        <v>3391</v>
      </c>
      <c r="C70" s="221" t="s">
        <v>6312</v>
      </c>
      <c r="D70" s="215" t="s">
        <v>251</v>
      </c>
      <c r="E70" s="216">
        <v>37</v>
      </c>
      <c r="F70" s="4"/>
      <c r="G70" s="218">
        <f t="shared" ref="G70" si="2">ROUND(E70*F70,2)</f>
        <v>0</v>
      </c>
    </row>
    <row r="71" spans="1:7" x14ac:dyDescent="0.2">
      <c r="A71" s="327"/>
      <c r="B71" s="220"/>
      <c r="C71" s="221"/>
      <c r="D71" s="215"/>
      <c r="E71" s="216"/>
      <c r="F71" s="217"/>
      <c r="G71" s="218"/>
    </row>
    <row r="72" spans="1:7" ht="60" x14ac:dyDescent="0.2">
      <c r="A72" s="222" t="str">
        <f>CONCATENATE($A$14,".",TEXT(COUNTA(A$15:A71)-COUNTIF(A$15:A71,"*.")-COUNTIF(A$15:A71,"*)")+1,0))</f>
        <v>2.24.4</v>
      </c>
      <c r="B72" s="220" t="s">
        <v>3392</v>
      </c>
      <c r="C72" s="221" t="s">
        <v>6313</v>
      </c>
      <c r="D72" s="215" t="s">
        <v>251</v>
      </c>
      <c r="E72" s="216">
        <v>151.5</v>
      </c>
      <c r="F72" s="4"/>
      <c r="G72" s="218">
        <f t="shared" ref="G72" si="3">ROUND(E72*F72,2)</f>
        <v>0</v>
      </c>
    </row>
    <row r="73" spans="1:7" x14ac:dyDescent="0.2">
      <c r="A73" s="327"/>
      <c r="B73" s="220"/>
      <c r="C73" s="221"/>
      <c r="D73" s="215"/>
      <c r="E73" s="216"/>
      <c r="F73" s="217"/>
      <c r="G73" s="218"/>
    </row>
    <row r="74" spans="1:7" ht="60" x14ac:dyDescent="0.2">
      <c r="A74" s="222" t="str">
        <f>CONCATENATE($A$14,".",TEXT(COUNTA(A$15:A73)-COUNTIF(A$15:A73,"*.")-COUNTIF(A$15:A73,"*)")+1,0))</f>
        <v>2.24.5</v>
      </c>
      <c r="B74" s="220" t="s">
        <v>3393</v>
      </c>
      <c r="C74" s="221" t="s">
        <v>6314</v>
      </c>
      <c r="D74" s="215" t="s">
        <v>251</v>
      </c>
      <c r="E74" s="216">
        <v>152.5</v>
      </c>
      <c r="F74" s="4"/>
      <c r="G74" s="218">
        <f t="shared" ref="G74" si="4">ROUND(E74*F74,2)</f>
        <v>0</v>
      </c>
    </row>
    <row r="75" spans="1:7" x14ac:dyDescent="0.2">
      <c r="A75" s="327"/>
      <c r="B75" s="220"/>
      <c r="C75" s="221"/>
      <c r="D75" s="215"/>
      <c r="E75" s="216"/>
      <c r="F75" s="217"/>
      <c r="G75" s="218"/>
    </row>
    <row r="76" spans="1:7" ht="60" x14ac:dyDescent="0.2">
      <c r="A76" s="222" t="str">
        <f>CONCATENATE($A$14,".",TEXT(COUNTA(A$15:A75)-COUNTIF(A$15:A75,"*.")-COUNTIF(A$15:A75,"*)")+1,0))</f>
        <v>2.24.6</v>
      </c>
      <c r="B76" s="220" t="s">
        <v>3394</v>
      </c>
      <c r="C76" s="221" t="s">
        <v>6315</v>
      </c>
      <c r="D76" s="215" t="s">
        <v>251</v>
      </c>
      <c r="E76" s="216">
        <v>8.5</v>
      </c>
      <c r="F76" s="4"/>
      <c r="G76" s="218">
        <f t="shared" ref="G76" si="5">ROUND(E76*F76,2)</f>
        <v>0</v>
      </c>
    </row>
    <row r="77" spans="1:7" x14ac:dyDescent="0.2">
      <c r="A77" s="327"/>
      <c r="B77" s="220"/>
      <c r="C77" s="221"/>
      <c r="D77" s="215"/>
      <c r="E77" s="216"/>
      <c r="F77" s="217"/>
      <c r="G77" s="218"/>
    </row>
    <row r="78" spans="1:7" ht="72" x14ac:dyDescent="0.2">
      <c r="A78" s="222" t="str">
        <f>CONCATENATE($A$14,".",TEXT(COUNTA(A$15:A77)-COUNTIF(A$15:A77,"*.")-COUNTIF(A$15:A77,"*)")+1,0))</f>
        <v>2.24.7</v>
      </c>
      <c r="B78" s="220" t="s">
        <v>3395</v>
      </c>
      <c r="C78" s="221" t="s">
        <v>6316</v>
      </c>
      <c r="D78" s="215" t="s">
        <v>249</v>
      </c>
      <c r="E78" s="216">
        <v>1</v>
      </c>
      <c r="F78" s="4"/>
      <c r="G78" s="218">
        <f t="shared" ref="G78" si="6">ROUND(E78*F78,2)</f>
        <v>0</v>
      </c>
    </row>
    <row r="79" spans="1:7" x14ac:dyDescent="0.2">
      <c r="A79" s="327"/>
      <c r="B79" s="220"/>
      <c r="C79" s="221"/>
      <c r="D79" s="215"/>
      <c r="E79" s="216"/>
      <c r="F79" s="217"/>
      <c r="G79" s="218"/>
    </row>
    <row r="80" spans="1:7" ht="84" x14ac:dyDescent="0.2">
      <c r="A80" s="222" t="str">
        <f>CONCATENATE($A$14,".",TEXT(COUNTA(A$15:A79)-COUNTIF(A$15:A79,"*.")-COUNTIF(A$15:A79,"*)")+1,0))</f>
        <v>2.24.8</v>
      </c>
      <c r="B80" s="220" t="s">
        <v>3396</v>
      </c>
      <c r="C80" s="221" t="s">
        <v>6317</v>
      </c>
      <c r="D80" s="215" t="s">
        <v>194</v>
      </c>
      <c r="E80" s="216">
        <v>50</v>
      </c>
      <c r="F80" s="4"/>
      <c r="G80" s="218">
        <f>ROUND(E80*F80,2)</f>
        <v>0</v>
      </c>
    </row>
    <row r="81" spans="1:7" x14ac:dyDescent="0.2">
      <c r="A81" s="424"/>
      <c r="B81" s="213"/>
      <c r="C81" s="214"/>
      <c r="D81" s="215"/>
      <c r="E81" s="307"/>
      <c r="F81" s="217"/>
      <c r="G81" s="218"/>
    </row>
    <row r="82" spans="1:7" ht="72" x14ac:dyDescent="0.2">
      <c r="A82" s="222" t="str">
        <f>CONCATENATE($A$14,".",TEXT(COUNTA(A$15:A81)-COUNTIF(A$15:A81,"*.")-COUNTIF(A$15:A81,"*)")+1,0))</f>
        <v>2.24.9</v>
      </c>
      <c r="B82" s="220" t="s">
        <v>3397</v>
      </c>
      <c r="C82" s="221" t="s">
        <v>6318</v>
      </c>
      <c r="D82" s="215" t="s">
        <v>249</v>
      </c>
      <c r="E82" s="216">
        <v>3</v>
      </c>
      <c r="F82" s="4"/>
      <c r="G82" s="218">
        <f t="shared" ref="G82" si="7">ROUND(E82*F82,2)</f>
        <v>0</v>
      </c>
    </row>
    <row r="83" spans="1:7" x14ac:dyDescent="0.2">
      <c r="A83" s="327"/>
      <c r="B83" s="220"/>
      <c r="C83" s="221"/>
      <c r="D83" s="215"/>
      <c r="E83" s="216"/>
      <c r="F83" s="217"/>
      <c r="G83" s="218"/>
    </row>
    <row r="84" spans="1:7" ht="72" x14ac:dyDescent="0.2">
      <c r="A84" s="222" t="str">
        <f>CONCATENATE($A$14,".",TEXT(COUNTA(A$15:A83)-COUNTIF(A$15:A83,"*.")-COUNTIF(A$15:A83,"*)")+1,0))</f>
        <v>2.24.10</v>
      </c>
      <c r="B84" s="213" t="s">
        <v>3398</v>
      </c>
      <c r="C84" s="214" t="s">
        <v>6319</v>
      </c>
      <c r="D84" s="215" t="s">
        <v>251</v>
      </c>
      <c r="E84" s="307">
        <v>966.5</v>
      </c>
      <c r="F84" s="4"/>
      <c r="G84" s="218">
        <f t="shared" ref="G84" si="8">ROUND(E84*F84,2)</f>
        <v>0</v>
      </c>
    </row>
    <row r="85" spans="1:7" x14ac:dyDescent="0.2">
      <c r="A85" s="327"/>
      <c r="B85" s="213"/>
      <c r="C85" s="214"/>
      <c r="D85" s="215"/>
      <c r="E85" s="307"/>
      <c r="F85" s="217"/>
      <c r="G85" s="218"/>
    </row>
    <row r="86" spans="1:7" ht="72" x14ac:dyDescent="0.2">
      <c r="A86" s="222" t="str">
        <f>CONCATENATE($A$14,".",TEXT(COUNTA(A$15:A85)-COUNTIF(A$15:A85,"*.")-COUNTIF(A$15:A85,"*)")+1,0))</f>
        <v>2.24.11</v>
      </c>
      <c r="B86" s="213" t="s">
        <v>3399</v>
      </c>
      <c r="C86" s="214" t="s">
        <v>6320</v>
      </c>
      <c r="D86" s="215" t="s">
        <v>251</v>
      </c>
      <c r="E86" s="307">
        <v>45.5</v>
      </c>
      <c r="F86" s="4"/>
      <c r="G86" s="218">
        <f t="shared" ref="G86" si="9">ROUND(E86*F86,2)</f>
        <v>0</v>
      </c>
    </row>
    <row r="87" spans="1:7" x14ac:dyDescent="0.2">
      <c r="A87" s="327"/>
      <c r="B87" s="220"/>
      <c r="C87" s="221"/>
      <c r="D87" s="215"/>
      <c r="E87" s="216"/>
      <c r="F87" s="217"/>
      <c r="G87" s="218"/>
    </row>
    <row r="88" spans="1:7" ht="60" x14ac:dyDescent="0.2">
      <c r="A88" s="222" t="str">
        <f>CONCATENATE($A$14,".",TEXT(COUNTA(A$15:A87)-COUNTIF(A$15:A87,"*.")-COUNTIF(A$15:A87,"*)")+1,0))</f>
        <v>2.24.12</v>
      </c>
      <c r="B88" s="220" t="s">
        <v>3400</v>
      </c>
      <c r="C88" s="221" t="s">
        <v>6321</v>
      </c>
      <c r="D88" s="215" t="s">
        <v>249</v>
      </c>
      <c r="E88" s="216">
        <v>8</v>
      </c>
      <c r="F88" s="4"/>
      <c r="G88" s="218">
        <f>ROUND(E88*F88,2)</f>
        <v>0</v>
      </c>
    </row>
    <row r="89" spans="1:7" x14ac:dyDescent="0.2">
      <c r="A89" s="327"/>
      <c r="B89" s="220"/>
      <c r="C89" s="221"/>
      <c r="D89" s="215"/>
      <c r="E89" s="216"/>
      <c r="F89" s="217"/>
      <c r="G89" s="218"/>
    </row>
    <row r="90" spans="1:7" ht="60" x14ac:dyDescent="0.2">
      <c r="A90" s="222" t="str">
        <f>CONCATENATE($A$14,".",TEXT(COUNTA(A$15:A89)-COUNTIF(A$15:A89,"*.")-COUNTIF(A$15:A89,"*)")+1,0))</f>
        <v>2.24.13</v>
      </c>
      <c r="B90" s="220" t="s">
        <v>3401</v>
      </c>
      <c r="C90" s="221" t="s">
        <v>6322</v>
      </c>
      <c r="D90" s="215" t="s">
        <v>249</v>
      </c>
      <c r="E90" s="216">
        <v>2</v>
      </c>
      <c r="F90" s="4"/>
      <c r="G90" s="218">
        <f t="shared" ref="G90" si="10">ROUND(E90*F90,2)</f>
        <v>0</v>
      </c>
    </row>
    <row r="91" spans="1:7" x14ac:dyDescent="0.2">
      <c r="A91" s="327"/>
      <c r="B91" s="220"/>
      <c r="C91" s="221"/>
      <c r="D91" s="215"/>
      <c r="E91" s="216"/>
      <c r="F91" s="217"/>
      <c r="G91" s="218"/>
    </row>
    <row r="92" spans="1:7" ht="60" x14ac:dyDescent="0.2">
      <c r="A92" s="222" t="str">
        <f>CONCATENATE($A$14,".",TEXT(COUNTA(A$15:A91)-COUNTIF(A$15:A91,"*.")-COUNTIF(A$15:A91,"*)")+1,0))</f>
        <v>2.24.14</v>
      </c>
      <c r="B92" s="220" t="s">
        <v>3402</v>
      </c>
      <c r="C92" s="221" t="s">
        <v>6323</v>
      </c>
      <c r="D92" s="215" t="s">
        <v>249</v>
      </c>
      <c r="E92" s="216">
        <v>3</v>
      </c>
      <c r="F92" s="4"/>
      <c r="G92" s="218">
        <f t="shared" ref="G92" si="11">ROUND(E92*F92,2)</f>
        <v>0</v>
      </c>
    </row>
    <row r="93" spans="1:7" x14ac:dyDescent="0.2">
      <c r="A93" s="327"/>
      <c r="B93" s="220"/>
      <c r="C93" s="221"/>
      <c r="D93" s="215"/>
      <c r="E93" s="216"/>
      <c r="F93" s="217"/>
      <c r="G93" s="218"/>
    </row>
    <row r="94" spans="1:7" ht="60" x14ac:dyDescent="0.2">
      <c r="A94" s="222" t="str">
        <f>CONCATENATE($A$14,".",TEXT(COUNTA(A$15:A93)-COUNTIF(A$15:A93,"*.")-COUNTIF(A$15:A93,"*)")+1,0))</f>
        <v>2.24.15</v>
      </c>
      <c r="B94" s="220" t="s">
        <v>3403</v>
      </c>
      <c r="C94" s="221" t="s">
        <v>6324</v>
      </c>
      <c r="D94" s="215" t="s">
        <v>249</v>
      </c>
      <c r="E94" s="216">
        <v>1</v>
      </c>
      <c r="F94" s="4"/>
      <c r="G94" s="218">
        <f t="shared" ref="G94" si="12">ROUND(E94*F94,2)</f>
        <v>0</v>
      </c>
    </row>
    <row r="95" spans="1:7" x14ac:dyDescent="0.2">
      <c r="A95" s="327"/>
      <c r="B95" s="220"/>
      <c r="C95" s="221"/>
      <c r="D95" s="215"/>
      <c r="E95" s="216"/>
      <c r="F95" s="217"/>
      <c r="G95" s="218"/>
    </row>
    <row r="96" spans="1:7" ht="60" x14ac:dyDescent="0.2">
      <c r="A96" s="222" t="str">
        <f>CONCATENATE($A$14,".",TEXT(COUNTA(A$15:A95)-COUNTIF(A$15:A95,"*.")-COUNTIF(A$15:A95,"*)")+1,0))</f>
        <v>2.24.16</v>
      </c>
      <c r="B96" s="220" t="s">
        <v>3404</v>
      </c>
      <c r="C96" s="221" t="s">
        <v>6325</v>
      </c>
      <c r="D96" s="215" t="s">
        <v>249</v>
      </c>
      <c r="E96" s="216">
        <v>2</v>
      </c>
      <c r="F96" s="4"/>
      <c r="G96" s="218">
        <f t="shared" ref="G96" si="13">ROUND(E96*F96,2)</f>
        <v>0</v>
      </c>
    </row>
    <row r="97" spans="1:7" x14ac:dyDescent="0.2">
      <c r="A97" s="327"/>
      <c r="B97" s="220"/>
      <c r="C97" s="221"/>
      <c r="D97" s="215"/>
      <c r="E97" s="216"/>
      <c r="F97" s="217"/>
      <c r="G97" s="218"/>
    </row>
    <row r="98" spans="1:7" ht="60" x14ac:dyDescent="0.2">
      <c r="A98" s="222" t="str">
        <f>CONCATENATE($A$14,".",TEXT(COUNTA(A$15:A97)-COUNTIF(A$15:A97,"*.")-COUNTIF(A$15:A97,"*)")+1,0))</f>
        <v>2.24.17</v>
      </c>
      <c r="B98" s="220" t="s">
        <v>3405</v>
      </c>
      <c r="C98" s="221" t="s">
        <v>6326</v>
      </c>
      <c r="D98" s="215" t="s">
        <v>249</v>
      </c>
      <c r="E98" s="216">
        <v>1</v>
      </c>
      <c r="F98" s="4"/>
      <c r="G98" s="218">
        <f t="shared" ref="G98" si="14">ROUND(E98*F98,2)</f>
        <v>0</v>
      </c>
    </row>
    <row r="99" spans="1:7" x14ac:dyDescent="0.2">
      <c r="A99" s="327"/>
      <c r="B99" s="220"/>
      <c r="C99" s="221"/>
      <c r="D99" s="215"/>
      <c r="E99" s="216"/>
      <c r="F99" s="217"/>
      <c r="G99" s="218"/>
    </row>
    <row r="100" spans="1:7" ht="48" x14ac:dyDescent="0.2">
      <c r="A100" s="222" t="str">
        <f>CONCATENATE($A$14,".",TEXT(COUNTA(A$15:A99)-COUNTIF(A$15:A99,"*.")-COUNTIF(A$15:A99,"*)")+1,0))</f>
        <v>2.24.18</v>
      </c>
      <c r="B100" s="220" t="s">
        <v>3406</v>
      </c>
      <c r="C100" s="221" t="s">
        <v>6327</v>
      </c>
      <c r="D100" s="215" t="s">
        <v>249</v>
      </c>
      <c r="E100" s="216">
        <v>12</v>
      </c>
      <c r="F100" s="4"/>
      <c r="G100" s="218">
        <f t="shared" ref="G100" si="15">ROUND(E100*F100,2)</f>
        <v>0</v>
      </c>
    </row>
    <row r="101" spans="1:7" x14ac:dyDescent="0.2">
      <c r="A101" s="327"/>
      <c r="B101" s="220"/>
      <c r="C101" s="221"/>
      <c r="D101" s="215"/>
      <c r="E101" s="216"/>
      <c r="F101" s="217"/>
      <c r="G101" s="218"/>
    </row>
    <row r="102" spans="1:7" ht="24" x14ac:dyDescent="0.2">
      <c r="A102" s="222" t="str">
        <f>CONCATENATE($A$14,".",TEXT(COUNTA(A$15:A101)-COUNTIF(A$15:A101,"*.")-COUNTIF(A$15:A101,"*)")+1,0))</f>
        <v>2.24.19</v>
      </c>
      <c r="B102" s="220" t="s">
        <v>3407</v>
      </c>
      <c r="C102" s="221" t="s">
        <v>6328</v>
      </c>
      <c r="D102" s="215" t="s">
        <v>249</v>
      </c>
      <c r="E102" s="216">
        <v>6</v>
      </c>
      <c r="F102" s="4"/>
      <c r="G102" s="218">
        <f t="shared" ref="G102" si="16">ROUND(E102*F102,2)</f>
        <v>0</v>
      </c>
    </row>
    <row r="103" spans="1:7" x14ac:dyDescent="0.2">
      <c r="A103" s="327"/>
      <c r="B103" s="220"/>
      <c r="C103" s="221"/>
      <c r="D103" s="215"/>
      <c r="E103" s="216"/>
      <c r="F103" s="217"/>
      <c r="G103" s="218"/>
    </row>
    <row r="104" spans="1:7" ht="24" x14ac:dyDescent="0.2">
      <c r="A104" s="222" t="str">
        <f>CONCATENATE($A$14,".",TEXT(COUNTA(A$15:A103)-COUNTIF(A$15:A103,"*.")-COUNTIF(A$15:A103,"*)")+1,0))</f>
        <v>2.24.20</v>
      </c>
      <c r="B104" s="220" t="s">
        <v>3408</v>
      </c>
      <c r="C104" s="221" t="s">
        <v>6329</v>
      </c>
      <c r="D104" s="215" t="s">
        <v>251</v>
      </c>
      <c r="E104" s="216">
        <v>60</v>
      </c>
      <c r="F104" s="4"/>
      <c r="G104" s="218">
        <f t="shared" ref="G104" si="17">ROUND(E104*F104,2)</f>
        <v>0</v>
      </c>
    </row>
    <row r="105" spans="1:7" x14ac:dyDescent="0.2">
      <c r="A105" s="327"/>
      <c r="B105" s="220"/>
      <c r="C105" s="221"/>
      <c r="D105" s="215"/>
      <c r="E105" s="216"/>
      <c r="F105" s="217"/>
      <c r="G105" s="218"/>
    </row>
    <row r="106" spans="1:7" ht="24" x14ac:dyDescent="0.2">
      <c r="A106" s="222" t="str">
        <f>CONCATENATE($A$14,".",TEXT(COUNTA(A$15:A105)-COUNTIF(A$15:A105,"*.")-COUNTIF(A$15:A105,"*)")+1,0))</f>
        <v>2.24.21</v>
      </c>
      <c r="B106" s="220" t="s">
        <v>3409</v>
      </c>
      <c r="C106" s="221" t="s">
        <v>6330</v>
      </c>
      <c r="D106" s="215" t="s">
        <v>251</v>
      </c>
      <c r="E106" s="216">
        <v>85</v>
      </c>
      <c r="F106" s="4"/>
      <c r="G106" s="218">
        <f t="shared" ref="G106" si="18">ROUND(E106*F106,2)</f>
        <v>0</v>
      </c>
    </row>
    <row r="107" spans="1:7" x14ac:dyDescent="0.2">
      <c r="A107" s="327"/>
      <c r="B107" s="220"/>
      <c r="C107" s="221"/>
      <c r="D107" s="215"/>
      <c r="E107" s="216"/>
      <c r="F107" s="217"/>
      <c r="G107" s="218"/>
    </row>
    <row r="108" spans="1:7" x14ac:dyDescent="0.2">
      <c r="A108" s="424"/>
      <c r="B108" s="213" t="s">
        <v>2967</v>
      </c>
      <c r="C108" s="214" t="s">
        <v>6331</v>
      </c>
      <c r="D108" s="215"/>
      <c r="E108" s="307"/>
      <c r="F108" s="217"/>
      <c r="G108" s="218"/>
    </row>
    <row r="109" spans="1:7" x14ac:dyDescent="0.2">
      <c r="A109" s="327"/>
      <c r="B109" s="220"/>
      <c r="C109" s="221"/>
      <c r="D109" s="215"/>
      <c r="E109" s="216"/>
      <c r="F109" s="217"/>
      <c r="G109" s="218"/>
    </row>
    <row r="110" spans="1:7" ht="60" x14ac:dyDescent="0.2">
      <c r="A110" s="222" t="str">
        <f>CONCATENATE($A$14,".",TEXT(COUNTA(A$15:A109)-COUNTIF(A$15:A109,"*.")-COUNTIF(A$15:A109,"*)")+1,0))</f>
        <v>2.24.22</v>
      </c>
      <c r="B110" s="220" t="s">
        <v>3389</v>
      </c>
      <c r="C110" s="221" t="s">
        <v>6310</v>
      </c>
      <c r="D110" s="215" t="s">
        <v>251</v>
      </c>
      <c r="E110" s="216">
        <v>14</v>
      </c>
      <c r="F110" s="4"/>
      <c r="G110" s="218">
        <f t="shared" ref="G110" si="19">ROUND(E110*F110,2)</f>
        <v>0</v>
      </c>
    </row>
    <row r="111" spans="1:7" x14ac:dyDescent="0.2">
      <c r="A111" s="327"/>
      <c r="B111" s="220"/>
      <c r="C111" s="221"/>
      <c r="D111" s="215"/>
      <c r="E111" s="216"/>
      <c r="F111" s="217"/>
      <c r="G111" s="218"/>
    </row>
    <row r="112" spans="1:7" ht="60" x14ac:dyDescent="0.2">
      <c r="A112" s="222" t="str">
        <f>CONCATENATE($A$14,".",TEXT(COUNTA(A$15:A111)-COUNTIF(A$15:A111,"*.")-COUNTIF(A$15:A111,"*)")+1,0))</f>
        <v>2.24.23</v>
      </c>
      <c r="B112" s="220" t="s">
        <v>3390</v>
      </c>
      <c r="C112" s="221" t="s">
        <v>6332</v>
      </c>
      <c r="D112" s="215" t="s">
        <v>251</v>
      </c>
      <c r="E112" s="216">
        <v>655.5</v>
      </c>
      <c r="F112" s="4"/>
      <c r="G112" s="218">
        <f t="shared" ref="G112" si="20">ROUND(E112*F112,2)</f>
        <v>0</v>
      </c>
    </row>
    <row r="113" spans="1:7" x14ac:dyDescent="0.2">
      <c r="A113" s="327"/>
      <c r="B113" s="220"/>
      <c r="C113" s="221"/>
      <c r="D113" s="215"/>
      <c r="E113" s="216"/>
      <c r="F113" s="217"/>
      <c r="G113" s="218"/>
    </row>
    <row r="114" spans="1:7" ht="60" x14ac:dyDescent="0.2">
      <c r="A114" s="222" t="str">
        <f>CONCATENATE($A$14,".",TEXT(COUNTA(A$15:A113)-COUNTIF(A$15:A113,"*.")-COUNTIF(A$15:A113,"*)")+1,0))</f>
        <v>2.24.24</v>
      </c>
      <c r="B114" s="220" t="s">
        <v>3391</v>
      </c>
      <c r="C114" s="221" t="s">
        <v>6312</v>
      </c>
      <c r="D114" s="215" t="s">
        <v>251</v>
      </c>
      <c r="E114" s="216">
        <v>78.5</v>
      </c>
      <c r="F114" s="4"/>
      <c r="G114" s="218">
        <f t="shared" ref="G114" si="21">ROUND(E114*F114,2)</f>
        <v>0</v>
      </c>
    </row>
    <row r="115" spans="1:7" x14ac:dyDescent="0.2">
      <c r="A115" s="327"/>
      <c r="B115" s="220"/>
      <c r="C115" s="221"/>
      <c r="D115" s="215"/>
      <c r="E115" s="216"/>
      <c r="F115" s="217"/>
      <c r="G115" s="218"/>
    </row>
    <row r="116" spans="1:7" ht="60" x14ac:dyDescent="0.2">
      <c r="A116" s="222" t="str">
        <f>CONCATENATE($A$14,".",TEXT(COUNTA(A$15:A115)-COUNTIF(A$15:A115,"*.")-COUNTIF(A$15:A115,"*)")+1,0))</f>
        <v>2.24.25</v>
      </c>
      <c r="B116" s="220" t="s">
        <v>3392</v>
      </c>
      <c r="C116" s="221" t="s">
        <v>6313</v>
      </c>
      <c r="D116" s="215" t="s">
        <v>251</v>
      </c>
      <c r="E116" s="216">
        <v>339.5</v>
      </c>
      <c r="F116" s="4"/>
      <c r="G116" s="218">
        <f t="shared" ref="G116" si="22">ROUND(E116*F116,2)</f>
        <v>0</v>
      </c>
    </row>
    <row r="117" spans="1:7" x14ac:dyDescent="0.2">
      <c r="A117" s="327"/>
      <c r="B117" s="220"/>
      <c r="C117" s="221"/>
      <c r="D117" s="215"/>
      <c r="E117" s="216"/>
      <c r="F117" s="217"/>
      <c r="G117" s="218"/>
    </row>
    <row r="118" spans="1:7" ht="60" x14ac:dyDescent="0.2">
      <c r="A118" s="222" t="str">
        <f>CONCATENATE($A$14,".",TEXT(COUNTA(A$15:A117)-COUNTIF(A$15:A117,"*.")-COUNTIF(A$15:A117,"*)")+1,0))</f>
        <v>2.24.26</v>
      </c>
      <c r="B118" s="220" t="s">
        <v>3393</v>
      </c>
      <c r="C118" s="221" t="s">
        <v>6314</v>
      </c>
      <c r="D118" s="215" t="s">
        <v>251</v>
      </c>
      <c r="E118" s="216">
        <v>393</v>
      </c>
      <c r="F118" s="4"/>
      <c r="G118" s="218">
        <f t="shared" ref="G118" si="23">ROUND(E118*F118,2)</f>
        <v>0</v>
      </c>
    </row>
    <row r="119" spans="1:7" x14ac:dyDescent="0.2">
      <c r="A119" s="327"/>
      <c r="B119" s="220"/>
      <c r="C119" s="221"/>
      <c r="D119" s="215"/>
      <c r="E119" s="216"/>
      <c r="F119" s="217"/>
      <c r="G119" s="218"/>
    </row>
    <row r="120" spans="1:7" ht="72" x14ac:dyDescent="0.2">
      <c r="A120" s="222" t="str">
        <f>CONCATENATE($A$14,".",TEXT(COUNTA(A$15:A119)-COUNTIF(A$15:A119,"*.")-COUNTIF(A$15:A119,"*)")+1,0))</f>
        <v>2.24.27</v>
      </c>
      <c r="B120" s="220" t="s">
        <v>3395</v>
      </c>
      <c r="C120" s="221" t="s">
        <v>6316</v>
      </c>
      <c r="D120" s="215" t="s">
        <v>249</v>
      </c>
      <c r="E120" s="216">
        <v>10</v>
      </c>
      <c r="F120" s="4"/>
      <c r="G120" s="218">
        <f t="shared" ref="G120" si="24">ROUND(E120*F120,2)</f>
        <v>0</v>
      </c>
    </row>
    <row r="121" spans="1:7" x14ac:dyDescent="0.2">
      <c r="A121" s="327"/>
      <c r="B121" s="220"/>
      <c r="C121" s="221"/>
      <c r="D121" s="215"/>
      <c r="E121" s="216"/>
      <c r="F121" s="217"/>
      <c r="G121" s="218"/>
    </row>
    <row r="122" spans="1:7" ht="84" x14ac:dyDescent="0.2">
      <c r="A122" s="222" t="str">
        <f>CONCATENATE($A$14,".",TEXT(COUNTA(A$15:A121)-COUNTIF(A$15:A121,"*.")-COUNTIF(A$15:A121,"*)")+1,0))</f>
        <v>2.24.28</v>
      </c>
      <c r="B122" s="220" t="s">
        <v>3410</v>
      </c>
      <c r="C122" s="221" t="s">
        <v>6333</v>
      </c>
      <c r="D122" s="215" t="s">
        <v>194</v>
      </c>
      <c r="E122" s="216">
        <v>189</v>
      </c>
      <c r="F122" s="4"/>
      <c r="G122" s="218">
        <f>ROUND(E122*F122,2)</f>
        <v>0</v>
      </c>
    </row>
    <row r="123" spans="1:7" x14ac:dyDescent="0.2">
      <c r="A123" s="327"/>
      <c r="B123" s="220"/>
      <c r="C123" s="221"/>
      <c r="D123" s="215"/>
      <c r="E123" s="216"/>
      <c r="F123" s="217"/>
      <c r="G123" s="218"/>
    </row>
    <row r="124" spans="1:7" ht="72" x14ac:dyDescent="0.2">
      <c r="A124" s="222" t="str">
        <f>CONCATENATE($A$14,".",TEXT(COUNTA(A$15:A123)-COUNTIF(A$15:A123,"*.")-COUNTIF(A$15:A123,"*)")+1,0))</f>
        <v>2.24.29</v>
      </c>
      <c r="B124" s="220" t="s">
        <v>3397</v>
      </c>
      <c r="C124" s="221" t="s">
        <v>6318</v>
      </c>
      <c r="D124" s="215" t="s">
        <v>249</v>
      </c>
      <c r="E124" s="216">
        <v>9</v>
      </c>
      <c r="F124" s="4"/>
      <c r="G124" s="218">
        <f t="shared" ref="G124" si="25">ROUND(E124*F124,2)</f>
        <v>0</v>
      </c>
    </row>
    <row r="125" spans="1:7" x14ac:dyDescent="0.2">
      <c r="A125" s="327"/>
      <c r="B125" s="220"/>
      <c r="C125" s="221"/>
      <c r="D125" s="215"/>
      <c r="E125" s="216"/>
      <c r="F125" s="217"/>
      <c r="G125" s="218"/>
    </row>
    <row r="126" spans="1:7" ht="72" x14ac:dyDescent="0.2">
      <c r="A126" s="222" t="str">
        <f>CONCATENATE($A$14,".",TEXT(COUNTA(A$15:A125)-COUNTIF(A$15:A125,"*.")-COUNTIF(A$15:A125,"*)")+1,0))</f>
        <v>2.24.30</v>
      </c>
      <c r="B126" s="220" t="s">
        <v>3411</v>
      </c>
      <c r="C126" s="221" t="s">
        <v>6334</v>
      </c>
      <c r="D126" s="215" t="s">
        <v>249</v>
      </c>
      <c r="E126" s="216">
        <v>2</v>
      </c>
      <c r="F126" s="4"/>
      <c r="G126" s="218">
        <f t="shared" ref="G126" si="26">ROUND(E126*F126,2)</f>
        <v>0</v>
      </c>
    </row>
    <row r="127" spans="1:7" x14ac:dyDescent="0.2">
      <c r="A127" s="327"/>
      <c r="B127" s="220"/>
      <c r="C127" s="221"/>
      <c r="D127" s="215"/>
      <c r="E127" s="216"/>
      <c r="F127" s="217"/>
      <c r="G127" s="218"/>
    </row>
    <row r="128" spans="1:7" ht="72" x14ac:dyDescent="0.2">
      <c r="A128" s="222" t="str">
        <f>CONCATENATE($A$14,".",TEXT(COUNTA(A$15:A127)-COUNTIF(A$15:A127,"*.")-COUNTIF(A$15:A127,"*)")+1,0))</f>
        <v>2.24.31</v>
      </c>
      <c r="B128" s="213" t="s">
        <v>3412</v>
      </c>
      <c r="C128" s="214" t="s">
        <v>6335</v>
      </c>
      <c r="D128" s="215" t="s">
        <v>251</v>
      </c>
      <c r="E128" s="307">
        <v>30.5</v>
      </c>
      <c r="F128" s="4"/>
      <c r="G128" s="218">
        <f t="shared" ref="G128" si="27">ROUND(E128*F128,2)</f>
        <v>0</v>
      </c>
    </row>
    <row r="129" spans="1:7" x14ac:dyDescent="0.2">
      <c r="A129" s="327"/>
      <c r="B129" s="220"/>
      <c r="C129" s="221"/>
      <c r="D129" s="215"/>
      <c r="E129" s="216"/>
      <c r="F129" s="217"/>
      <c r="G129" s="218"/>
    </row>
    <row r="130" spans="1:7" ht="72" x14ac:dyDescent="0.2">
      <c r="A130" s="222" t="str">
        <f>CONCATENATE($A$14,".",TEXT(COUNTA(A$15:A129)-COUNTIF(A$15:A129,"*.")-COUNTIF(A$15:A129,"*)")+1,0))</f>
        <v>2.24.32</v>
      </c>
      <c r="B130" s="213" t="s">
        <v>3413</v>
      </c>
      <c r="C130" s="214" t="s">
        <v>6336</v>
      </c>
      <c r="D130" s="215" t="s">
        <v>251</v>
      </c>
      <c r="E130" s="307">
        <v>2064.5</v>
      </c>
      <c r="F130" s="4"/>
      <c r="G130" s="218">
        <f t="shared" ref="G130" si="28">ROUND(E130*F130,2)</f>
        <v>0</v>
      </c>
    </row>
    <row r="131" spans="1:7" x14ac:dyDescent="0.2">
      <c r="A131" s="327"/>
      <c r="B131" s="213"/>
      <c r="C131" s="214"/>
      <c r="D131" s="215"/>
      <c r="E131" s="307"/>
      <c r="F131" s="217"/>
      <c r="G131" s="218"/>
    </row>
    <row r="132" spans="1:7" ht="120" x14ac:dyDescent="0.2">
      <c r="A132" s="222" t="str">
        <f>CONCATENATE($A$14,".",TEXT(COUNTA(A$15:A131)-COUNTIF(A$15:A131,"*.")-COUNTIF(A$15:A131,"*)")+1,0))</f>
        <v>2.24.33</v>
      </c>
      <c r="B132" s="213" t="s">
        <v>3414</v>
      </c>
      <c r="C132" s="214" t="s">
        <v>6337</v>
      </c>
      <c r="D132" s="215" t="s">
        <v>251</v>
      </c>
      <c r="E132" s="307">
        <v>96</v>
      </c>
      <c r="F132" s="4"/>
      <c r="G132" s="218">
        <f t="shared" ref="G132" si="29">ROUND(E132*F132,2)</f>
        <v>0</v>
      </c>
    </row>
    <row r="133" spans="1:7" x14ac:dyDescent="0.2">
      <c r="A133" s="327"/>
      <c r="B133" s="213"/>
      <c r="C133" s="214"/>
      <c r="D133" s="215"/>
      <c r="E133" s="307"/>
      <c r="F133" s="217"/>
      <c r="G133" s="218"/>
    </row>
    <row r="134" spans="1:7" ht="60" x14ac:dyDescent="0.2">
      <c r="A134" s="222" t="str">
        <f>CONCATENATE($A$14,".",TEXT(COUNTA(A$15:A133)-COUNTIF(A$15:A133,"*.")-COUNTIF(A$15:A133,"*)")+1,0))</f>
        <v>2.24.34</v>
      </c>
      <c r="B134" s="220" t="s">
        <v>3400</v>
      </c>
      <c r="C134" s="221" t="s">
        <v>6321</v>
      </c>
      <c r="D134" s="215" t="s">
        <v>249</v>
      </c>
      <c r="E134" s="216">
        <v>22</v>
      </c>
      <c r="F134" s="4"/>
      <c r="G134" s="218">
        <f>ROUND(E134*F134,2)</f>
        <v>0</v>
      </c>
    </row>
    <row r="135" spans="1:7" x14ac:dyDescent="0.2">
      <c r="A135" s="327"/>
      <c r="B135" s="220"/>
      <c r="C135" s="221"/>
      <c r="D135" s="215"/>
      <c r="E135" s="216"/>
      <c r="F135" s="217"/>
      <c r="G135" s="218"/>
    </row>
    <row r="136" spans="1:7" ht="60" x14ac:dyDescent="0.2">
      <c r="A136" s="222" t="str">
        <f>CONCATENATE($A$14,".",TEXT(COUNTA(A$15:A135)-COUNTIF(A$15:A135,"*.")-COUNTIF(A$15:A135,"*)")+1,0))</f>
        <v>2.24.35</v>
      </c>
      <c r="B136" s="220" t="s">
        <v>3401</v>
      </c>
      <c r="C136" s="221" t="s">
        <v>6322</v>
      </c>
      <c r="D136" s="215" t="s">
        <v>249</v>
      </c>
      <c r="E136" s="216">
        <v>4</v>
      </c>
      <c r="F136" s="4"/>
      <c r="G136" s="218">
        <f t="shared" ref="G136" si="30">ROUND(E136*F136,2)</f>
        <v>0</v>
      </c>
    </row>
    <row r="137" spans="1:7" x14ac:dyDescent="0.2">
      <c r="A137" s="327"/>
      <c r="B137" s="220"/>
      <c r="C137" s="221"/>
      <c r="D137" s="215"/>
      <c r="E137" s="216"/>
      <c r="F137" s="217"/>
      <c r="G137" s="218"/>
    </row>
    <row r="138" spans="1:7" ht="60" x14ac:dyDescent="0.2">
      <c r="A138" s="222" t="str">
        <f>CONCATENATE($A$14,".",TEXT(COUNTA(A$15:A137)-COUNTIF(A$15:A137,"*.")-COUNTIF(A$15:A137,"*)")+1,0))</f>
        <v>2.24.36</v>
      </c>
      <c r="B138" s="220" t="s">
        <v>3403</v>
      </c>
      <c r="C138" s="221" t="s">
        <v>6324</v>
      </c>
      <c r="D138" s="215" t="s">
        <v>249</v>
      </c>
      <c r="E138" s="216">
        <v>10</v>
      </c>
      <c r="F138" s="4"/>
      <c r="G138" s="218">
        <f t="shared" ref="G138" si="31">ROUND(E138*F138,2)</f>
        <v>0</v>
      </c>
    </row>
    <row r="139" spans="1:7" x14ac:dyDescent="0.2">
      <c r="A139" s="327"/>
      <c r="B139" s="220"/>
      <c r="C139" s="221"/>
      <c r="D139" s="215"/>
      <c r="E139" s="216"/>
      <c r="F139" s="217"/>
      <c r="G139" s="218"/>
    </row>
    <row r="140" spans="1:7" ht="60" x14ac:dyDescent="0.2">
      <c r="A140" s="222" t="str">
        <f>CONCATENATE($A$14,".",TEXT(COUNTA(A$15:A139)-COUNTIF(A$15:A139,"*.")-COUNTIF(A$15:A139,"*)")+1,0))</f>
        <v>2.24.37</v>
      </c>
      <c r="B140" s="220" t="s">
        <v>3404</v>
      </c>
      <c r="C140" s="221" t="s">
        <v>6325</v>
      </c>
      <c r="D140" s="215" t="s">
        <v>249</v>
      </c>
      <c r="E140" s="216">
        <v>6</v>
      </c>
      <c r="F140" s="4"/>
      <c r="G140" s="218">
        <f t="shared" ref="G140" si="32">ROUND(E140*F140,2)</f>
        <v>0</v>
      </c>
    </row>
    <row r="141" spans="1:7" x14ac:dyDescent="0.2">
      <c r="A141" s="327"/>
      <c r="B141" s="220"/>
      <c r="C141" s="221"/>
      <c r="D141" s="215"/>
      <c r="E141" s="216"/>
      <c r="F141" s="217"/>
      <c r="G141" s="218"/>
    </row>
    <row r="142" spans="1:7" ht="60" x14ac:dyDescent="0.2">
      <c r="A142" s="222" t="str">
        <f>CONCATENATE($A$14,".",TEXT(COUNTA(A$15:A141)-COUNTIF(A$15:A141,"*.")-COUNTIF(A$15:A141,"*)")+1,0))</f>
        <v>2.24.38</v>
      </c>
      <c r="B142" s="220" t="s">
        <v>3405</v>
      </c>
      <c r="C142" s="221" t="s">
        <v>6326</v>
      </c>
      <c r="D142" s="215" t="s">
        <v>249</v>
      </c>
      <c r="E142" s="216">
        <v>2</v>
      </c>
      <c r="F142" s="4"/>
      <c r="G142" s="218">
        <f t="shared" ref="G142" si="33">ROUND(E142*F142,2)</f>
        <v>0</v>
      </c>
    </row>
    <row r="143" spans="1:7" x14ac:dyDescent="0.2">
      <c r="A143" s="327"/>
      <c r="B143" s="220"/>
      <c r="C143" s="221"/>
      <c r="D143" s="215"/>
      <c r="E143" s="216"/>
      <c r="F143" s="217"/>
      <c r="G143" s="218"/>
    </row>
    <row r="144" spans="1:7" ht="84" x14ac:dyDescent="0.2">
      <c r="A144" s="222" t="str">
        <f>CONCATENATE($A$14,".",TEXT(COUNTA(A$15:A143)-COUNTIF(A$15:A143,"*.")-COUNTIF(A$15:A143,"*)")+1,0))</f>
        <v>2.24.39</v>
      </c>
      <c r="B144" s="220" t="s">
        <v>3415</v>
      </c>
      <c r="C144" s="221" t="s">
        <v>6338</v>
      </c>
      <c r="D144" s="215" t="s">
        <v>249</v>
      </c>
      <c r="E144" s="216">
        <v>4</v>
      </c>
      <c r="F144" s="4"/>
      <c r="G144" s="218">
        <f t="shared" ref="G144" si="34">ROUND(E144*F144,2)</f>
        <v>0</v>
      </c>
    </row>
    <row r="145" spans="1:7" x14ac:dyDescent="0.2">
      <c r="A145" s="327"/>
      <c r="B145" s="220"/>
      <c r="C145" s="221"/>
      <c r="D145" s="215"/>
      <c r="E145" s="216"/>
      <c r="F145" s="217"/>
      <c r="G145" s="218"/>
    </row>
    <row r="146" spans="1:7" ht="48" x14ac:dyDescent="0.2">
      <c r="A146" s="222" t="str">
        <f>CONCATENATE($A$14,".",TEXT(COUNTA(A$15:A145)-COUNTIF(A$15:A145,"*.")-COUNTIF(A$15:A145,"*)")+1,0))</f>
        <v>2.24.40</v>
      </c>
      <c r="B146" s="220" t="s">
        <v>3406</v>
      </c>
      <c r="C146" s="221" t="s">
        <v>6327</v>
      </c>
      <c r="D146" s="215" t="s">
        <v>249</v>
      </c>
      <c r="E146" s="216">
        <v>47</v>
      </c>
      <c r="F146" s="4"/>
      <c r="G146" s="218">
        <f t="shared" ref="G146" si="35">ROUND(E146*F146,2)</f>
        <v>0</v>
      </c>
    </row>
    <row r="147" spans="1:7" x14ac:dyDescent="0.2">
      <c r="A147" s="327"/>
      <c r="B147" s="220"/>
      <c r="C147" s="221"/>
      <c r="D147" s="215"/>
      <c r="E147" s="216"/>
      <c r="F147" s="217"/>
      <c r="G147" s="218"/>
    </row>
    <row r="148" spans="1:7" ht="24" x14ac:dyDescent="0.2">
      <c r="A148" s="222" t="str">
        <f>CONCATENATE($A$14,".",TEXT(COUNTA(A$15:A147)-COUNTIF(A$15:A147,"*.")-COUNTIF(A$15:A147,"*)")+1,0))</f>
        <v>2.24.41</v>
      </c>
      <c r="B148" s="220" t="s">
        <v>3407</v>
      </c>
      <c r="C148" s="221" t="s">
        <v>6328</v>
      </c>
      <c r="D148" s="215" t="s">
        <v>249</v>
      </c>
      <c r="E148" s="216">
        <v>10</v>
      </c>
      <c r="F148" s="4"/>
      <c r="G148" s="218">
        <f t="shared" ref="G148" si="36">ROUND(E148*F148,2)</f>
        <v>0</v>
      </c>
    </row>
    <row r="149" spans="1:7" x14ac:dyDescent="0.2">
      <c r="A149" s="327"/>
      <c r="B149" s="220"/>
      <c r="C149" s="221"/>
      <c r="D149" s="215"/>
      <c r="E149" s="216"/>
      <c r="F149" s="217"/>
      <c r="G149" s="218"/>
    </row>
    <row r="150" spans="1:7" ht="24" x14ac:dyDescent="0.2">
      <c r="A150" s="222" t="str">
        <f>CONCATENATE($A$14,".",TEXT(COUNTA(A$15:A149)-COUNTIF(A$15:A149,"*.")-COUNTIF(A$15:A149,"*)")+1,0))</f>
        <v>2.24.42</v>
      </c>
      <c r="B150" s="220" t="s">
        <v>3408</v>
      </c>
      <c r="C150" s="221" t="s">
        <v>6329</v>
      </c>
      <c r="D150" s="215" t="s">
        <v>251</v>
      </c>
      <c r="E150" s="216">
        <v>64</v>
      </c>
      <c r="F150" s="4"/>
      <c r="G150" s="218">
        <f t="shared" ref="G150" si="37">ROUND(E150*F150,2)</f>
        <v>0</v>
      </c>
    </row>
    <row r="151" spans="1:7" x14ac:dyDescent="0.2">
      <c r="A151" s="327"/>
      <c r="B151" s="220"/>
      <c r="C151" s="221"/>
      <c r="D151" s="215"/>
      <c r="E151" s="216"/>
      <c r="F151" s="217"/>
      <c r="G151" s="218"/>
    </row>
    <row r="152" spans="1:7" ht="24" x14ac:dyDescent="0.2">
      <c r="A152" s="222" t="str">
        <f>CONCATENATE($A$14,".",TEXT(COUNTA(A$15:A151)-COUNTIF(A$15:A151,"*.")-COUNTIF(A$15:A151,"*)")+1,0))</f>
        <v>2.24.43</v>
      </c>
      <c r="B152" s="220" t="s">
        <v>3409</v>
      </c>
      <c r="C152" s="221" t="s">
        <v>6330</v>
      </c>
      <c r="D152" s="215" t="s">
        <v>251</v>
      </c>
      <c r="E152" s="216">
        <v>2.5</v>
      </c>
      <c r="F152" s="4"/>
      <c r="G152" s="218">
        <f t="shared" ref="G152" si="38">ROUND(E152*F152,2)</f>
        <v>0</v>
      </c>
    </row>
    <row r="153" spans="1:7" x14ac:dyDescent="0.2">
      <c r="A153" s="327"/>
      <c r="B153" s="220"/>
      <c r="C153" s="221"/>
      <c r="D153" s="215"/>
      <c r="E153" s="216"/>
      <c r="F153" s="217"/>
      <c r="G153" s="218"/>
    </row>
    <row r="154" spans="1:7" ht="24" x14ac:dyDescent="0.2">
      <c r="A154" s="222" t="str">
        <f>CONCATENATE($A$14,".",TEXT(COUNTA(A$15:A153)-COUNTIF(A$15:A153,"*.")-COUNTIF(A$15:A153,"*)")+1,0))</f>
        <v>2.24.44</v>
      </c>
      <c r="B154" s="220" t="s">
        <v>3416</v>
      </c>
      <c r="C154" s="221" t="s">
        <v>6339</v>
      </c>
      <c r="D154" s="215" t="s">
        <v>251</v>
      </c>
      <c r="E154" s="216">
        <v>47</v>
      </c>
      <c r="F154" s="4"/>
      <c r="G154" s="218">
        <f t="shared" ref="G154" si="39">ROUND(E154*F154,2)</f>
        <v>0</v>
      </c>
    </row>
    <row r="155" spans="1:7" x14ac:dyDescent="0.2">
      <c r="A155" s="327"/>
      <c r="B155" s="220"/>
      <c r="C155" s="221"/>
      <c r="D155" s="215"/>
      <c r="E155" s="216"/>
      <c r="F155" s="217"/>
      <c r="G155" s="218"/>
    </row>
    <row r="156" spans="1:7" x14ac:dyDescent="0.2">
      <c r="A156" s="424"/>
      <c r="B156" s="213" t="s">
        <v>2968</v>
      </c>
      <c r="C156" s="214" t="s">
        <v>6340</v>
      </c>
      <c r="D156" s="215"/>
      <c r="E156" s="307"/>
      <c r="F156" s="217"/>
      <c r="G156" s="218"/>
    </row>
    <row r="157" spans="1:7" ht="96" x14ac:dyDescent="0.2">
      <c r="A157" s="424"/>
      <c r="B157" s="213" t="s">
        <v>2969</v>
      </c>
      <c r="C157" s="214" t="s">
        <v>6341</v>
      </c>
      <c r="D157" s="215"/>
      <c r="E157" s="307"/>
      <c r="F157" s="217"/>
      <c r="G157" s="218"/>
    </row>
    <row r="158" spans="1:7" x14ac:dyDescent="0.2">
      <c r="A158" s="424"/>
      <c r="B158" s="213"/>
      <c r="C158" s="214"/>
      <c r="D158" s="215"/>
      <c r="E158" s="307"/>
      <c r="F158" s="217"/>
      <c r="G158" s="218"/>
    </row>
    <row r="159" spans="1:7" x14ac:dyDescent="0.2">
      <c r="A159" s="424"/>
      <c r="B159" s="213" t="s">
        <v>2966</v>
      </c>
      <c r="C159" s="214" t="s">
        <v>2966</v>
      </c>
      <c r="D159" s="215"/>
      <c r="E159" s="307"/>
      <c r="F159" s="217"/>
      <c r="G159" s="218"/>
    </row>
    <row r="160" spans="1:7" x14ac:dyDescent="0.2">
      <c r="A160" s="327"/>
      <c r="B160" s="220"/>
      <c r="C160" s="221"/>
      <c r="D160" s="215"/>
      <c r="E160" s="216"/>
      <c r="F160" s="217"/>
      <c r="G160" s="218"/>
    </row>
    <row r="161" spans="1:7" ht="72" x14ac:dyDescent="0.2">
      <c r="A161" s="222" t="str">
        <f>CONCATENATE($A$14,".",TEXT(COUNTA(A$15:A160)-COUNTIF(A$15:A160,"*.")-COUNTIF(A$15:A160,"*)")+1,0))</f>
        <v>2.24.45</v>
      </c>
      <c r="B161" s="220" t="s">
        <v>3417</v>
      </c>
      <c r="C161" s="221" t="s">
        <v>6342</v>
      </c>
      <c r="D161" s="215" t="s">
        <v>249</v>
      </c>
      <c r="E161" s="216">
        <v>2</v>
      </c>
      <c r="F161" s="4"/>
      <c r="G161" s="218">
        <f t="shared" ref="G161" si="40">ROUND(E161*F161,2)</f>
        <v>0</v>
      </c>
    </row>
    <row r="162" spans="1:7" x14ac:dyDescent="0.2">
      <c r="A162" s="327"/>
      <c r="B162" s="220"/>
      <c r="C162" s="221"/>
      <c r="D162" s="215"/>
      <c r="E162" s="216"/>
      <c r="F162" s="217"/>
      <c r="G162" s="218"/>
    </row>
    <row r="163" spans="1:7" ht="72" x14ac:dyDescent="0.2">
      <c r="A163" s="222" t="str">
        <f>CONCATENATE($A$14,".",TEXT(COUNTA(A$15:A162)-COUNTIF(A$15:A162,"*.")-COUNTIF(A$15:A162,"*)")+1,0))</f>
        <v>2.24.46</v>
      </c>
      <c r="B163" s="220" t="s">
        <v>3418</v>
      </c>
      <c r="C163" s="221" t="s">
        <v>6343</v>
      </c>
      <c r="D163" s="215" t="s">
        <v>249</v>
      </c>
      <c r="E163" s="216">
        <v>2</v>
      </c>
      <c r="F163" s="4"/>
      <c r="G163" s="218">
        <f t="shared" ref="G163" si="41">ROUND(E163*F163,2)</f>
        <v>0</v>
      </c>
    </row>
    <row r="164" spans="1:7" x14ac:dyDescent="0.2">
      <c r="A164" s="327"/>
      <c r="B164" s="220"/>
      <c r="C164" s="221"/>
      <c r="D164" s="215"/>
      <c r="E164" s="216"/>
      <c r="F164" s="217"/>
      <c r="G164" s="218"/>
    </row>
    <row r="165" spans="1:7" ht="84" x14ac:dyDescent="0.2">
      <c r="A165" s="222" t="str">
        <f>CONCATENATE($A$14,".",TEXT(COUNTA(A$15:A164)-COUNTIF(A$15:A164,"*.")-COUNTIF(A$15:A164,"*)")+1,0))</f>
        <v>2.24.47</v>
      </c>
      <c r="B165" s="220" t="s">
        <v>3419</v>
      </c>
      <c r="C165" s="221" t="s">
        <v>6344</v>
      </c>
      <c r="D165" s="215" t="s">
        <v>249</v>
      </c>
      <c r="E165" s="216">
        <v>2</v>
      </c>
      <c r="F165" s="4"/>
      <c r="G165" s="218">
        <f t="shared" ref="G165" si="42">ROUND(E165*F165,2)</f>
        <v>0</v>
      </c>
    </row>
    <row r="166" spans="1:7" x14ac:dyDescent="0.2">
      <c r="A166" s="327"/>
      <c r="B166" s="220"/>
      <c r="C166" s="221"/>
      <c r="D166" s="215"/>
      <c r="E166" s="216"/>
      <c r="F166" s="217"/>
      <c r="G166" s="218"/>
    </row>
    <row r="167" spans="1:7" ht="84" x14ac:dyDescent="0.2">
      <c r="A167" s="222" t="str">
        <f>CONCATENATE($A$14,".",TEXT(COUNTA(A$15:A166)-COUNTIF(A$15:A166,"*.")-COUNTIF(A$15:A166,"*)")+1,0))</f>
        <v>2.24.48</v>
      </c>
      <c r="B167" s="220" t="s">
        <v>3420</v>
      </c>
      <c r="C167" s="221" t="s">
        <v>6345</v>
      </c>
      <c r="D167" s="215" t="s">
        <v>249</v>
      </c>
      <c r="E167" s="216">
        <v>1</v>
      </c>
      <c r="F167" s="4"/>
      <c r="G167" s="218">
        <f t="shared" ref="G167" si="43">ROUND(E167*F167,2)</f>
        <v>0</v>
      </c>
    </row>
    <row r="168" spans="1:7" x14ac:dyDescent="0.2">
      <c r="A168" s="327"/>
      <c r="B168" s="220"/>
      <c r="C168" s="221"/>
      <c r="D168" s="215"/>
      <c r="E168" s="216"/>
      <c r="F168" s="217"/>
      <c r="G168" s="218"/>
    </row>
    <row r="169" spans="1:7" ht="60" x14ac:dyDescent="0.2">
      <c r="A169" s="222" t="str">
        <f>CONCATENATE($A$14,".",TEXT(COUNTA(A$15:A168)-COUNTIF(A$15:A168,"*.")-COUNTIF(A$15:A168,"*)")+1,0))</f>
        <v>2.24.49</v>
      </c>
      <c r="B169" s="220" t="s">
        <v>3421</v>
      </c>
      <c r="C169" s="221" t="s">
        <v>6346</v>
      </c>
      <c r="D169" s="215" t="s">
        <v>249</v>
      </c>
      <c r="E169" s="216">
        <v>2</v>
      </c>
      <c r="F169" s="4"/>
      <c r="G169" s="218">
        <f t="shared" ref="G169" si="44">ROUND(E169*F169,2)</f>
        <v>0</v>
      </c>
    </row>
    <row r="170" spans="1:7" x14ac:dyDescent="0.2">
      <c r="A170" s="327"/>
      <c r="B170" s="220"/>
      <c r="C170" s="221"/>
      <c r="D170" s="215"/>
      <c r="E170" s="216"/>
      <c r="F170" s="217"/>
      <c r="G170" s="218"/>
    </row>
    <row r="171" spans="1:7" ht="72" x14ac:dyDescent="0.2">
      <c r="A171" s="222" t="str">
        <f>CONCATENATE($A$14,".",TEXT(COUNTA(A$15:A170)-COUNTIF(A$15:A170,"*.")-COUNTIF(A$15:A170,"*)")+1,0))</f>
        <v>2.24.50</v>
      </c>
      <c r="B171" s="220" t="s">
        <v>3422</v>
      </c>
      <c r="C171" s="221" t="s">
        <v>6347</v>
      </c>
      <c r="D171" s="215" t="s">
        <v>249</v>
      </c>
      <c r="E171" s="216">
        <v>1</v>
      </c>
      <c r="F171" s="4"/>
      <c r="G171" s="218">
        <f t="shared" ref="G171" si="45">ROUND(E171*F171,2)</f>
        <v>0</v>
      </c>
    </row>
    <row r="172" spans="1:7" x14ac:dyDescent="0.2">
      <c r="A172" s="327"/>
      <c r="B172" s="220"/>
      <c r="C172" s="221"/>
      <c r="D172" s="215"/>
      <c r="E172" s="216"/>
      <c r="F172" s="217"/>
      <c r="G172" s="218"/>
    </row>
    <row r="173" spans="1:7" ht="72" x14ac:dyDescent="0.2">
      <c r="A173" s="222" t="str">
        <f>CONCATENATE($A$14,".",TEXT(COUNTA(A$15:A172)-COUNTIF(A$15:A172,"*.")-COUNTIF(A$15:A172,"*)")+1,0))</f>
        <v>2.24.51</v>
      </c>
      <c r="B173" s="220" t="s">
        <v>3423</v>
      </c>
      <c r="C173" s="221" t="s">
        <v>6348</v>
      </c>
      <c r="D173" s="215" t="s">
        <v>249</v>
      </c>
      <c r="E173" s="216">
        <v>1</v>
      </c>
      <c r="F173" s="4"/>
      <c r="G173" s="218">
        <f t="shared" ref="G173" si="46">ROUND(E173*F173,2)</f>
        <v>0</v>
      </c>
    </row>
    <row r="174" spans="1:7" x14ac:dyDescent="0.2">
      <c r="A174" s="327"/>
      <c r="B174" s="220"/>
      <c r="C174" s="221"/>
      <c r="D174" s="215"/>
      <c r="E174" s="216"/>
      <c r="F174" s="217"/>
      <c r="G174" s="218"/>
    </row>
    <row r="175" spans="1:7" ht="72" x14ac:dyDescent="0.2">
      <c r="A175" s="222" t="str">
        <f>CONCATENATE($A$14,".",TEXT(COUNTA(A$15:A174)-COUNTIF(A$15:A174,"*.")-COUNTIF(A$15:A174,"*)")+1,0))</f>
        <v>2.24.52</v>
      </c>
      <c r="B175" s="220" t="s">
        <v>3424</v>
      </c>
      <c r="C175" s="221" t="s">
        <v>6349</v>
      </c>
      <c r="D175" s="215" t="s">
        <v>249</v>
      </c>
      <c r="E175" s="216">
        <v>2</v>
      </c>
      <c r="F175" s="4"/>
      <c r="G175" s="218">
        <f t="shared" ref="G175" si="47">ROUND(E175*F175,2)</f>
        <v>0</v>
      </c>
    </row>
    <row r="176" spans="1:7" x14ac:dyDescent="0.2">
      <c r="A176" s="327"/>
      <c r="B176" s="220"/>
      <c r="C176" s="221"/>
      <c r="D176" s="215"/>
      <c r="E176" s="216"/>
      <c r="F176" s="217"/>
      <c r="G176" s="218"/>
    </row>
    <row r="177" spans="1:7" ht="72" x14ac:dyDescent="0.2">
      <c r="A177" s="222" t="str">
        <f>CONCATENATE($A$14,".",TEXT(COUNTA(A$15:A176)-COUNTIF(A$15:A176,"*.")-COUNTIF(A$15:A176,"*)")+1,0))</f>
        <v>2.24.53</v>
      </c>
      <c r="B177" s="220" t="s">
        <v>3425</v>
      </c>
      <c r="C177" s="221" t="s">
        <v>6350</v>
      </c>
      <c r="D177" s="215" t="s">
        <v>249</v>
      </c>
      <c r="E177" s="216">
        <v>8</v>
      </c>
      <c r="F177" s="4"/>
      <c r="G177" s="218">
        <f t="shared" ref="G177" si="48">ROUND(E177*F177,2)</f>
        <v>0</v>
      </c>
    </row>
    <row r="178" spans="1:7" x14ac:dyDescent="0.2">
      <c r="A178" s="327"/>
      <c r="B178" s="220"/>
      <c r="C178" s="221"/>
      <c r="D178" s="215"/>
      <c r="E178" s="216"/>
      <c r="F178" s="217"/>
      <c r="G178" s="218"/>
    </row>
    <row r="179" spans="1:7" ht="72" x14ac:dyDescent="0.2">
      <c r="A179" s="222" t="str">
        <f>CONCATENATE($A$14,".",TEXT(COUNTA(A$15:A178)-COUNTIF(A$15:A178,"*.")-COUNTIF(A$15:A178,"*)")+1,0))</f>
        <v>2.24.54</v>
      </c>
      <c r="B179" s="220" t="s">
        <v>3426</v>
      </c>
      <c r="C179" s="221" t="s">
        <v>6351</v>
      </c>
      <c r="D179" s="215" t="s">
        <v>249</v>
      </c>
      <c r="E179" s="216">
        <v>8</v>
      </c>
      <c r="F179" s="4"/>
      <c r="G179" s="218">
        <f t="shared" ref="G179" si="49">ROUND(E179*F179,2)</f>
        <v>0</v>
      </c>
    </row>
    <row r="180" spans="1:7" x14ac:dyDescent="0.2">
      <c r="A180" s="327"/>
      <c r="B180" s="220"/>
      <c r="C180" s="221"/>
      <c r="D180" s="215"/>
      <c r="E180" s="216"/>
      <c r="F180" s="217"/>
      <c r="G180" s="218"/>
    </row>
    <row r="181" spans="1:7" x14ac:dyDescent="0.2">
      <c r="A181" s="424"/>
      <c r="B181" s="213" t="s">
        <v>2967</v>
      </c>
      <c r="C181" s="214" t="s">
        <v>6331</v>
      </c>
      <c r="D181" s="215"/>
      <c r="E181" s="307"/>
      <c r="F181" s="217"/>
      <c r="G181" s="218"/>
    </row>
    <row r="182" spans="1:7" x14ac:dyDescent="0.2">
      <c r="A182" s="327"/>
      <c r="B182" s="220"/>
      <c r="C182" s="221"/>
      <c r="D182" s="215"/>
      <c r="E182" s="216"/>
      <c r="F182" s="217"/>
      <c r="G182" s="218"/>
    </row>
    <row r="183" spans="1:7" ht="72" x14ac:dyDescent="0.2">
      <c r="A183" s="222" t="str">
        <f>CONCATENATE($A$14,".",TEXT(COUNTA(A$15:A182)-COUNTIF(A$15:A182,"*.")-COUNTIF(A$15:A182,"*)")+1,0))</f>
        <v>2.24.55</v>
      </c>
      <c r="B183" s="220" t="s">
        <v>3417</v>
      </c>
      <c r="C183" s="221" t="s">
        <v>6342</v>
      </c>
      <c r="D183" s="215" t="s">
        <v>249</v>
      </c>
      <c r="E183" s="216">
        <v>1</v>
      </c>
      <c r="F183" s="4"/>
      <c r="G183" s="218">
        <f t="shared" ref="G183" si="50">ROUND(E183*F183,2)</f>
        <v>0</v>
      </c>
    </row>
    <row r="184" spans="1:7" x14ac:dyDescent="0.2">
      <c r="A184" s="327"/>
      <c r="B184" s="220"/>
      <c r="C184" s="221"/>
      <c r="D184" s="215"/>
      <c r="E184" s="216"/>
      <c r="F184" s="217"/>
      <c r="G184" s="218"/>
    </row>
    <row r="185" spans="1:7" ht="72" x14ac:dyDescent="0.2">
      <c r="A185" s="222" t="str">
        <f>CONCATENATE($A$14,".",TEXT(COUNTA(A$15:A184)-COUNTIF(A$15:A184,"*.")-COUNTIF(A$15:A184,"*)")+1,0))</f>
        <v>2.24.56</v>
      </c>
      <c r="B185" s="220" t="s">
        <v>3418</v>
      </c>
      <c r="C185" s="221" t="s">
        <v>6343</v>
      </c>
      <c r="D185" s="215" t="s">
        <v>249</v>
      </c>
      <c r="E185" s="216">
        <v>9</v>
      </c>
      <c r="F185" s="4"/>
      <c r="G185" s="218">
        <f t="shared" ref="G185" si="51">ROUND(E185*F185,2)</f>
        <v>0</v>
      </c>
    </row>
    <row r="186" spans="1:7" x14ac:dyDescent="0.2">
      <c r="A186" s="327"/>
      <c r="B186" s="220"/>
      <c r="C186" s="221"/>
      <c r="D186" s="215"/>
      <c r="E186" s="216"/>
      <c r="F186" s="217"/>
      <c r="G186" s="218"/>
    </row>
    <row r="187" spans="1:7" ht="84" x14ac:dyDescent="0.2">
      <c r="A187" s="222" t="str">
        <f>CONCATENATE($A$14,".",TEXT(COUNTA(A$15:A186)-COUNTIF(A$15:A186,"*.")-COUNTIF(A$15:A186,"*)")+1,0))</f>
        <v>2.24.57</v>
      </c>
      <c r="B187" s="220" t="s">
        <v>3420</v>
      </c>
      <c r="C187" s="221" t="s">
        <v>6345</v>
      </c>
      <c r="D187" s="215" t="s">
        <v>249</v>
      </c>
      <c r="E187" s="216">
        <v>10</v>
      </c>
      <c r="F187" s="4"/>
      <c r="G187" s="218">
        <f t="shared" ref="G187" si="52">ROUND(E187*F187,2)</f>
        <v>0</v>
      </c>
    </row>
    <row r="188" spans="1:7" x14ac:dyDescent="0.2">
      <c r="A188" s="327"/>
      <c r="B188" s="220"/>
      <c r="C188" s="221"/>
      <c r="D188" s="215"/>
      <c r="E188" s="216"/>
      <c r="F188" s="217"/>
      <c r="G188" s="218"/>
    </row>
    <row r="189" spans="1:7" ht="84" x14ac:dyDescent="0.2">
      <c r="A189" s="222" t="str">
        <f>CONCATENATE($A$14,".",TEXT(COUNTA(A$15:A188)-COUNTIF(A$15:A188,"*.")-COUNTIF(A$15:A188,"*)")+1,0))</f>
        <v>2.24.58</v>
      </c>
      <c r="B189" s="220" t="s">
        <v>3419</v>
      </c>
      <c r="C189" s="221" t="s">
        <v>6344</v>
      </c>
      <c r="D189" s="215" t="s">
        <v>249</v>
      </c>
      <c r="E189" s="216">
        <v>3</v>
      </c>
      <c r="F189" s="4"/>
      <c r="G189" s="218">
        <f t="shared" ref="G189" si="53">ROUND(E189*F189,2)</f>
        <v>0</v>
      </c>
    </row>
    <row r="190" spans="1:7" x14ac:dyDescent="0.2">
      <c r="A190" s="327"/>
      <c r="B190" s="220"/>
      <c r="C190" s="221"/>
      <c r="D190" s="215"/>
      <c r="E190" s="216"/>
      <c r="F190" s="217"/>
      <c r="G190" s="218"/>
    </row>
    <row r="191" spans="1:7" ht="72" x14ac:dyDescent="0.2">
      <c r="A191" s="222" t="str">
        <f>CONCATENATE($A$14,".",TEXT(COUNTA(A$15:A190)-COUNTIF(A$15:A190,"*.")-COUNTIF(A$15:A190,"*)")+1,0))</f>
        <v>2.24.59</v>
      </c>
      <c r="B191" s="220" t="s">
        <v>3422</v>
      </c>
      <c r="C191" s="221" t="s">
        <v>6352</v>
      </c>
      <c r="D191" s="215" t="s">
        <v>249</v>
      </c>
      <c r="E191" s="216">
        <v>8</v>
      </c>
      <c r="F191" s="4"/>
      <c r="G191" s="218">
        <f t="shared" ref="G191" si="54">ROUND(E191*F191,2)</f>
        <v>0</v>
      </c>
    </row>
    <row r="192" spans="1:7" x14ac:dyDescent="0.2">
      <c r="A192" s="327"/>
      <c r="B192" s="220"/>
      <c r="C192" s="221"/>
      <c r="D192" s="215"/>
      <c r="E192" s="216"/>
      <c r="F192" s="217"/>
      <c r="G192" s="218"/>
    </row>
    <row r="193" spans="1:7" ht="72" x14ac:dyDescent="0.2">
      <c r="A193" s="222" t="str">
        <f>CONCATENATE($A$14,".",TEXT(COUNTA(A$15:A192)-COUNTIF(A$15:A192,"*.")-COUNTIF(A$15:A192,"*)")+1,0))</f>
        <v>2.24.60</v>
      </c>
      <c r="B193" s="220" t="s">
        <v>3425</v>
      </c>
      <c r="C193" s="221" t="s">
        <v>6350</v>
      </c>
      <c r="D193" s="215" t="s">
        <v>249</v>
      </c>
      <c r="E193" s="216">
        <v>16</v>
      </c>
      <c r="F193" s="4"/>
      <c r="G193" s="218">
        <f t="shared" ref="G193" si="55">ROUND(E193*F193,2)</f>
        <v>0</v>
      </c>
    </row>
    <row r="194" spans="1:7" x14ac:dyDescent="0.2">
      <c r="A194" s="327"/>
      <c r="B194" s="220"/>
      <c r="C194" s="221"/>
      <c r="D194" s="215"/>
      <c r="E194" s="216"/>
      <c r="F194" s="217"/>
      <c r="G194" s="218"/>
    </row>
    <row r="195" spans="1:7" ht="72" x14ac:dyDescent="0.2">
      <c r="A195" s="222" t="str">
        <f>CONCATENATE($A$14,".",TEXT(COUNTA(A$15:A194)-COUNTIF(A$15:A194,"*.")-COUNTIF(A$15:A194,"*)")+1,0))</f>
        <v>2.24.61</v>
      </c>
      <c r="B195" s="220" t="s">
        <v>3426</v>
      </c>
      <c r="C195" s="221" t="s">
        <v>6351</v>
      </c>
      <c r="D195" s="215" t="s">
        <v>249</v>
      </c>
      <c r="E195" s="216">
        <v>20</v>
      </c>
      <c r="F195" s="4"/>
      <c r="G195" s="218">
        <f t="shared" ref="G195" si="56">ROUND(E195*F195,2)</f>
        <v>0</v>
      </c>
    </row>
    <row r="196" spans="1:7" x14ac:dyDescent="0.2">
      <c r="A196" s="327"/>
      <c r="B196" s="220"/>
      <c r="C196" s="221"/>
      <c r="D196" s="215"/>
      <c r="E196" s="216"/>
      <c r="F196" s="217"/>
      <c r="G196" s="218"/>
    </row>
    <row r="197" spans="1:7" ht="60" x14ac:dyDescent="0.2">
      <c r="A197" s="222" t="str">
        <f>CONCATENATE($A$14,".",TEXT(COUNTA(A$15:A196)-COUNTIF(A$15:A196,"*.")-COUNTIF(A$15:A196,"*)")+1,0))</f>
        <v>2.24.62</v>
      </c>
      <c r="B197" s="220" t="s">
        <v>3427</v>
      </c>
      <c r="C197" s="221" t="s">
        <v>6353</v>
      </c>
      <c r="D197" s="215" t="s">
        <v>249</v>
      </c>
      <c r="E197" s="216">
        <v>6</v>
      </c>
      <c r="F197" s="4"/>
      <c r="G197" s="218">
        <f t="shared" ref="G197" si="57">ROUND(E197*F197,2)</f>
        <v>0</v>
      </c>
    </row>
    <row r="198" spans="1:7" x14ac:dyDescent="0.2">
      <c r="A198" s="327"/>
      <c r="B198" s="220"/>
      <c r="C198" s="221"/>
      <c r="D198" s="215"/>
      <c r="E198" s="216"/>
      <c r="F198" s="217"/>
      <c r="G198" s="218"/>
    </row>
    <row r="199" spans="1:7" ht="108" x14ac:dyDescent="0.2">
      <c r="A199" s="222" t="str">
        <f>CONCATENATE($A$14,".",TEXT(COUNTA(A$15:A198)-COUNTIF(A$15:A198,"*.")-COUNTIF(A$15:A198,"*)")+1,0))</f>
        <v>2.24.63</v>
      </c>
      <c r="B199" s="220" t="s">
        <v>3428</v>
      </c>
      <c r="C199" s="221" t="s">
        <v>6354</v>
      </c>
      <c r="D199" s="215" t="s">
        <v>249</v>
      </c>
      <c r="E199" s="216">
        <v>4</v>
      </c>
      <c r="F199" s="4"/>
      <c r="G199" s="218">
        <f t="shared" ref="G199" si="58">ROUND(E199*F199,2)</f>
        <v>0</v>
      </c>
    </row>
    <row r="200" spans="1:7" x14ac:dyDescent="0.2">
      <c r="A200" s="327"/>
      <c r="B200" s="220"/>
      <c r="C200" s="221"/>
      <c r="D200" s="215"/>
      <c r="E200" s="216"/>
      <c r="F200" s="217"/>
      <c r="G200" s="218"/>
    </row>
    <row r="201" spans="1:7" ht="108" x14ac:dyDescent="0.2">
      <c r="A201" s="222" t="str">
        <f>CONCATENATE($A$14,".",TEXT(COUNTA(A$15:A200)-COUNTIF(A$15:A200,"*.")-COUNTIF(A$15:A200,"*)")+1,0))</f>
        <v>2.24.64</v>
      </c>
      <c r="B201" s="220" t="s">
        <v>3429</v>
      </c>
      <c r="C201" s="221" t="s">
        <v>6355</v>
      </c>
      <c r="D201" s="215" t="s">
        <v>249</v>
      </c>
      <c r="E201" s="216">
        <v>2</v>
      </c>
      <c r="F201" s="4"/>
      <c r="G201" s="218">
        <f t="shared" ref="G201" si="59">ROUND(E201*F201,2)</f>
        <v>0</v>
      </c>
    </row>
    <row r="202" spans="1:7" x14ac:dyDescent="0.2">
      <c r="A202" s="327"/>
      <c r="B202" s="220"/>
      <c r="C202" s="221"/>
      <c r="D202" s="215"/>
      <c r="E202" s="216"/>
      <c r="F202" s="217"/>
      <c r="G202" s="218"/>
    </row>
    <row r="203" spans="1:7" ht="132" x14ac:dyDescent="0.2">
      <c r="A203" s="222" t="str">
        <f>CONCATENATE($A$14,".",TEXT(COUNTA(A$15:A202)-COUNTIF(A$15:A202,"*.")-COUNTIF(A$15:A202,"*)")+1,0))</f>
        <v>2.24.65</v>
      </c>
      <c r="B203" s="220" t="s">
        <v>3430</v>
      </c>
      <c r="C203" s="221" t="s">
        <v>6356</v>
      </c>
      <c r="D203" s="215" t="s">
        <v>249</v>
      </c>
      <c r="E203" s="216">
        <v>1</v>
      </c>
      <c r="F203" s="4"/>
      <c r="G203" s="218">
        <f t="shared" ref="G203" si="60">ROUND(E203*F203,2)</f>
        <v>0</v>
      </c>
    </row>
    <row r="204" spans="1:7" x14ac:dyDescent="0.2">
      <c r="A204" s="327"/>
      <c r="B204" s="220"/>
      <c r="C204" s="221"/>
      <c r="D204" s="215"/>
      <c r="E204" s="216"/>
      <c r="F204" s="217"/>
      <c r="G204" s="218"/>
    </row>
    <row r="205" spans="1:7" ht="132" x14ac:dyDescent="0.2">
      <c r="A205" s="222" t="str">
        <f>CONCATENATE($A$14,".",TEXT(COUNTA(A$15:A204)-COUNTIF(A$15:A204,"*.")-COUNTIF(A$15:A204,"*)")+1,0))</f>
        <v>2.24.66</v>
      </c>
      <c r="B205" s="220" t="s">
        <v>3431</v>
      </c>
      <c r="C205" s="221" t="s">
        <v>6357</v>
      </c>
      <c r="D205" s="215" t="s">
        <v>249</v>
      </c>
      <c r="E205" s="216">
        <v>1</v>
      </c>
      <c r="F205" s="4"/>
      <c r="G205" s="218">
        <f t="shared" ref="G205" si="61">ROUND(E205*F205,2)</f>
        <v>0</v>
      </c>
    </row>
    <row r="206" spans="1:7" x14ac:dyDescent="0.2">
      <c r="A206" s="327"/>
      <c r="B206" s="220"/>
      <c r="C206" s="221"/>
      <c r="D206" s="215"/>
      <c r="E206" s="216"/>
      <c r="F206" s="217"/>
      <c r="G206" s="218"/>
    </row>
    <row r="207" spans="1:7" ht="132" x14ac:dyDescent="0.2">
      <c r="A207" s="222" t="str">
        <f>CONCATENATE($A$14,".",TEXT(COUNTA(A$15:A206)-COUNTIF(A$15:A206,"*.")-COUNTIF(A$15:A206,"*)")+1,0))</f>
        <v>2.24.67</v>
      </c>
      <c r="B207" s="220" t="s">
        <v>3432</v>
      </c>
      <c r="C207" s="221" t="s">
        <v>6358</v>
      </c>
      <c r="D207" s="215" t="s">
        <v>249</v>
      </c>
      <c r="E207" s="216">
        <v>1</v>
      </c>
      <c r="F207" s="4"/>
      <c r="G207" s="218">
        <f t="shared" ref="G207" si="62">ROUND(E207*F207,2)</f>
        <v>0</v>
      </c>
    </row>
    <row r="208" spans="1:7" x14ac:dyDescent="0.2">
      <c r="A208" s="327"/>
      <c r="B208" s="220"/>
      <c r="C208" s="221"/>
      <c r="D208" s="215"/>
      <c r="E208" s="216"/>
      <c r="F208" s="217"/>
      <c r="G208" s="218"/>
    </row>
    <row r="209" spans="1:7" ht="132" x14ac:dyDescent="0.2">
      <c r="A209" s="222" t="str">
        <f>CONCATENATE($A$14,".",TEXT(COUNTA(A$15:A208)-COUNTIF(A$15:A208,"*.")-COUNTIF(A$15:A208,"*)")+1,0))</f>
        <v>2.24.68</v>
      </c>
      <c r="B209" s="220" t="s">
        <v>3433</v>
      </c>
      <c r="C209" s="221" t="s">
        <v>6359</v>
      </c>
      <c r="D209" s="215" t="s">
        <v>249</v>
      </c>
      <c r="E209" s="216">
        <v>1</v>
      </c>
      <c r="F209" s="4"/>
      <c r="G209" s="218">
        <f t="shared" ref="G209" si="63">ROUND(E209*F209,2)</f>
        <v>0</v>
      </c>
    </row>
    <row r="210" spans="1:7" x14ac:dyDescent="0.2">
      <c r="A210" s="327"/>
      <c r="B210" s="220"/>
      <c r="C210" s="221"/>
      <c r="D210" s="215"/>
      <c r="E210" s="216"/>
      <c r="F210" s="217"/>
      <c r="G210" s="218"/>
    </row>
    <row r="211" spans="1:7" ht="84" x14ac:dyDescent="0.2">
      <c r="A211" s="222" t="str">
        <f>CONCATENATE($A$14,".",TEXT(COUNTA(A$15:A210)-COUNTIF(A$15:A210,"*.")-COUNTIF(A$15:A210,"*)")+1,0))</f>
        <v>2.24.69</v>
      </c>
      <c r="B211" s="220" t="s">
        <v>3434</v>
      </c>
      <c r="C211" s="221" t="s">
        <v>6360</v>
      </c>
      <c r="D211" s="215" t="s">
        <v>249</v>
      </c>
      <c r="E211" s="216">
        <v>3</v>
      </c>
      <c r="F211" s="4"/>
      <c r="G211" s="218">
        <f t="shared" ref="G211" si="64">ROUND(E211*F211,2)</f>
        <v>0</v>
      </c>
    </row>
    <row r="212" spans="1:7" x14ac:dyDescent="0.2">
      <c r="A212" s="327"/>
      <c r="B212" s="220"/>
      <c r="C212" s="221"/>
      <c r="D212" s="215"/>
      <c r="E212" s="216"/>
      <c r="F212" s="217"/>
      <c r="G212" s="218"/>
    </row>
    <row r="213" spans="1:7" ht="180" x14ac:dyDescent="0.2">
      <c r="A213" s="222" t="str">
        <f>CONCATENATE($A$14,".",TEXT(COUNTA(A$15:A212)-COUNTIF(A$15:A212,"*.")-COUNTIF(A$15:A212,"*)")+1,0))</f>
        <v>2.24.70</v>
      </c>
      <c r="B213" s="220" t="s">
        <v>3435</v>
      </c>
      <c r="C213" s="221" t="s">
        <v>6361</v>
      </c>
      <c r="D213" s="215" t="s">
        <v>249</v>
      </c>
      <c r="E213" s="216">
        <v>1</v>
      </c>
      <c r="F213" s="4"/>
      <c r="G213" s="218">
        <f t="shared" ref="G213" si="65">ROUND(E213*F213,2)</f>
        <v>0</v>
      </c>
    </row>
    <row r="214" spans="1:7" x14ac:dyDescent="0.2">
      <c r="A214" s="327"/>
      <c r="B214" s="220"/>
      <c r="C214" s="221"/>
      <c r="D214" s="215"/>
      <c r="E214" s="216"/>
      <c r="F214" s="217"/>
      <c r="G214" s="218"/>
    </row>
    <row r="215" spans="1:7" x14ac:dyDescent="0.2">
      <c r="A215" s="424"/>
      <c r="B215" s="213" t="s">
        <v>2970</v>
      </c>
      <c r="C215" s="214" t="s">
        <v>6362</v>
      </c>
      <c r="D215" s="215"/>
      <c r="E215" s="307"/>
      <c r="F215" s="217"/>
      <c r="G215" s="218"/>
    </row>
    <row r="216" spans="1:7" x14ac:dyDescent="0.2">
      <c r="A216" s="327"/>
      <c r="B216" s="220"/>
      <c r="C216" s="221"/>
      <c r="D216" s="215"/>
      <c r="E216" s="216"/>
      <c r="F216" s="217"/>
      <c r="G216" s="218"/>
    </row>
    <row r="217" spans="1:7" ht="156" x14ac:dyDescent="0.2">
      <c r="A217" s="222" t="str">
        <f>CONCATENATE($A$14,".",TEXT(COUNTA(A$15:A216)-COUNTIF(A$15:A216,"*.")-COUNTIF(A$15:A216,"*)")+1,0))</f>
        <v>2.24.71</v>
      </c>
      <c r="B217" s="220" t="s">
        <v>3436</v>
      </c>
      <c r="C217" s="221" t="s">
        <v>6363</v>
      </c>
      <c r="D217" s="215" t="s">
        <v>251</v>
      </c>
      <c r="E217" s="216">
        <v>220</v>
      </c>
      <c r="F217" s="4"/>
      <c r="G217" s="218">
        <f t="shared" ref="G217" si="66">ROUND(E217*F217,2)</f>
        <v>0</v>
      </c>
    </row>
    <row r="218" spans="1:7" x14ac:dyDescent="0.2">
      <c r="A218" s="327"/>
      <c r="B218" s="220"/>
      <c r="C218" s="221"/>
      <c r="D218" s="215"/>
      <c r="E218" s="216"/>
      <c r="F218" s="217"/>
      <c r="G218" s="218"/>
    </row>
    <row r="219" spans="1:7" ht="133.5" x14ac:dyDescent="0.2">
      <c r="A219" s="222" t="str">
        <f>CONCATENATE($A$14,".",TEXT(COUNTA(A$15:A218)-COUNTIF(A$15:A218,"*.")-COUNTIF(A$15:A218,"*)")+1,0))</f>
        <v>2.24.72</v>
      </c>
      <c r="B219" s="220" t="s">
        <v>3503</v>
      </c>
      <c r="C219" s="221" t="s">
        <v>6364</v>
      </c>
      <c r="D219" s="215" t="s">
        <v>251</v>
      </c>
      <c r="E219" s="216">
        <v>134</v>
      </c>
      <c r="F219" s="4"/>
      <c r="G219" s="218">
        <f t="shared" ref="G219" si="67">ROUND(E219*F219,2)</f>
        <v>0</v>
      </c>
    </row>
    <row r="220" spans="1:7" x14ac:dyDescent="0.2">
      <c r="A220" s="327"/>
      <c r="B220" s="220"/>
      <c r="C220" s="221"/>
      <c r="D220" s="215"/>
      <c r="E220" s="216"/>
      <c r="F220" s="217"/>
      <c r="G220" s="218"/>
    </row>
    <row r="221" spans="1:7" ht="121.5" x14ac:dyDescent="0.2">
      <c r="A221" s="222" t="str">
        <f>CONCATENATE($A$14,".",TEXT(COUNTA(A$15:A220)-COUNTIF(A$15:A220,"*.")-COUNTIF(A$15:A220,"*)")+1,0))</f>
        <v>2.24.73</v>
      </c>
      <c r="B221" s="220" t="s">
        <v>3504</v>
      </c>
      <c r="C221" s="221" t="s">
        <v>6365</v>
      </c>
      <c r="D221" s="215" t="s">
        <v>251</v>
      </c>
      <c r="E221" s="216">
        <v>17</v>
      </c>
      <c r="F221" s="4"/>
      <c r="G221" s="218">
        <f t="shared" ref="G221" si="68">ROUND(E221*F221,2)</f>
        <v>0</v>
      </c>
    </row>
    <row r="222" spans="1:7" x14ac:dyDescent="0.2">
      <c r="A222" s="327"/>
      <c r="B222" s="220"/>
      <c r="C222" s="221"/>
      <c r="D222" s="215"/>
      <c r="E222" s="216"/>
      <c r="F222" s="217"/>
      <c r="G222" s="218"/>
    </row>
    <row r="223" spans="1:7" ht="156" x14ac:dyDescent="0.2">
      <c r="A223" s="222" t="str">
        <f>CONCATENATE($A$14,".",TEXT(COUNTA(A$15:A222)-COUNTIF(A$15:A222,"*.")-COUNTIF(A$15:A222,"*)")+1,0))</f>
        <v>2.24.74</v>
      </c>
      <c r="B223" s="220" t="s">
        <v>3437</v>
      </c>
      <c r="C223" s="221" t="s">
        <v>6366</v>
      </c>
      <c r="D223" s="215" t="s">
        <v>251</v>
      </c>
      <c r="E223" s="216">
        <v>5.5</v>
      </c>
      <c r="F223" s="4"/>
      <c r="G223" s="218">
        <f t="shared" ref="G223" si="69">ROUND(E223*F223,2)</f>
        <v>0</v>
      </c>
    </row>
    <row r="224" spans="1:7" x14ac:dyDescent="0.2">
      <c r="A224" s="327"/>
      <c r="B224" s="220"/>
      <c r="C224" s="221"/>
      <c r="D224" s="215"/>
      <c r="E224" s="216"/>
      <c r="F224" s="217"/>
      <c r="G224" s="218"/>
    </row>
    <row r="225" spans="1:7" ht="84" x14ac:dyDescent="0.2">
      <c r="A225" s="222" t="str">
        <f>CONCATENATE($A$14,".",TEXT(COUNTA(A$15:A224)-COUNTIF(A$15:A224,"*.")-COUNTIF(A$15:A224,"*)")+1,0))</f>
        <v>2.24.75</v>
      </c>
      <c r="B225" s="220" t="s">
        <v>3438</v>
      </c>
      <c r="C225" s="221" t="s">
        <v>6367</v>
      </c>
      <c r="D225" s="215" t="s">
        <v>251</v>
      </c>
      <c r="E225" s="216">
        <v>11</v>
      </c>
      <c r="F225" s="4"/>
      <c r="G225" s="218">
        <f t="shared" ref="G225" si="70">ROUND(E225*F225,2)</f>
        <v>0</v>
      </c>
    </row>
    <row r="226" spans="1:7" x14ac:dyDescent="0.2">
      <c r="A226" s="327"/>
      <c r="B226" s="220"/>
      <c r="C226" s="221"/>
      <c r="D226" s="215"/>
      <c r="E226" s="216"/>
      <c r="F226" s="217"/>
      <c r="G226" s="218"/>
    </row>
    <row r="227" spans="1:7" ht="156" x14ac:dyDescent="0.2">
      <c r="A227" s="222" t="str">
        <f>CONCATENATE($A$14,".",TEXT(COUNTA(A$15:A226)-COUNTIF(A$15:A226,"*.")-COUNTIF(A$15:A226,"*)")+1,0))</f>
        <v>2.24.76</v>
      </c>
      <c r="B227" s="220" t="s">
        <v>3439</v>
      </c>
      <c r="C227" s="221" t="s">
        <v>6368</v>
      </c>
      <c r="D227" s="215" t="s">
        <v>251</v>
      </c>
      <c r="E227" s="216">
        <v>6.5</v>
      </c>
      <c r="F227" s="4"/>
      <c r="G227" s="218">
        <f t="shared" ref="G227" si="71">ROUND(E227*F227,2)</f>
        <v>0</v>
      </c>
    </row>
    <row r="228" spans="1:7" x14ac:dyDescent="0.2">
      <c r="A228" s="327"/>
      <c r="B228" s="220"/>
      <c r="C228" s="221"/>
      <c r="D228" s="215"/>
      <c r="E228" s="216"/>
      <c r="F228" s="217"/>
      <c r="G228" s="218"/>
    </row>
    <row r="229" spans="1:7" ht="96" x14ac:dyDescent="0.2">
      <c r="A229" s="222" t="str">
        <f>CONCATENATE($A$14,".",TEXT(COUNTA(A$15:A228)-COUNTIF(A$15:A228,"*.")-COUNTIF(A$15:A228,"*)")+1,0))</f>
        <v>2.24.77</v>
      </c>
      <c r="B229" s="220" t="s">
        <v>3440</v>
      </c>
      <c r="C229" s="221" t="s">
        <v>6369</v>
      </c>
      <c r="D229" s="215" t="s">
        <v>251</v>
      </c>
      <c r="E229" s="216">
        <v>13</v>
      </c>
      <c r="F229" s="4"/>
      <c r="G229" s="218">
        <f t="shared" ref="G229" si="72">ROUND(E229*F229,2)</f>
        <v>0</v>
      </c>
    </row>
    <row r="230" spans="1:7" x14ac:dyDescent="0.2">
      <c r="A230" s="327"/>
      <c r="B230" s="220"/>
      <c r="C230" s="221"/>
      <c r="D230" s="215"/>
      <c r="E230" s="216"/>
      <c r="F230" s="217"/>
      <c r="G230" s="218"/>
    </row>
    <row r="231" spans="1:7" ht="145.5" x14ac:dyDescent="0.2">
      <c r="A231" s="222" t="str">
        <f>CONCATENATE($A$14,".",TEXT(COUNTA(A$15:A230)-COUNTIF(A$15:A230,"*.")-COUNTIF(A$15:A230,"*)")+1,0))</f>
        <v>2.24.78</v>
      </c>
      <c r="B231" s="220" t="s">
        <v>3505</v>
      </c>
      <c r="C231" s="221" t="s">
        <v>6370</v>
      </c>
      <c r="D231" s="215" t="s">
        <v>251</v>
      </c>
      <c r="E231" s="216">
        <v>40</v>
      </c>
      <c r="F231" s="4"/>
      <c r="G231" s="218">
        <f t="shared" ref="G231" si="73">ROUND(E231*F231,2)</f>
        <v>0</v>
      </c>
    </row>
    <row r="232" spans="1:7" x14ac:dyDescent="0.2">
      <c r="A232" s="327"/>
      <c r="B232" s="220"/>
      <c r="C232" s="221"/>
      <c r="D232" s="215"/>
      <c r="E232" s="216"/>
      <c r="F232" s="217"/>
      <c r="G232" s="218"/>
    </row>
    <row r="233" spans="1:7" ht="168" x14ac:dyDescent="0.2">
      <c r="A233" s="222" t="str">
        <f>CONCATENATE($A$14,".",TEXT(COUNTA(A$15:A232)-COUNTIF(A$15:A232,"*.")-COUNTIF(A$15:A232,"*)")+1,0))</f>
        <v>2.24.79</v>
      </c>
      <c r="B233" s="220" t="s">
        <v>3441</v>
      </c>
      <c r="C233" s="221" t="s">
        <v>6371</v>
      </c>
      <c r="D233" s="215" t="s">
        <v>251</v>
      </c>
      <c r="E233" s="216">
        <v>67</v>
      </c>
      <c r="F233" s="4"/>
      <c r="G233" s="218">
        <f t="shared" ref="G233" si="74">ROUND(E233*F233,2)</f>
        <v>0</v>
      </c>
    </row>
    <row r="234" spans="1:7" x14ac:dyDescent="0.2">
      <c r="A234" s="327"/>
      <c r="B234" s="220"/>
      <c r="C234" s="221"/>
      <c r="D234" s="215"/>
      <c r="E234" s="216"/>
      <c r="F234" s="217"/>
      <c r="G234" s="218"/>
    </row>
    <row r="235" spans="1:7" ht="96" x14ac:dyDescent="0.2">
      <c r="A235" s="222" t="str">
        <f>CONCATENATE($A$14,".",TEXT(COUNTA(A$15:A234)-COUNTIF(A$15:A234,"*.")-COUNTIF(A$15:A234,"*)")+1,0))</f>
        <v>2.24.80</v>
      </c>
      <c r="B235" s="220" t="s">
        <v>3442</v>
      </c>
      <c r="C235" s="221" t="s">
        <v>6372</v>
      </c>
      <c r="D235" s="215" t="s">
        <v>251</v>
      </c>
      <c r="E235" s="216">
        <v>160</v>
      </c>
      <c r="F235" s="4"/>
      <c r="G235" s="218">
        <f t="shared" ref="G235" si="75">ROUND(E235*F235,2)</f>
        <v>0</v>
      </c>
    </row>
    <row r="236" spans="1:7" x14ac:dyDescent="0.2">
      <c r="A236" s="327"/>
      <c r="B236" s="220"/>
      <c r="C236" s="221"/>
      <c r="D236" s="215"/>
      <c r="E236" s="216"/>
      <c r="F236" s="217"/>
      <c r="G236" s="218"/>
    </row>
    <row r="237" spans="1:7" ht="60" x14ac:dyDescent="0.2">
      <c r="A237" s="222" t="str">
        <f>CONCATENATE($A$14,".",TEXT(COUNTA(A$15:A236)-COUNTIF(A$15:A236,"*.")-COUNTIF(A$15:A236,"*)")+1,0))</f>
        <v>2.24.81</v>
      </c>
      <c r="B237" s="220" t="s">
        <v>3443</v>
      </c>
      <c r="C237" s="221" t="s">
        <v>6373</v>
      </c>
      <c r="D237" s="215"/>
      <c r="E237" s="216"/>
      <c r="F237" s="217"/>
      <c r="G237" s="218"/>
    </row>
    <row r="238" spans="1:7" x14ac:dyDescent="0.2">
      <c r="A238" s="327" t="s">
        <v>179</v>
      </c>
      <c r="B238" s="220" t="s">
        <v>2971</v>
      </c>
      <c r="C238" s="221" t="s">
        <v>6374</v>
      </c>
      <c r="D238" s="215" t="s">
        <v>249</v>
      </c>
      <c r="E238" s="216">
        <v>115</v>
      </c>
      <c r="F238" s="4"/>
      <c r="G238" s="218">
        <f t="shared" ref="G238:G239" si="76">ROUND(E238*F238,2)</f>
        <v>0</v>
      </c>
    </row>
    <row r="239" spans="1:7" x14ac:dyDescent="0.2">
      <c r="A239" s="327" t="s">
        <v>181</v>
      </c>
      <c r="B239" s="220" t="s">
        <v>2972</v>
      </c>
      <c r="C239" s="221" t="s">
        <v>6375</v>
      </c>
      <c r="D239" s="215" t="s">
        <v>249</v>
      </c>
      <c r="E239" s="216">
        <v>13</v>
      </c>
      <c r="F239" s="4"/>
      <c r="G239" s="218">
        <f t="shared" si="76"/>
        <v>0</v>
      </c>
    </row>
    <row r="240" spans="1:7" x14ac:dyDescent="0.2">
      <c r="A240" s="422"/>
      <c r="B240" s="224"/>
      <c r="C240" s="225"/>
      <c r="D240" s="226"/>
      <c r="E240" s="313"/>
      <c r="F240" s="228"/>
      <c r="G240" s="229"/>
    </row>
    <row r="241" spans="1:7" s="250" customFormat="1" x14ac:dyDescent="0.2">
      <c r="A241" s="230"/>
      <c r="B241" s="190" t="str">
        <f>$B$8</f>
        <v>PROMETNA UREDITEV</v>
      </c>
      <c r="C241" s="190" t="str">
        <f>$C$8</f>
        <v>TRAFFIC ARRANGEMENTS</v>
      </c>
      <c r="D241" s="191"/>
      <c r="E241" s="314"/>
      <c r="F241" s="193"/>
      <c r="G241" s="231">
        <f>SUM(G13:G240)</f>
        <v>0</v>
      </c>
    </row>
    <row r="242" spans="1:7" x14ac:dyDescent="0.2">
      <c r="B242" s="297"/>
      <c r="C242" s="297"/>
    </row>
    <row r="243" spans="1:7" x14ac:dyDescent="0.2">
      <c r="B243" s="297"/>
      <c r="C243" s="297"/>
    </row>
    <row r="244" spans="1:7" x14ac:dyDescent="0.2">
      <c r="B244" s="297"/>
      <c r="C244" s="297"/>
    </row>
    <row r="245" spans="1:7" x14ac:dyDescent="0.2">
      <c r="B245" s="297"/>
      <c r="C245" s="297"/>
    </row>
    <row r="246" spans="1:7" x14ac:dyDescent="0.2">
      <c r="B246" s="297"/>
      <c r="C246" s="297"/>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280" spans="1:7" s="234" customFormat="1" ht="12" x14ac:dyDescent="0.2">
      <c r="A280" s="423"/>
      <c r="B280" s="297"/>
      <c r="C280" s="297"/>
      <c r="E280" s="315"/>
      <c r="F280" s="235"/>
      <c r="G280" s="171"/>
    </row>
    <row r="281" spans="1:7" s="234" customFormat="1" ht="12" x14ac:dyDescent="0.2">
      <c r="A281" s="423"/>
      <c r="B281" s="297"/>
      <c r="C281" s="297"/>
      <c r="E281" s="315"/>
      <c r="F281" s="235"/>
      <c r="G281" s="171"/>
    </row>
    <row r="282" spans="1:7" s="234" customFormat="1" ht="12" x14ac:dyDescent="0.2">
      <c r="A282" s="423"/>
      <c r="B282" s="297"/>
      <c r="C282" s="297"/>
      <c r="E282" s="315"/>
      <c r="F282" s="235"/>
      <c r="G282" s="171"/>
    </row>
    <row r="283" spans="1:7" s="234" customFormat="1" ht="12" x14ac:dyDescent="0.2">
      <c r="A283" s="423"/>
      <c r="B283" s="297"/>
      <c r="C283" s="297"/>
      <c r="E283" s="315"/>
      <c r="F283" s="235"/>
      <c r="G283" s="171"/>
    </row>
    <row r="284" spans="1:7" s="234" customFormat="1" ht="12" x14ac:dyDescent="0.2">
      <c r="A284" s="423"/>
      <c r="B284" s="297"/>
      <c r="C284" s="297"/>
      <c r="E284" s="315"/>
      <c r="F284" s="235"/>
      <c r="G284" s="171"/>
    </row>
    <row r="285" spans="1:7" s="234" customFormat="1" ht="12" x14ac:dyDescent="0.2">
      <c r="A285" s="423"/>
      <c r="B285" s="297"/>
      <c r="C285" s="297"/>
      <c r="E285" s="315"/>
      <c r="F285" s="235"/>
      <c r="G285" s="171"/>
    </row>
    <row r="286" spans="1:7" s="234" customFormat="1" ht="12" x14ac:dyDescent="0.2">
      <c r="A286" s="423"/>
      <c r="B286" s="297"/>
      <c r="C286" s="297"/>
      <c r="E286" s="315"/>
      <c r="F286" s="235"/>
      <c r="G286" s="171"/>
    </row>
    <row r="287" spans="1:7" s="234" customFormat="1" ht="12" x14ac:dyDescent="0.2">
      <c r="A287" s="423"/>
      <c r="B287" s="297"/>
      <c r="C287" s="297"/>
      <c r="E287" s="315"/>
      <c r="F287" s="235"/>
      <c r="G287" s="171"/>
    </row>
    <row r="288" spans="1:7" s="234" customFormat="1" ht="12" x14ac:dyDescent="0.2">
      <c r="A288" s="423"/>
      <c r="B288" s="297"/>
      <c r="C288" s="297"/>
      <c r="E288" s="315"/>
      <c r="F288" s="235"/>
      <c r="G288" s="171"/>
    </row>
    <row r="289" spans="1:7" s="234" customFormat="1" ht="12" x14ac:dyDescent="0.2">
      <c r="A289" s="423"/>
      <c r="B289" s="297"/>
      <c r="C289" s="297"/>
      <c r="E289" s="315"/>
      <c r="F289" s="235"/>
      <c r="G289" s="171"/>
    </row>
    <row r="290" spans="1:7" s="234" customFormat="1" ht="12" x14ac:dyDescent="0.2">
      <c r="A290" s="423"/>
      <c r="B290" s="297"/>
      <c r="C290" s="297"/>
      <c r="E290" s="315"/>
      <c r="F290" s="235"/>
      <c r="G290" s="171"/>
    </row>
    <row r="291" spans="1:7" s="234" customFormat="1" ht="12" x14ac:dyDescent="0.2">
      <c r="A291" s="423"/>
      <c r="B291" s="297"/>
      <c r="C291" s="297"/>
      <c r="E291" s="315"/>
      <c r="F291" s="235"/>
      <c r="G291" s="171"/>
    </row>
    <row r="292" spans="1:7" s="234" customFormat="1" ht="12" x14ac:dyDescent="0.2">
      <c r="A292" s="423"/>
      <c r="B292" s="297"/>
      <c r="C292" s="297"/>
      <c r="E292" s="315"/>
      <c r="F292" s="235"/>
      <c r="G292" s="171"/>
    </row>
    <row r="293" spans="1:7" s="234" customFormat="1" ht="12" x14ac:dyDescent="0.2">
      <c r="A293" s="423"/>
      <c r="B293" s="297"/>
      <c r="C293" s="297"/>
      <c r="E293" s="315"/>
      <c r="F293" s="235"/>
      <c r="G293" s="171"/>
    </row>
    <row r="294" spans="1:7" s="234" customFormat="1" ht="12" x14ac:dyDescent="0.2">
      <c r="A294" s="423"/>
      <c r="B294" s="297"/>
      <c r="C294" s="297"/>
      <c r="E294" s="315"/>
      <c r="F294" s="235"/>
      <c r="G294" s="171"/>
    </row>
    <row r="295" spans="1:7" s="234" customFormat="1" ht="12" x14ac:dyDescent="0.2">
      <c r="A295" s="423"/>
      <c r="B295" s="297"/>
      <c r="C295" s="297"/>
      <c r="E295" s="315"/>
      <c r="F295" s="235"/>
      <c r="G295" s="171"/>
    </row>
    <row r="296" spans="1:7" s="234" customFormat="1" ht="12" x14ac:dyDescent="0.2">
      <c r="A296" s="423"/>
      <c r="B296" s="297"/>
      <c r="C296" s="297"/>
      <c r="E296" s="315"/>
      <c r="F296" s="235"/>
      <c r="G296" s="171"/>
    </row>
    <row r="297" spans="1:7" s="234" customFormat="1" ht="12" x14ac:dyDescent="0.2">
      <c r="A297" s="423"/>
      <c r="B297" s="297"/>
      <c r="C297" s="297"/>
      <c r="E297" s="315"/>
      <c r="F297" s="235"/>
      <c r="G297" s="171"/>
    </row>
    <row r="298" spans="1:7" s="234" customFormat="1" ht="12" x14ac:dyDescent="0.2">
      <c r="A298" s="423"/>
      <c r="B298" s="297"/>
      <c r="C298" s="297"/>
      <c r="E298" s="315"/>
      <c r="F298" s="235"/>
      <c r="G298" s="171"/>
    </row>
    <row r="299" spans="1:7" s="234" customFormat="1" ht="12" x14ac:dyDescent="0.2">
      <c r="A299" s="423"/>
      <c r="B299" s="297"/>
      <c r="C299" s="297"/>
      <c r="E299" s="315"/>
      <c r="F299" s="235"/>
      <c r="G299" s="171"/>
    </row>
    <row r="300" spans="1:7" s="234" customFormat="1" ht="12" x14ac:dyDescent="0.2">
      <c r="A300" s="423"/>
      <c r="B300" s="297"/>
      <c r="C300" s="297"/>
      <c r="E300" s="315"/>
      <c r="F300" s="235"/>
      <c r="G300" s="171"/>
    </row>
    <row r="301" spans="1:7" s="234" customFormat="1" ht="12" x14ac:dyDescent="0.2">
      <c r="A301" s="423"/>
      <c r="B301" s="297"/>
      <c r="C301" s="297"/>
      <c r="E301" s="315"/>
      <c r="F301" s="235"/>
      <c r="G301" s="171"/>
    </row>
    <row r="302" spans="1:7" s="234" customFormat="1" ht="12" x14ac:dyDescent="0.2">
      <c r="A302" s="423"/>
      <c r="B302" s="297"/>
      <c r="C302" s="297"/>
      <c r="E302" s="315"/>
      <c r="F302" s="235"/>
      <c r="G302" s="171"/>
    </row>
    <row r="303" spans="1:7" s="234" customFormat="1" ht="12" x14ac:dyDescent="0.2">
      <c r="A303" s="423"/>
      <c r="B303" s="297"/>
      <c r="C303" s="297"/>
      <c r="E303" s="315"/>
      <c r="F303" s="235"/>
      <c r="G303" s="171"/>
    </row>
    <row r="304" spans="1:7" s="234" customFormat="1" ht="12" x14ac:dyDescent="0.2">
      <c r="A304" s="423"/>
      <c r="B304" s="297"/>
      <c r="C304" s="297"/>
      <c r="E304" s="315"/>
      <c r="F304" s="235"/>
      <c r="G304" s="171"/>
    </row>
    <row r="305" spans="1:7" s="234" customFormat="1" ht="12" x14ac:dyDescent="0.2">
      <c r="A305" s="423"/>
      <c r="B305" s="297"/>
      <c r="C305" s="297"/>
      <c r="E305" s="315"/>
      <c r="F305" s="235"/>
      <c r="G305" s="171"/>
    </row>
    <row r="306" spans="1:7" s="234" customFormat="1" ht="12" x14ac:dyDescent="0.2">
      <c r="A306" s="423"/>
      <c r="B306" s="297"/>
      <c r="C306" s="297"/>
      <c r="E306" s="315"/>
      <c r="F306" s="235"/>
      <c r="G306" s="171"/>
    </row>
    <row r="307" spans="1:7" s="234" customFormat="1" ht="12" x14ac:dyDescent="0.2">
      <c r="A307" s="423"/>
      <c r="B307" s="297"/>
      <c r="C307" s="297"/>
      <c r="E307" s="315"/>
      <c r="F307" s="235"/>
      <c r="G307" s="171"/>
    </row>
    <row r="308" spans="1:7" s="234" customFormat="1" ht="12" x14ac:dyDescent="0.2">
      <c r="A308" s="423"/>
      <c r="B308" s="297"/>
      <c r="C308" s="297"/>
      <c r="E308" s="315"/>
      <c r="F308" s="235"/>
      <c r="G308" s="171"/>
    </row>
    <row r="309" spans="1:7" s="234" customFormat="1" ht="12" x14ac:dyDescent="0.2">
      <c r="A309" s="423"/>
      <c r="B309" s="297"/>
      <c r="C309" s="297"/>
      <c r="E309" s="315"/>
      <c r="F309" s="235"/>
      <c r="G309" s="171"/>
    </row>
    <row r="310" spans="1:7" s="234" customFormat="1" ht="12" x14ac:dyDescent="0.2">
      <c r="A310" s="423"/>
      <c r="B310" s="297"/>
      <c r="C310" s="297"/>
      <c r="E310" s="315"/>
      <c r="F310" s="235"/>
      <c r="G310" s="171"/>
    </row>
    <row r="311" spans="1:7" s="234" customFormat="1" ht="12" x14ac:dyDescent="0.2">
      <c r="A311" s="423"/>
      <c r="B311" s="297"/>
      <c r="C311" s="297"/>
      <c r="E311" s="315"/>
      <c r="F311" s="235"/>
      <c r="G311" s="171"/>
    </row>
    <row r="312" spans="1:7" s="234" customFormat="1" ht="12" x14ac:dyDescent="0.2">
      <c r="A312" s="423"/>
      <c r="B312" s="297"/>
      <c r="C312" s="297"/>
      <c r="E312" s="315"/>
      <c r="F312" s="235"/>
      <c r="G312" s="171"/>
    </row>
    <row r="313" spans="1:7" s="234" customFormat="1" ht="12" x14ac:dyDescent="0.2">
      <c r="A313" s="423"/>
      <c r="B313" s="297"/>
      <c r="C313" s="297"/>
      <c r="E313" s="315"/>
      <c r="F313" s="235"/>
      <c r="G313" s="171"/>
    </row>
    <row r="314" spans="1:7" s="234" customFormat="1" ht="12" x14ac:dyDescent="0.2">
      <c r="A314" s="423"/>
      <c r="B314" s="297"/>
      <c r="C314" s="297"/>
      <c r="E314" s="315"/>
      <c r="F314" s="235"/>
      <c r="G314" s="171"/>
    </row>
    <row r="315" spans="1:7" s="234" customFormat="1" ht="12" x14ac:dyDescent="0.2">
      <c r="A315" s="423"/>
      <c r="B315" s="297"/>
      <c r="C315" s="297"/>
      <c r="E315" s="315"/>
      <c r="F315" s="235"/>
      <c r="G315" s="171"/>
    </row>
    <row r="316" spans="1:7" s="234" customFormat="1" ht="12" x14ac:dyDescent="0.2">
      <c r="A316" s="423"/>
      <c r="B316" s="297"/>
      <c r="C316" s="297"/>
      <c r="E316" s="315"/>
      <c r="F316" s="235"/>
      <c r="G316" s="171"/>
    </row>
    <row r="317" spans="1:7" s="234" customFormat="1" ht="12" x14ac:dyDescent="0.2">
      <c r="A317" s="423"/>
      <c r="B317" s="297"/>
      <c r="C317" s="297"/>
      <c r="E317" s="315"/>
      <c r="F317" s="235"/>
      <c r="G317" s="171"/>
    </row>
    <row r="318" spans="1:7" s="234" customFormat="1" ht="12" x14ac:dyDescent="0.2">
      <c r="A318" s="423"/>
      <c r="B318" s="297"/>
      <c r="C318" s="297"/>
      <c r="E318" s="315"/>
      <c r="F318" s="235"/>
      <c r="G318" s="171"/>
    </row>
    <row r="319" spans="1:7" s="234" customFormat="1" ht="12" x14ac:dyDescent="0.2">
      <c r="A319" s="423"/>
      <c r="B319" s="297"/>
      <c r="C319" s="297"/>
      <c r="E319" s="315"/>
      <c r="F319" s="235"/>
      <c r="G319" s="171"/>
    </row>
    <row r="320" spans="1:7" s="234" customFormat="1" ht="12" x14ac:dyDescent="0.2">
      <c r="A320" s="423"/>
      <c r="B320" s="297"/>
      <c r="C320" s="297"/>
      <c r="E320" s="315"/>
      <c r="F320" s="235"/>
      <c r="G320" s="171"/>
    </row>
    <row r="321" spans="1:7" s="234" customFormat="1" ht="12" x14ac:dyDescent="0.2">
      <c r="A321" s="423"/>
      <c r="B321" s="297"/>
      <c r="C321" s="297"/>
      <c r="E321" s="315"/>
      <c r="F321" s="235"/>
      <c r="G321" s="171"/>
    </row>
    <row r="322" spans="1:7" s="234" customFormat="1" ht="12" x14ac:dyDescent="0.2">
      <c r="A322" s="423"/>
      <c r="B322" s="297"/>
      <c r="C322" s="297"/>
      <c r="E322" s="315"/>
      <c r="F322" s="235"/>
      <c r="G322" s="171"/>
    </row>
    <row r="323" spans="1:7" s="234" customFormat="1" ht="12" x14ac:dyDescent="0.2">
      <c r="A323" s="423"/>
      <c r="B323" s="297"/>
      <c r="C323" s="297"/>
      <c r="E323" s="315"/>
      <c r="F323" s="235"/>
      <c r="G323" s="171"/>
    </row>
    <row r="324" spans="1:7" s="234" customFormat="1" ht="12" x14ac:dyDescent="0.2">
      <c r="A324" s="423"/>
      <c r="B324" s="297"/>
      <c r="C324" s="297"/>
      <c r="E324" s="315"/>
      <c r="F324" s="235"/>
      <c r="G324" s="171"/>
    </row>
    <row r="325" spans="1:7" s="234" customFormat="1" ht="12" x14ac:dyDescent="0.2">
      <c r="A325" s="423"/>
      <c r="B325" s="297"/>
      <c r="C325" s="297"/>
      <c r="E325" s="315"/>
      <c r="F325" s="235"/>
      <c r="G325" s="171"/>
    </row>
    <row r="326" spans="1:7" s="234" customFormat="1" ht="12" x14ac:dyDescent="0.2">
      <c r="A326" s="423"/>
      <c r="B326" s="297"/>
      <c r="C326" s="297"/>
      <c r="E326" s="315"/>
      <c r="F326" s="235"/>
      <c r="G326" s="171"/>
    </row>
    <row r="327" spans="1:7" s="234" customFormat="1" ht="12" x14ac:dyDescent="0.2">
      <c r="A327" s="423"/>
      <c r="B327" s="297"/>
      <c r="C327" s="297"/>
      <c r="E327" s="315"/>
      <c r="F327" s="235"/>
      <c r="G327" s="171"/>
    </row>
    <row r="328" spans="1:7" s="234" customFormat="1" ht="12" x14ac:dyDescent="0.2">
      <c r="A328" s="423"/>
      <c r="B328" s="297"/>
      <c r="C328" s="297"/>
      <c r="E328" s="315"/>
      <c r="F328" s="235"/>
      <c r="G328" s="171"/>
    </row>
    <row r="329" spans="1:7" s="234" customFormat="1" ht="12" x14ac:dyDescent="0.2">
      <c r="A329" s="423"/>
      <c r="B329" s="297"/>
      <c r="C329" s="297"/>
      <c r="E329" s="315"/>
      <c r="F329" s="235"/>
      <c r="G329" s="171"/>
    </row>
    <row r="330" spans="1:7" s="234" customFormat="1" ht="12" x14ac:dyDescent="0.2">
      <c r="A330" s="423"/>
      <c r="B330" s="297"/>
      <c r="C330" s="297"/>
      <c r="E330" s="315"/>
      <c r="F330" s="235"/>
      <c r="G330" s="171"/>
    </row>
    <row r="331" spans="1:7" s="234" customFormat="1" ht="12" x14ac:dyDescent="0.2">
      <c r="A331" s="423"/>
      <c r="B331" s="297"/>
      <c r="C331" s="297"/>
      <c r="E331" s="315"/>
      <c r="F331" s="235"/>
      <c r="G331" s="171"/>
    </row>
    <row r="332" spans="1:7" s="234" customFormat="1" ht="12" x14ac:dyDescent="0.2">
      <c r="A332" s="423"/>
      <c r="B332" s="297"/>
      <c r="C332" s="297"/>
      <c r="E332" s="315"/>
      <c r="F332" s="235"/>
      <c r="G332" s="171"/>
    </row>
    <row r="333" spans="1:7" s="234" customFormat="1" ht="12" x14ac:dyDescent="0.2">
      <c r="A333" s="423"/>
      <c r="B333" s="297"/>
      <c r="C333" s="297"/>
      <c r="E333" s="315"/>
      <c r="F333" s="235"/>
      <c r="G333" s="171"/>
    </row>
    <row r="334" spans="1:7" s="234" customFormat="1" ht="12" x14ac:dyDescent="0.2">
      <c r="A334" s="423"/>
      <c r="B334" s="297"/>
      <c r="C334" s="297"/>
      <c r="E334" s="315"/>
      <c r="F334" s="235"/>
      <c r="G334" s="171"/>
    </row>
    <row r="335" spans="1:7" s="234" customFormat="1" ht="12" x14ac:dyDescent="0.2">
      <c r="A335" s="423"/>
      <c r="B335" s="297"/>
      <c r="C335" s="297"/>
      <c r="E335" s="315"/>
      <c r="F335" s="235"/>
      <c r="G335" s="171"/>
    </row>
    <row r="336" spans="1:7" s="234" customFormat="1" ht="12" x14ac:dyDescent="0.2">
      <c r="A336" s="423"/>
      <c r="B336" s="297"/>
      <c r="C336" s="297"/>
      <c r="E336" s="315"/>
      <c r="F336" s="235"/>
      <c r="G336" s="171"/>
    </row>
    <row r="337" spans="1:7" s="234" customFormat="1" ht="12" x14ac:dyDescent="0.2">
      <c r="A337" s="423"/>
      <c r="B337" s="297"/>
      <c r="C337" s="297"/>
      <c r="E337" s="315"/>
      <c r="F337" s="235"/>
      <c r="G337" s="171"/>
    </row>
    <row r="338" spans="1:7" s="234" customFormat="1" ht="12" x14ac:dyDescent="0.2">
      <c r="A338" s="423"/>
      <c r="B338" s="297"/>
      <c r="C338" s="297"/>
      <c r="E338" s="315"/>
      <c r="F338" s="235"/>
      <c r="G338" s="171"/>
    </row>
    <row r="339" spans="1:7" s="234" customFormat="1" ht="12" x14ac:dyDescent="0.2">
      <c r="A339" s="423"/>
      <c r="B339" s="297"/>
      <c r="C339" s="297"/>
      <c r="E339" s="315"/>
      <c r="F339" s="235"/>
      <c r="G339" s="171"/>
    </row>
    <row r="340" spans="1:7" s="234" customFormat="1" ht="12" x14ac:dyDescent="0.2">
      <c r="A340" s="423"/>
      <c r="B340" s="297"/>
      <c r="C340" s="297"/>
      <c r="E340" s="315"/>
      <c r="F340" s="235"/>
      <c r="G340" s="171"/>
    </row>
    <row r="341" spans="1:7" s="234" customFormat="1" ht="12" x14ac:dyDescent="0.2">
      <c r="A341" s="423"/>
      <c r="B341" s="297"/>
      <c r="C341" s="297"/>
      <c r="E341" s="315"/>
      <c r="F341" s="235"/>
      <c r="G341" s="171"/>
    </row>
    <row r="342" spans="1:7" s="234" customFormat="1" ht="12" x14ac:dyDescent="0.2">
      <c r="A342" s="423"/>
      <c r="B342" s="297"/>
      <c r="C342" s="297"/>
      <c r="E342" s="315"/>
      <c r="F342" s="235"/>
      <c r="G342" s="171"/>
    </row>
    <row r="343" spans="1:7" s="234" customFormat="1" ht="12" x14ac:dyDescent="0.2">
      <c r="A343" s="423"/>
      <c r="B343" s="297"/>
      <c r="C343" s="297"/>
      <c r="E343" s="315"/>
      <c r="F343" s="235"/>
      <c r="G343" s="171"/>
    </row>
    <row r="344" spans="1:7" s="234" customFormat="1" ht="12" x14ac:dyDescent="0.2">
      <c r="A344" s="423"/>
      <c r="B344" s="297"/>
      <c r="C344" s="297"/>
      <c r="E344" s="315"/>
      <c r="F344" s="235"/>
      <c r="G344" s="171"/>
    </row>
    <row r="345" spans="1:7" s="234" customFormat="1" ht="12" x14ac:dyDescent="0.2">
      <c r="A345" s="423"/>
      <c r="B345" s="297"/>
      <c r="C345" s="297"/>
      <c r="E345" s="315"/>
      <c r="F345" s="235"/>
      <c r="G345" s="171"/>
    </row>
    <row r="346" spans="1:7" s="234" customFormat="1" ht="12" x14ac:dyDescent="0.2">
      <c r="A346" s="423"/>
      <c r="B346" s="297"/>
      <c r="C346" s="297"/>
      <c r="E346" s="315"/>
      <c r="F346" s="235"/>
      <c r="G346" s="171"/>
    </row>
    <row r="347" spans="1:7" s="234" customFormat="1" ht="12" x14ac:dyDescent="0.2">
      <c r="A347" s="423"/>
      <c r="B347" s="297"/>
      <c r="C347" s="297"/>
      <c r="E347" s="315"/>
      <c r="F347" s="235"/>
      <c r="G347" s="171"/>
    </row>
    <row r="348" spans="1:7" s="234" customFormat="1" ht="12" x14ac:dyDescent="0.2">
      <c r="A348" s="423"/>
      <c r="B348" s="297"/>
      <c r="C348" s="297"/>
      <c r="E348" s="315"/>
      <c r="F348" s="235"/>
      <c r="G348" s="171"/>
    </row>
    <row r="349" spans="1:7" s="234" customFormat="1" ht="12" x14ac:dyDescent="0.2">
      <c r="A349" s="423"/>
      <c r="B349" s="297"/>
      <c r="C349" s="297"/>
      <c r="E349" s="315"/>
      <c r="F349" s="235"/>
      <c r="G349" s="171"/>
    </row>
    <row r="350" spans="1:7" s="234" customFormat="1" ht="12" x14ac:dyDescent="0.2">
      <c r="A350" s="423"/>
      <c r="B350" s="297"/>
      <c r="C350" s="297"/>
      <c r="E350" s="315"/>
      <c r="F350" s="235"/>
      <c r="G350" s="171"/>
    </row>
    <row r="351" spans="1:7" s="234" customFormat="1" ht="12" x14ac:dyDescent="0.2">
      <c r="A351" s="423"/>
      <c r="B351" s="297"/>
      <c r="C351" s="297"/>
      <c r="E351" s="315"/>
      <c r="F351" s="235"/>
      <c r="G351" s="171"/>
    </row>
    <row r="352" spans="1:7" s="234" customFormat="1" ht="12" x14ac:dyDescent="0.2">
      <c r="A352" s="423"/>
      <c r="B352" s="297"/>
      <c r="C352" s="297"/>
      <c r="E352" s="315"/>
      <c r="F352" s="235"/>
      <c r="G352" s="171"/>
    </row>
    <row r="353" spans="1:7" s="234" customFormat="1" ht="12" x14ac:dyDescent="0.2">
      <c r="A353" s="423"/>
      <c r="B353" s="297"/>
      <c r="C353" s="297"/>
      <c r="E353" s="315"/>
      <c r="F353" s="235"/>
      <c r="G353" s="171"/>
    </row>
    <row r="354" spans="1:7" s="234" customFormat="1" ht="12" x14ac:dyDescent="0.2">
      <c r="A354" s="423"/>
      <c r="B354" s="297"/>
      <c r="C354" s="297"/>
      <c r="E354" s="315"/>
      <c r="F354" s="235"/>
      <c r="G354" s="171"/>
    </row>
    <row r="355" spans="1:7" s="234" customFormat="1" ht="12" x14ac:dyDescent="0.2">
      <c r="A355" s="423"/>
      <c r="B355" s="297"/>
      <c r="C355" s="297"/>
      <c r="E355" s="315"/>
      <c r="F355" s="235"/>
      <c r="G355" s="171"/>
    </row>
    <row r="356" spans="1:7" s="234" customFormat="1" ht="12" x14ac:dyDescent="0.2">
      <c r="A356" s="423"/>
      <c r="B356" s="297"/>
      <c r="C356" s="297"/>
      <c r="E356" s="315"/>
      <c r="F356" s="235"/>
      <c r="G356" s="171"/>
    </row>
    <row r="357" spans="1:7" s="234" customFormat="1" ht="12" x14ac:dyDescent="0.2">
      <c r="A357" s="423"/>
      <c r="B357" s="297"/>
      <c r="C357" s="297"/>
      <c r="E357" s="315"/>
      <c r="F357" s="235"/>
      <c r="G357" s="171"/>
    </row>
    <row r="358" spans="1:7" s="234" customFormat="1" ht="12" x14ac:dyDescent="0.2">
      <c r="A358" s="423"/>
      <c r="B358" s="297"/>
      <c r="C358" s="297"/>
      <c r="E358" s="315"/>
      <c r="F358" s="235"/>
      <c r="G358" s="171"/>
    </row>
    <row r="359" spans="1:7" s="234" customFormat="1" ht="12" x14ac:dyDescent="0.2">
      <c r="A359" s="423"/>
      <c r="B359" s="297"/>
      <c r="C359" s="297"/>
      <c r="E359" s="315"/>
      <c r="F359" s="235"/>
      <c r="G359" s="171"/>
    </row>
    <row r="360" spans="1:7" s="234" customFormat="1" ht="12" x14ac:dyDescent="0.2">
      <c r="A360" s="423"/>
      <c r="B360" s="297"/>
      <c r="C360" s="297"/>
      <c r="E360" s="315"/>
      <c r="F360" s="235"/>
      <c r="G360" s="171"/>
    </row>
    <row r="361" spans="1:7" s="234" customFormat="1" ht="12" x14ac:dyDescent="0.2">
      <c r="A361" s="423"/>
      <c r="B361" s="297"/>
      <c r="C361" s="297"/>
      <c r="E361" s="315"/>
      <c r="F361" s="235"/>
      <c r="G361" s="171"/>
    </row>
    <row r="362" spans="1:7" s="234" customFormat="1" ht="12" x14ac:dyDescent="0.2">
      <c r="A362" s="423"/>
      <c r="B362" s="297"/>
      <c r="C362" s="297"/>
      <c r="E362" s="315"/>
      <c r="F362" s="235"/>
      <c r="G362" s="171"/>
    </row>
    <row r="363" spans="1:7" s="234" customFormat="1" ht="12" x14ac:dyDescent="0.2">
      <c r="A363" s="423"/>
      <c r="B363" s="297"/>
      <c r="C363" s="297"/>
      <c r="E363" s="315"/>
      <c r="F363" s="235"/>
      <c r="G363" s="171"/>
    </row>
    <row r="364" spans="1:7" s="234" customFormat="1" ht="12" x14ac:dyDescent="0.2">
      <c r="A364" s="423"/>
      <c r="B364" s="297"/>
      <c r="C364" s="297"/>
      <c r="E364" s="315"/>
      <c r="F364" s="235"/>
      <c r="G364" s="171"/>
    </row>
    <row r="365" spans="1:7" s="234" customFormat="1" ht="12" x14ac:dyDescent="0.2">
      <c r="A365" s="423"/>
      <c r="B365" s="297"/>
      <c r="C365" s="297"/>
      <c r="E365" s="315"/>
      <c r="F365" s="235"/>
      <c r="G365" s="171"/>
    </row>
    <row r="366" spans="1:7" s="234" customFormat="1" ht="12" x14ac:dyDescent="0.2">
      <c r="A366" s="423"/>
      <c r="B366" s="297"/>
      <c r="C366" s="297"/>
      <c r="E366" s="315"/>
      <c r="F366" s="235"/>
      <c r="G366" s="171"/>
    </row>
    <row r="367" spans="1:7" s="234" customFormat="1" ht="12" x14ac:dyDescent="0.2">
      <c r="A367" s="423"/>
      <c r="B367" s="297"/>
      <c r="C367" s="297"/>
      <c r="E367" s="315"/>
      <c r="F367" s="235"/>
      <c r="G367" s="171"/>
    </row>
    <row r="368" spans="1:7" s="234" customFormat="1" ht="12" x14ac:dyDescent="0.2">
      <c r="A368" s="423"/>
      <c r="B368" s="297"/>
      <c r="C368" s="297"/>
      <c r="E368" s="315"/>
      <c r="F368" s="235"/>
      <c r="G368" s="171"/>
    </row>
    <row r="369" spans="1:7" s="234" customFormat="1" ht="12" x14ac:dyDescent="0.2">
      <c r="A369" s="423"/>
      <c r="B369" s="297"/>
      <c r="C369" s="297"/>
      <c r="E369" s="315"/>
      <c r="F369" s="235"/>
      <c r="G369" s="171"/>
    </row>
    <row r="370" spans="1:7" s="234" customFormat="1" ht="12" x14ac:dyDescent="0.2">
      <c r="A370" s="423"/>
      <c r="B370" s="297"/>
      <c r="C370" s="297"/>
      <c r="E370" s="315"/>
      <c r="F370" s="235"/>
      <c r="G370" s="171"/>
    </row>
    <row r="371" spans="1:7" s="234" customFormat="1" ht="12" x14ac:dyDescent="0.2">
      <c r="A371" s="423"/>
      <c r="B371" s="297"/>
      <c r="C371" s="297"/>
      <c r="E371" s="315"/>
      <c r="F371" s="235"/>
      <c r="G371" s="171"/>
    </row>
    <row r="372" spans="1:7" s="234" customFormat="1" ht="12" x14ac:dyDescent="0.2">
      <c r="A372" s="423"/>
      <c r="B372" s="297"/>
      <c r="C372" s="297"/>
      <c r="E372" s="315"/>
      <c r="F372" s="235"/>
      <c r="G372" s="171"/>
    </row>
    <row r="373" spans="1:7" s="234" customFormat="1" ht="12" x14ac:dyDescent="0.2">
      <c r="A373" s="423"/>
      <c r="B373" s="297"/>
      <c r="C373" s="297"/>
      <c r="E373" s="315"/>
      <c r="F373" s="235"/>
      <c r="G373" s="171"/>
    </row>
    <row r="374" spans="1:7" s="234" customFormat="1" ht="12" x14ac:dyDescent="0.2">
      <c r="A374" s="423"/>
      <c r="B374" s="297"/>
      <c r="C374" s="297"/>
      <c r="E374" s="315"/>
      <c r="F374" s="235"/>
      <c r="G374" s="171"/>
    </row>
    <row r="375" spans="1:7" s="234" customFormat="1" ht="12" x14ac:dyDescent="0.2">
      <c r="A375" s="423"/>
      <c r="B375" s="297"/>
      <c r="C375" s="297"/>
      <c r="E375" s="315"/>
      <c r="F375" s="235"/>
      <c r="G375" s="171"/>
    </row>
    <row r="376" spans="1:7" s="234" customFormat="1" ht="12" x14ac:dyDescent="0.2">
      <c r="A376" s="423"/>
      <c r="B376" s="297"/>
      <c r="C376" s="297"/>
      <c r="E376" s="315"/>
      <c r="F376" s="235"/>
      <c r="G376" s="171"/>
    </row>
    <row r="377" spans="1:7" s="234" customFormat="1" ht="12" x14ac:dyDescent="0.2">
      <c r="A377" s="423"/>
      <c r="B377" s="297"/>
      <c r="C377" s="297"/>
      <c r="E377" s="315"/>
      <c r="F377" s="235"/>
      <c r="G377" s="171"/>
    </row>
    <row r="378" spans="1:7" s="234" customFormat="1" ht="12" x14ac:dyDescent="0.2">
      <c r="A378" s="423"/>
      <c r="B378" s="297"/>
      <c r="C378" s="297"/>
      <c r="E378" s="315"/>
      <c r="F378" s="235"/>
      <c r="G378" s="171"/>
    </row>
    <row r="379" spans="1:7" s="234" customFormat="1" ht="12" x14ac:dyDescent="0.2">
      <c r="A379" s="423"/>
      <c r="B379" s="297"/>
      <c r="C379" s="297"/>
      <c r="E379" s="315"/>
      <c r="F379" s="235"/>
      <c r="G379" s="171"/>
    </row>
    <row r="380" spans="1:7" s="234" customFormat="1" ht="12" x14ac:dyDescent="0.2">
      <c r="A380" s="423"/>
      <c r="B380" s="297"/>
      <c r="C380" s="297"/>
      <c r="E380" s="315"/>
      <c r="F380" s="235"/>
      <c r="G380" s="171"/>
    </row>
    <row r="381" spans="1:7" s="234" customFormat="1" ht="12" x14ac:dyDescent="0.2">
      <c r="A381" s="423"/>
      <c r="B381" s="297"/>
      <c r="C381" s="297"/>
      <c r="E381" s="315"/>
      <c r="F381" s="235"/>
      <c r="G381" s="171"/>
    </row>
    <row r="382" spans="1:7" s="234" customFormat="1" ht="12" x14ac:dyDescent="0.2">
      <c r="A382" s="423"/>
      <c r="B382" s="297"/>
      <c r="C382" s="297"/>
      <c r="E382" s="315"/>
      <c r="F382" s="235"/>
      <c r="G382" s="171"/>
    </row>
    <row r="383" spans="1:7" s="234" customFormat="1" ht="12" x14ac:dyDescent="0.2">
      <c r="A383" s="423"/>
      <c r="B383" s="297"/>
      <c r="C383" s="297"/>
      <c r="E383" s="315"/>
      <c r="F383" s="235"/>
      <c r="G383" s="171"/>
    </row>
    <row r="384" spans="1:7" s="234" customFormat="1" ht="12" x14ac:dyDescent="0.2">
      <c r="A384" s="423"/>
      <c r="B384" s="297"/>
      <c r="C384" s="297"/>
      <c r="E384" s="315"/>
      <c r="F384" s="235"/>
      <c r="G384" s="171"/>
    </row>
    <row r="385" spans="1:7" s="234" customFormat="1" ht="12" x14ac:dyDescent="0.2">
      <c r="A385" s="423"/>
      <c r="B385" s="297"/>
      <c r="C385" s="297"/>
      <c r="E385" s="315"/>
      <c r="F385" s="235"/>
      <c r="G385" s="171"/>
    </row>
    <row r="386" spans="1:7" s="234" customFormat="1" ht="12" x14ac:dyDescent="0.2">
      <c r="A386" s="423"/>
      <c r="B386" s="297"/>
      <c r="C386" s="297"/>
      <c r="E386" s="315"/>
      <c r="F386" s="235"/>
      <c r="G386" s="171"/>
    </row>
    <row r="387" spans="1:7" s="234" customFormat="1" ht="12" x14ac:dyDescent="0.2">
      <c r="A387" s="423"/>
      <c r="B387" s="297"/>
      <c r="C387" s="297"/>
      <c r="E387" s="315"/>
      <c r="F387" s="235"/>
      <c r="G387" s="171"/>
    </row>
    <row r="388" spans="1:7" s="234" customFormat="1" ht="12" x14ac:dyDescent="0.2">
      <c r="A388" s="423"/>
      <c r="B388" s="297"/>
      <c r="C388" s="297"/>
      <c r="E388" s="315"/>
      <c r="F388" s="235"/>
      <c r="G388" s="171"/>
    </row>
    <row r="389" spans="1:7" s="234" customFormat="1" ht="12" x14ac:dyDescent="0.2">
      <c r="A389" s="423"/>
      <c r="B389" s="297"/>
      <c r="C389" s="297"/>
      <c r="E389" s="315"/>
      <c r="F389" s="235"/>
      <c r="G389" s="171"/>
    </row>
    <row r="390" spans="1:7" s="234" customFormat="1" ht="12" x14ac:dyDescent="0.2">
      <c r="A390" s="423"/>
      <c r="B390" s="297"/>
      <c r="C390" s="297"/>
      <c r="E390" s="315"/>
      <c r="F390" s="235"/>
      <c r="G390" s="171"/>
    </row>
    <row r="391" spans="1:7" s="234" customFormat="1" ht="12" x14ac:dyDescent="0.2">
      <c r="A391" s="423"/>
      <c r="B391" s="297"/>
      <c r="C391" s="297"/>
      <c r="E391" s="315"/>
      <c r="F391" s="235"/>
      <c r="G391" s="171"/>
    </row>
    <row r="392" spans="1:7" s="234" customFormat="1" ht="12" x14ac:dyDescent="0.2">
      <c r="A392" s="423"/>
      <c r="B392" s="297"/>
      <c r="C392" s="297"/>
      <c r="E392" s="315"/>
      <c r="F392" s="235"/>
      <c r="G392" s="171"/>
    </row>
    <row r="393" spans="1:7" s="234" customFormat="1" ht="12" x14ac:dyDescent="0.2">
      <c r="A393" s="423"/>
      <c r="B393" s="297"/>
      <c r="C393" s="297"/>
      <c r="E393" s="315"/>
      <c r="F393" s="235"/>
      <c r="G393" s="171"/>
    </row>
    <row r="394" spans="1:7" s="234" customFormat="1" ht="12" x14ac:dyDescent="0.2">
      <c r="A394" s="423"/>
      <c r="B394" s="297"/>
      <c r="C394" s="297"/>
      <c r="E394" s="315"/>
      <c r="F394" s="235"/>
      <c r="G394" s="171"/>
    </row>
    <row r="395" spans="1:7" s="234" customFormat="1" ht="12" x14ac:dyDescent="0.2">
      <c r="A395" s="423"/>
      <c r="B395" s="297"/>
      <c r="C395" s="297"/>
      <c r="E395" s="315"/>
      <c r="F395" s="235"/>
      <c r="G395" s="171"/>
    </row>
    <row r="396" spans="1:7" s="234" customFormat="1" ht="12" x14ac:dyDescent="0.2">
      <c r="A396" s="423"/>
      <c r="B396" s="297"/>
      <c r="C396" s="297"/>
      <c r="E396" s="315"/>
      <c r="F396" s="235"/>
      <c r="G396" s="171"/>
    </row>
    <row r="397" spans="1:7" s="234" customFormat="1" ht="12" x14ac:dyDescent="0.2">
      <c r="A397" s="423"/>
      <c r="B397" s="297"/>
      <c r="C397" s="297"/>
      <c r="E397" s="315"/>
      <c r="F397" s="235"/>
      <c r="G397" s="171"/>
    </row>
    <row r="398" spans="1:7" s="234" customFormat="1" ht="12" x14ac:dyDescent="0.2">
      <c r="A398" s="423"/>
      <c r="B398" s="297"/>
      <c r="C398" s="297"/>
      <c r="E398" s="315"/>
      <c r="F398" s="235"/>
      <c r="G398" s="171"/>
    </row>
    <row r="399" spans="1:7" s="234" customFormat="1" ht="12" x14ac:dyDescent="0.2">
      <c r="A399" s="423"/>
      <c r="B399" s="297"/>
      <c r="C399" s="297"/>
      <c r="E399" s="315"/>
      <c r="F399" s="235"/>
      <c r="G399" s="171"/>
    </row>
    <row r="400" spans="1:7" s="234" customFormat="1" ht="12" x14ac:dyDescent="0.2">
      <c r="A400" s="423"/>
      <c r="B400" s="297"/>
      <c r="C400" s="297"/>
      <c r="E400" s="315"/>
      <c r="F400" s="235"/>
      <c r="G400" s="171"/>
    </row>
    <row r="401" spans="1:7" s="234" customFormat="1" ht="12" x14ac:dyDescent="0.2">
      <c r="A401" s="423"/>
      <c r="B401" s="297"/>
      <c r="C401" s="297"/>
      <c r="E401" s="315"/>
      <c r="F401" s="235"/>
      <c r="G401" s="171"/>
    </row>
    <row r="402" spans="1:7" s="234" customFormat="1" ht="12" x14ac:dyDescent="0.2">
      <c r="A402" s="423"/>
      <c r="B402" s="297"/>
      <c r="C402" s="297"/>
      <c r="E402" s="315"/>
      <c r="F402" s="235"/>
      <c r="G402" s="171"/>
    </row>
    <row r="403" spans="1:7" s="234" customFormat="1" ht="12" x14ac:dyDescent="0.2">
      <c r="A403" s="423"/>
      <c r="B403" s="297"/>
      <c r="C403" s="297"/>
      <c r="E403" s="315"/>
      <c r="F403" s="235"/>
      <c r="G403" s="171"/>
    </row>
    <row r="404" spans="1:7" s="234" customFormat="1" ht="12" x14ac:dyDescent="0.2">
      <c r="A404" s="423"/>
      <c r="B404" s="297"/>
      <c r="C404" s="297"/>
      <c r="E404" s="315"/>
      <c r="F404" s="235"/>
      <c r="G404" s="171"/>
    </row>
    <row r="405" spans="1:7" s="234" customFormat="1" ht="12" x14ac:dyDescent="0.2">
      <c r="A405" s="423"/>
      <c r="B405" s="297"/>
      <c r="C405" s="297"/>
      <c r="E405" s="315"/>
      <c r="F405" s="235"/>
      <c r="G405" s="171"/>
    </row>
    <row r="406" spans="1:7" s="234" customFormat="1" ht="12" x14ac:dyDescent="0.2">
      <c r="A406" s="423"/>
      <c r="B406" s="297"/>
      <c r="C406" s="297"/>
      <c r="E406" s="315"/>
      <c r="F406" s="235"/>
      <c r="G406" s="171"/>
    </row>
    <row r="407" spans="1:7" s="234" customFormat="1" ht="12" x14ac:dyDescent="0.2">
      <c r="A407" s="423"/>
      <c r="B407" s="297"/>
      <c r="C407" s="297"/>
      <c r="E407" s="315"/>
      <c r="F407" s="235"/>
      <c r="G407" s="171"/>
    </row>
    <row r="408" spans="1:7" s="234" customFormat="1" ht="12" x14ac:dyDescent="0.2">
      <c r="A408" s="423"/>
      <c r="B408" s="297"/>
      <c r="C408" s="297"/>
      <c r="E408" s="315"/>
      <c r="F408" s="235"/>
      <c r="G408" s="171"/>
    </row>
    <row r="409" spans="1:7" s="234" customFormat="1" ht="12" x14ac:dyDescent="0.2">
      <c r="A409" s="423"/>
      <c r="B409" s="297"/>
      <c r="C409" s="297"/>
      <c r="E409" s="315"/>
      <c r="F409" s="235"/>
      <c r="G409" s="171"/>
    </row>
    <row r="410" spans="1:7" s="234" customFormat="1" ht="12" x14ac:dyDescent="0.2">
      <c r="A410" s="423"/>
      <c r="B410" s="297"/>
      <c r="C410" s="297"/>
      <c r="E410" s="315"/>
      <c r="F410" s="235"/>
      <c r="G410" s="171"/>
    </row>
    <row r="411" spans="1:7" s="234" customFormat="1" ht="12" x14ac:dyDescent="0.2">
      <c r="A411" s="423"/>
      <c r="B411" s="297"/>
      <c r="C411" s="297"/>
      <c r="E411" s="315"/>
      <c r="F411" s="235"/>
      <c r="G411" s="171"/>
    </row>
    <row r="412" spans="1:7" s="234" customFormat="1" ht="12" x14ac:dyDescent="0.2">
      <c r="A412" s="423"/>
      <c r="B412" s="297"/>
      <c r="C412" s="297"/>
      <c r="E412" s="315"/>
      <c r="F412" s="235"/>
      <c r="G412" s="171"/>
    </row>
    <row r="413" spans="1:7" s="234" customFormat="1" ht="12" x14ac:dyDescent="0.2">
      <c r="A413" s="423"/>
      <c r="B413" s="297"/>
      <c r="C413" s="297"/>
      <c r="E413" s="315"/>
      <c r="F413" s="235"/>
      <c r="G413" s="171"/>
    </row>
    <row r="414" spans="1:7" s="234" customFormat="1" ht="12" x14ac:dyDescent="0.2">
      <c r="A414" s="423"/>
      <c r="B414" s="297"/>
      <c r="C414" s="297"/>
      <c r="E414" s="315"/>
      <c r="F414" s="235"/>
      <c r="G414" s="171"/>
    </row>
    <row r="415" spans="1:7" s="234" customFormat="1" ht="12" x14ac:dyDescent="0.2">
      <c r="A415" s="423"/>
      <c r="B415" s="297"/>
      <c r="C415" s="297"/>
      <c r="E415" s="315"/>
      <c r="F415" s="235"/>
      <c r="G415" s="171"/>
    </row>
    <row r="416" spans="1:7" s="234" customFormat="1" ht="12" x14ac:dyDescent="0.2">
      <c r="A416" s="423"/>
      <c r="B416" s="297"/>
      <c r="C416" s="297"/>
      <c r="E416" s="315"/>
      <c r="F416" s="235"/>
      <c r="G416" s="171"/>
    </row>
    <row r="417" spans="1:7" s="234" customFormat="1" ht="12" x14ac:dyDescent="0.2">
      <c r="A417" s="423"/>
      <c r="B417" s="297"/>
      <c r="C417" s="297"/>
      <c r="E417" s="315"/>
      <c r="F417" s="235"/>
      <c r="G417" s="171"/>
    </row>
    <row r="418" spans="1:7" s="234" customFormat="1" ht="12" x14ac:dyDescent="0.2">
      <c r="A418" s="423"/>
      <c r="B418" s="297"/>
      <c r="C418" s="297"/>
      <c r="E418" s="315"/>
      <c r="F418" s="235"/>
      <c r="G418" s="171"/>
    </row>
    <row r="419" spans="1:7" s="234" customFormat="1" ht="12" x14ac:dyDescent="0.2">
      <c r="A419" s="423"/>
      <c r="B419" s="297"/>
      <c r="C419" s="297"/>
      <c r="E419" s="315"/>
      <c r="F419" s="235"/>
      <c r="G419" s="171"/>
    </row>
    <row r="420" spans="1:7" s="234" customFormat="1" ht="12" x14ac:dyDescent="0.2">
      <c r="A420" s="423"/>
      <c r="B420" s="297"/>
      <c r="C420" s="297"/>
      <c r="E420" s="315"/>
      <c r="F420" s="235"/>
      <c r="G420" s="171"/>
    </row>
    <row r="421" spans="1:7" s="234" customFormat="1" ht="12" x14ac:dyDescent="0.2">
      <c r="A421" s="423"/>
      <c r="B421" s="297"/>
      <c r="C421" s="297"/>
      <c r="E421" s="315"/>
      <c r="F421" s="235"/>
      <c r="G421" s="171"/>
    </row>
    <row r="422" spans="1:7" s="234" customFormat="1" ht="12" x14ac:dyDescent="0.2">
      <c r="A422" s="423"/>
      <c r="B422" s="297"/>
      <c r="C422" s="297"/>
      <c r="E422" s="315"/>
      <c r="F422" s="235"/>
      <c r="G422" s="171"/>
    </row>
    <row r="423" spans="1:7" s="234" customFormat="1" ht="12" x14ac:dyDescent="0.2">
      <c r="A423" s="423"/>
      <c r="B423" s="297"/>
      <c r="C423" s="297"/>
      <c r="E423" s="315"/>
      <c r="F423" s="235"/>
      <c r="G423" s="171"/>
    </row>
    <row r="424" spans="1:7" s="234" customFormat="1" ht="12" x14ac:dyDescent="0.2">
      <c r="A424" s="423"/>
      <c r="B424" s="297"/>
      <c r="C424" s="297"/>
      <c r="E424" s="315"/>
      <c r="F424" s="235"/>
      <c r="G424" s="171"/>
    </row>
    <row r="425" spans="1:7" s="234" customFormat="1" ht="12" x14ac:dyDescent="0.2">
      <c r="A425" s="423"/>
      <c r="B425" s="297"/>
      <c r="C425" s="297"/>
      <c r="E425" s="315"/>
      <c r="F425" s="235"/>
      <c r="G425" s="171"/>
    </row>
    <row r="426" spans="1:7" s="234" customFormat="1" ht="12" x14ac:dyDescent="0.2">
      <c r="A426" s="423"/>
      <c r="B426" s="297"/>
      <c r="C426" s="297"/>
      <c r="E426" s="315"/>
      <c r="F426" s="235"/>
      <c r="G426" s="171"/>
    </row>
    <row r="427" spans="1:7" s="234" customFormat="1" ht="12" x14ac:dyDescent="0.2">
      <c r="A427" s="423"/>
      <c r="B427" s="297"/>
      <c r="C427" s="297"/>
      <c r="E427" s="315"/>
      <c r="F427" s="235"/>
      <c r="G427" s="171"/>
    </row>
    <row r="428" spans="1:7" s="234" customFormat="1" ht="12" x14ac:dyDescent="0.2">
      <c r="A428" s="423"/>
      <c r="B428" s="297"/>
      <c r="C428" s="297"/>
      <c r="E428" s="315"/>
      <c r="F428" s="235"/>
      <c r="G428" s="171"/>
    </row>
    <row r="429" spans="1:7" s="234" customFormat="1" ht="12" x14ac:dyDescent="0.2">
      <c r="A429" s="423"/>
      <c r="B429" s="297"/>
      <c r="C429" s="297"/>
      <c r="E429" s="315"/>
      <c r="F429" s="235"/>
      <c r="G429" s="171"/>
    </row>
    <row r="430" spans="1:7" s="234" customFormat="1" ht="12" x14ac:dyDescent="0.2">
      <c r="A430" s="423"/>
      <c r="B430" s="297"/>
      <c r="C430" s="297"/>
      <c r="E430" s="315"/>
      <c r="F430" s="235"/>
      <c r="G430" s="171"/>
    </row>
    <row r="431" spans="1:7" s="234" customFormat="1" ht="12" x14ac:dyDescent="0.2">
      <c r="A431" s="423"/>
      <c r="B431" s="297"/>
      <c r="C431" s="297"/>
      <c r="E431" s="315"/>
      <c r="F431" s="235"/>
      <c r="G431" s="171"/>
    </row>
    <row r="432" spans="1:7" s="234" customFormat="1" ht="12" x14ac:dyDescent="0.2">
      <c r="A432" s="423"/>
      <c r="B432" s="297"/>
      <c r="C432" s="297"/>
      <c r="E432" s="315"/>
      <c r="F432" s="235"/>
      <c r="G432" s="171"/>
    </row>
    <row r="433" spans="1:7" s="234" customFormat="1" ht="12" x14ac:dyDescent="0.2">
      <c r="A433" s="423"/>
      <c r="B433" s="297"/>
      <c r="C433" s="297"/>
      <c r="E433" s="315"/>
      <c r="F433" s="235"/>
      <c r="G433" s="171"/>
    </row>
    <row r="434" spans="1:7" s="234" customFormat="1" ht="12" x14ac:dyDescent="0.2">
      <c r="A434" s="423"/>
      <c r="B434" s="297"/>
      <c r="C434" s="297"/>
      <c r="E434" s="315"/>
      <c r="F434" s="235"/>
      <c r="G434" s="171"/>
    </row>
    <row r="435" spans="1:7" s="234" customFormat="1" ht="12" x14ac:dyDescent="0.2">
      <c r="A435" s="423"/>
      <c r="B435" s="297"/>
      <c r="C435" s="297"/>
      <c r="E435" s="315"/>
      <c r="F435" s="235"/>
      <c r="G435"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row r="1716" spans="2:7" s="423" customFormat="1" ht="12" x14ac:dyDescent="0.2">
      <c r="B1716" s="367"/>
      <c r="C1716" s="367"/>
      <c r="D1716" s="234"/>
      <c r="E1716" s="315"/>
      <c r="F1716" s="235"/>
      <c r="G1716" s="171"/>
    </row>
    <row r="1717" spans="2:7" s="423" customFormat="1" ht="12" x14ac:dyDescent="0.2">
      <c r="B1717" s="367"/>
      <c r="C1717" s="367"/>
      <c r="D1717" s="234"/>
      <c r="E1717" s="315"/>
      <c r="F1717" s="235"/>
      <c r="G1717" s="171"/>
    </row>
    <row r="1718" spans="2:7" s="423" customFormat="1" ht="12" x14ac:dyDescent="0.2">
      <c r="B1718" s="367"/>
      <c r="C1718" s="367"/>
      <c r="D1718" s="234"/>
      <c r="E1718" s="315"/>
      <c r="F1718" s="235"/>
      <c r="G1718" s="171"/>
    </row>
    <row r="1719" spans="2:7" s="423" customFormat="1" ht="12" x14ac:dyDescent="0.2">
      <c r="B1719" s="367"/>
      <c r="C1719" s="367"/>
      <c r="D1719" s="234"/>
      <c r="E1719" s="315"/>
      <c r="F1719" s="235"/>
      <c r="G1719" s="171"/>
    </row>
    <row r="1720" spans="2:7" s="423" customFormat="1" ht="12" x14ac:dyDescent="0.2">
      <c r="B1720" s="367"/>
      <c r="C1720" s="367"/>
      <c r="D1720" s="234"/>
      <c r="E1720" s="315"/>
      <c r="F1720" s="235"/>
      <c r="G1720" s="171"/>
    </row>
    <row r="1721" spans="2:7" s="423" customFormat="1" ht="12" x14ac:dyDescent="0.2">
      <c r="B1721" s="367"/>
      <c r="C1721" s="367"/>
      <c r="D1721" s="234"/>
      <c r="E1721" s="315"/>
      <c r="F1721" s="235"/>
      <c r="G1721" s="171"/>
    </row>
    <row r="1722" spans="2:7" s="423" customFormat="1" ht="12" x14ac:dyDescent="0.2">
      <c r="B1722" s="367"/>
      <c r="C1722" s="367"/>
      <c r="D1722" s="234"/>
      <c r="E1722" s="315"/>
      <c r="F1722" s="235"/>
      <c r="G1722" s="171"/>
    </row>
    <row r="1723" spans="2:7" s="423" customFormat="1" ht="12" x14ac:dyDescent="0.2">
      <c r="B1723" s="367"/>
      <c r="C1723" s="367"/>
      <c r="D1723" s="234"/>
      <c r="E1723" s="315"/>
      <c r="F1723" s="235"/>
      <c r="G1723" s="171"/>
    </row>
    <row r="1724" spans="2:7" s="423" customFormat="1" ht="12" x14ac:dyDescent="0.2">
      <c r="B1724" s="367"/>
      <c r="C1724" s="367"/>
      <c r="D1724" s="234"/>
      <c r="E1724" s="315"/>
      <c r="F1724" s="235"/>
      <c r="G1724" s="171"/>
    </row>
    <row r="1725" spans="2:7" s="423" customFormat="1" ht="12" x14ac:dyDescent="0.2">
      <c r="B1725" s="367"/>
      <c r="C1725" s="367"/>
      <c r="D1725" s="234"/>
      <c r="E1725" s="315"/>
      <c r="F1725" s="235"/>
      <c r="G1725" s="171"/>
    </row>
    <row r="1726" spans="2:7" s="423" customFormat="1" ht="12" x14ac:dyDescent="0.2">
      <c r="B1726" s="367"/>
      <c r="C1726" s="367"/>
      <c r="D1726" s="234"/>
      <c r="E1726" s="315"/>
      <c r="F1726" s="235"/>
      <c r="G1726" s="171"/>
    </row>
    <row r="1727" spans="2:7" s="423" customFormat="1" ht="12" x14ac:dyDescent="0.2">
      <c r="B1727" s="367"/>
      <c r="C1727" s="367"/>
      <c r="D1727" s="234"/>
      <c r="E1727" s="315"/>
      <c r="F1727" s="235"/>
      <c r="G1727" s="171"/>
    </row>
    <row r="1728" spans="2:7" s="423" customFormat="1" ht="12" x14ac:dyDescent="0.2">
      <c r="B1728" s="367"/>
      <c r="C1728" s="367"/>
      <c r="D1728" s="234"/>
      <c r="E1728" s="315"/>
      <c r="F1728" s="235"/>
      <c r="G1728" s="171"/>
    </row>
    <row r="1729" spans="2:7" s="423" customFormat="1" ht="12" x14ac:dyDescent="0.2">
      <c r="B1729" s="367"/>
      <c r="C1729" s="367"/>
      <c r="D1729" s="234"/>
      <c r="E1729" s="315"/>
      <c r="F1729" s="235"/>
      <c r="G1729" s="171"/>
    </row>
    <row r="1730" spans="2:7" s="423" customFormat="1" ht="12" x14ac:dyDescent="0.2">
      <c r="B1730" s="367"/>
      <c r="C1730" s="367"/>
      <c r="D1730" s="234"/>
      <c r="E1730" s="315"/>
      <c r="F1730" s="235"/>
      <c r="G1730" s="171"/>
    </row>
    <row r="1731" spans="2:7" s="423" customFormat="1" ht="12" x14ac:dyDescent="0.2">
      <c r="B1731" s="367"/>
      <c r="C1731" s="367"/>
      <c r="D1731" s="234"/>
      <c r="E1731" s="315"/>
      <c r="F1731" s="235"/>
      <c r="G1731" s="171"/>
    </row>
    <row r="1732" spans="2:7" s="423" customFormat="1" ht="12" x14ac:dyDescent="0.2">
      <c r="B1732" s="367"/>
      <c r="C1732" s="367"/>
      <c r="D1732" s="234"/>
      <c r="E1732" s="315"/>
      <c r="F1732" s="235"/>
      <c r="G1732" s="171"/>
    </row>
    <row r="1733" spans="2:7" s="423" customFormat="1" ht="12" x14ac:dyDescent="0.2">
      <c r="B1733" s="367"/>
      <c r="C1733" s="367"/>
      <c r="D1733" s="234"/>
      <c r="E1733" s="315"/>
      <c r="F1733" s="235"/>
      <c r="G1733" s="171"/>
    </row>
    <row r="1734" spans="2:7" s="423" customFormat="1" ht="12" x14ac:dyDescent="0.2">
      <c r="B1734" s="367"/>
      <c r="C1734" s="367"/>
      <c r="D1734" s="234"/>
      <c r="E1734" s="315"/>
      <c r="F1734" s="235"/>
      <c r="G1734" s="171"/>
    </row>
    <row r="1735" spans="2:7" s="423" customFormat="1" ht="12" x14ac:dyDescent="0.2">
      <c r="B1735" s="367"/>
      <c r="C1735" s="367"/>
      <c r="D1735" s="234"/>
      <c r="E1735" s="315"/>
      <c r="F1735" s="235"/>
      <c r="G1735" s="171"/>
    </row>
    <row r="1736" spans="2:7" s="423" customFormat="1" ht="12" x14ac:dyDescent="0.2">
      <c r="B1736" s="367"/>
      <c r="C1736" s="367"/>
      <c r="D1736" s="234"/>
      <c r="E1736" s="315"/>
      <c r="F1736" s="235"/>
      <c r="G1736" s="171"/>
    </row>
    <row r="1737" spans="2:7" s="423" customFormat="1" ht="12" x14ac:dyDescent="0.2">
      <c r="B1737" s="367"/>
      <c r="C1737" s="367"/>
      <c r="D1737" s="234"/>
      <c r="E1737" s="315"/>
      <c r="F1737" s="235"/>
      <c r="G1737" s="171"/>
    </row>
    <row r="1738" spans="2:7" s="423" customFormat="1" ht="12" x14ac:dyDescent="0.2">
      <c r="B1738" s="367"/>
      <c r="C1738" s="367"/>
      <c r="D1738" s="234"/>
      <c r="E1738" s="315"/>
      <c r="F1738" s="235"/>
      <c r="G1738" s="171"/>
    </row>
    <row r="1739" spans="2:7" s="423" customFormat="1" ht="12" x14ac:dyDescent="0.2">
      <c r="B1739" s="367"/>
      <c r="C1739" s="367"/>
      <c r="D1739" s="234"/>
      <c r="E1739" s="315"/>
      <c r="F1739" s="235"/>
      <c r="G1739" s="171"/>
    </row>
    <row r="1740" spans="2:7" s="423" customFormat="1" ht="12" x14ac:dyDescent="0.2">
      <c r="B1740" s="367"/>
      <c r="C1740" s="367"/>
      <c r="D1740" s="234"/>
      <c r="E1740" s="315"/>
      <c r="F1740" s="235"/>
      <c r="G1740" s="171"/>
    </row>
    <row r="1741" spans="2:7" s="423" customFormat="1" ht="12" x14ac:dyDescent="0.2">
      <c r="B1741" s="367"/>
      <c r="C1741" s="367"/>
      <c r="D1741" s="234"/>
      <c r="E1741" s="315"/>
      <c r="F1741" s="235"/>
      <c r="G1741" s="171"/>
    </row>
    <row r="1742" spans="2:7" s="423" customFormat="1" ht="12" x14ac:dyDescent="0.2">
      <c r="B1742" s="367"/>
      <c r="C1742" s="367"/>
      <c r="D1742" s="234"/>
      <c r="E1742" s="315"/>
      <c r="F1742" s="235"/>
      <c r="G1742" s="171"/>
    </row>
    <row r="1743" spans="2:7" s="423" customFormat="1" ht="12" x14ac:dyDescent="0.2">
      <c r="B1743" s="367"/>
      <c r="C1743" s="367"/>
      <c r="D1743" s="234"/>
      <c r="E1743" s="315"/>
      <c r="F1743" s="235"/>
      <c r="G1743" s="171"/>
    </row>
    <row r="1744" spans="2:7" s="423" customFormat="1" ht="12" x14ac:dyDescent="0.2">
      <c r="B1744" s="367"/>
      <c r="C1744" s="367"/>
      <c r="D1744" s="234"/>
      <c r="E1744" s="315"/>
      <c r="F1744" s="235"/>
      <c r="G1744" s="171"/>
    </row>
    <row r="1745" spans="2:7" s="423" customFormat="1" ht="12" x14ac:dyDescent="0.2">
      <c r="B1745" s="367"/>
      <c r="C1745" s="367"/>
      <c r="D1745" s="234"/>
      <c r="E1745" s="315"/>
      <c r="F1745" s="235"/>
      <c r="G1745" s="171"/>
    </row>
    <row r="1746" spans="2:7" s="423" customFormat="1" ht="12" x14ac:dyDescent="0.2">
      <c r="B1746" s="367"/>
      <c r="C1746" s="367"/>
      <c r="D1746" s="234"/>
      <c r="E1746" s="315"/>
      <c r="F1746" s="235"/>
      <c r="G1746" s="171"/>
    </row>
    <row r="1747" spans="2:7" s="423" customFormat="1" ht="12" x14ac:dyDescent="0.2">
      <c r="B1747" s="367"/>
      <c r="C1747" s="367"/>
      <c r="D1747" s="234"/>
      <c r="E1747" s="315"/>
      <c r="F1747" s="235"/>
      <c r="G1747" s="171"/>
    </row>
    <row r="1748" spans="2:7" s="423" customFormat="1" ht="12" x14ac:dyDescent="0.2">
      <c r="B1748" s="367"/>
      <c r="C1748" s="367"/>
      <c r="D1748" s="234"/>
      <c r="E1748" s="315"/>
      <c r="F1748" s="235"/>
      <c r="G1748" s="171"/>
    </row>
    <row r="1749" spans="2:7" s="423" customFormat="1" ht="12" x14ac:dyDescent="0.2">
      <c r="B1749" s="367"/>
      <c r="C1749" s="367"/>
      <c r="D1749" s="234"/>
      <c r="E1749" s="315"/>
      <c r="F1749" s="235"/>
      <c r="G1749" s="171"/>
    </row>
    <row r="1750" spans="2:7" s="423" customFormat="1" ht="12" x14ac:dyDescent="0.2">
      <c r="B1750" s="367"/>
      <c r="C1750" s="367"/>
      <c r="D1750" s="234"/>
      <c r="E1750" s="315"/>
      <c r="F1750" s="235"/>
      <c r="G1750" s="171"/>
    </row>
    <row r="1751" spans="2:7" s="423" customFormat="1" ht="12" x14ac:dyDescent="0.2">
      <c r="B1751" s="367"/>
      <c r="C1751" s="367"/>
      <c r="D1751" s="234"/>
      <c r="E1751" s="315"/>
      <c r="F1751" s="235"/>
      <c r="G1751" s="171"/>
    </row>
    <row r="1752" spans="2:7" s="423" customFormat="1" ht="12" x14ac:dyDescent="0.2">
      <c r="B1752" s="367"/>
      <c r="C1752" s="367"/>
      <c r="D1752" s="234"/>
      <c r="E1752" s="315"/>
      <c r="F1752" s="235"/>
      <c r="G1752" s="171"/>
    </row>
    <row r="1753" spans="2:7" s="423" customFormat="1" ht="12" x14ac:dyDescent="0.2">
      <c r="B1753" s="367"/>
      <c r="C1753" s="367"/>
      <c r="D1753" s="234"/>
      <c r="E1753" s="315"/>
      <c r="F1753" s="235"/>
      <c r="G1753" s="171"/>
    </row>
    <row r="1754" spans="2:7" s="423" customFormat="1" ht="12" x14ac:dyDescent="0.2">
      <c r="B1754" s="367"/>
      <c r="C1754" s="367"/>
      <c r="D1754" s="234"/>
      <c r="E1754" s="315"/>
      <c r="F1754" s="235"/>
      <c r="G1754" s="171"/>
    </row>
    <row r="1755" spans="2:7" s="423" customFormat="1" ht="12" x14ac:dyDescent="0.2">
      <c r="B1755" s="367"/>
      <c r="C1755" s="367"/>
      <c r="D1755" s="234"/>
      <c r="E1755" s="315"/>
      <c r="F1755" s="235"/>
      <c r="G1755" s="171"/>
    </row>
    <row r="1756" spans="2:7" s="423" customFormat="1" ht="12" x14ac:dyDescent="0.2">
      <c r="B1756" s="367"/>
      <c r="C1756" s="367"/>
      <c r="D1756" s="234"/>
      <c r="E1756" s="315"/>
      <c r="F1756" s="235"/>
      <c r="G1756" s="171"/>
    </row>
    <row r="1757" spans="2:7" s="423" customFormat="1" ht="12" x14ac:dyDescent="0.2">
      <c r="B1757" s="367"/>
      <c r="C1757" s="367"/>
      <c r="D1757" s="234"/>
      <c r="E1757" s="315"/>
      <c r="F1757" s="235"/>
      <c r="G1757" s="171"/>
    </row>
    <row r="1758" spans="2:7" s="423" customFormat="1" ht="12" x14ac:dyDescent="0.2">
      <c r="B1758" s="367"/>
      <c r="C1758" s="367"/>
      <c r="D1758" s="234"/>
      <c r="E1758" s="315"/>
      <c r="F1758" s="235"/>
      <c r="G1758" s="171"/>
    </row>
    <row r="1759" spans="2:7" s="423" customFormat="1" ht="12" x14ac:dyDescent="0.2">
      <c r="B1759" s="367"/>
      <c r="C1759" s="367"/>
      <c r="D1759" s="234"/>
      <c r="E1759" s="315"/>
      <c r="F1759" s="235"/>
      <c r="G1759" s="171"/>
    </row>
    <row r="1760" spans="2:7" s="423" customFormat="1" ht="12" x14ac:dyDescent="0.2">
      <c r="B1760" s="367"/>
      <c r="C1760" s="367"/>
      <c r="D1760" s="234"/>
      <c r="E1760" s="315"/>
      <c r="F1760" s="235"/>
      <c r="G1760" s="171"/>
    </row>
    <row r="1761" spans="2:7" s="423" customFormat="1" ht="12" x14ac:dyDescent="0.2">
      <c r="B1761" s="367"/>
      <c r="C1761" s="367"/>
      <c r="D1761" s="234"/>
      <c r="E1761" s="315"/>
      <c r="F1761" s="235"/>
      <c r="G1761" s="171"/>
    </row>
    <row r="1762" spans="2:7" s="423" customFormat="1" ht="12" x14ac:dyDescent="0.2">
      <c r="B1762" s="367"/>
      <c r="C1762" s="367"/>
      <c r="D1762" s="234"/>
      <c r="E1762" s="315"/>
      <c r="F1762" s="235"/>
      <c r="G1762" s="171"/>
    </row>
    <row r="1763" spans="2:7" s="423" customFormat="1" ht="12" x14ac:dyDescent="0.2">
      <c r="B1763" s="367"/>
      <c r="C1763" s="367"/>
      <c r="D1763" s="234"/>
      <c r="E1763" s="315"/>
      <c r="F1763" s="235"/>
      <c r="G1763" s="171"/>
    </row>
    <row r="1764" spans="2:7" s="423" customFormat="1" ht="12" x14ac:dyDescent="0.2">
      <c r="B1764" s="367"/>
      <c r="C1764" s="367"/>
      <c r="D1764" s="234"/>
      <c r="E1764" s="315"/>
      <c r="F1764" s="235"/>
      <c r="G1764" s="171"/>
    </row>
    <row r="1765" spans="2:7" s="423" customFormat="1" ht="12" x14ac:dyDescent="0.2">
      <c r="B1765" s="367"/>
      <c r="C1765" s="367"/>
      <c r="D1765" s="234"/>
      <c r="E1765" s="315"/>
      <c r="F1765" s="235"/>
      <c r="G1765" s="171"/>
    </row>
    <row r="1766" spans="2:7" s="423" customFormat="1" ht="12" x14ac:dyDescent="0.2">
      <c r="B1766" s="367"/>
      <c r="C1766" s="367"/>
      <c r="D1766" s="234"/>
      <c r="E1766" s="315"/>
      <c r="F1766" s="235"/>
      <c r="G1766" s="171"/>
    </row>
    <row r="1767" spans="2:7" s="423" customFormat="1" ht="12" x14ac:dyDescent="0.2">
      <c r="B1767" s="367"/>
      <c r="C1767" s="367"/>
      <c r="D1767" s="234"/>
      <c r="E1767" s="315"/>
      <c r="F1767" s="235"/>
      <c r="G1767" s="171"/>
    </row>
    <row r="1768" spans="2:7" s="423" customFormat="1" ht="12" x14ac:dyDescent="0.2">
      <c r="B1768" s="367"/>
      <c r="C1768" s="367"/>
      <c r="D1768" s="234"/>
      <c r="E1768" s="315"/>
      <c r="F1768" s="235"/>
      <c r="G1768" s="171"/>
    </row>
    <row r="1769" spans="2:7" s="423" customFormat="1" ht="12" x14ac:dyDescent="0.2">
      <c r="B1769" s="367"/>
      <c r="C1769" s="367"/>
      <c r="D1769" s="234"/>
      <c r="E1769" s="315"/>
      <c r="F1769" s="235"/>
      <c r="G1769" s="171"/>
    </row>
    <row r="1770" spans="2:7" s="423" customFormat="1" ht="12" x14ac:dyDescent="0.2">
      <c r="B1770" s="367"/>
      <c r="C1770" s="367"/>
      <c r="D1770" s="234"/>
      <c r="E1770" s="315"/>
      <c r="F1770" s="235"/>
      <c r="G1770" s="171"/>
    </row>
    <row r="1771" spans="2:7" s="423" customFormat="1" ht="12" x14ac:dyDescent="0.2">
      <c r="B1771" s="367"/>
      <c r="C1771" s="367"/>
      <c r="D1771" s="234"/>
      <c r="E1771" s="315"/>
      <c r="F1771" s="235"/>
      <c r="G1771" s="171"/>
    </row>
    <row r="1772" spans="2:7" s="423" customFormat="1" ht="12" x14ac:dyDescent="0.2">
      <c r="B1772" s="367"/>
      <c r="C1772" s="367"/>
      <c r="D1772" s="234"/>
      <c r="E1772" s="315"/>
      <c r="F1772" s="235"/>
      <c r="G1772" s="171"/>
    </row>
    <row r="1773" spans="2:7" s="423" customFormat="1" ht="12" x14ac:dyDescent="0.2">
      <c r="B1773" s="367"/>
      <c r="C1773" s="367"/>
      <c r="D1773" s="234"/>
      <c r="E1773" s="315"/>
      <c r="F1773" s="235"/>
      <c r="G1773" s="171"/>
    </row>
    <row r="1774" spans="2:7" s="423" customFormat="1" ht="12" x14ac:dyDescent="0.2">
      <c r="B1774" s="367"/>
      <c r="C1774" s="367"/>
      <c r="D1774" s="234"/>
      <c r="E1774" s="315"/>
      <c r="F1774" s="235"/>
      <c r="G1774" s="171"/>
    </row>
    <row r="1775" spans="2:7" s="423" customFormat="1" ht="12" x14ac:dyDescent="0.2">
      <c r="B1775" s="367"/>
      <c r="C1775" s="367"/>
      <c r="D1775" s="234"/>
      <c r="E1775" s="315"/>
      <c r="F1775" s="235"/>
      <c r="G1775" s="171"/>
    </row>
    <row r="1776" spans="2:7" s="423" customFormat="1" ht="12" x14ac:dyDescent="0.2">
      <c r="B1776" s="367"/>
      <c r="C1776" s="367"/>
      <c r="D1776" s="234"/>
      <c r="E1776" s="315"/>
      <c r="F1776" s="235"/>
      <c r="G1776" s="171"/>
    </row>
    <row r="1777" spans="2:7" s="423" customFormat="1" ht="12" x14ac:dyDescent="0.2">
      <c r="B1777" s="367"/>
      <c r="C1777" s="367"/>
      <c r="D1777" s="234"/>
      <c r="E1777" s="315"/>
      <c r="F1777" s="235"/>
      <c r="G1777" s="171"/>
    </row>
    <row r="1778" spans="2:7" s="423" customFormat="1" ht="12" x14ac:dyDescent="0.2">
      <c r="B1778" s="367"/>
      <c r="C1778" s="367"/>
      <c r="D1778" s="234"/>
      <c r="E1778" s="315"/>
      <c r="F1778" s="235"/>
      <c r="G1778" s="171"/>
    </row>
    <row r="1779" spans="2:7" s="423" customFormat="1" ht="12" x14ac:dyDescent="0.2">
      <c r="B1779" s="367"/>
      <c r="C1779" s="367"/>
      <c r="D1779" s="234"/>
      <c r="E1779" s="315"/>
      <c r="F1779" s="235"/>
      <c r="G1779" s="171"/>
    </row>
    <row r="1780" spans="2:7" s="423" customFormat="1" ht="12" x14ac:dyDescent="0.2">
      <c r="B1780" s="367"/>
      <c r="C1780" s="367"/>
      <c r="D1780" s="234"/>
      <c r="E1780" s="315"/>
      <c r="F1780" s="235"/>
      <c r="G1780" s="171"/>
    </row>
    <row r="1781" spans="2:7" s="423" customFormat="1" ht="12" x14ac:dyDescent="0.2">
      <c r="B1781" s="367"/>
      <c r="C1781" s="367"/>
      <c r="D1781" s="234"/>
      <c r="E1781" s="315"/>
      <c r="F1781" s="235"/>
      <c r="G1781" s="171"/>
    </row>
    <row r="1782" spans="2:7" s="423" customFormat="1" ht="12" x14ac:dyDescent="0.2">
      <c r="B1782" s="367"/>
      <c r="C1782" s="367"/>
      <c r="D1782" s="234"/>
      <c r="E1782" s="315"/>
      <c r="F1782" s="235"/>
      <c r="G1782" s="171"/>
    </row>
    <row r="1783" spans="2:7" s="423" customFormat="1" ht="12" x14ac:dyDescent="0.2">
      <c r="B1783" s="367"/>
      <c r="C1783" s="367"/>
      <c r="D1783" s="234"/>
      <c r="E1783" s="315"/>
      <c r="F1783" s="235"/>
      <c r="G1783" s="171"/>
    </row>
    <row r="1784" spans="2:7" s="423" customFormat="1" ht="12" x14ac:dyDescent="0.2">
      <c r="B1784" s="367"/>
      <c r="C1784" s="367"/>
      <c r="D1784" s="234"/>
      <c r="E1784" s="315"/>
      <c r="F1784" s="235"/>
      <c r="G1784" s="171"/>
    </row>
    <row r="1785" spans="2:7" s="423" customFormat="1" ht="12" x14ac:dyDescent="0.2">
      <c r="B1785" s="367"/>
      <c r="C1785" s="367"/>
      <c r="D1785" s="234"/>
      <c r="E1785" s="315"/>
      <c r="F1785" s="235"/>
      <c r="G1785" s="171"/>
    </row>
    <row r="1786" spans="2:7" s="423" customFormat="1" ht="12" x14ac:dyDescent="0.2">
      <c r="B1786" s="367"/>
      <c r="C1786" s="367"/>
      <c r="D1786" s="234"/>
      <c r="E1786" s="315"/>
      <c r="F1786" s="235"/>
      <c r="G1786" s="171"/>
    </row>
    <row r="1787" spans="2:7" s="423" customFormat="1" ht="12" x14ac:dyDescent="0.2">
      <c r="B1787" s="367"/>
      <c r="C1787" s="367"/>
      <c r="D1787" s="234"/>
      <c r="E1787" s="315"/>
      <c r="F1787" s="235"/>
      <c r="G1787" s="171"/>
    </row>
    <row r="1788" spans="2:7" s="423" customFormat="1" ht="12" x14ac:dyDescent="0.2">
      <c r="B1788" s="367"/>
      <c r="C1788" s="367"/>
      <c r="D1788" s="234"/>
      <c r="E1788" s="315"/>
      <c r="F1788" s="235"/>
      <c r="G1788" s="171"/>
    </row>
    <row r="1789" spans="2:7" s="423" customFormat="1" ht="12" x14ac:dyDescent="0.2">
      <c r="B1789" s="367"/>
      <c r="C1789" s="367"/>
      <c r="D1789" s="234"/>
      <c r="E1789" s="315"/>
      <c r="F1789" s="235"/>
      <c r="G1789" s="171"/>
    </row>
    <row r="1790" spans="2:7" s="423" customFormat="1" ht="12" x14ac:dyDescent="0.2">
      <c r="B1790" s="367"/>
      <c r="C1790" s="367"/>
      <c r="D1790" s="234"/>
      <c r="E1790" s="315"/>
      <c r="F1790" s="235"/>
      <c r="G1790" s="171"/>
    </row>
    <row r="1791" spans="2:7" s="423" customFormat="1" ht="12" x14ac:dyDescent="0.2">
      <c r="B1791" s="367"/>
      <c r="C1791" s="367"/>
      <c r="D1791" s="234"/>
      <c r="E1791" s="315"/>
      <c r="F1791" s="235"/>
      <c r="G1791" s="171"/>
    </row>
    <row r="1792" spans="2:7" s="423" customFormat="1" ht="12" x14ac:dyDescent="0.2">
      <c r="B1792" s="367"/>
      <c r="C1792" s="367"/>
      <c r="D1792" s="234"/>
      <c r="E1792" s="315"/>
      <c r="F1792" s="235"/>
      <c r="G1792" s="171"/>
    </row>
    <row r="1793" spans="2:7" s="423" customFormat="1" ht="12" x14ac:dyDescent="0.2">
      <c r="B1793" s="367"/>
      <c r="C1793" s="367"/>
      <c r="D1793" s="234"/>
      <c r="E1793" s="315"/>
      <c r="F1793" s="235"/>
      <c r="G1793" s="171"/>
    </row>
    <row r="1794" spans="2:7" s="423" customFormat="1" ht="12" x14ac:dyDescent="0.2">
      <c r="B1794" s="367"/>
      <c r="C1794" s="367"/>
      <c r="D1794" s="234"/>
      <c r="E1794" s="315"/>
      <c r="F1794" s="235"/>
      <c r="G1794" s="171"/>
    </row>
    <row r="1795" spans="2:7" s="423" customFormat="1" ht="12" x14ac:dyDescent="0.2">
      <c r="B1795" s="367"/>
      <c r="C1795" s="367"/>
      <c r="D1795" s="234"/>
      <c r="E1795" s="315"/>
      <c r="F1795" s="235"/>
      <c r="G1795" s="171"/>
    </row>
    <row r="1796" spans="2:7" s="423" customFormat="1" ht="12" x14ac:dyDescent="0.2">
      <c r="B1796" s="367"/>
      <c r="C1796" s="367"/>
      <c r="D1796" s="234"/>
      <c r="E1796" s="315"/>
      <c r="F1796" s="235"/>
      <c r="G1796" s="171"/>
    </row>
    <row r="1797" spans="2:7" s="423" customFormat="1" ht="12" x14ac:dyDescent="0.2">
      <c r="B1797" s="367"/>
      <c r="C1797" s="367"/>
      <c r="D1797" s="234"/>
      <c r="E1797" s="315"/>
      <c r="F1797" s="235"/>
      <c r="G1797" s="171"/>
    </row>
    <row r="1798" spans="2:7" s="423" customFormat="1" ht="12" x14ac:dyDescent="0.2">
      <c r="B1798" s="367"/>
      <c r="C1798" s="367"/>
      <c r="D1798" s="234"/>
      <c r="E1798" s="315"/>
      <c r="F1798" s="235"/>
      <c r="G1798" s="171"/>
    </row>
    <row r="1799" spans="2:7" s="423" customFormat="1" ht="12" x14ac:dyDescent="0.2">
      <c r="B1799" s="367"/>
      <c r="C1799" s="367"/>
      <c r="D1799" s="234"/>
      <c r="E1799" s="315"/>
      <c r="F1799" s="235"/>
      <c r="G1799" s="171"/>
    </row>
    <row r="1800" spans="2:7" s="423" customFormat="1" ht="12" x14ac:dyDescent="0.2">
      <c r="B1800" s="367"/>
      <c r="C1800" s="367"/>
      <c r="D1800" s="234"/>
      <c r="E1800" s="315"/>
      <c r="F1800" s="235"/>
      <c r="G1800" s="171"/>
    </row>
    <row r="1801" spans="2:7" s="423" customFormat="1" ht="12" x14ac:dyDescent="0.2">
      <c r="B1801" s="367"/>
      <c r="C1801" s="367"/>
      <c r="D1801" s="234"/>
      <c r="E1801" s="315"/>
      <c r="F1801" s="235"/>
      <c r="G1801" s="171"/>
    </row>
    <row r="1802" spans="2:7" s="423" customFormat="1" ht="12" x14ac:dyDescent="0.2">
      <c r="B1802" s="367"/>
      <c r="C1802" s="367"/>
      <c r="D1802" s="234"/>
      <c r="E1802" s="315"/>
      <c r="F1802" s="235"/>
      <c r="G1802" s="171"/>
    </row>
    <row r="1803" spans="2:7" s="423" customFormat="1" ht="12" x14ac:dyDescent="0.2">
      <c r="B1803" s="367"/>
      <c r="C1803" s="367"/>
      <c r="D1803" s="234"/>
      <c r="E1803" s="315"/>
      <c r="F1803" s="235"/>
      <c r="G1803" s="171"/>
    </row>
    <row r="1804" spans="2:7" s="423" customFormat="1" ht="12" x14ac:dyDescent="0.2">
      <c r="B1804" s="367"/>
      <c r="C1804" s="367"/>
      <c r="D1804" s="234"/>
      <c r="E1804" s="315"/>
      <c r="F1804" s="235"/>
      <c r="G1804" s="171"/>
    </row>
    <row r="1805" spans="2:7" s="423" customFormat="1" ht="12" x14ac:dyDescent="0.2">
      <c r="B1805" s="367"/>
      <c r="C1805" s="367"/>
      <c r="D1805" s="234"/>
      <c r="E1805" s="315"/>
      <c r="F1805" s="235"/>
      <c r="G1805" s="171"/>
    </row>
    <row r="1806" spans="2:7" s="423" customFormat="1" ht="12" x14ac:dyDescent="0.2">
      <c r="B1806" s="367"/>
      <c r="C1806" s="367"/>
      <c r="D1806" s="234"/>
      <c r="E1806" s="315"/>
      <c r="F1806" s="235"/>
      <c r="G1806" s="171"/>
    </row>
    <row r="1807" spans="2:7" s="423" customFormat="1" ht="12" x14ac:dyDescent="0.2">
      <c r="B1807" s="367"/>
      <c r="C1807" s="367"/>
      <c r="D1807" s="234"/>
      <c r="E1807" s="315"/>
      <c r="F1807" s="235"/>
      <c r="G1807" s="171"/>
    </row>
    <row r="1808" spans="2:7" s="423" customFormat="1" ht="12" x14ac:dyDescent="0.2">
      <c r="B1808" s="367"/>
      <c r="C1808" s="367"/>
      <c r="D1808" s="234"/>
      <c r="E1808" s="315"/>
      <c r="F1808" s="235"/>
      <c r="G1808" s="171"/>
    </row>
    <row r="1809" spans="2:7" s="423" customFormat="1" ht="12" x14ac:dyDescent="0.2">
      <c r="B1809" s="367"/>
      <c r="C1809" s="367"/>
      <c r="D1809" s="234"/>
      <c r="E1809" s="315"/>
      <c r="F1809" s="235"/>
      <c r="G1809" s="171"/>
    </row>
    <row r="1810" spans="2:7" s="423" customFormat="1" ht="12" x14ac:dyDescent="0.2">
      <c r="B1810" s="367"/>
      <c r="C1810" s="367"/>
      <c r="D1810" s="234"/>
      <c r="E1810" s="315"/>
      <c r="F1810" s="235"/>
      <c r="G1810" s="171"/>
    </row>
    <row r="1811" spans="2:7" s="423" customFormat="1" ht="12" x14ac:dyDescent="0.2">
      <c r="B1811" s="367"/>
      <c r="C1811" s="367"/>
      <c r="D1811" s="234"/>
      <c r="E1811" s="315"/>
      <c r="F1811" s="235"/>
      <c r="G1811" s="171"/>
    </row>
    <row r="1812" spans="2:7" s="423" customFormat="1" ht="12" x14ac:dyDescent="0.2">
      <c r="B1812" s="367"/>
      <c r="C1812" s="367"/>
      <c r="D1812" s="234"/>
      <c r="E1812" s="315"/>
      <c r="F1812" s="235"/>
      <c r="G1812" s="171"/>
    </row>
    <row r="1813" spans="2:7" s="423" customFormat="1" ht="12" x14ac:dyDescent="0.2">
      <c r="B1813" s="367"/>
      <c r="C1813" s="367"/>
      <c r="D1813" s="234"/>
      <c r="E1813" s="315"/>
      <c r="F1813" s="235"/>
      <c r="G1813" s="171"/>
    </row>
    <row r="1814" spans="2:7" s="423" customFormat="1" ht="12" x14ac:dyDescent="0.2">
      <c r="B1814" s="367"/>
      <c r="C1814" s="367"/>
      <c r="D1814" s="234"/>
      <c r="E1814" s="315"/>
      <c r="F1814" s="235"/>
      <c r="G1814" s="171"/>
    </row>
    <row r="1815" spans="2:7" s="423" customFormat="1" ht="12" x14ac:dyDescent="0.2">
      <c r="B1815" s="367"/>
      <c r="C1815" s="367"/>
      <c r="D1815" s="234"/>
      <c r="E1815" s="315"/>
      <c r="F1815" s="235"/>
      <c r="G1815" s="171"/>
    </row>
    <row r="1816" spans="2:7" s="423" customFormat="1" ht="12" x14ac:dyDescent="0.2">
      <c r="B1816" s="367"/>
      <c r="C1816" s="367"/>
      <c r="D1816" s="234"/>
      <c r="E1816" s="315"/>
      <c r="F1816" s="235"/>
      <c r="G1816" s="171"/>
    </row>
    <row r="1817" spans="2:7" s="423" customFormat="1" ht="12" x14ac:dyDescent="0.2">
      <c r="B1817" s="367"/>
      <c r="C1817" s="367"/>
      <c r="D1817" s="234"/>
      <c r="E1817" s="315"/>
      <c r="F1817" s="235"/>
      <c r="G1817" s="171"/>
    </row>
    <row r="1818" spans="2:7" s="423" customFormat="1" ht="12" x14ac:dyDescent="0.2">
      <c r="B1818" s="367"/>
      <c r="C1818" s="367"/>
      <c r="D1818" s="234"/>
      <c r="E1818" s="315"/>
      <c r="F1818" s="235"/>
      <c r="G1818" s="171"/>
    </row>
    <row r="1819" spans="2:7" s="423" customFormat="1" ht="12" x14ac:dyDescent="0.2">
      <c r="B1819" s="367"/>
      <c r="C1819" s="367"/>
      <c r="D1819" s="234"/>
      <c r="E1819" s="315"/>
      <c r="F1819" s="235"/>
      <c r="G1819" s="171"/>
    </row>
    <row r="1820" spans="2:7" s="423" customFormat="1" ht="12" x14ac:dyDescent="0.2">
      <c r="B1820" s="367"/>
      <c r="C1820" s="367"/>
      <c r="D1820" s="234"/>
      <c r="E1820" s="315"/>
      <c r="F1820" s="235"/>
      <c r="G1820" s="171"/>
    </row>
    <row r="1821" spans="2:7" s="423" customFormat="1" ht="12" x14ac:dyDescent="0.2">
      <c r="B1821" s="367"/>
      <c r="C1821" s="367"/>
      <c r="D1821" s="234"/>
      <c r="E1821" s="315"/>
      <c r="F1821" s="235"/>
      <c r="G1821" s="171"/>
    </row>
    <row r="1822" spans="2:7" s="423" customFormat="1" ht="12" x14ac:dyDescent="0.2">
      <c r="B1822" s="367"/>
      <c r="C1822" s="367"/>
      <c r="D1822" s="234"/>
      <c r="E1822" s="315"/>
      <c r="F1822" s="235"/>
      <c r="G1822" s="171"/>
    </row>
    <row r="1823" spans="2:7" s="423" customFormat="1" ht="12" x14ac:dyDescent="0.2">
      <c r="B1823" s="367"/>
      <c r="C1823" s="367"/>
      <c r="D1823" s="234"/>
      <c r="E1823" s="315"/>
      <c r="F1823" s="235"/>
      <c r="G1823" s="171"/>
    </row>
    <row r="1824" spans="2:7" s="423" customFormat="1" ht="12" x14ac:dyDescent="0.2">
      <c r="B1824" s="367"/>
      <c r="C1824" s="367"/>
      <c r="D1824" s="234"/>
      <c r="E1824" s="315"/>
      <c r="F1824" s="235"/>
      <c r="G1824" s="171"/>
    </row>
    <row r="1825" spans="2:7" s="423" customFormat="1" ht="12" x14ac:dyDescent="0.2">
      <c r="B1825" s="367"/>
      <c r="C1825" s="367"/>
      <c r="D1825" s="234"/>
      <c r="E1825" s="315"/>
      <c r="F1825" s="235"/>
      <c r="G1825" s="171"/>
    </row>
    <row r="1826" spans="2:7" s="423" customFormat="1" ht="12" x14ac:dyDescent="0.2">
      <c r="B1826" s="367"/>
      <c r="C1826" s="367"/>
      <c r="D1826" s="234"/>
      <c r="E1826" s="315"/>
      <c r="F1826" s="235"/>
      <c r="G1826" s="171"/>
    </row>
    <row r="1827" spans="2:7" s="423" customFormat="1" ht="12" x14ac:dyDescent="0.2">
      <c r="B1827" s="367"/>
      <c r="C1827" s="367"/>
      <c r="D1827" s="234"/>
      <c r="E1827" s="315"/>
      <c r="F1827" s="235"/>
      <c r="G1827" s="171"/>
    </row>
    <row r="1828" spans="2:7" s="423" customFormat="1" ht="12" x14ac:dyDescent="0.2">
      <c r="B1828" s="367"/>
      <c r="C1828" s="367"/>
      <c r="D1828" s="234"/>
      <c r="E1828" s="315"/>
      <c r="F1828" s="235"/>
      <c r="G1828" s="171"/>
    </row>
    <row r="1829" spans="2:7" s="423" customFormat="1" ht="12" x14ac:dyDescent="0.2">
      <c r="B1829" s="367"/>
      <c r="C1829" s="367"/>
      <c r="D1829" s="234"/>
      <c r="E1829" s="315"/>
      <c r="F1829" s="235"/>
      <c r="G1829" s="171"/>
    </row>
    <row r="1830" spans="2:7" s="423" customFormat="1" ht="12" x14ac:dyDescent="0.2">
      <c r="B1830" s="367"/>
      <c r="C1830" s="367"/>
      <c r="D1830" s="234"/>
      <c r="E1830" s="315"/>
      <c r="F1830" s="235"/>
      <c r="G1830" s="171"/>
    </row>
    <row r="1831" spans="2:7" s="423" customFormat="1" ht="12" x14ac:dyDescent="0.2">
      <c r="B1831" s="367"/>
      <c r="C1831" s="367"/>
      <c r="D1831" s="234"/>
      <c r="E1831" s="315"/>
      <c r="F1831" s="235"/>
      <c r="G1831" s="171"/>
    </row>
    <row r="1832" spans="2:7" s="423" customFormat="1" ht="12" x14ac:dyDescent="0.2">
      <c r="B1832" s="367"/>
      <c r="C1832" s="367"/>
      <c r="D1832" s="234"/>
      <c r="E1832" s="315"/>
      <c r="F1832" s="235"/>
      <c r="G1832" s="171"/>
    </row>
    <row r="1833" spans="2:7" s="423" customFormat="1" ht="12" x14ac:dyDescent="0.2">
      <c r="B1833" s="367"/>
      <c r="C1833" s="367"/>
      <c r="D1833" s="234"/>
      <c r="E1833" s="315"/>
      <c r="F1833" s="235"/>
      <c r="G1833" s="171"/>
    </row>
    <row r="1834" spans="2:7" s="423" customFormat="1" ht="12" x14ac:dyDescent="0.2">
      <c r="B1834" s="367"/>
      <c r="C1834" s="367"/>
      <c r="D1834" s="234"/>
      <c r="E1834" s="315"/>
      <c r="F1834" s="235"/>
      <c r="G1834" s="171"/>
    </row>
    <row r="1835" spans="2:7" s="423" customFormat="1" ht="12" x14ac:dyDescent="0.2">
      <c r="B1835" s="367"/>
      <c r="C1835" s="367"/>
      <c r="D1835" s="234"/>
      <c r="E1835" s="315"/>
      <c r="F1835" s="235"/>
      <c r="G1835" s="171"/>
    </row>
    <row r="1836" spans="2:7" s="423" customFormat="1" ht="12" x14ac:dyDescent="0.2">
      <c r="B1836" s="367"/>
      <c r="C1836" s="367"/>
      <c r="D1836" s="234"/>
      <c r="E1836" s="315"/>
      <c r="F1836" s="235"/>
      <c r="G1836" s="171"/>
    </row>
    <row r="1837" spans="2:7" s="423" customFormat="1" ht="12" x14ac:dyDescent="0.2">
      <c r="B1837" s="367"/>
      <c r="C1837" s="367"/>
      <c r="D1837" s="234"/>
      <c r="E1837" s="315"/>
      <c r="F1837" s="235"/>
      <c r="G1837" s="171"/>
    </row>
    <row r="1838" spans="2:7" s="423" customFormat="1" ht="12" x14ac:dyDescent="0.2">
      <c r="B1838" s="367"/>
      <c r="C1838" s="367"/>
      <c r="D1838" s="234"/>
      <c r="E1838" s="315"/>
      <c r="F1838" s="235"/>
      <c r="G1838" s="171"/>
    </row>
    <row r="1839" spans="2:7" s="423" customFormat="1" ht="12" x14ac:dyDescent="0.2">
      <c r="B1839" s="367"/>
      <c r="C1839" s="367"/>
      <c r="D1839" s="234"/>
      <c r="E1839" s="315"/>
      <c r="F1839" s="235"/>
      <c r="G1839" s="171"/>
    </row>
    <row r="1840" spans="2:7" s="423" customFormat="1" ht="12" x14ac:dyDescent="0.2">
      <c r="B1840" s="367"/>
      <c r="C1840" s="367"/>
      <c r="D1840" s="234"/>
      <c r="E1840" s="315"/>
      <c r="F1840" s="235"/>
      <c r="G1840" s="171"/>
    </row>
    <row r="1841" spans="2:7" s="423" customFormat="1" ht="12" x14ac:dyDescent="0.2">
      <c r="B1841" s="367"/>
      <c r="C1841" s="367"/>
      <c r="D1841" s="234"/>
      <c r="E1841" s="315"/>
      <c r="F1841" s="235"/>
      <c r="G1841" s="171"/>
    </row>
    <row r="1842" spans="2:7" s="423" customFormat="1" ht="12" x14ac:dyDescent="0.2">
      <c r="B1842" s="367"/>
      <c r="C1842" s="367"/>
      <c r="D1842" s="234"/>
      <c r="E1842" s="315"/>
      <c r="F1842" s="235"/>
      <c r="G1842" s="171"/>
    </row>
    <row r="1843" spans="2:7" s="423" customFormat="1" ht="12" x14ac:dyDescent="0.2">
      <c r="B1843" s="367"/>
      <c r="C1843" s="367"/>
      <c r="D1843" s="234"/>
      <c r="E1843" s="315"/>
      <c r="F1843" s="235"/>
      <c r="G1843" s="171"/>
    </row>
    <row r="1844" spans="2:7" s="423" customFormat="1" ht="12" x14ac:dyDescent="0.2">
      <c r="B1844" s="367"/>
      <c r="C1844" s="367"/>
      <c r="D1844" s="234"/>
      <c r="E1844" s="315"/>
      <c r="F1844" s="235"/>
      <c r="G1844" s="171"/>
    </row>
    <row r="1845" spans="2:7" s="423" customFormat="1" ht="12" x14ac:dyDescent="0.2">
      <c r="B1845" s="367"/>
      <c r="C1845" s="367"/>
      <c r="D1845" s="234"/>
      <c r="E1845" s="315"/>
      <c r="F1845" s="235"/>
      <c r="G1845" s="171"/>
    </row>
    <row r="1846" spans="2:7" s="423" customFormat="1" ht="12" x14ac:dyDescent="0.2">
      <c r="B1846" s="367"/>
      <c r="C1846" s="367"/>
      <c r="D1846" s="234"/>
      <c r="E1846" s="315"/>
      <c r="F1846" s="235"/>
      <c r="G1846" s="171"/>
    </row>
    <row r="1847" spans="2:7" s="423" customFormat="1" ht="12" x14ac:dyDescent="0.2">
      <c r="B1847" s="367"/>
      <c r="C1847" s="367"/>
      <c r="D1847" s="234"/>
      <c r="E1847" s="315"/>
      <c r="F1847" s="235"/>
      <c r="G1847" s="171"/>
    </row>
    <row r="1848" spans="2:7" s="423" customFormat="1" ht="12" x14ac:dyDescent="0.2">
      <c r="B1848" s="367"/>
      <c r="C1848" s="367"/>
      <c r="D1848" s="234"/>
      <c r="E1848" s="315"/>
      <c r="F1848" s="235"/>
      <c r="G1848" s="171"/>
    </row>
    <row r="1849" spans="2:7" s="423" customFormat="1" ht="12" x14ac:dyDescent="0.2">
      <c r="B1849" s="367"/>
      <c r="C1849" s="367"/>
      <c r="D1849" s="234"/>
      <c r="E1849" s="315"/>
      <c r="F1849" s="235"/>
      <c r="G1849" s="171"/>
    </row>
    <row r="1850" spans="2:7" s="423" customFormat="1" ht="12" x14ac:dyDescent="0.2">
      <c r="B1850" s="367"/>
      <c r="C1850" s="367"/>
      <c r="D1850" s="234"/>
      <c r="E1850" s="315"/>
      <c r="F1850" s="235"/>
      <c r="G1850" s="171"/>
    </row>
    <row r="1851" spans="2:7" s="423" customFormat="1" ht="12" x14ac:dyDescent="0.2">
      <c r="B1851" s="367"/>
      <c r="C1851" s="367"/>
      <c r="D1851" s="234"/>
      <c r="E1851" s="315"/>
      <c r="F1851" s="235"/>
      <c r="G1851" s="171"/>
    </row>
    <row r="1852" spans="2:7" s="423" customFormat="1" ht="12" x14ac:dyDescent="0.2">
      <c r="B1852" s="367"/>
      <c r="C1852" s="367"/>
      <c r="D1852" s="234"/>
      <c r="E1852" s="315"/>
      <c r="F1852" s="235"/>
      <c r="G1852" s="171"/>
    </row>
    <row r="1853" spans="2:7" s="423" customFormat="1" ht="12" x14ac:dyDescent="0.2">
      <c r="B1853" s="367"/>
      <c r="C1853" s="367"/>
      <c r="D1853" s="234"/>
      <c r="E1853" s="315"/>
      <c r="F1853" s="235"/>
      <c r="G1853" s="171"/>
    </row>
    <row r="1854" spans="2:7" s="423" customFormat="1" ht="12" x14ac:dyDescent="0.2">
      <c r="B1854" s="367"/>
      <c r="C1854" s="367"/>
      <c r="D1854" s="234"/>
      <c r="E1854" s="315"/>
      <c r="F1854" s="235"/>
      <c r="G1854" s="171"/>
    </row>
    <row r="1855" spans="2:7" s="423" customFormat="1" ht="12" x14ac:dyDescent="0.2">
      <c r="B1855" s="367"/>
      <c r="C1855" s="367"/>
      <c r="D1855" s="234"/>
      <c r="E1855" s="315"/>
      <c r="F1855" s="235"/>
      <c r="G1855" s="171"/>
    </row>
    <row r="1856" spans="2:7" s="423" customFormat="1" ht="12" x14ac:dyDescent="0.2">
      <c r="B1856" s="367"/>
      <c r="C1856" s="367"/>
      <c r="D1856" s="234"/>
      <c r="E1856" s="315"/>
      <c r="F1856" s="235"/>
      <c r="G1856" s="171"/>
    </row>
    <row r="1857" spans="2:7" s="423" customFormat="1" ht="12" x14ac:dyDescent="0.2">
      <c r="B1857" s="367"/>
      <c r="C1857" s="367"/>
      <c r="D1857" s="234"/>
      <c r="E1857" s="315"/>
      <c r="F1857" s="235"/>
      <c r="G1857" s="171"/>
    </row>
    <row r="1858" spans="2:7" s="423" customFormat="1" ht="12" x14ac:dyDescent="0.2">
      <c r="B1858" s="367"/>
      <c r="C1858" s="367"/>
      <c r="D1858" s="234"/>
      <c r="E1858" s="315"/>
      <c r="F1858" s="235"/>
      <c r="G1858" s="171"/>
    </row>
    <row r="1859" spans="2:7" s="423" customFormat="1" ht="12" x14ac:dyDescent="0.2">
      <c r="B1859" s="367"/>
      <c r="C1859" s="367"/>
      <c r="D1859" s="234"/>
      <c r="E1859" s="315"/>
      <c r="F1859" s="235"/>
      <c r="G1859" s="171"/>
    </row>
    <row r="1860" spans="2:7" s="423" customFormat="1" ht="12" x14ac:dyDescent="0.2">
      <c r="B1860" s="367"/>
      <c r="C1860" s="367"/>
      <c r="D1860" s="234"/>
      <c r="E1860" s="315"/>
      <c r="F1860" s="235"/>
      <c r="G1860" s="171"/>
    </row>
    <row r="1861" spans="2:7" s="423" customFormat="1" ht="12" x14ac:dyDescent="0.2">
      <c r="B1861" s="367"/>
      <c r="C1861" s="367"/>
      <c r="D1861" s="234"/>
      <c r="E1861" s="315"/>
      <c r="F1861" s="235"/>
      <c r="G1861" s="171"/>
    </row>
    <row r="1862" spans="2:7" s="423" customFormat="1" ht="12" x14ac:dyDescent="0.2">
      <c r="B1862" s="367"/>
      <c r="C1862" s="367"/>
      <c r="D1862" s="234"/>
      <c r="E1862" s="315"/>
      <c r="F1862" s="235"/>
      <c r="G1862" s="171"/>
    </row>
    <row r="1863" spans="2:7" s="423" customFormat="1" ht="12" x14ac:dyDescent="0.2">
      <c r="B1863" s="367"/>
      <c r="C1863" s="367"/>
      <c r="D1863" s="234"/>
      <c r="E1863" s="315"/>
      <c r="F1863" s="235"/>
      <c r="G1863" s="171"/>
    </row>
    <row r="1864" spans="2:7" s="423" customFormat="1" ht="12" x14ac:dyDescent="0.2">
      <c r="B1864" s="367"/>
      <c r="C1864" s="367"/>
      <c r="D1864" s="234"/>
      <c r="E1864" s="315"/>
      <c r="F1864" s="235"/>
      <c r="G1864" s="171"/>
    </row>
    <row r="1865" spans="2:7" s="423" customFormat="1" ht="12" x14ac:dyDescent="0.2">
      <c r="B1865" s="367"/>
      <c r="C1865" s="367"/>
      <c r="D1865" s="234"/>
      <c r="E1865" s="315"/>
      <c r="F1865" s="235"/>
      <c r="G1865" s="171"/>
    </row>
    <row r="1866" spans="2:7" s="423" customFormat="1" ht="12" x14ac:dyDescent="0.2">
      <c r="B1866" s="367"/>
      <c r="C1866" s="367"/>
      <c r="D1866" s="234"/>
      <c r="E1866" s="315"/>
      <c r="F1866" s="235"/>
      <c r="G1866" s="171"/>
    </row>
    <row r="1867" spans="2:7" s="423" customFormat="1" ht="12" x14ac:dyDescent="0.2">
      <c r="B1867" s="367"/>
      <c r="C1867" s="367"/>
      <c r="D1867" s="234"/>
      <c r="E1867" s="315"/>
      <c r="F1867" s="235"/>
      <c r="G1867" s="171"/>
    </row>
    <row r="1868" spans="2:7" s="423" customFormat="1" ht="12" x14ac:dyDescent="0.2">
      <c r="B1868" s="367"/>
      <c r="C1868" s="367"/>
      <c r="D1868" s="234"/>
      <c r="E1868" s="315"/>
      <c r="F1868" s="235"/>
      <c r="G1868" s="171"/>
    </row>
    <row r="1869" spans="2:7" s="423" customFormat="1" ht="12" x14ac:dyDescent="0.2">
      <c r="B1869" s="367"/>
      <c r="C1869" s="367"/>
      <c r="D1869" s="234"/>
      <c r="E1869" s="315"/>
      <c r="F1869" s="235"/>
      <c r="G1869" s="171"/>
    </row>
    <row r="1870" spans="2:7" s="423" customFormat="1" ht="12" x14ac:dyDescent="0.2">
      <c r="B1870" s="367"/>
      <c r="C1870" s="367"/>
      <c r="D1870" s="234"/>
      <c r="E1870" s="315"/>
      <c r="F1870" s="235"/>
      <c r="G1870" s="171"/>
    </row>
    <row r="1871" spans="2:7" s="423" customFormat="1" ht="12" x14ac:dyDescent="0.2">
      <c r="B1871" s="367"/>
      <c r="C1871" s="367"/>
      <c r="D1871" s="234"/>
      <c r="E1871" s="315"/>
      <c r="F1871" s="235"/>
      <c r="G1871" s="171"/>
    </row>
  </sheetData>
  <sheetProtection algorithmName="SHA-512" hashValue="XhR0MRZcOx3Xr46j9vEOToRiWWVfRp+kahhpN7dlKiQO2+iplT3PIwh0TWRijEWeg8twNDw4cOCnBRdL3uyi0Q==" saltValue="de5lcxfdpqpHbEYAtlr42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2" manualBreakCount="2">
    <brk id="158" max="16383" man="1"/>
    <brk id="214" max="16383" man="1"/>
  </rowBreak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3AF61-511A-4213-9D26-DAC45F8EED7C}">
  <sheetPr codeName="List37">
    <pageSetUpPr fitToPage="1"/>
  </sheetPr>
  <dimension ref="A1:G1734"/>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3313</v>
      </c>
      <c r="B8" s="238" t="s">
        <v>2974</v>
      </c>
      <c r="C8" s="238" t="s">
        <v>6577</v>
      </c>
      <c r="D8" s="102"/>
      <c r="E8" s="99"/>
      <c r="F8" s="134"/>
      <c r="G8" s="99">
        <f>G104</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2973</v>
      </c>
      <c r="B14" s="203" t="str">
        <f>$B$8</f>
        <v>VAROVALNI SISTEM</v>
      </c>
      <c r="C14" s="203" t="str">
        <f>$C$8</f>
        <v>ROOF LIFELINE SYSTEM</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2975</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3674</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108" x14ac:dyDescent="0.2">
      <c r="A57" s="222" t="str">
        <f>CONCATENATE($A$14,".",TEXT(COUNTA(A$15:A56)-COUNTIF(A$15:A56,"*.")-COUNTIF(A$15:A56,"*)")+1,0))</f>
        <v>2.25.1</v>
      </c>
      <c r="B57" s="220" t="s">
        <v>2976</v>
      </c>
      <c r="C57" s="221" t="s">
        <v>6376</v>
      </c>
      <c r="D57" s="215"/>
      <c r="E57" s="216"/>
      <c r="F57" s="217"/>
      <c r="G57" s="218"/>
    </row>
    <row r="58" spans="1:7" ht="24" x14ac:dyDescent="0.2">
      <c r="A58" s="327"/>
      <c r="B58" s="220" t="s">
        <v>2977</v>
      </c>
      <c r="C58" s="221" t="s">
        <v>6377</v>
      </c>
      <c r="D58" s="215"/>
      <c r="E58" s="216"/>
      <c r="F58" s="217"/>
      <c r="G58" s="218"/>
    </row>
    <row r="59" spans="1:7" ht="24" x14ac:dyDescent="0.2">
      <c r="A59" s="327"/>
      <c r="B59" s="220" t="s">
        <v>2978</v>
      </c>
      <c r="C59" s="221" t="s">
        <v>6378</v>
      </c>
      <c r="D59" s="215"/>
      <c r="E59" s="216"/>
      <c r="F59" s="217"/>
      <c r="G59" s="218"/>
    </row>
    <row r="60" spans="1:7" x14ac:dyDescent="0.2">
      <c r="A60" s="327"/>
      <c r="B60" s="220"/>
      <c r="C60" s="221"/>
      <c r="D60" s="215"/>
      <c r="E60" s="216"/>
      <c r="F60" s="217"/>
      <c r="G60" s="218"/>
    </row>
    <row r="61" spans="1:7" x14ac:dyDescent="0.2">
      <c r="A61" s="327"/>
      <c r="B61" s="220" t="s">
        <v>2979</v>
      </c>
      <c r="C61" s="221" t="s">
        <v>6379</v>
      </c>
      <c r="D61" s="215"/>
      <c r="E61" s="216"/>
      <c r="F61" s="217"/>
      <c r="G61" s="218"/>
    </row>
    <row r="62" spans="1:7" x14ac:dyDescent="0.2">
      <c r="A62" s="327"/>
      <c r="B62" s="220" t="s">
        <v>2980</v>
      </c>
      <c r="C62" s="221" t="s">
        <v>6380</v>
      </c>
      <c r="D62" s="215"/>
      <c r="E62" s="216"/>
      <c r="F62" s="217"/>
      <c r="G62" s="218"/>
    </row>
    <row r="63" spans="1:7" ht="96" x14ac:dyDescent="0.2">
      <c r="A63" s="327"/>
      <c r="B63" s="220" t="s">
        <v>2981</v>
      </c>
      <c r="C63" s="221" t="s">
        <v>6381</v>
      </c>
      <c r="D63" s="215"/>
      <c r="E63" s="216"/>
      <c r="F63" s="217"/>
      <c r="G63" s="218"/>
    </row>
    <row r="64" spans="1:7" x14ac:dyDescent="0.2">
      <c r="A64" s="327"/>
      <c r="B64" s="220" t="s">
        <v>2982</v>
      </c>
      <c r="C64" s="221" t="s">
        <v>6382</v>
      </c>
      <c r="D64" s="215"/>
      <c r="E64" s="216"/>
      <c r="F64" s="217"/>
      <c r="G64" s="218"/>
    </row>
    <row r="65" spans="1:7" x14ac:dyDescent="0.2">
      <c r="A65" s="327"/>
      <c r="B65" s="220" t="s">
        <v>2983</v>
      </c>
      <c r="C65" s="221" t="s">
        <v>6380</v>
      </c>
      <c r="D65" s="215"/>
      <c r="E65" s="216"/>
      <c r="F65" s="217"/>
      <c r="G65" s="218"/>
    </row>
    <row r="66" spans="1:7" ht="156" x14ac:dyDescent="0.2">
      <c r="A66" s="327"/>
      <c r="B66" s="220" t="s">
        <v>2984</v>
      </c>
      <c r="C66" s="221" t="s">
        <v>6383</v>
      </c>
      <c r="D66" s="215"/>
      <c r="E66" s="216"/>
      <c r="F66" s="217"/>
      <c r="G66" s="218"/>
    </row>
    <row r="67" spans="1:7" ht="24" x14ac:dyDescent="0.2">
      <c r="A67" s="327"/>
      <c r="B67" s="220" t="s">
        <v>2985</v>
      </c>
      <c r="C67" s="221" t="s">
        <v>6384</v>
      </c>
      <c r="D67" s="215"/>
      <c r="E67" s="216"/>
      <c r="F67" s="217"/>
      <c r="G67" s="218"/>
    </row>
    <row r="68" spans="1:7" x14ac:dyDescent="0.2">
      <c r="A68" s="327"/>
      <c r="B68" s="220"/>
      <c r="C68" s="221"/>
      <c r="D68" s="215"/>
      <c r="E68" s="216"/>
      <c r="F68" s="217"/>
      <c r="G68" s="218"/>
    </row>
    <row r="69" spans="1:7" x14ac:dyDescent="0.2">
      <c r="A69" s="327"/>
      <c r="B69" s="220" t="s">
        <v>2986</v>
      </c>
      <c r="C69" s="221" t="s">
        <v>2986</v>
      </c>
      <c r="D69" s="215"/>
      <c r="E69" s="216"/>
      <c r="F69" s="217"/>
      <c r="G69" s="218"/>
    </row>
    <row r="70" spans="1:7" x14ac:dyDescent="0.2">
      <c r="A70" s="327"/>
      <c r="B70" s="220" t="s">
        <v>2983</v>
      </c>
      <c r="C70" s="221" t="s">
        <v>6380</v>
      </c>
      <c r="D70" s="215"/>
      <c r="E70" s="216"/>
      <c r="F70" s="217"/>
      <c r="G70" s="218"/>
    </row>
    <row r="71" spans="1:7" ht="144" x14ac:dyDescent="0.2">
      <c r="A71" s="327"/>
      <c r="B71" s="220" t="s">
        <v>2987</v>
      </c>
      <c r="C71" s="221" t="s">
        <v>6385</v>
      </c>
      <c r="D71" s="215"/>
      <c r="E71" s="216"/>
      <c r="F71" s="217"/>
      <c r="G71" s="218"/>
    </row>
    <row r="72" spans="1:7" x14ac:dyDescent="0.2">
      <c r="A72" s="327"/>
      <c r="B72" s="220"/>
      <c r="C72" s="221"/>
      <c r="D72" s="215"/>
      <c r="E72" s="216"/>
      <c r="F72" s="217"/>
      <c r="G72" s="218"/>
    </row>
    <row r="73" spans="1:7" x14ac:dyDescent="0.2">
      <c r="A73" s="327"/>
      <c r="B73" s="220" t="s">
        <v>2988</v>
      </c>
      <c r="C73" s="221" t="s">
        <v>6386</v>
      </c>
      <c r="D73" s="215"/>
      <c r="E73" s="216"/>
      <c r="F73" s="217"/>
      <c r="G73" s="218"/>
    </row>
    <row r="74" spans="1:7" x14ac:dyDescent="0.2">
      <c r="A74" s="327"/>
      <c r="B74" s="220" t="s">
        <v>2989</v>
      </c>
      <c r="C74" s="221" t="s">
        <v>6387</v>
      </c>
      <c r="D74" s="215"/>
      <c r="E74" s="216"/>
      <c r="F74" s="217"/>
      <c r="G74" s="218"/>
    </row>
    <row r="75" spans="1:7" ht="144" x14ac:dyDescent="0.2">
      <c r="A75" s="327"/>
      <c r="B75" s="220" t="s">
        <v>2990</v>
      </c>
      <c r="C75" s="221" t="s">
        <v>6388</v>
      </c>
      <c r="D75" s="215"/>
      <c r="E75" s="216"/>
      <c r="F75" s="217"/>
      <c r="G75" s="218"/>
    </row>
    <row r="76" spans="1:7" x14ac:dyDescent="0.2">
      <c r="A76" s="327"/>
      <c r="B76" s="220"/>
      <c r="C76" s="221"/>
      <c r="D76" s="215"/>
      <c r="E76" s="216"/>
      <c r="F76" s="217"/>
      <c r="G76" s="218"/>
    </row>
    <row r="77" spans="1:7" x14ac:dyDescent="0.2">
      <c r="A77" s="327"/>
      <c r="B77" s="220" t="s">
        <v>2991</v>
      </c>
      <c r="C77" s="221" t="s">
        <v>6389</v>
      </c>
      <c r="D77" s="215"/>
      <c r="E77" s="216"/>
      <c r="F77" s="217"/>
      <c r="G77" s="218"/>
    </row>
    <row r="78" spans="1:7" x14ac:dyDescent="0.2">
      <c r="A78" s="327"/>
      <c r="B78" s="220" t="s">
        <v>2992</v>
      </c>
      <c r="C78" s="221" t="s">
        <v>6390</v>
      </c>
      <c r="D78" s="215"/>
      <c r="E78" s="216"/>
      <c r="F78" s="217"/>
      <c r="G78" s="218"/>
    </row>
    <row r="79" spans="1:7" x14ac:dyDescent="0.2">
      <c r="A79" s="327" t="s">
        <v>179</v>
      </c>
      <c r="B79" s="220" t="s">
        <v>2993</v>
      </c>
      <c r="C79" s="221" t="s">
        <v>6391</v>
      </c>
      <c r="D79" s="215" t="s">
        <v>180</v>
      </c>
      <c r="E79" s="216">
        <v>2</v>
      </c>
      <c r="F79" s="4"/>
      <c r="G79" s="218">
        <f t="shared" ref="G79:G83" si="0">ROUND(E79*F79,2)</f>
        <v>0</v>
      </c>
    </row>
    <row r="80" spans="1:7" x14ac:dyDescent="0.2">
      <c r="A80" s="327" t="s">
        <v>181</v>
      </c>
      <c r="B80" s="220" t="s">
        <v>2994</v>
      </c>
      <c r="C80" s="221" t="s">
        <v>6392</v>
      </c>
      <c r="D80" s="215" t="s">
        <v>180</v>
      </c>
      <c r="E80" s="216">
        <v>144</v>
      </c>
      <c r="F80" s="4"/>
      <c r="G80" s="218">
        <f t="shared" si="0"/>
        <v>0</v>
      </c>
    </row>
    <row r="81" spans="1:7" x14ac:dyDescent="0.2">
      <c r="A81" s="327" t="s">
        <v>182</v>
      </c>
      <c r="B81" s="220" t="s">
        <v>2995</v>
      </c>
      <c r="C81" s="221" t="s">
        <v>6393</v>
      </c>
      <c r="D81" s="215" t="s">
        <v>180</v>
      </c>
      <c r="E81" s="216">
        <v>34</v>
      </c>
      <c r="F81" s="4"/>
      <c r="G81" s="218">
        <f t="shared" si="0"/>
        <v>0</v>
      </c>
    </row>
    <row r="82" spans="1:7" x14ac:dyDescent="0.2">
      <c r="A82" s="327" t="s">
        <v>183</v>
      </c>
      <c r="B82" s="220" t="s">
        <v>2996</v>
      </c>
      <c r="C82" s="221" t="s">
        <v>6394</v>
      </c>
      <c r="D82" s="215" t="s">
        <v>180</v>
      </c>
      <c r="E82" s="216">
        <v>165</v>
      </c>
      <c r="F82" s="4"/>
      <c r="G82" s="218">
        <f t="shared" si="0"/>
        <v>0</v>
      </c>
    </row>
    <row r="83" spans="1:7" x14ac:dyDescent="0.2">
      <c r="A83" s="327" t="s">
        <v>212</v>
      </c>
      <c r="B83" s="220" t="s">
        <v>2997</v>
      </c>
      <c r="C83" s="221" t="s">
        <v>6395</v>
      </c>
      <c r="D83" s="215" t="s">
        <v>180</v>
      </c>
      <c r="E83" s="216">
        <v>1</v>
      </c>
      <c r="F83" s="4"/>
      <c r="G83" s="218">
        <f t="shared" si="0"/>
        <v>0</v>
      </c>
    </row>
    <row r="84" spans="1:7" x14ac:dyDescent="0.2">
      <c r="A84" s="327"/>
      <c r="B84" s="220" t="s">
        <v>2998</v>
      </c>
      <c r="C84" s="221" t="s">
        <v>6396</v>
      </c>
      <c r="D84" s="215"/>
      <c r="E84" s="216"/>
      <c r="F84" s="217"/>
      <c r="G84" s="218"/>
    </row>
    <row r="85" spans="1:7" x14ac:dyDescent="0.2">
      <c r="A85" s="327" t="s">
        <v>213</v>
      </c>
      <c r="B85" s="220" t="s">
        <v>2999</v>
      </c>
      <c r="C85" s="221" t="s">
        <v>6397</v>
      </c>
      <c r="D85" s="215" t="s">
        <v>180</v>
      </c>
      <c r="E85" s="216">
        <v>122</v>
      </c>
      <c r="F85" s="4"/>
      <c r="G85" s="218">
        <f t="shared" ref="G85:G88" si="1">ROUND(E85*F85,2)</f>
        <v>0</v>
      </c>
    </row>
    <row r="86" spans="1:7" x14ac:dyDescent="0.2">
      <c r="A86" s="327" t="s">
        <v>214</v>
      </c>
      <c r="B86" s="220" t="s">
        <v>2995</v>
      </c>
      <c r="C86" s="221" t="s">
        <v>6393</v>
      </c>
      <c r="D86" s="215" t="s">
        <v>180</v>
      </c>
      <c r="E86" s="216">
        <v>57</v>
      </c>
      <c r="F86" s="4"/>
      <c r="G86" s="218">
        <f t="shared" si="1"/>
        <v>0</v>
      </c>
    </row>
    <row r="87" spans="1:7" x14ac:dyDescent="0.2">
      <c r="A87" s="327" t="s">
        <v>216</v>
      </c>
      <c r="B87" s="220" t="s">
        <v>2996</v>
      </c>
      <c r="C87" s="221" t="s">
        <v>6394</v>
      </c>
      <c r="D87" s="215" t="s">
        <v>180</v>
      </c>
      <c r="E87" s="216">
        <v>313.5</v>
      </c>
      <c r="F87" s="4"/>
      <c r="G87" s="218">
        <f t="shared" si="1"/>
        <v>0</v>
      </c>
    </row>
    <row r="88" spans="1:7" x14ac:dyDescent="0.2">
      <c r="A88" s="327" t="s">
        <v>217</v>
      </c>
      <c r="B88" s="220" t="s">
        <v>2997</v>
      </c>
      <c r="C88" s="221" t="s">
        <v>6395</v>
      </c>
      <c r="D88" s="215" t="s">
        <v>180</v>
      </c>
      <c r="E88" s="216">
        <v>1</v>
      </c>
      <c r="F88" s="4"/>
      <c r="G88" s="218">
        <f t="shared" si="1"/>
        <v>0</v>
      </c>
    </row>
    <row r="89" spans="1:7" x14ac:dyDescent="0.2">
      <c r="A89" s="327"/>
      <c r="B89" s="220" t="s">
        <v>3000</v>
      </c>
      <c r="C89" s="221" t="s">
        <v>6398</v>
      </c>
      <c r="D89" s="215"/>
      <c r="E89" s="216"/>
      <c r="F89" s="217"/>
      <c r="G89" s="218"/>
    </row>
    <row r="90" spans="1:7" x14ac:dyDescent="0.2">
      <c r="A90" s="327" t="s">
        <v>218</v>
      </c>
      <c r="B90" s="220" t="s">
        <v>2999</v>
      </c>
      <c r="C90" s="221" t="s">
        <v>6397</v>
      </c>
      <c r="D90" s="215" t="s">
        <v>180</v>
      </c>
      <c r="E90" s="216">
        <v>48</v>
      </c>
      <c r="F90" s="4"/>
      <c r="G90" s="218">
        <f t="shared" ref="G90:G97" si="2">ROUND(E90*F90,2)</f>
        <v>0</v>
      </c>
    </row>
    <row r="91" spans="1:7" x14ac:dyDescent="0.2">
      <c r="A91" s="327" t="s">
        <v>219</v>
      </c>
      <c r="B91" s="220" t="s">
        <v>2995</v>
      </c>
      <c r="C91" s="221" t="s">
        <v>6393</v>
      </c>
      <c r="D91" s="215" t="s">
        <v>180</v>
      </c>
      <c r="E91" s="216">
        <v>64</v>
      </c>
      <c r="F91" s="4"/>
      <c r="G91" s="218">
        <f t="shared" si="2"/>
        <v>0</v>
      </c>
    </row>
    <row r="92" spans="1:7" x14ac:dyDescent="0.2">
      <c r="A92" s="327" t="s">
        <v>220</v>
      </c>
      <c r="B92" s="220" t="s">
        <v>2996</v>
      </c>
      <c r="C92" s="221" t="s">
        <v>6394</v>
      </c>
      <c r="D92" s="215" t="s">
        <v>180</v>
      </c>
      <c r="E92" s="216">
        <v>355</v>
      </c>
      <c r="F92" s="4"/>
      <c r="G92" s="218">
        <f t="shared" si="2"/>
        <v>0</v>
      </c>
    </row>
    <row r="93" spans="1:7" x14ac:dyDescent="0.2">
      <c r="A93" s="327" t="s">
        <v>221</v>
      </c>
      <c r="B93" s="220" t="s">
        <v>2997</v>
      </c>
      <c r="C93" s="221" t="s">
        <v>6395</v>
      </c>
      <c r="D93" s="215" t="s">
        <v>180</v>
      </c>
      <c r="E93" s="216">
        <v>1</v>
      </c>
      <c r="F93" s="4"/>
      <c r="G93" s="218">
        <f t="shared" si="2"/>
        <v>0</v>
      </c>
    </row>
    <row r="94" spans="1:7" ht="24" x14ac:dyDescent="0.2">
      <c r="A94" s="327"/>
      <c r="B94" s="220" t="s">
        <v>3001</v>
      </c>
      <c r="C94" s="221" t="s">
        <v>6399</v>
      </c>
      <c r="D94" s="215" t="s">
        <v>180</v>
      </c>
      <c r="E94" s="216">
        <v>72</v>
      </c>
      <c r="F94" s="4"/>
      <c r="G94" s="218">
        <f t="shared" si="2"/>
        <v>0</v>
      </c>
    </row>
    <row r="95" spans="1:7" x14ac:dyDescent="0.2">
      <c r="A95" s="327" t="s">
        <v>223</v>
      </c>
      <c r="B95" s="220" t="s">
        <v>3002</v>
      </c>
      <c r="C95" s="221" t="s">
        <v>6400</v>
      </c>
      <c r="D95" s="215" t="s">
        <v>180</v>
      </c>
      <c r="E95" s="216">
        <v>50</v>
      </c>
      <c r="F95" s="4"/>
      <c r="G95" s="218">
        <f t="shared" si="2"/>
        <v>0</v>
      </c>
    </row>
    <row r="96" spans="1:7" x14ac:dyDescent="0.2">
      <c r="A96" s="327" t="s">
        <v>224</v>
      </c>
      <c r="B96" s="220" t="s">
        <v>3003</v>
      </c>
      <c r="C96" s="221" t="s">
        <v>6401</v>
      </c>
      <c r="D96" s="215" t="s">
        <v>180</v>
      </c>
      <c r="E96" s="216">
        <v>1</v>
      </c>
      <c r="F96" s="4"/>
      <c r="G96" s="218">
        <f t="shared" si="2"/>
        <v>0</v>
      </c>
    </row>
    <row r="97" spans="1:7" x14ac:dyDescent="0.2">
      <c r="A97" s="327" t="s">
        <v>225</v>
      </c>
      <c r="B97" s="220" t="s">
        <v>3004</v>
      </c>
      <c r="C97" s="221" t="s">
        <v>6402</v>
      </c>
      <c r="D97" s="215" t="s">
        <v>180</v>
      </c>
      <c r="E97" s="216">
        <v>2</v>
      </c>
      <c r="F97" s="4"/>
      <c r="G97" s="218">
        <f t="shared" si="2"/>
        <v>0</v>
      </c>
    </row>
    <row r="98" spans="1:7" x14ac:dyDescent="0.2">
      <c r="A98" s="327"/>
      <c r="B98" s="220" t="s">
        <v>3005</v>
      </c>
      <c r="C98" s="221" t="s">
        <v>6403</v>
      </c>
      <c r="D98" s="215"/>
      <c r="E98" s="216"/>
      <c r="F98" s="217"/>
      <c r="G98" s="218"/>
    </row>
    <row r="99" spans="1:7" x14ac:dyDescent="0.2">
      <c r="A99" s="327" t="s">
        <v>226</v>
      </c>
      <c r="B99" s="220" t="s">
        <v>2999</v>
      </c>
      <c r="C99" s="221" t="s">
        <v>6397</v>
      </c>
      <c r="D99" s="215" t="s">
        <v>180</v>
      </c>
      <c r="E99" s="216">
        <v>12</v>
      </c>
      <c r="F99" s="4"/>
      <c r="G99" s="218">
        <f t="shared" ref="G99:G102" si="3">ROUND(E99*F99,2)</f>
        <v>0</v>
      </c>
    </row>
    <row r="100" spans="1:7" x14ac:dyDescent="0.2">
      <c r="A100" s="327" t="s">
        <v>227</v>
      </c>
      <c r="B100" s="220" t="s">
        <v>2995</v>
      </c>
      <c r="C100" s="221" t="s">
        <v>6393</v>
      </c>
      <c r="D100" s="215" t="s">
        <v>180</v>
      </c>
      <c r="E100" s="216">
        <v>78</v>
      </c>
      <c r="F100" s="4"/>
      <c r="G100" s="218">
        <f t="shared" si="3"/>
        <v>0</v>
      </c>
    </row>
    <row r="101" spans="1:7" x14ac:dyDescent="0.2">
      <c r="A101" s="327" t="s">
        <v>3006</v>
      </c>
      <c r="B101" s="220" t="s">
        <v>2996</v>
      </c>
      <c r="C101" s="221" t="s">
        <v>6394</v>
      </c>
      <c r="D101" s="215" t="s">
        <v>180</v>
      </c>
      <c r="E101" s="216">
        <v>542</v>
      </c>
      <c r="F101" s="4"/>
      <c r="G101" s="218">
        <f t="shared" si="3"/>
        <v>0</v>
      </c>
    </row>
    <row r="102" spans="1:7" x14ac:dyDescent="0.2">
      <c r="A102" s="327" t="s">
        <v>3007</v>
      </c>
      <c r="B102" s="220" t="s">
        <v>2997</v>
      </c>
      <c r="C102" s="221" t="s">
        <v>6395</v>
      </c>
      <c r="D102" s="215" t="s">
        <v>180</v>
      </c>
      <c r="E102" s="216">
        <v>1</v>
      </c>
      <c r="F102" s="4"/>
      <c r="G102" s="218">
        <f t="shared" si="3"/>
        <v>0</v>
      </c>
    </row>
    <row r="103" spans="1:7" x14ac:dyDescent="0.2">
      <c r="A103" s="422"/>
      <c r="B103" s="224"/>
      <c r="C103" s="225"/>
      <c r="D103" s="226"/>
      <c r="E103" s="313"/>
      <c r="F103" s="228"/>
      <c r="G103" s="229"/>
    </row>
    <row r="104" spans="1:7" s="250" customFormat="1" x14ac:dyDescent="0.2">
      <c r="A104" s="230"/>
      <c r="B104" s="190" t="str">
        <f>$B$8</f>
        <v>VAROVALNI SISTEM</v>
      </c>
      <c r="C104" s="190" t="str">
        <f>$C$8</f>
        <v>ROOF LIFELINE SYSTEM</v>
      </c>
      <c r="D104" s="191"/>
      <c r="E104" s="314"/>
      <c r="F104" s="193"/>
      <c r="G104" s="231">
        <f>SUM(G13:G103)</f>
        <v>0</v>
      </c>
    </row>
    <row r="105" spans="1:7" x14ac:dyDescent="0.2">
      <c r="B105" s="297"/>
      <c r="C105" s="297"/>
    </row>
    <row r="106" spans="1:7" x14ac:dyDescent="0.2">
      <c r="B106" s="297"/>
      <c r="C106" s="297"/>
    </row>
    <row r="107" spans="1:7" x14ac:dyDescent="0.2">
      <c r="B107" s="297"/>
      <c r="C107" s="297"/>
    </row>
    <row r="108" spans="1:7" x14ac:dyDescent="0.2">
      <c r="B108" s="297"/>
      <c r="C108" s="297"/>
    </row>
    <row r="109" spans="1:7" x14ac:dyDescent="0.2">
      <c r="B109" s="297"/>
      <c r="C109" s="297"/>
    </row>
    <row r="110" spans="1:7" s="234" customFormat="1" ht="12" x14ac:dyDescent="0.2">
      <c r="A110" s="423"/>
      <c r="B110" s="297"/>
      <c r="C110" s="297"/>
      <c r="E110" s="315"/>
      <c r="F110" s="235"/>
      <c r="G110" s="171"/>
    </row>
    <row r="111" spans="1:7" s="234" customFormat="1" ht="12" x14ac:dyDescent="0.2">
      <c r="A111" s="423"/>
      <c r="B111" s="297"/>
      <c r="C111" s="297"/>
      <c r="E111" s="315"/>
      <c r="F111" s="235"/>
      <c r="G111" s="171"/>
    </row>
    <row r="112" spans="1:7" s="234" customFormat="1" ht="12" x14ac:dyDescent="0.2">
      <c r="A112" s="423"/>
      <c r="B112" s="297"/>
      <c r="C112" s="297"/>
      <c r="E112" s="315"/>
      <c r="F112" s="235"/>
      <c r="G112" s="171"/>
    </row>
    <row r="113" spans="1:7" s="234" customFormat="1" ht="12" x14ac:dyDescent="0.2">
      <c r="A113" s="423"/>
      <c r="B113" s="297"/>
      <c r="C113" s="297"/>
      <c r="E113" s="315"/>
      <c r="F113" s="235"/>
      <c r="G113" s="171"/>
    </row>
    <row r="114" spans="1:7" s="234" customFormat="1" ht="12" x14ac:dyDescent="0.2">
      <c r="A114" s="423"/>
      <c r="B114" s="297"/>
      <c r="C114" s="297"/>
      <c r="E114" s="315"/>
      <c r="F114" s="235"/>
      <c r="G114" s="171"/>
    </row>
    <row r="115" spans="1:7" s="234" customFormat="1" ht="12" x14ac:dyDescent="0.2">
      <c r="A115" s="423"/>
      <c r="B115" s="297"/>
      <c r="C115" s="297"/>
      <c r="E115" s="315"/>
      <c r="F115" s="235"/>
      <c r="G115" s="171"/>
    </row>
    <row r="116" spans="1:7" s="234" customFormat="1" ht="12" x14ac:dyDescent="0.2">
      <c r="A116" s="423"/>
      <c r="B116" s="297"/>
      <c r="C116" s="297"/>
      <c r="E116" s="315"/>
      <c r="F116" s="235"/>
      <c r="G116" s="171"/>
    </row>
    <row r="117" spans="1:7" s="234" customFormat="1" ht="12" x14ac:dyDescent="0.2">
      <c r="A117" s="423"/>
      <c r="B117" s="297"/>
      <c r="C117" s="297"/>
      <c r="E117" s="315"/>
      <c r="F117" s="235"/>
      <c r="G117" s="171"/>
    </row>
    <row r="118" spans="1:7" s="234" customFormat="1" ht="12" x14ac:dyDescent="0.2">
      <c r="A118" s="423"/>
      <c r="B118" s="297"/>
      <c r="C118" s="297"/>
      <c r="E118" s="315"/>
      <c r="F118" s="235"/>
      <c r="G118" s="171"/>
    </row>
    <row r="119" spans="1:7" s="234" customFormat="1" ht="12" x14ac:dyDescent="0.2">
      <c r="A119" s="423"/>
      <c r="B119" s="297"/>
      <c r="C119" s="297"/>
      <c r="E119" s="315"/>
      <c r="F119" s="235"/>
      <c r="G119" s="171"/>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280" spans="1:7" s="234" customFormat="1" ht="12" x14ac:dyDescent="0.2">
      <c r="A280" s="423"/>
      <c r="B280" s="297"/>
      <c r="C280" s="297"/>
      <c r="E280" s="315"/>
      <c r="F280" s="235"/>
      <c r="G280" s="171"/>
    </row>
    <row r="281" spans="1:7" s="234" customFormat="1" ht="12" x14ac:dyDescent="0.2">
      <c r="A281" s="423"/>
      <c r="B281" s="297"/>
      <c r="C281" s="297"/>
      <c r="E281" s="315"/>
      <c r="F281" s="235"/>
      <c r="G281" s="171"/>
    </row>
    <row r="282" spans="1:7" s="234" customFormat="1" ht="12" x14ac:dyDescent="0.2">
      <c r="A282" s="423"/>
      <c r="B282" s="297"/>
      <c r="C282" s="297"/>
      <c r="E282" s="315"/>
      <c r="F282" s="235"/>
      <c r="G282" s="171"/>
    </row>
    <row r="283" spans="1:7" s="234" customFormat="1" ht="12" x14ac:dyDescent="0.2">
      <c r="A283" s="423"/>
      <c r="B283" s="297"/>
      <c r="C283" s="297"/>
      <c r="E283" s="315"/>
      <c r="F283" s="235"/>
      <c r="G283" s="171"/>
    </row>
    <row r="284" spans="1:7" s="234" customFormat="1" ht="12" x14ac:dyDescent="0.2">
      <c r="A284" s="423"/>
      <c r="B284" s="297"/>
      <c r="C284" s="297"/>
      <c r="E284" s="315"/>
      <c r="F284" s="235"/>
      <c r="G284" s="171"/>
    </row>
    <row r="285" spans="1:7" s="234" customFormat="1" ht="12" x14ac:dyDescent="0.2">
      <c r="A285" s="423"/>
      <c r="B285" s="297"/>
      <c r="C285" s="297"/>
      <c r="E285" s="315"/>
      <c r="F285" s="235"/>
      <c r="G285" s="171"/>
    </row>
    <row r="286" spans="1:7" s="234" customFormat="1" ht="12" x14ac:dyDescent="0.2">
      <c r="A286" s="423"/>
      <c r="B286" s="297"/>
      <c r="C286" s="297"/>
      <c r="E286" s="315"/>
      <c r="F286" s="235"/>
      <c r="G286" s="171"/>
    </row>
    <row r="287" spans="1:7" s="234" customFormat="1" ht="12" x14ac:dyDescent="0.2">
      <c r="A287" s="423"/>
      <c r="B287" s="297"/>
      <c r="C287" s="297"/>
      <c r="E287" s="315"/>
      <c r="F287" s="235"/>
      <c r="G287" s="171"/>
    </row>
    <row r="288" spans="1:7" s="234" customFormat="1" ht="12" x14ac:dyDescent="0.2">
      <c r="A288" s="423"/>
      <c r="B288" s="297"/>
      <c r="C288" s="297"/>
      <c r="E288" s="315"/>
      <c r="F288" s="235"/>
      <c r="G288" s="171"/>
    </row>
    <row r="289" spans="1:7" s="234" customFormat="1" ht="12" x14ac:dyDescent="0.2">
      <c r="A289" s="423"/>
      <c r="B289" s="297"/>
      <c r="C289" s="297"/>
      <c r="E289" s="315"/>
      <c r="F289" s="235"/>
      <c r="G289" s="171"/>
    </row>
    <row r="290" spans="1:7" s="234" customFormat="1" ht="12" x14ac:dyDescent="0.2">
      <c r="A290" s="423"/>
      <c r="B290" s="297"/>
      <c r="C290" s="297"/>
      <c r="E290" s="315"/>
      <c r="F290" s="235"/>
      <c r="G290" s="171"/>
    </row>
    <row r="291" spans="1:7" s="234" customFormat="1" ht="12" x14ac:dyDescent="0.2">
      <c r="A291" s="423"/>
      <c r="B291" s="297"/>
      <c r="C291" s="297"/>
      <c r="E291" s="315"/>
      <c r="F291" s="235"/>
      <c r="G291" s="171"/>
    </row>
    <row r="292" spans="1:7" s="234" customFormat="1" ht="12" x14ac:dyDescent="0.2">
      <c r="A292" s="423"/>
      <c r="B292" s="297"/>
      <c r="C292" s="297"/>
      <c r="E292" s="315"/>
      <c r="F292" s="235"/>
      <c r="G292" s="171"/>
    </row>
    <row r="293" spans="1:7" s="234" customFormat="1" ht="12" x14ac:dyDescent="0.2">
      <c r="A293" s="423"/>
      <c r="B293" s="297"/>
      <c r="C293" s="297"/>
      <c r="E293" s="315"/>
      <c r="F293" s="235"/>
      <c r="G293" s="171"/>
    </row>
    <row r="294" spans="1:7" s="234" customFormat="1" ht="12" x14ac:dyDescent="0.2">
      <c r="A294" s="423"/>
      <c r="B294" s="297"/>
      <c r="C294" s="297"/>
      <c r="E294" s="315"/>
      <c r="F294" s="235"/>
      <c r="G294" s="171"/>
    </row>
    <row r="295" spans="1:7" s="234" customFormat="1" ht="12" x14ac:dyDescent="0.2">
      <c r="A295" s="423"/>
      <c r="B295" s="297"/>
      <c r="C295" s="297"/>
      <c r="E295" s="315"/>
      <c r="F295" s="235"/>
      <c r="G295" s="171"/>
    </row>
    <row r="296" spans="1:7" s="234" customFormat="1" ht="12" x14ac:dyDescent="0.2">
      <c r="A296" s="423"/>
      <c r="B296" s="297"/>
      <c r="C296" s="297"/>
      <c r="E296" s="315"/>
      <c r="F296" s="235"/>
      <c r="G296" s="171"/>
    </row>
    <row r="297" spans="1:7" s="234" customFormat="1" ht="12" x14ac:dyDescent="0.2">
      <c r="A297" s="423"/>
      <c r="B297" s="297"/>
      <c r="C297" s="297"/>
      <c r="E297" s="315"/>
      <c r="F297" s="235"/>
      <c r="G297" s="171"/>
    </row>
    <row r="298" spans="1:7" s="234" customFormat="1" ht="12" x14ac:dyDescent="0.2">
      <c r="A298" s="423"/>
      <c r="B298" s="297"/>
      <c r="C298" s="297"/>
      <c r="E298" s="315"/>
      <c r="F298" s="235"/>
      <c r="G298" s="171"/>
    </row>
    <row r="840" spans="2:7" s="423" customFormat="1" ht="12" x14ac:dyDescent="0.2">
      <c r="B840" s="367"/>
      <c r="C840" s="367"/>
      <c r="D840" s="234"/>
      <c r="E840" s="315"/>
      <c r="F840" s="235"/>
      <c r="G840" s="171"/>
    </row>
    <row r="841" spans="2:7" s="423" customFormat="1" ht="12" x14ac:dyDescent="0.2">
      <c r="B841" s="367"/>
      <c r="C841" s="367"/>
      <c r="D841" s="234"/>
      <c r="E841" s="315"/>
      <c r="F841" s="235"/>
      <c r="G841" s="171"/>
    </row>
    <row r="842" spans="2:7" s="423" customFormat="1" ht="12" x14ac:dyDescent="0.2">
      <c r="B842" s="367"/>
      <c r="C842" s="367"/>
      <c r="D842" s="234"/>
      <c r="E842" s="315"/>
      <c r="F842" s="235"/>
      <c r="G842" s="171"/>
    </row>
    <row r="843" spans="2:7" s="423" customFormat="1" ht="12" x14ac:dyDescent="0.2">
      <c r="B843" s="367"/>
      <c r="C843" s="367"/>
      <c r="D843" s="234"/>
      <c r="E843" s="315"/>
      <c r="F843" s="235"/>
      <c r="G843" s="171"/>
    </row>
    <row r="844" spans="2:7" s="423" customFormat="1" ht="12" x14ac:dyDescent="0.2">
      <c r="B844" s="367"/>
      <c r="C844" s="367"/>
      <c r="D844" s="234"/>
      <c r="E844" s="315"/>
      <c r="F844" s="235"/>
      <c r="G844" s="171"/>
    </row>
    <row r="845" spans="2:7" s="423" customFormat="1" ht="12" x14ac:dyDescent="0.2">
      <c r="B845" s="367"/>
      <c r="C845" s="367"/>
      <c r="D845" s="234"/>
      <c r="E845" s="315"/>
      <c r="F845" s="235"/>
      <c r="G845" s="171"/>
    </row>
    <row r="846" spans="2:7" s="423" customFormat="1" ht="12" x14ac:dyDescent="0.2">
      <c r="B846" s="367"/>
      <c r="C846" s="367"/>
      <c r="D846" s="234"/>
      <c r="E846" s="315"/>
      <c r="F846" s="235"/>
      <c r="G846" s="171"/>
    </row>
    <row r="847" spans="2:7" s="423" customFormat="1" ht="12" x14ac:dyDescent="0.2">
      <c r="B847" s="367"/>
      <c r="C847" s="367"/>
      <c r="D847" s="234"/>
      <c r="E847" s="315"/>
      <c r="F847" s="235"/>
      <c r="G847" s="171"/>
    </row>
    <row r="848" spans="2:7" s="423" customFormat="1" ht="12" x14ac:dyDescent="0.2">
      <c r="B848" s="367"/>
      <c r="C848" s="367"/>
      <c r="D848" s="234"/>
      <c r="E848" s="315"/>
      <c r="F848" s="235"/>
      <c r="G848" s="171"/>
    </row>
    <row r="849" spans="2:7" s="423" customFormat="1" ht="12" x14ac:dyDescent="0.2">
      <c r="B849" s="367"/>
      <c r="C849" s="367"/>
      <c r="D849" s="234"/>
      <c r="E849" s="315"/>
      <c r="F849" s="235"/>
      <c r="G849"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row r="1716" spans="2:7" s="423" customFormat="1" ht="12" x14ac:dyDescent="0.2">
      <c r="B1716" s="367"/>
      <c r="C1716" s="367"/>
      <c r="D1716" s="234"/>
      <c r="E1716" s="315"/>
      <c r="F1716" s="235"/>
      <c r="G1716" s="171"/>
    </row>
    <row r="1717" spans="2:7" s="423" customFormat="1" ht="12" x14ac:dyDescent="0.2">
      <c r="B1717" s="367"/>
      <c r="C1717" s="367"/>
      <c r="D1717" s="234"/>
      <c r="E1717" s="315"/>
      <c r="F1717" s="235"/>
      <c r="G1717" s="171"/>
    </row>
    <row r="1718" spans="2:7" s="423" customFormat="1" ht="12" x14ac:dyDescent="0.2">
      <c r="B1718" s="367"/>
      <c r="C1718" s="367"/>
      <c r="D1718" s="234"/>
      <c r="E1718" s="315"/>
      <c r="F1718" s="235"/>
      <c r="G1718" s="171"/>
    </row>
    <row r="1719" spans="2:7" s="423" customFormat="1" ht="12" x14ac:dyDescent="0.2">
      <c r="B1719" s="367"/>
      <c r="C1719" s="367"/>
      <c r="D1719" s="234"/>
      <c r="E1719" s="315"/>
      <c r="F1719" s="235"/>
      <c r="G1719" s="171"/>
    </row>
    <row r="1720" spans="2:7" s="423" customFormat="1" ht="12" x14ac:dyDescent="0.2">
      <c r="B1720" s="367"/>
      <c r="C1720" s="367"/>
      <c r="D1720" s="234"/>
      <c r="E1720" s="315"/>
      <c r="F1720" s="235"/>
      <c r="G1720" s="171"/>
    </row>
    <row r="1721" spans="2:7" s="423" customFormat="1" ht="12" x14ac:dyDescent="0.2">
      <c r="B1721" s="367"/>
      <c r="C1721" s="367"/>
      <c r="D1721" s="234"/>
      <c r="E1721" s="315"/>
      <c r="F1721" s="235"/>
      <c r="G1721" s="171"/>
    </row>
    <row r="1722" spans="2:7" s="423" customFormat="1" ht="12" x14ac:dyDescent="0.2">
      <c r="B1722" s="367"/>
      <c r="C1722" s="367"/>
      <c r="D1722" s="234"/>
      <c r="E1722" s="315"/>
      <c r="F1722" s="235"/>
      <c r="G1722" s="171"/>
    </row>
    <row r="1723" spans="2:7" s="423" customFormat="1" ht="12" x14ac:dyDescent="0.2">
      <c r="B1723" s="367"/>
      <c r="C1723" s="367"/>
      <c r="D1723" s="234"/>
      <c r="E1723" s="315"/>
      <c r="F1723" s="235"/>
      <c r="G1723" s="171"/>
    </row>
    <row r="1724" spans="2:7" s="423" customFormat="1" ht="12" x14ac:dyDescent="0.2">
      <c r="B1724" s="367"/>
      <c r="C1724" s="367"/>
      <c r="D1724" s="234"/>
      <c r="E1724" s="315"/>
      <c r="F1724" s="235"/>
      <c r="G1724" s="171"/>
    </row>
    <row r="1725" spans="2:7" s="423" customFormat="1" ht="12" x14ac:dyDescent="0.2">
      <c r="B1725" s="367"/>
      <c r="C1725" s="367"/>
      <c r="D1725" s="234"/>
      <c r="E1725" s="315"/>
      <c r="F1725" s="235"/>
      <c r="G1725" s="171"/>
    </row>
    <row r="1726" spans="2:7" s="423" customFormat="1" ht="12" x14ac:dyDescent="0.2">
      <c r="B1726" s="367"/>
      <c r="C1726" s="367"/>
      <c r="D1726" s="234"/>
      <c r="E1726" s="315"/>
      <c r="F1726" s="235"/>
      <c r="G1726" s="171"/>
    </row>
    <row r="1727" spans="2:7" s="423" customFormat="1" ht="12" x14ac:dyDescent="0.2">
      <c r="B1727" s="367"/>
      <c r="C1727" s="367"/>
      <c r="D1727" s="234"/>
      <c r="E1727" s="315"/>
      <c r="F1727" s="235"/>
      <c r="G1727" s="171"/>
    </row>
    <row r="1728" spans="2:7" s="423" customFormat="1" ht="12" x14ac:dyDescent="0.2">
      <c r="B1728" s="367"/>
      <c r="C1728" s="367"/>
      <c r="D1728" s="234"/>
      <c r="E1728" s="315"/>
      <c r="F1728" s="235"/>
      <c r="G1728" s="171"/>
    </row>
    <row r="1729" spans="2:7" s="423" customFormat="1" ht="12" x14ac:dyDescent="0.2">
      <c r="B1729" s="367"/>
      <c r="C1729" s="367"/>
      <c r="D1729" s="234"/>
      <c r="E1729" s="315"/>
      <c r="F1729" s="235"/>
      <c r="G1729" s="171"/>
    </row>
    <row r="1730" spans="2:7" s="423" customFormat="1" ht="12" x14ac:dyDescent="0.2">
      <c r="B1730" s="367"/>
      <c r="C1730" s="367"/>
      <c r="D1730" s="234"/>
      <c r="E1730" s="315"/>
      <c r="F1730" s="235"/>
      <c r="G1730" s="171"/>
    </row>
    <row r="1731" spans="2:7" s="423" customFormat="1" ht="12" x14ac:dyDescent="0.2">
      <c r="B1731" s="367"/>
      <c r="C1731" s="367"/>
      <c r="D1731" s="234"/>
      <c r="E1731" s="315"/>
      <c r="F1731" s="235"/>
      <c r="G1731" s="171"/>
    </row>
    <row r="1732" spans="2:7" s="423" customFormat="1" ht="12" x14ac:dyDescent="0.2">
      <c r="B1732" s="367"/>
      <c r="C1732" s="367"/>
      <c r="D1732" s="234"/>
      <c r="E1732" s="315"/>
      <c r="F1732" s="235"/>
      <c r="G1732" s="171"/>
    </row>
    <row r="1733" spans="2:7" s="423" customFormat="1" ht="12" x14ac:dyDescent="0.2">
      <c r="B1733" s="367"/>
      <c r="C1733" s="367"/>
      <c r="D1733" s="234"/>
      <c r="E1733" s="315"/>
      <c r="F1733" s="235"/>
      <c r="G1733" s="171"/>
    </row>
    <row r="1734" spans="2:7" s="423" customFormat="1" ht="12" x14ac:dyDescent="0.2">
      <c r="B1734" s="367"/>
      <c r="C1734" s="367"/>
      <c r="D1734" s="234"/>
      <c r="E1734" s="315"/>
      <c r="F1734" s="235"/>
      <c r="G1734" s="171"/>
    </row>
  </sheetData>
  <sheetProtection algorithmName="SHA-512" hashValue="bOHxpranMucM0nzuQRB+RjAJ5beD1pmVQ6CClNlHfv0kznTpFHw6A8VNKo9GL4nT6Zruqfk0GMPio1prYAWCrA==" saltValue="MWbJ6gbUdHys+FSxLtvBU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rowBreaks count="1" manualBreakCount="1">
    <brk id="72" max="16383" man="1"/>
  </rowBreak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72DAF-2A7B-4965-A94E-3430099811C2}">
  <sheetPr codeName="List38">
    <pageSetUpPr fitToPage="1"/>
  </sheetPr>
  <dimension ref="A1:G1744"/>
  <sheetViews>
    <sheetView view="pageBreakPreview" zoomScaleNormal="100" zoomScaleSheetLayoutView="100" workbookViewId="0"/>
  </sheetViews>
  <sheetFormatPr defaultColWidth="9.140625" defaultRowHeight="12.75" x14ac:dyDescent="0.2"/>
  <cols>
    <col min="1" max="1" width="7.7109375" style="423" customWidth="1"/>
    <col min="2" max="3" width="50.7109375" style="367" customWidth="1"/>
    <col min="4" max="4" width="4.7109375" style="234" customWidth="1"/>
    <col min="5" max="5" width="10.7109375" style="315" customWidth="1"/>
    <col min="6" max="6" width="10.7109375" style="235" customWidth="1"/>
    <col min="7" max="7" width="12.7109375" style="171" customWidth="1"/>
  </cols>
  <sheetData>
    <row r="1" spans="1:7" s="100" customFormat="1" x14ac:dyDescent="0.2">
      <c r="A1" s="169" t="s">
        <v>5</v>
      </c>
      <c r="B1" s="42" t="str">
        <f>'0_Osebe'!$B$1</f>
        <v>UNIVERZA V LJUBLJANI</v>
      </c>
      <c r="C1" s="42" t="str">
        <f>'0_Osebe'!$C$1</f>
        <v>UNIVERSITY IN LJUBLJANA</v>
      </c>
      <c r="D1" s="113"/>
      <c r="E1" s="170"/>
      <c r="F1" s="170"/>
      <c r="G1" s="171"/>
    </row>
    <row r="2" spans="1:7" s="100" customFormat="1" x14ac:dyDescent="0.2">
      <c r="A2" s="169"/>
      <c r="B2" s="45"/>
      <c r="C2" s="45"/>
      <c r="D2" s="113"/>
      <c r="E2" s="170"/>
      <c r="F2" s="170"/>
      <c r="G2" s="171"/>
    </row>
    <row r="3" spans="1:7" s="100" customFormat="1" x14ac:dyDescent="0.2">
      <c r="A3" s="169" t="s">
        <v>8</v>
      </c>
      <c r="B3" s="42" t="str">
        <f>'0_Osebe'!$B$3</f>
        <v>Fakulteta za strojništvo</v>
      </c>
      <c r="C3" s="42" t="str">
        <f>'0_Osebe'!$C$3</f>
        <v>Faculty of Mechanical Engineering</v>
      </c>
      <c r="D3" s="113"/>
      <c r="E3" s="170"/>
      <c r="F3" s="170"/>
      <c r="G3" s="171"/>
    </row>
    <row r="4" spans="1:7" s="100" customFormat="1" x14ac:dyDescent="0.2">
      <c r="A4" s="169" t="s">
        <v>7</v>
      </c>
      <c r="B4" s="42" t="str">
        <f>'0_Osebe'!$B$4</f>
        <v>STAVBA FAKULTETE</v>
      </c>
      <c r="C4" s="42" t="str">
        <f>'0_Osebe'!$C$4</f>
        <v>FACULTY BUILDING</v>
      </c>
      <c r="D4" s="113"/>
      <c r="E4" s="170"/>
      <c r="F4" s="170"/>
      <c r="G4" s="171"/>
    </row>
    <row r="5" spans="1:7" s="100" customFormat="1" x14ac:dyDescent="0.2">
      <c r="A5" s="169"/>
      <c r="B5" s="238"/>
      <c r="C5" s="238"/>
      <c r="D5" s="173"/>
      <c r="E5" s="113"/>
      <c r="F5" s="113"/>
      <c r="G5" s="99"/>
    </row>
    <row r="6" spans="1:7" s="100" customFormat="1" x14ac:dyDescent="0.2">
      <c r="A6" s="174"/>
      <c r="B6" s="233"/>
      <c r="C6" s="233"/>
      <c r="D6" s="173"/>
      <c r="E6" s="113"/>
      <c r="F6" s="113"/>
      <c r="G6" s="99"/>
    </row>
    <row r="7" spans="1:7" s="100" customFormat="1" x14ac:dyDescent="0.2">
      <c r="A7" s="42" t="s">
        <v>3281</v>
      </c>
      <c r="B7" s="233" t="s">
        <v>156</v>
      </c>
      <c r="C7" s="233" t="s">
        <v>6568</v>
      </c>
      <c r="D7" s="177"/>
      <c r="E7" s="99"/>
      <c r="F7" s="134"/>
      <c r="G7" s="99"/>
    </row>
    <row r="8" spans="1:7" s="100" customFormat="1" x14ac:dyDescent="0.2">
      <c r="A8" s="178" t="s">
        <v>3314</v>
      </c>
      <c r="B8" s="238" t="s">
        <v>3009</v>
      </c>
      <c r="C8" s="238" t="s">
        <v>6461</v>
      </c>
      <c r="D8" s="102"/>
      <c r="E8" s="99"/>
      <c r="F8" s="134"/>
      <c r="G8" s="99">
        <f>G114</f>
        <v>0</v>
      </c>
    </row>
    <row r="9" spans="1:7" s="100" customFormat="1" x14ac:dyDescent="0.2">
      <c r="A9" s="169"/>
      <c r="B9" s="238"/>
      <c r="C9" s="238"/>
      <c r="D9" s="180"/>
      <c r="E9" s="99"/>
      <c r="F9" s="134"/>
      <c r="G9" s="99"/>
    </row>
    <row r="10" spans="1:7" s="100" customFormat="1" x14ac:dyDescent="0.2">
      <c r="A10" s="181" t="s">
        <v>6554</v>
      </c>
      <c r="B10" s="238"/>
      <c r="C10" s="238"/>
      <c r="D10" s="180"/>
      <c r="E10" s="99"/>
      <c r="F10" s="134"/>
      <c r="G10" s="99"/>
    </row>
    <row r="11" spans="1:7" s="386" customFormat="1" ht="12" x14ac:dyDescent="0.2">
      <c r="A11" s="182"/>
      <c r="B11" s="316"/>
      <c r="C11" s="316"/>
      <c r="D11" s="184"/>
      <c r="E11" s="185"/>
      <c r="F11" s="186"/>
      <c r="G11" s="187"/>
    </row>
    <row r="12" spans="1:7" s="100" customFormat="1" x14ac:dyDescent="0.2">
      <c r="A12" s="189" t="s">
        <v>0</v>
      </c>
      <c r="B12" s="190" t="s">
        <v>1</v>
      </c>
      <c r="C12" s="190" t="s">
        <v>6557</v>
      </c>
      <c r="D12" s="191" t="s">
        <v>34</v>
      </c>
      <c r="E12" s="192" t="s">
        <v>2</v>
      </c>
      <c r="F12" s="193" t="s">
        <v>33</v>
      </c>
      <c r="G12" s="194" t="s">
        <v>3</v>
      </c>
    </row>
    <row r="13" spans="1:7" s="100" customFormat="1" x14ac:dyDescent="0.2">
      <c r="A13" s="320"/>
      <c r="B13" s="321"/>
      <c r="C13" s="322"/>
      <c r="D13" s="323"/>
      <c r="E13" s="324"/>
      <c r="F13" s="325"/>
      <c r="G13" s="326"/>
    </row>
    <row r="14" spans="1:7" s="204" customFormat="1" x14ac:dyDescent="0.2">
      <c r="A14" s="202" t="s">
        <v>3008</v>
      </c>
      <c r="B14" s="203" t="str">
        <f>$B$8</f>
        <v>OSTALA DELA</v>
      </c>
      <c r="C14" s="203" t="str">
        <f>$C$8</f>
        <v>OTHER WORKS</v>
      </c>
      <c r="D14" s="208"/>
      <c r="E14" s="209"/>
      <c r="F14" s="210"/>
      <c r="G14" s="211"/>
    </row>
    <row r="15" spans="1:7" x14ac:dyDescent="0.2">
      <c r="A15" s="205"/>
      <c r="B15" s="206"/>
      <c r="C15" s="207"/>
      <c r="D15" s="208"/>
      <c r="E15" s="209"/>
      <c r="F15" s="210"/>
      <c r="G15" s="211"/>
    </row>
    <row r="16" spans="1:7" s="100" customFormat="1" ht="84" x14ac:dyDescent="0.2">
      <c r="A16" s="212"/>
      <c r="B16" s="213" t="s">
        <v>3445</v>
      </c>
      <c r="C16" s="214" t="s">
        <v>3506</v>
      </c>
      <c r="D16" s="215"/>
      <c r="E16" s="216"/>
      <c r="F16" s="217"/>
      <c r="G16" s="218"/>
    </row>
    <row r="17" spans="1:7" s="100" customFormat="1" x14ac:dyDescent="0.2">
      <c r="A17" s="212"/>
      <c r="B17" s="220"/>
      <c r="C17" s="221"/>
      <c r="D17" s="215"/>
      <c r="E17" s="216"/>
      <c r="F17" s="217"/>
      <c r="G17" s="218"/>
    </row>
    <row r="18" spans="1:7" s="100" customFormat="1" x14ac:dyDescent="0.2">
      <c r="A18" s="212"/>
      <c r="B18" s="220" t="s">
        <v>166</v>
      </c>
      <c r="C18" s="221" t="s">
        <v>3652</v>
      </c>
      <c r="D18" s="215"/>
      <c r="E18" s="216"/>
      <c r="F18" s="217"/>
      <c r="G18" s="218"/>
    </row>
    <row r="19" spans="1:7" ht="24" x14ac:dyDescent="0.2">
      <c r="A19" s="424"/>
      <c r="B19" s="213" t="s">
        <v>168</v>
      </c>
      <c r="C19" s="214" t="s">
        <v>3653</v>
      </c>
      <c r="D19" s="215"/>
      <c r="E19" s="307"/>
      <c r="F19" s="217"/>
      <c r="G19" s="218"/>
    </row>
    <row r="20" spans="1:7" ht="36" x14ac:dyDescent="0.2">
      <c r="A20" s="424" t="s">
        <v>167</v>
      </c>
      <c r="B20" s="213" t="s">
        <v>1532</v>
      </c>
      <c r="C20" s="214" t="s">
        <v>4943</v>
      </c>
      <c r="D20" s="215"/>
      <c r="E20" s="307"/>
      <c r="F20" s="217"/>
      <c r="G20" s="218"/>
    </row>
    <row r="21" spans="1:7" ht="24" x14ac:dyDescent="0.2">
      <c r="A21" s="424" t="s">
        <v>169</v>
      </c>
      <c r="B21" s="213" t="s">
        <v>789</v>
      </c>
      <c r="C21" s="214" t="s">
        <v>4186</v>
      </c>
      <c r="D21" s="215"/>
      <c r="E21" s="307"/>
      <c r="F21" s="217"/>
      <c r="G21" s="218"/>
    </row>
    <row r="22" spans="1:7" ht="24" x14ac:dyDescent="0.2">
      <c r="A22" s="424" t="s">
        <v>179</v>
      </c>
      <c r="B22" s="213" t="s">
        <v>790</v>
      </c>
      <c r="C22" s="214" t="s">
        <v>4187</v>
      </c>
      <c r="D22" s="215"/>
      <c r="E22" s="307"/>
      <c r="F22" s="217"/>
      <c r="G22" s="218"/>
    </row>
    <row r="23" spans="1:7" x14ac:dyDescent="0.2">
      <c r="A23" s="424" t="s">
        <v>181</v>
      </c>
      <c r="B23" s="213" t="s">
        <v>791</v>
      </c>
      <c r="C23" s="214" t="s">
        <v>4188</v>
      </c>
      <c r="D23" s="215"/>
      <c r="E23" s="307"/>
      <c r="F23" s="217"/>
      <c r="G23" s="218"/>
    </row>
    <row r="24" spans="1:7" ht="24" x14ac:dyDescent="0.2">
      <c r="A24" s="424" t="s">
        <v>182</v>
      </c>
      <c r="B24" s="213" t="s">
        <v>792</v>
      </c>
      <c r="C24" s="214" t="s">
        <v>4189</v>
      </c>
      <c r="D24" s="215"/>
      <c r="E24" s="307"/>
      <c r="F24" s="217"/>
      <c r="G24" s="218"/>
    </row>
    <row r="25" spans="1:7" x14ac:dyDescent="0.2">
      <c r="A25" s="424" t="s">
        <v>183</v>
      </c>
      <c r="B25" s="213" t="s">
        <v>793</v>
      </c>
      <c r="C25" s="214" t="s">
        <v>4190</v>
      </c>
      <c r="D25" s="215"/>
      <c r="E25" s="307"/>
      <c r="F25" s="217"/>
      <c r="G25" s="218"/>
    </row>
    <row r="26" spans="1:7" x14ac:dyDescent="0.2">
      <c r="A26" s="424" t="s">
        <v>212</v>
      </c>
      <c r="B26" s="213" t="s">
        <v>794</v>
      </c>
      <c r="C26" s="214" t="s">
        <v>4191</v>
      </c>
      <c r="D26" s="215"/>
      <c r="E26" s="307"/>
      <c r="F26" s="217"/>
      <c r="G26" s="218"/>
    </row>
    <row r="27" spans="1:7" ht="48" x14ac:dyDescent="0.2">
      <c r="A27" s="424" t="s">
        <v>213</v>
      </c>
      <c r="B27" s="213" t="s">
        <v>795</v>
      </c>
      <c r="C27" s="214" t="s">
        <v>4192</v>
      </c>
      <c r="D27" s="215"/>
      <c r="E27" s="307"/>
      <c r="F27" s="217"/>
      <c r="G27" s="218"/>
    </row>
    <row r="28" spans="1:7" x14ac:dyDescent="0.2">
      <c r="A28" s="424" t="s">
        <v>214</v>
      </c>
      <c r="B28" s="213" t="s">
        <v>796</v>
      </c>
      <c r="C28" s="214" t="s">
        <v>4193</v>
      </c>
      <c r="D28" s="215"/>
      <c r="E28" s="307"/>
      <c r="F28" s="217"/>
      <c r="G28" s="218"/>
    </row>
    <row r="29" spans="1:7" ht="36" x14ac:dyDescent="0.2">
      <c r="A29" s="424" t="s">
        <v>216</v>
      </c>
      <c r="B29" s="213" t="s">
        <v>797</v>
      </c>
      <c r="C29" s="214" t="s">
        <v>4194</v>
      </c>
      <c r="D29" s="215"/>
      <c r="E29" s="307"/>
      <c r="F29" s="217"/>
      <c r="G29" s="218"/>
    </row>
    <row r="30" spans="1:7" x14ac:dyDescent="0.2">
      <c r="A30" s="424" t="s">
        <v>170</v>
      </c>
      <c r="B30" s="213" t="s">
        <v>172</v>
      </c>
      <c r="C30" s="214" t="s">
        <v>3673</v>
      </c>
      <c r="D30" s="215"/>
      <c r="E30" s="307"/>
      <c r="F30" s="217"/>
      <c r="G30" s="218"/>
    </row>
    <row r="31" spans="1:7" x14ac:dyDescent="0.2">
      <c r="A31" s="424"/>
      <c r="B31" s="213" t="s">
        <v>341</v>
      </c>
      <c r="C31" s="214" t="s">
        <v>3960</v>
      </c>
      <c r="D31" s="215"/>
      <c r="E31" s="307"/>
      <c r="F31" s="217"/>
      <c r="G31" s="218"/>
    </row>
    <row r="32" spans="1:7" x14ac:dyDescent="0.2">
      <c r="A32" s="424"/>
      <c r="B32" s="213" t="s">
        <v>342</v>
      </c>
      <c r="C32" s="214" t="s">
        <v>3675</v>
      </c>
      <c r="D32" s="215"/>
      <c r="E32" s="307"/>
      <c r="F32" s="217"/>
      <c r="G32" s="218"/>
    </row>
    <row r="33" spans="1:7" ht="24" x14ac:dyDescent="0.2">
      <c r="A33" s="424"/>
      <c r="B33" s="213" t="s">
        <v>343</v>
      </c>
      <c r="C33" s="214" t="s">
        <v>3676</v>
      </c>
      <c r="D33" s="215"/>
      <c r="E33" s="307"/>
      <c r="F33" s="217"/>
      <c r="G33" s="218"/>
    </row>
    <row r="34" spans="1:7" ht="24" x14ac:dyDescent="0.2">
      <c r="A34" s="424"/>
      <c r="B34" s="213" t="s">
        <v>344</v>
      </c>
      <c r="C34" s="214" t="s">
        <v>3677</v>
      </c>
      <c r="D34" s="215"/>
      <c r="E34" s="307"/>
      <c r="F34" s="217"/>
      <c r="G34" s="218"/>
    </row>
    <row r="35" spans="1:7" x14ac:dyDescent="0.2">
      <c r="A35" s="424"/>
      <c r="B35" s="213" t="s">
        <v>345</v>
      </c>
      <c r="C35" s="214" t="s">
        <v>3678</v>
      </c>
      <c r="D35" s="215"/>
      <c r="E35" s="307"/>
      <c r="F35" s="217"/>
      <c r="G35" s="218"/>
    </row>
    <row r="36" spans="1:7" ht="24" x14ac:dyDescent="0.2">
      <c r="A36" s="424"/>
      <c r="B36" s="213" t="s">
        <v>346</v>
      </c>
      <c r="C36" s="214" t="s">
        <v>3679</v>
      </c>
      <c r="D36" s="215"/>
      <c r="E36" s="307"/>
      <c r="F36" s="217"/>
      <c r="G36" s="218"/>
    </row>
    <row r="37" spans="1:7" ht="24" x14ac:dyDescent="0.2">
      <c r="A37" s="424"/>
      <c r="B37" s="213" t="s">
        <v>347</v>
      </c>
      <c r="C37" s="214" t="s">
        <v>3680</v>
      </c>
      <c r="D37" s="215"/>
      <c r="E37" s="307"/>
      <c r="F37" s="217"/>
      <c r="G37" s="218"/>
    </row>
    <row r="38" spans="1:7" x14ac:dyDescent="0.2">
      <c r="A38" s="424"/>
      <c r="B38" s="213" t="s">
        <v>348</v>
      </c>
      <c r="C38" s="214" t="s">
        <v>3681</v>
      </c>
      <c r="D38" s="215"/>
      <c r="E38" s="307"/>
      <c r="F38" s="217"/>
      <c r="G38" s="218"/>
    </row>
    <row r="39" spans="1:7" x14ac:dyDescent="0.2">
      <c r="A39" s="424"/>
      <c r="B39" s="213" t="s">
        <v>349</v>
      </c>
      <c r="C39" s="214" t="s">
        <v>3682</v>
      </c>
      <c r="D39" s="215"/>
      <c r="E39" s="307"/>
      <c r="F39" s="217"/>
      <c r="G39" s="218"/>
    </row>
    <row r="40" spans="1:7" ht="24" x14ac:dyDescent="0.2">
      <c r="A40" s="424"/>
      <c r="B40" s="213" t="s">
        <v>350</v>
      </c>
      <c r="C40" s="214" t="s">
        <v>3683</v>
      </c>
      <c r="D40" s="215"/>
      <c r="E40" s="307"/>
      <c r="F40" s="217"/>
      <c r="G40" s="218"/>
    </row>
    <row r="41" spans="1:7" ht="24" x14ac:dyDescent="0.2">
      <c r="A41" s="424"/>
      <c r="B41" s="213" t="s">
        <v>351</v>
      </c>
      <c r="C41" s="214" t="s">
        <v>3684</v>
      </c>
      <c r="D41" s="215"/>
      <c r="E41" s="307"/>
      <c r="F41" s="217"/>
      <c r="G41" s="218"/>
    </row>
    <row r="42" spans="1:7" ht="24" x14ac:dyDescent="0.2">
      <c r="A42" s="424"/>
      <c r="B42" s="213" t="s">
        <v>352</v>
      </c>
      <c r="C42" s="214" t="s">
        <v>3685</v>
      </c>
      <c r="D42" s="215"/>
      <c r="E42" s="307"/>
      <c r="F42" s="217"/>
      <c r="G42" s="218"/>
    </row>
    <row r="43" spans="1:7" x14ac:dyDescent="0.2">
      <c r="A43" s="424"/>
      <c r="B43" s="213" t="s">
        <v>353</v>
      </c>
      <c r="C43" s="214" t="s">
        <v>3686</v>
      </c>
      <c r="D43" s="215"/>
      <c r="E43" s="307"/>
      <c r="F43" s="217"/>
      <c r="G43" s="218"/>
    </row>
    <row r="44" spans="1:7" ht="24" x14ac:dyDescent="0.2">
      <c r="A44" s="424"/>
      <c r="B44" s="213" t="s">
        <v>354</v>
      </c>
      <c r="C44" s="214" t="s">
        <v>3687</v>
      </c>
      <c r="D44" s="215"/>
      <c r="E44" s="307"/>
      <c r="F44" s="217"/>
      <c r="G44" s="218"/>
    </row>
    <row r="45" spans="1:7" ht="48" x14ac:dyDescent="0.2">
      <c r="A45" s="424"/>
      <c r="B45" s="213" t="s">
        <v>564</v>
      </c>
      <c r="C45" s="214" t="s">
        <v>3961</v>
      </c>
      <c r="D45" s="215"/>
      <c r="E45" s="307"/>
      <c r="F45" s="217"/>
      <c r="G45" s="218"/>
    </row>
    <row r="46" spans="1:7" ht="24" x14ac:dyDescent="0.2">
      <c r="A46" s="424"/>
      <c r="B46" s="213" t="s">
        <v>356</v>
      </c>
      <c r="C46" s="214" t="s">
        <v>3689</v>
      </c>
      <c r="D46" s="215"/>
      <c r="E46" s="307"/>
      <c r="F46" s="217"/>
      <c r="G46" s="218"/>
    </row>
    <row r="47" spans="1:7" ht="24" x14ac:dyDescent="0.2">
      <c r="A47" s="424"/>
      <c r="B47" s="213" t="s">
        <v>357</v>
      </c>
      <c r="C47" s="214" t="s">
        <v>3690</v>
      </c>
      <c r="D47" s="215"/>
      <c r="E47" s="307"/>
      <c r="F47" s="217"/>
      <c r="G47" s="218"/>
    </row>
    <row r="48" spans="1:7" ht="24" x14ac:dyDescent="0.2">
      <c r="A48" s="424"/>
      <c r="B48" s="213" t="s">
        <v>358</v>
      </c>
      <c r="C48" s="214" t="s">
        <v>3691</v>
      </c>
      <c r="D48" s="215"/>
      <c r="E48" s="307"/>
      <c r="F48" s="217"/>
      <c r="G48" s="218"/>
    </row>
    <row r="49" spans="1:7" ht="24" x14ac:dyDescent="0.2">
      <c r="A49" s="424"/>
      <c r="B49" s="213" t="s">
        <v>359</v>
      </c>
      <c r="C49" s="214" t="s">
        <v>3692</v>
      </c>
      <c r="D49" s="215"/>
      <c r="E49" s="307"/>
      <c r="F49" s="217"/>
      <c r="G49" s="218"/>
    </row>
    <row r="50" spans="1:7" ht="24" x14ac:dyDescent="0.2">
      <c r="A50" s="424"/>
      <c r="B50" s="213" t="s">
        <v>360</v>
      </c>
      <c r="C50" s="214" t="s">
        <v>3693</v>
      </c>
      <c r="D50" s="215"/>
      <c r="E50" s="307"/>
      <c r="F50" s="217"/>
      <c r="G50" s="218"/>
    </row>
    <row r="51" spans="1:7" ht="36" x14ac:dyDescent="0.2">
      <c r="A51" s="424"/>
      <c r="B51" s="213" t="s">
        <v>361</v>
      </c>
      <c r="C51" s="214" t="s">
        <v>3694</v>
      </c>
      <c r="D51" s="215"/>
      <c r="E51" s="307"/>
      <c r="F51" s="217"/>
      <c r="G51" s="218"/>
    </row>
    <row r="52" spans="1:7" ht="36" x14ac:dyDescent="0.2">
      <c r="A52" s="424"/>
      <c r="B52" s="213" t="s">
        <v>362</v>
      </c>
      <c r="C52" s="214" t="s">
        <v>3695</v>
      </c>
      <c r="D52" s="215"/>
      <c r="E52" s="307"/>
      <c r="F52" s="217"/>
      <c r="G52" s="218"/>
    </row>
    <row r="53" spans="1:7" ht="36" x14ac:dyDescent="0.2">
      <c r="A53" s="424"/>
      <c r="B53" s="213" t="s">
        <v>363</v>
      </c>
      <c r="C53" s="214" t="s">
        <v>3696</v>
      </c>
      <c r="D53" s="215"/>
      <c r="E53" s="307"/>
      <c r="F53" s="217"/>
      <c r="G53" s="218"/>
    </row>
    <row r="54" spans="1:7" ht="36" x14ac:dyDescent="0.2">
      <c r="A54" s="424" t="s">
        <v>171</v>
      </c>
      <c r="B54" s="213" t="s">
        <v>339</v>
      </c>
      <c r="C54" s="214" t="s">
        <v>3672</v>
      </c>
      <c r="D54" s="215"/>
      <c r="E54" s="307"/>
      <c r="F54" s="217"/>
      <c r="G54" s="218"/>
    </row>
    <row r="55" spans="1:7" ht="36" x14ac:dyDescent="0.2">
      <c r="A55" s="424" t="s">
        <v>173</v>
      </c>
      <c r="B55" s="213" t="s">
        <v>176</v>
      </c>
      <c r="C55" s="214" t="s">
        <v>3671</v>
      </c>
      <c r="D55" s="215"/>
      <c r="E55" s="307"/>
      <c r="F55" s="217"/>
      <c r="G55" s="218"/>
    </row>
    <row r="56" spans="1:7" x14ac:dyDescent="0.2">
      <c r="A56" s="424"/>
      <c r="B56" s="213"/>
      <c r="C56" s="214"/>
      <c r="D56" s="215"/>
      <c r="E56" s="307"/>
      <c r="F56" s="217"/>
      <c r="G56" s="218"/>
    </row>
    <row r="57" spans="1:7" ht="60" x14ac:dyDescent="0.2">
      <c r="A57" s="222" t="str">
        <f>CONCATENATE($A$14,".",TEXT(COUNTA(A$15:A56)-COUNTIF(A$15:A56,"*.")-COUNTIF(A$15:A56,"*)")+1,0))</f>
        <v>2.26.1</v>
      </c>
      <c r="B57" s="220" t="s">
        <v>3010</v>
      </c>
      <c r="C57" s="221" t="s">
        <v>6404</v>
      </c>
      <c r="D57" s="215"/>
      <c r="E57" s="216"/>
      <c r="F57" s="217"/>
      <c r="G57" s="218"/>
    </row>
    <row r="58" spans="1:7" x14ac:dyDescent="0.2">
      <c r="A58" s="327" t="s">
        <v>179</v>
      </c>
      <c r="B58" s="220" t="s">
        <v>3011</v>
      </c>
      <c r="C58" s="221" t="s">
        <v>6405</v>
      </c>
      <c r="D58" s="215" t="s">
        <v>249</v>
      </c>
      <c r="E58" s="216">
        <v>12</v>
      </c>
      <c r="F58" s="4"/>
      <c r="G58" s="218">
        <f t="shared" ref="G58:G65" si="0">ROUND(E58*F58,2)</f>
        <v>0</v>
      </c>
    </row>
    <row r="59" spans="1:7" x14ac:dyDescent="0.2">
      <c r="A59" s="327" t="s">
        <v>181</v>
      </c>
      <c r="B59" s="220" t="s">
        <v>3012</v>
      </c>
      <c r="C59" s="221" t="s">
        <v>6406</v>
      </c>
      <c r="D59" s="215" t="s">
        <v>249</v>
      </c>
      <c r="E59" s="216">
        <v>17</v>
      </c>
      <c r="F59" s="4"/>
      <c r="G59" s="218">
        <f t="shared" si="0"/>
        <v>0</v>
      </c>
    </row>
    <row r="60" spans="1:7" x14ac:dyDescent="0.2">
      <c r="A60" s="327" t="s">
        <v>182</v>
      </c>
      <c r="B60" s="220" t="s">
        <v>3013</v>
      </c>
      <c r="C60" s="221" t="s">
        <v>6407</v>
      </c>
      <c r="D60" s="215" t="s">
        <v>249</v>
      </c>
      <c r="E60" s="216">
        <v>10</v>
      </c>
      <c r="F60" s="4"/>
      <c r="G60" s="218">
        <f t="shared" si="0"/>
        <v>0</v>
      </c>
    </row>
    <row r="61" spans="1:7" x14ac:dyDescent="0.2">
      <c r="A61" s="327" t="s">
        <v>183</v>
      </c>
      <c r="B61" s="220" t="s">
        <v>3014</v>
      </c>
      <c r="C61" s="221" t="s">
        <v>6408</v>
      </c>
      <c r="D61" s="215" t="s">
        <v>249</v>
      </c>
      <c r="E61" s="216">
        <v>11</v>
      </c>
      <c r="F61" s="4"/>
      <c r="G61" s="218">
        <f t="shared" si="0"/>
        <v>0</v>
      </c>
    </row>
    <row r="62" spans="1:7" x14ac:dyDescent="0.2">
      <c r="A62" s="327" t="s">
        <v>212</v>
      </c>
      <c r="B62" s="220" t="s">
        <v>3015</v>
      </c>
      <c r="C62" s="221" t="s">
        <v>6409</v>
      </c>
      <c r="D62" s="215" t="s">
        <v>249</v>
      </c>
      <c r="E62" s="216">
        <v>11</v>
      </c>
      <c r="F62" s="4"/>
      <c r="G62" s="218">
        <f t="shared" si="0"/>
        <v>0</v>
      </c>
    </row>
    <row r="63" spans="1:7" x14ac:dyDescent="0.2">
      <c r="A63" s="327" t="s">
        <v>213</v>
      </c>
      <c r="B63" s="220" t="s">
        <v>3016</v>
      </c>
      <c r="C63" s="221" t="s">
        <v>6410</v>
      </c>
      <c r="D63" s="215" t="s">
        <v>249</v>
      </c>
      <c r="E63" s="216">
        <v>6</v>
      </c>
      <c r="F63" s="4"/>
      <c r="G63" s="218">
        <f t="shared" si="0"/>
        <v>0</v>
      </c>
    </row>
    <row r="64" spans="1:7" x14ac:dyDescent="0.2">
      <c r="A64" s="327"/>
      <c r="B64" s="220"/>
      <c r="C64" s="221"/>
      <c r="D64" s="215"/>
      <c r="E64" s="216"/>
      <c r="F64" s="217"/>
      <c r="G64" s="218"/>
    </row>
    <row r="65" spans="1:7" ht="36" x14ac:dyDescent="0.2">
      <c r="A65" s="222" t="str">
        <f>CONCATENATE($A$14,".",TEXT(COUNTA(A$15:A64)-COUNTIF(A$15:A64,"*.")-COUNTIF(A$15:A64,"*)")+1,0))</f>
        <v>2.26.2</v>
      </c>
      <c r="B65" s="220" t="s">
        <v>3017</v>
      </c>
      <c r="C65" s="221" t="s">
        <v>6411</v>
      </c>
      <c r="D65" s="215" t="s">
        <v>253</v>
      </c>
      <c r="E65" s="216">
        <v>2</v>
      </c>
      <c r="F65" s="4"/>
      <c r="G65" s="218">
        <f t="shared" si="0"/>
        <v>0</v>
      </c>
    </row>
    <row r="66" spans="1:7" x14ac:dyDescent="0.2">
      <c r="A66" s="327"/>
      <c r="B66" s="220"/>
      <c r="C66" s="221"/>
      <c r="D66" s="215"/>
      <c r="E66" s="216"/>
      <c r="F66" s="217"/>
      <c r="G66" s="218"/>
    </row>
    <row r="67" spans="1:7" ht="24" x14ac:dyDescent="0.2">
      <c r="A67" s="222" t="str">
        <f>CONCATENATE($A$14,".",TEXT(COUNTA(A$15:A66)-COUNTIF(A$15:A66,"*.")-COUNTIF(A$15:A66,"*)")+1,0))</f>
        <v>2.26.3</v>
      </c>
      <c r="B67" s="220" t="s">
        <v>3018</v>
      </c>
      <c r="C67" s="221" t="s">
        <v>6412</v>
      </c>
      <c r="D67" s="215"/>
      <c r="E67" s="216"/>
      <c r="F67" s="217"/>
      <c r="G67" s="218"/>
    </row>
    <row r="68" spans="1:7" x14ac:dyDescent="0.2">
      <c r="A68" s="327" t="s">
        <v>179</v>
      </c>
      <c r="B68" s="220" t="s">
        <v>3019</v>
      </c>
      <c r="C68" s="221" t="s">
        <v>6413</v>
      </c>
      <c r="D68" s="215" t="s">
        <v>249</v>
      </c>
      <c r="E68" s="216">
        <v>2</v>
      </c>
      <c r="F68" s="4"/>
      <c r="G68" s="218">
        <f t="shared" ref="G68:G76" si="1">ROUND(E68*F68,2)</f>
        <v>0</v>
      </c>
    </row>
    <row r="69" spans="1:7" x14ac:dyDescent="0.2">
      <c r="A69" s="327" t="s">
        <v>181</v>
      </c>
      <c r="B69" s="220" t="s">
        <v>3020</v>
      </c>
      <c r="C69" s="221" t="s">
        <v>6414</v>
      </c>
      <c r="D69" s="215" t="s">
        <v>249</v>
      </c>
      <c r="E69" s="216">
        <v>1</v>
      </c>
      <c r="F69" s="4"/>
      <c r="G69" s="218">
        <f t="shared" si="1"/>
        <v>0</v>
      </c>
    </row>
    <row r="70" spans="1:7" x14ac:dyDescent="0.2">
      <c r="A70" s="327" t="s">
        <v>182</v>
      </c>
      <c r="B70" s="220" t="s">
        <v>3021</v>
      </c>
      <c r="C70" s="221" t="s">
        <v>6415</v>
      </c>
      <c r="D70" s="215" t="s">
        <v>249</v>
      </c>
      <c r="E70" s="216">
        <v>6</v>
      </c>
      <c r="F70" s="4"/>
      <c r="G70" s="218">
        <f t="shared" si="1"/>
        <v>0</v>
      </c>
    </row>
    <row r="71" spans="1:7" x14ac:dyDescent="0.2">
      <c r="A71" s="327" t="s">
        <v>183</v>
      </c>
      <c r="B71" s="220" t="s">
        <v>3022</v>
      </c>
      <c r="C71" s="221" t="s">
        <v>6416</v>
      </c>
      <c r="D71" s="215" t="s">
        <v>249</v>
      </c>
      <c r="E71" s="216">
        <v>4</v>
      </c>
      <c r="F71" s="4"/>
      <c r="G71" s="218">
        <f t="shared" si="1"/>
        <v>0</v>
      </c>
    </row>
    <row r="72" spans="1:7" x14ac:dyDescent="0.2">
      <c r="A72" s="327" t="s">
        <v>212</v>
      </c>
      <c r="B72" s="220" t="s">
        <v>3023</v>
      </c>
      <c r="C72" s="221" t="s">
        <v>6417</v>
      </c>
      <c r="D72" s="215" t="s">
        <v>249</v>
      </c>
      <c r="E72" s="216">
        <v>2</v>
      </c>
      <c r="F72" s="4"/>
      <c r="G72" s="218">
        <f t="shared" si="1"/>
        <v>0</v>
      </c>
    </row>
    <row r="73" spans="1:7" x14ac:dyDescent="0.2">
      <c r="A73" s="327" t="s">
        <v>213</v>
      </c>
      <c r="B73" s="220" t="s">
        <v>3024</v>
      </c>
      <c r="C73" s="221" t="s">
        <v>6418</v>
      </c>
      <c r="D73" s="215" t="s">
        <v>249</v>
      </c>
      <c r="E73" s="216">
        <v>2</v>
      </c>
      <c r="F73" s="4"/>
      <c r="G73" s="218">
        <f t="shared" si="1"/>
        <v>0</v>
      </c>
    </row>
    <row r="74" spans="1:7" x14ac:dyDescent="0.2">
      <c r="A74" s="327" t="s">
        <v>214</v>
      </c>
      <c r="B74" s="220" t="s">
        <v>3025</v>
      </c>
      <c r="C74" s="221" t="s">
        <v>6419</v>
      </c>
      <c r="D74" s="215" t="s">
        <v>249</v>
      </c>
      <c r="E74" s="216">
        <v>1</v>
      </c>
      <c r="F74" s="4"/>
      <c r="G74" s="218">
        <f t="shared" si="1"/>
        <v>0</v>
      </c>
    </row>
    <row r="75" spans="1:7" x14ac:dyDescent="0.2">
      <c r="A75" s="327"/>
      <c r="B75" s="220"/>
      <c r="C75" s="221"/>
      <c r="D75" s="215"/>
      <c r="E75" s="216"/>
      <c r="F75" s="217"/>
      <c r="G75" s="218"/>
    </row>
    <row r="76" spans="1:7" ht="252" x14ac:dyDescent="0.2">
      <c r="A76" s="222" t="str">
        <f>CONCATENATE($A$14,".",TEXT(COUNTA(A$15:A75)-COUNTIF(A$15:A75,"*.")-COUNTIF(A$15:A75,"*)")+1,0))</f>
        <v>2.26.4</v>
      </c>
      <c r="B76" s="220" t="s">
        <v>3444</v>
      </c>
      <c r="C76" s="221" t="s">
        <v>6420</v>
      </c>
      <c r="D76" s="215" t="s">
        <v>253</v>
      </c>
      <c r="E76" s="216">
        <v>2</v>
      </c>
      <c r="F76" s="4"/>
      <c r="G76" s="218">
        <f t="shared" si="1"/>
        <v>0</v>
      </c>
    </row>
    <row r="77" spans="1:7" x14ac:dyDescent="0.2">
      <c r="A77" s="318"/>
      <c r="B77" s="244"/>
      <c r="C77" s="245"/>
      <c r="D77" s="246"/>
      <c r="E77" s="247"/>
      <c r="F77" s="248"/>
      <c r="G77" s="249"/>
    </row>
    <row r="78" spans="1:7" x14ac:dyDescent="0.2">
      <c r="A78" s="318"/>
      <c r="B78" s="244" t="s">
        <v>3137</v>
      </c>
      <c r="C78" s="245" t="s">
        <v>3137</v>
      </c>
      <c r="D78" s="246"/>
      <c r="E78" s="247"/>
      <c r="F78" s="248"/>
      <c r="G78" s="249"/>
    </row>
    <row r="79" spans="1:7" x14ac:dyDescent="0.2">
      <c r="A79" s="318"/>
      <c r="B79" s="244"/>
      <c r="C79" s="245"/>
      <c r="D79" s="246"/>
      <c r="E79" s="247"/>
      <c r="F79" s="248"/>
      <c r="G79" s="249"/>
    </row>
    <row r="80" spans="1:7" ht="96" x14ac:dyDescent="0.2">
      <c r="A80" s="222" t="str">
        <f>CONCATENATE($A$14,".",TEXT(COUNTA(A$15:A79)-COUNTIF(A$15:A79,"*.")-COUNTIF(A$15:A79,"*)")+1,0))</f>
        <v>2.26.5</v>
      </c>
      <c r="B80" s="244" t="s">
        <v>3138</v>
      </c>
      <c r="C80" s="245" t="s">
        <v>6421</v>
      </c>
      <c r="D80" s="246" t="s">
        <v>253</v>
      </c>
      <c r="E80" s="247">
        <v>1</v>
      </c>
      <c r="F80" s="5"/>
      <c r="G80" s="218">
        <f t="shared" ref="G80" si="2">ROUND(E80*F80,2)</f>
        <v>0</v>
      </c>
    </row>
    <row r="81" spans="1:7" x14ac:dyDescent="0.2">
      <c r="A81" s="318"/>
      <c r="B81" s="244"/>
      <c r="C81" s="245"/>
      <c r="D81" s="246"/>
      <c r="E81" s="247"/>
      <c r="F81" s="248"/>
      <c r="G81" s="249"/>
    </row>
    <row r="82" spans="1:7" ht="204" x14ac:dyDescent="0.2">
      <c r="A82" s="222" t="str">
        <f>CONCATENATE($A$14,".",TEXT(COUNTA(A$15:A81)-COUNTIF(A$15:A81,"*.")-COUNTIF(A$15:A81,"*)")+1,0))</f>
        <v>2.26.6</v>
      </c>
      <c r="B82" s="244" t="s">
        <v>3139</v>
      </c>
      <c r="C82" s="245" t="s">
        <v>6422</v>
      </c>
      <c r="D82" s="246" t="s">
        <v>253</v>
      </c>
      <c r="E82" s="247">
        <v>1</v>
      </c>
      <c r="F82" s="5"/>
      <c r="G82" s="218">
        <f t="shared" ref="G82" si="3">ROUND(E82*F82,2)</f>
        <v>0</v>
      </c>
    </row>
    <row r="83" spans="1:7" x14ac:dyDescent="0.2">
      <c r="A83" s="318"/>
      <c r="B83" s="244"/>
      <c r="C83" s="245"/>
      <c r="D83" s="246"/>
      <c r="E83" s="247"/>
      <c r="F83" s="248"/>
      <c r="G83" s="249"/>
    </row>
    <row r="84" spans="1:7" ht="360" x14ac:dyDescent="0.2">
      <c r="A84" s="222" t="str">
        <f>CONCATENATE($A$14,".",TEXT(COUNTA(A$15:A83)-COUNTIF(A$15:A83,"*.")-COUNTIF(A$15:A83,"*)")+1,0))</f>
        <v>2.26.7</v>
      </c>
      <c r="B84" s="244" t="s">
        <v>3140</v>
      </c>
      <c r="C84" s="245" t="s">
        <v>6423</v>
      </c>
      <c r="D84" s="246" t="s">
        <v>253</v>
      </c>
      <c r="E84" s="247">
        <v>1</v>
      </c>
      <c r="F84" s="5"/>
      <c r="G84" s="218">
        <f t="shared" ref="G84" si="4">ROUND(E84*F84,2)</f>
        <v>0</v>
      </c>
    </row>
    <row r="85" spans="1:7" x14ac:dyDescent="0.2">
      <c r="A85" s="318"/>
      <c r="B85" s="244"/>
      <c r="C85" s="245"/>
      <c r="D85" s="246"/>
      <c r="E85" s="247"/>
      <c r="F85" s="248"/>
      <c r="G85" s="249"/>
    </row>
    <row r="86" spans="1:7" x14ac:dyDescent="0.2">
      <c r="A86" s="222" t="str">
        <f>CONCATENATE($A$14,".",TEXT(COUNTA(A$15:A85)-COUNTIF(A$15:A85,"*.")-COUNTIF(A$15:A85,"*)")+1,0))</f>
        <v>2.26.8</v>
      </c>
      <c r="B86" s="244" t="s">
        <v>3141</v>
      </c>
      <c r="C86" s="245" t="s">
        <v>6424</v>
      </c>
      <c r="D86" s="246" t="s">
        <v>253</v>
      </c>
      <c r="E86" s="247">
        <v>1</v>
      </c>
      <c r="F86" s="5"/>
      <c r="G86" s="218">
        <f t="shared" ref="G86" si="5">ROUND(E86*F86,2)</f>
        <v>0</v>
      </c>
    </row>
    <row r="87" spans="1:7" x14ac:dyDescent="0.2">
      <c r="A87" s="318"/>
      <c r="B87" s="244"/>
      <c r="C87" s="245"/>
      <c r="D87" s="246"/>
      <c r="E87" s="247"/>
      <c r="F87" s="248"/>
      <c r="G87" s="249"/>
    </row>
    <row r="88" spans="1:7" ht="192" x14ac:dyDescent="0.2">
      <c r="A88" s="222" t="str">
        <f>CONCATENATE($A$14,".",TEXT(COUNTA(A$15:A87)-COUNTIF(A$15:A87,"*.")-COUNTIF(A$15:A87,"*)")+1,0))</f>
        <v>2.26.9</v>
      </c>
      <c r="B88" s="244" t="s">
        <v>3142</v>
      </c>
      <c r="C88" s="245" t="s">
        <v>6425</v>
      </c>
      <c r="D88" s="246"/>
      <c r="E88" s="247"/>
      <c r="F88" s="248"/>
      <c r="G88" s="249"/>
    </row>
    <row r="89" spans="1:7" x14ac:dyDescent="0.2">
      <c r="A89" s="318" t="s">
        <v>179</v>
      </c>
      <c r="B89" s="244" t="s">
        <v>3143</v>
      </c>
      <c r="C89" s="245" t="s">
        <v>6426</v>
      </c>
      <c r="D89" s="246" t="s">
        <v>180</v>
      </c>
      <c r="E89" s="247">
        <v>5</v>
      </c>
      <c r="F89" s="5"/>
      <c r="G89" s="218">
        <f t="shared" ref="G89:G90" si="6">ROUND(E89*F89,2)</f>
        <v>0</v>
      </c>
    </row>
    <row r="90" spans="1:7" x14ac:dyDescent="0.2">
      <c r="A90" s="318" t="s">
        <v>181</v>
      </c>
      <c r="B90" s="244" t="s">
        <v>3144</v>
      </c>
      <c r="C90" s="245" t="s">
        <v>6427</v>
      </c>
      <c r="D90" s="246" t="s">
        <v>180</v>
      </c>
      <c r="E90" s="247">
        <v>5</v>
      </c>
      <c r="F90" s="5"/>
      <c r="G90" s="218">
        <f t="shared" si="6"/>
        <v>0</v>
      </c>
    </row>
    <row r="91" spans="1:7" x14ac:dyDescent="0.2">
      <c r="A91" s="318"/>
      <c r="B91" s="244"/>
      <c r="C91" s="245"/>
      <c r="D91" s="246"/>
      <c r="E91" s="247"/>
      <c r="F91" s="248"/>
      <c r="G91" s="249"/>
    </row>
    <row r="92" spans="1:7" ht="144" x14ac:dyDescent="0.2">
      <c r="A92" s="222" t="str">
        <f>CONCATENATE($A$14,".",TEXT(COUNTA(A$15:A91)-COUNTIF(A$15:A91,"*.")-COUNTIF(A$15:A91,"*)")+1,0))</f>
        <v>2.26.10</v>
      </c>
      <c r="B92" s="244" t="s">
        <v>3145</v>
      </c>
      <c r="C92" s="245" t="s">
        <v>6428</v>
      </c>
      <c r="D92" s="246" t="s">
        <v>253</v>
      </c>
      <c r="E92" s="247">
        <v>1</v>
      </c>
      <c r="F92" s="5"/>
      <c r="G92" s="218">
        <f t="shared" ref="G92" si="7">ROUND(E92*F92,2)</f>
        <v>0</v>
      </c>
    </row>
    <row r="93" spans="1:7" x14ac:dyDescent="0.2">
      <c r="A93" s="318"/>
      <c r="B93" s="244"/>
      <c r="C93" s="245"/>
      <c r="D93" s="246"/>
      <c r="E93" s="247"/>
      <c r="F93" s="248"/>
      <c r="G93" s="249"/>
    </row>
    <row r="94" spans="1:7" ht="216" x14ac:dyDescent="0.2">
      <c r="A94" s="222" t="str">
        <f>CONCATENATE($A$14,".",TEXT(COUNTA(A$15:A93)-COUNTIF(A$15:A93,"*.")-COUNTIF(A$15:A93,"*)")+1,0))</f>
        <v>2.26.11</v>
      </c>
      <c r="B94" s="244" t="s">
        <v>3146</v>
      </c>
      <c r="C94" s="245" t="s">
        <v>6429</v>
      </c>
      <c r="D94" s="246" t="s">
        <v>253</v>
      </c>
      <c r="E94" s="247">
        <v>1</v>
      </c>
      <c r="F94" s="5"/>
      <c r="G94" s="218">
        <f t="shared" ref="G94" si="8">ROUND(E94*F94,2)</f>
        <v>0</v>
      </c>
    </row>
    <row r="95" spans="1:7" x14ac:dyDescent="0.2">
      <c r="A95" s="318"/>
      <c r="B95" s="244"/>
      <c r="C95" s="245"/>
      <c r="D95" s="246"/>
      <c r="E95" s="247"/>
      <c r="F95" s="248"/>
      <c r="G95" s="249"/>
    </row>
    <row r="96" spans="1:7" ht="144" x14ac:dyDescent="0.2">
      <c r="A96" s="222" t="str">
        <f>CONCATENATE($A$14,".",TEXT(COUNTA(A$15:A95)-COUNTIF(A$15:A95,"*.")-COUNTIF(A$15:A95,"*)")+1,0))</f>
        <v>2.26.12</v>
      </c>
      <c r="B96" s="244" t="s">
        <v>3147</v>
      </c>
      <c r="C96" s="245" t="s">
        <v>6430</v>
      </c>
      <c r="D96" s="246" t="s">
        <v>253</v>
      </c>
      <c r="E96" s="247">
        <v>1</v>
      </c>
      <c r="F96" s="5"/>
      <c r="G96" s="218">
        <f t="shared" ref="G96" si="9">ROUND(E96*F96,2)</f>
        <v>0</v>
      </c>
    </row>
    <row r="97" spans="1:7" x14ac:dyDescent="0.2">
      <c r="A97" s="318"/>
      <c r="B97" s="244"/>
      <c r="C97" s="245"/>
      <c r="D97" s="246"/>
      <c r="E97" s="247"/>
      <c r="F97" s="248"/>
      <c r="G97" s="249"/>
    </row>
    <row r="98" spans="1:7" ht="144" x14ac:dyDescent="0.2">
      <c r="A98" s="222" t="str">
        <f>CONCATENATE($A$14,".",TEXT(COUNTA(A$15:A97)-COUNTIF(A$15:A97,"*.")-COUNTIF(A$15:A97,"*)")+1,0))</f>
        <v>2.26.13</v>
      </c>
      <c r="B98" s="244" t="s">
        <v>3148</v>
      </c>
      <c r="C98" s="245" t="s">
        <v>6431</v>
      </c>
      <c r="D98" s="246" t="s">
        <v>253</v>
      </c>
      <c r="E98" s="247">
        <v>1</v>
      </c>
      <c r="F98" s="5"/>
      <c r="G98" s="218">
        <f t="shared" ref="G98" si="10">ROUND(E98*F98,2)</f>
        <v>0</v>
      </c>
    </row>
    <row r="99" spans="1:7" x14ac:dyDescent="0.2">
      <c r="A99" s="318"/>
      <c r="B99" s="244"/>
      <c r="C99" s="245"/>
      <c r="D99" s="246"/>
      <c r="E99" s="247"/>
      <c r="F99" s="248"/>
      <c r="G99" s="249"/>
    </row>
    <row r="100" spans="1:7" ht="120" x14ac:dyDescent="0.2">
      <c r="A100" s="222" t="str">
        <f>CONCATENATE($A$14,".",TEXT(COUNTA(A$15:A99)-COUNTIF(A$15:A99,"*.")-COUNTIF(A$15:A99,"*)")+1,0))</f>
        <v>2.26.14</v>
      </c>
      <c r="B100" s="244" t="s">
        <v>3149</v>
      </c>
      <c r="C100" s="245" t="s">
        <v>6432</v>
      </c>
      <c r="D100" s="246" t="s">
        <v>253</v>
      </c>
      <c r="E100" s="247">
        <v>1</v>
      </c>
      <c r="F100" s="5"/>
      <c r="G100" s="218">
        <f t="shared" ref="G100" si="11">ROUND(E100*F100,2)</f>
        <v>0</v>
      </c>
    </row>
    <row r="101" spans="1:7" x14ac:dyDescent="0.2">
      <c r="A101" s="318"/>
      <c r="B101" s="244"/>
      <c r="C101" s="245"/>
      <c r="D101" s="246"/>
      <c r="E101" s="247"/>
      <c r="F101" s="248"/>
      <c r="G101" s="249"/>
    </row>
    <row r="102" spans="1:7" ht="168" x14ac:dyDescent="0.2">
      <c r="A102" s="222" t="str">
        <f>CONCATENATE($A$14,".",TEXT(COUNTA(A$15:A101)-COUNTIF(A$15:A101,"*.")-COUNTIF(A$15:A101,"*)")+1,0))</f>
        <v>2.26.15</v>
      </c>
      <c r="B102" s="244" t="s">
        <v>3150</v>
      </c>
      <c r="C102" s="245" t="s">
        <v>6433</v>
      </c>
      <c r="D102" s="246" t="s">
        <v>253</v>
      </c>
      <c r="E102" s="247">
        <v>1</v>
      </c>
      <c r="F102" s="5"/>
      <c r="G102" s="218">
        <f t="shared" ref="G102" si="12">ROUND(E102*F102,2)</f>
        <v>0</v>
      </c>
    </row>
    <row r="103" spans="1:7" x14ac:dyDescent="0.2">
      <c r="A103" s="318"/>
      <c r="B103" s="244"/>
      <c r="C103" s="245"/>
      <c r="D103" s="246"/>
      <c r="E103" s="247"/>
      <c r="F103" s="248"/>
      <c r="G103" s="249"/>
    </row>
    <row r="104" spans="1:7" ht="84" x14ac:dyDescent="0.2">
      <c r="A104" s="222" t="str">
        <f>CONCATENATE($A$14,".",TEXT(COUNTA(A$15:A103)-COUNTIF(A$15:A103,"*.")-COUNTIF(A$15:A103,"*)")+1,0))</f>
        <v>2.26.16</v>
      </c>
      <c r="B104" s="244" t="s">
        <v>3151</v>
      </c>
      <c r="C104" s="245" t="s">
        <v>6434</v>
      </c>
      <c r="D104" s="246" t="s">
        <v>253</v>
      </c>
      <c r="E104" s="247">
        <v>1</v>
      </c>
      <c r="F104" s="5"/>
      <c r="G104" s="218">
        <f t="shared" ref="G104" si="13">ROUND(E104*F104,2)</f>
        <v>0</v>
      </c>
    </row>
    <row r="105" spans="1:7" x14ac:dyDescent="0.2">
      <c r="A105" s="318"/>
      <c r="B105" s="244"/>
      <c r="C105" s="245"/>
      <c r="D105" s="246"/>
      <c r="E105" s="247"/>
      <c r="F105" s="248"/>
      <c r="G105" s="249"/>
    </row>
    <row r="106" spans="1:7" ht="96" x14ac:dyDescent="0.2">
      <c r="A106" s="222" t="str">
        <f>CONCATENATE($A$14,".",TEXT(COUNTA(A$15:A105)-COUNTIF(A$15:A105,"*.")-COUNTIF(A$15:A105,"*)")+1,0))</f>
        <v>2.26.17</v>
      </c>
      <c r="B106" s="244" t="s">
        <v>3152</v>
      </c>
      <c r="C106" s="245" t="s">
        <v>6435</v>
      </c>
      <c r="D106" s="246"/>
      <c r="E106" s="247"/>
      <c r="F106" s="248"/>
      <c r="G106" s="249"/>
    </row>
    <row r="107" spans="1:7" ht="36" x14ac:dyDescent="0.2">
      <c r="A107" s="318" t="s">
        <v>179</v>
      </c>
      <c r="B107" s="244" t="s">
        <v>3153</v>
      </c>
      <c r="C107" s="245" t="s">
        <v>6436</v>
      </c>
      <c r="D107" s="246" t="s">
        <v>253</v>
      </c>
      <c r="E107" s="247">
        <v>1</v>
      </c>
      <c r="F107" s="5"/>
      <c r="G107" s="218">
        <f t="shared" ref="G107:G108" si="14">ROUND(E107*F107,2)</f>
        <v>0</v>
      </c>
    </row>
    <row r="108" spans="1:7" ht="36" x14ac:dyDescent="0.2">
      <c r="A108" s="318" t="s">
        <v>181</v>
      </c>
      <c r="B108" s="244" t="s">
        <v>3154</v>
      </c>
      <c r="C108" s="245" t="s">
        <v>6437</v>
      </c>
      <c r="D108" s="246" t="s">
        <v>253</v>
      </c>
      <c r="E108" s="247">
        <v>1</v>
      </c>
      <c r="F108" s="5"/>
      <c r="G108" s="218">
        <f t="shared" si="14"/>
        <v>0</v>
      </c>
    </row>
    <row r="109" spans="1:7" x14ac:dyDescent="0.2">
      <c r="A109" s="318"/>
      <c r="B109" s="244"/>
      <c r="C109" s="245"/>
      <c r="D109" s="246"/>
      <c r="E109" s="247"/>
      <c r="F109" s="248"/>
      <c r="G109" s="249"/>
    </row>
    <row r="110" spans="1:7" ht="36" x14ac:dyDescent="0.2">
      <c r="A110" s="222" t="str">
        <f>CONCATENATE($A$14,".",TEXT(COUNTA(A$15:A109)-COUNTIF(A$15:A109,"*.")-COUNTIF(A$15:A109,"*)")+1,0))</f>
        <v>2.26.18</v>
      </c>
      <c r="B110" s="244" t="s">
        <v>3155</v>
      </c>
      <c r="C110" s="245" t="s">
        <v>6438</v>
      </c>
      <c r="D110" s="246" t="s">
        <v>253</v>
      </c>
      <c r="E110" s="247">
        <v>1</v>
      </c>
      <c r="F110" s="5"/>
      <c r="G110" s="218">
        <f t="shared" ref="G110" si="15">ROUND(E110*F110,2)</f>
        <v>0</v>
      </c>
    </row>
    <row r="111" spans="1:7" x14ac:dyDescent="0.2">
      <c r="A111" s="318"/>
      <c r="B111" s="244"/>
      <c r="C111" s="245"/>
      <c r="D111" s="246"/>
      <c r="E111" s="247"/>
      <c r="F111" s="248"/>
      <c r="G111" s="249"/>
    </row>
    <row r="112" spans="1:7" ht="24" x14ac:dyDescent="0.2">
      <c r="A112" s="222" t="str">
        <f>CONCATENATE($A$14,".",TEXT(COUNTA(A$15:A111)-COUNTIF(A$15:A111,"*.")-COUNTIF(A$15:A111,"*)")+1,0))</f>
        <v>2.26.19</v>
      </c>
      <c r="B112" s="244" t="s">
        <v>3156</v>
      </c>
      <c r="C112" s="245" t="s">
        <v>6439</v>
      </c>
      <c r="D112" s="246" t="s">
        <v>253</v>
      </c>
      <c r="E112" s="247">
        <v>1</v>
      </c>
      <c r="F112" s="5"/>
      <c r="G112" s="218">
        <f t="shared" ref="G112" si="16">ROUND(E112*F112,2)</f>
        <v>0</v>
      </c>
    </row>
    <row r="113" spans="1:7" x14ac:dyDescent="0.2">
      <c r="A113" s="422"/>
      <c r="B113" s="224"/>
      <c r="C113" s="225"/>
      <c r="D113" s="226"/>
      <c r="E113" s="313"/>
      <c r="F113" s="228"/>
      <c r="G113" s="229"/>
    </row>
    <row r="114" spans="1:7" s="250" customFormat="1" x14ac:dyDescent="0.2">
      <c r="A114" s="230"/>
      <c r="B114" s="190" t="str">
        <f>$B$8</f>
        <v>OSTALA DELA</v>
      </c>
      <c r="C114" s="190" t="str">
        <f>$C$8</f>
        <v>OTHER WORKS</v>
      </c>
      <c r="D114" s="191"/>
      <c r="E114" s="314"/>
      <c r="F114" s="193"/>
      <c r="G114" s="231">
        <f>SUM(G13:G113)</f>
        <v>0</v>
      </c>
    </row>
    <row r="115" spans="1:7" x14ac:dyDescent="0.2">
      <c r="B115" s="297"/>
      <c r="C115" s="297"/>
    </row>
    <row r="116" spans="1:7" x14ac:dyDescent="0.2">
      <c r="B116" s="297"/>
      <c r="C116" s="297"/>
    </row>
    <row r="117" spans="1:7" x14ac:dyDescent="0.2">
      <c r="B117" s="297"/>
      <c r="C117" s="297"/>
    </row>
    <row r="118" spans="1:7" x14ac:dyDescent="0.2">
      <c r="B118" s="297"/>
      <c r="C118" s="297"/>
    </row>
    <row r="119" spans="1:7" x14ac:dyDescent="0.2">
      <c r="B119" s="297"/>
      <c r="C119" s="297"/>
    </row>
    <row r="120" spans="1:7" s="234" customFormat="1" ht="12" x14ac:dyDescent="0.2">
      <c r="A120" s="423"/>
      <c r="B120" s="297"/>
      <c r="C120" s="297"/>
      <c r="E120" s="315"/>
      <c r="F120" s="235"/>
      <c r="G120" s="171"/>
    </row>
    <row r="121" spans="1:7" s="234" customFormat="1" ht="12" x14ac:dyDescent="0.2">
      <c r="A121" s="423"/>
      <c r="B121" s="297"/>
      <c r="C121" s="297"/>
      <c r="E121" s="315"/>
      <c r="F121" s="235"/>
      <c r="G121" s="171"/>
    </row>
    <row r="122" spans="1:7" s="234" customFormat="1" ht="12" x14ac:dyDescent="0.2">
      <c r="A122" s="423"/>
      <c r="B122" s="297"/>
      <c r="C122" s="297"/>
      <c r="E122" s="315"/>
      <c r="F122" s="235"/>
      <c r="G122" s="171"/>
    </row>
    <row r="123" spans="1:7" s="234" customFormat="1" ht="12" x14ac:dyDescent="0.2">
      <c r="A123" s="423"/>
      <c r="B123" s="297"/>
      <c r="C123" s="297"/>
      <c r="E123" s="315"/>
      <c r="F123" s="235"/>
      <c r="G123" s="171"/>
    </row>
    <row r="124" spans="1:7" s="234" customFormat="1" ht="12" x14ac:dyDescent="0.2">
      <c r="A124" s="423"/>
      <c r="B124" s="297"/>
      <c r="C124" s="297"/>
      <c r="E124" s="315"/>
      <c r="F124" s="235"/>
      <c r="G124" s="171"/>
    </row>
    <row r="125" spans="1:7" s="234" customFormat="1" ht="12" x14ac:dyDescent="0.2">
      <c r="A125" s="423"/>
      <c r="B125" s="297"/>
      <c r="C125" s="297"/>
      <c r="E125" s="315"/>
      <c r="F125" s="235"/>
      <c r="G125" s="171"/>
    </row>
    <row r="126" spans="1:7" s="234" customFormat="1" ht="12" x14ac:dyDescent="0.2">
      <c r="A126" s="423"/>
      <c r="B126" s="297"/>
      <c r="C126" s="297"/>
      <c r="E126" s="315"/>
      <c r="F126" s="235"/>
      <c r="G126" s="171"/>
    </row>
    <row r="127" spans="1:7" s="234" customFormat="1" ht="12" x14ac:dyDescent="0.2">
      <c r="A127" s="423"/>
      <c r="B127" s="297"/>
      <c r="C127" s="297"/>
      <c r="E127" s="315"/>
      <c r="F127" s="235"/>
      <c r="G127" s="171"/>
    </row>
    <row r="128" spans="1:7" s="234" customFormat="1" ht="12" x14ac:dyDescent="0.2">
      <c r="A128" s="423"/>
      <c r="B128" s="297"/>
      <c r="C128" s="297"/>
      <c r="E128" s="315"/>
      <c r="F128" s="235"/>
      <c r="G128" s="171"/>
    </row>
    <row r="129" spans="1:7" s="234" customFormat="1" ht="12" x14ac:dyDescent="0.2">
      <c r="A129" s="423"/>
      <c r="B129" s="297"/>
      <c r="C129" s="297"/>
      <c r="E129" s="315"/>
      <c r="F129" s="235"/>
      <c r="G129" s="171"/>
    </row>
    <row r="130" spans="1:7" s="234" customFormat="1" ht="12" x14ac:dyDescent="0.2">
      <c r="A130" s="423"/>
      <c r="B130" s="297"/>
      <c r="C130" s="297"/>
      <c r="E130" s="315"/>
      <c r="F130" s="235"/>
      <c r="G130" s="171"/>
    </row>
    <row r="131" spans="1:7" s="234" customFormat="1" ht="12" x14ac:dyDescent="0.2">
      <c r="A131" s="423"/>
      <c r="B131" s="297"/>
      <c r="C131" s="297"/>
      <c r="E131" s="315"/>
      <c r="F131" s="235"/>
      <c r="G131" s="171"/>
    </row>
    <row r="132" spans="1:7" s="234" customFormat="1" ht="12" x14ac:dyDescent="0.2">
      <c r="A132" s="423"/>
      <c r="B132" s="297"/>
      <c r="C132" s="297"/>
      <c r="E132" s="315"/>
      <c r="F132" s="235"/>
      <c r="G132" s="171"/>
    </row>
    <row r="133" spans="1:7" s="234" customFormat="1" ht="12" x14ac:dyDescent="0.2">
      <c r="A133" s="423"/>
      <c r="B133" s="297"/>
      <c r="C133" s="297"/>
      <c r="E133" s="315"/>
      <c r="F133" s="235"/>
      <c r="G133" s="171"/>
    </row>
    <row r="134" spans="1:7" s="234" customFormat="1" ht="12" x14ac:dyDescent="0.2">
      <c r="A134" s="423"/>
      <c r="B134" s="297"/>
      <c r="C134" s="297"/>
      <c r="E134" s="315"/>
      <c r="F134" s="235"/>
      <c r="G134" s="171"/>
    </row>
    <row r="135" spans="1:7" s="234" customFormat="1" ht="12" x14ac:dyDescent="0.2">
      <c r="A135" s="423"/>
      <c r="B135" s="297"/>
      <c r="C135" s="297"/>
      <c r="E135" s="315"/>
      <c r="F135" s="235"/>
      <c r="G135" s="171"/>
    </row>
    <row r="136" spans="1:7" s="234" customFormat="1" ht="12" x14ac:dyDescent="0.2">
      <c r="A136" s="423"/>
      <c r="B136" s="297"/>
      <c r="C136" s="297"/>
      <c r="E136" s="315"/>
      <c r="F136" s="235"/>
      <c r="G136" s="171"/>
    </row>
    <row r="137" spans="1:7" s="234" customFormat="1" ht="12" x14ac:dyDescent="0.2">
      <c r="A137" s="423"/>
      <c r="B137" s="297"/>
      <c r="C137" s="297"/>
      <c r="E137" s="315"/>
      <c r="F137" s="235"/>
      <c r="G137" s="171"/>
    </row>
    <row r="138" spans="1:7" s="234" customFormat="1" ht="12" x14ac:dyDescent="0.2">
      <c r="A138" s="423"/>
      <c r="B138" s="297"/>
      <c r="C138" s="297"/>
      <c r="E138" s="315"/>
      <c r="F138" s="235"/>
      <c r="G138" s="171"/>
    </row>
    <row r="139" spans="1:7" s="234" customFormat="1" ht="12" x14ac:dyDescent="0.2">
      <c r="A139" s="423"/>
      <c r="B139" s="297"/>
      <c r="C139" s="297"/>
      <c r="E139" s="315"/>
      <c r="F139" s="235"/>
      <c r="G139" s="171"/>
    </row>
    <row r="140" spans="1:7" s="234" customFormat="1" ht="12" x14ac:dyDescent="0.2">
      <c r="A140" s="423"/>
      <c r="B140" s="297"/>
      <c r="C140" s="297"/>
      <c r="E140" s="315"/>
      <c r="F140" s="235"/>
      <c r="G140" s="171"/>
    </row>
    <row r="141" spans="1:7" s="234" customFormat="1" ht="12" x14ac:dyDescent="0.2">
      <c r="A141" s="423"/>
      <c r="B141" s="297"/>
      <c r="C141" s="297"/>
      <c r="E141" s="315"/>
      <c r="F141" s="235"/>
      <c r="G141" s="171"/>
    </row>
    <row r="142" spans="1:7" s="234" customFormat="1" ht="12" x14ac:dyDescent="0.2">
      <c r="A142" s="423"/>
      <c r="B142" s="297"/>
      <c r="C142" s="297"/>
      <c r="E142" s="315"/>
      <c r="F142" s="235"/>
      <c r="G142" s="171"/>
    </row>
    <row r="143" spans="1:7" s="234" customFormat="1" ht="12" x14ac:dyDescent="0.2">
      <c r="A143" s="423"/>
      <c r="B143" s="297"/>
      <c r="C143" s="297"/>
      <c r="E143" s="315"/>
      <c r="F143" s="235"/>
      <c r="G143" s="171"/>
    </row>
    <row r="144" spans="1:7" s="234" customFormat="1" ht="12" x14ac:dyDescent="0.2">
      <c r="A144" s="423"/>
      <c r="B144" s="297"/>
      <c r="C144" s="297"/>
      <c r="E144" s="315"/>
      <c r="F144" s="235"/>
      <c r="G144" s="171"/>
    </row>
    <row r="145" spans="1:7" s="234" customFormat="1" ht="12" x14ac:dyDescent="0.2">
      <c r="A145" s="423"/>
      <c r="B145" s="297"/>
      <c r="C145" s="297"/>
      <c r="E145" s="315"/>
      <c r="F145" s="235"/>
      <c r="G145" s="171"/>
    </row>
    <row r="146" spans="1:7" s="234" customFormat="1" ht="12" x14ac:dyDescent="0.2">
      <c r="A146" s="423"/>
      <c r="B146" s="297"/>
      <c r="C146" s="297"/>
      <c r="E146" s="315"/>
      <c r="F146" s="235"/>
      <c r="G146" s="171"/>
    </row>
    <row r="147" spans="1:7" s="234" customFormat="1" ht="12" x14ac:dyDescent="0.2">
      <c r="A147" s="423"/>
      <c r="B147" s="297"/>
      <c r="C147" s="297"/>
      <c r="E147" s="315"/>
      <c r="F147" s="235"/>
      <c r="G147" s="171"/>
    </row>
    <row r="148" spans="1:7" s="234" customFormat="1" ht="12" x14ac:dyDescent="0.2">
      <c r="A148" s="423"/>
      <c r="B148" s="297"/>
      <c r="C148" s="297"/>
      <c r="E148" s="315"/>
      <c r="F148" s="235"/>
      <c r="G148" s="171"/>
    </row>
    <row r="149" spans="1:7" s="234" customFormat="1" ht="12" x14ac:dyDescent="0.2">
      <c r="A149" s="423"/>
      <c r="B149" s="297"/>
      <c r="C149" s="297"/>
      <c r="E149" s="315"/>
      <c r="F149" s="235"/>
      <c r="G149" s="171"/>
    </row>
    <row r="150" spans="1:7" s="234" customFormat="1" ht="12" x14ac:dyDescent="0.2">
      <c r="A150" s="423"/>
      <c r="B150" s="297"/>
      <c r="C150" s="297"/>
      <c r="E150" s="315"/>
      <c r="F150" s="235"/>
      <c r="G150" s="171"/>
    </row>
    <row r="151" spans="1:7" s="234" customFormat="1" ht="12" x14ac:dyDescent="0.2">
      <c r="A151" s="423"/>
      <c r="B151" s="297"/>
      <c r="C151" s="297"/>
      <c r="E151" s="315"/>
      <c r="F151" s="235"/>
      <c r="G151" s="171"/>
    </row>
    <row r="152" spans="1:7" s="234" customFormat="1" ht="12" x14ac:dyDescent="0.2">
      <c r="A152" s="423"/>
      <c r="B152" s="297"/>
      <c r="C152" s="297"/>
      <c r="E152" s="315"/>
      <c r="F152" s="235"/>
      <c r="G152" s="171"/>
    </row>
    <row r="153" spans="1:7" s="234" customFormat="1" ht="12" x14ac:dyDescent="0.2">
      <c r="A153" s="423"/>
      <c r="B153" s="297"/>
      <c r="C153" s="297"/>
      <c r="E153" s="315"/>
      <c r="F153" s="235"/>
      <c r="G153" s="171"/>
    </row>
    <row r="154" spans="1:7" s="234" customFormat="1" ht="12" x14ac:dyDescent="0.2">
      <c r="A154" s="423"/>
      <c r="B154" s="297"/>
      <c r="C154" s="297"/>
      <c r="E154" s="315"/>
      <c r="F154" s="235"/>
      <c r="G154" s="171"/>
    </row>
    <row r="155" spans="1:7" s="234" customFormat="1" ht="12" x14ac:dyDescent="0.2">
      <c r="A155" s="423"/>
      <c r="B155" s="297"/>
      <c r="C155" s="297"/>
      <c r="E155" s="315"/>
      <c r="F155" s="235"/>
      <c r="G155" s="171"/>
    </row>
    <row r="156" spans="1:7" s="234" customFormat="1" ht="12" x14ac:dyDescent="0.2">
      <c r="A156" s="423"/>
      <c r="B156" s="297"/>
      <c r="C156" s="297"/>
      <c r="E156" s="315"/>
      <c r="F156" s="235"/>
      <c r="G156" s="171"/>
    </row>
    <row r="157" spans="1:7" s="234" customFormat="1" ht="12" x14ac:dyDescent="0.2">
      <c r="A157" s="423"/>
      <c r="B157" s="297"/>
      <c r="C157" s="297"/>
      <c r="E157" s="315"/>
      <c r="F157" s="235"/>
      <c r="G157" s="171"/>
    </row>
    <row r="158" spans="1:7" s="234" customFormat="1" ht="12" x14ac:dyDescent="0.2">
      <c r="A158" s="423"/>
      <c r="B158" s="297"/>
      <c r="C158" s="297"/>
      <c r="E158" s="315"/>
      <c r="F158" s="235"/>
      <c r="G158" s="171"/>
    </row>
    <row r="159" spans="1:7" s="234" customFormat="1" ht="12" x14ac:dyDescent="0.2">
      <c r="A159" s="423"/>
      <c r="B159" s="297"/>
      <c r="C159" s="297"/>
      <c r="E159" s="315"/>
      <c r="F159" s="235"/>
      <c r="G159" s="171"/>
    </row>
    <row r="160" spans="1:7" s="234" customFormat="1" ht="12" x14ac:dyDescent="0.2">
      <c r="A160" s="423"/>
      <c r="B160" s="297"/>
      <c r="C160" s="297"/>
      <c r="E160" s="315"/>
      <c r="F160" s="235"/>
      <c r="G160" s="171"/>
    </row>
    <row r="161" spans="1:7" s="234" customFormat="1" ht="12" x14ac:dyDescent="0.2">
      <c r="A161" s="423"/>
      <c r="B161" s="297"/>
      <c r="C161" s="297"/>
      <c r="E161" s="315"/>
      <c r="F161" s="235"/>
      <c r="G161" s="171"/>
    </row>
    <row r="162" spans="1:7" s="234" customFormat="1" ht="12" x14ac:dyDescent="0.2">
      <c r="A162" s="423"/>
      <c r="B162" s="297"/>
      <c r="C162" s="297"/>
      <c r="E162" s="315"/>
      <c r="F162" s="235"/>
      <c r="G162" s="171"/>
    </row>
    <row r="163" spans="1:7" s="234" customFormat="1" ht="12" x14ac:dyDescent="0.2">
      <c r="A163" s="423"/>
      <c r="B163" s="297"/>
      <c r="C163" s="297"/>
      <c r="E163" s="315"/>
      <c r="F163" s="235"/>
      <c r="G163" s="171"/>
    </row>
    <row r="164" spans="1:7" s="234" customFormat="1" ht="12" x14ac:dyDescent="0.2">
      <c r="A164" s="423"/>
      <c r="B164" s="297"/>
      <c r="C164" s="297"/>
      <c r="E164" s="315"/>
      <c r="F164" s="235"/>
      <c r="G164" s="171"/>
    </row>
    <row r="165" spans="1:7" s="234" customFormat="1" ht="12" x14ac:dyDescent="0.2">
      <c r="A165" s="423"/>
      <c r="B165" s="297"/>
      <c r="C165" s="297"/>
      <c r="E165" s="315"/>
      <c r="F165" s="235"/>
      <c r="G165" s="171"/>
    </row>
    <row r="166" spans="1:7" s="234" customFormat="1" ht="12" x14ac:dyDescent="0.2">
      <c r="A166" s="423"/>
      <c r="B166" s="297"/>
      <c r="C166" s="297"/>
      <c r="E166" s="315"/>
      <c r="F166" s="235"/>
      <c r="G166" s="171"/>
    </row>
    <row r="167" spans="1:7" s="234" customFormat="1" ht="12" x14ac:dyDescent="0.2">
      <c r="A167" s="423"/>
      <c r="B167" s="297"/>
      <c r="C167" s="297"/>
      <c r="E167" s="315"/>
      <c r="F167" s="235"/>
      <c r="G167" s="171"/>
    </row>
    <row r="168" spans="1:7" s="234" customFormat="1" ht="12" x14ac:dyDescent="0.2">
      <c r="A168" s="423"/>
      <c r="B168" s="297"/>
      <c r="C168" s="297"/>
      <c r="E168" s="315"/>
      <c r="F168" s="235"/>
      <c r="G168" s="171"/>
    </row>
    <row r="169" spans="1:7" s="234" customFormat="1" ht="12" x14ac:dyDescent="0.2">
      <c r="A169" s="423"/>
      <c r="B169" s="297"/>
      <c r="C169" s="297"/>
      <c r="E169" s="315"/>
      <c r="F169" s="235"/>
      <c r="G169" s="171"/>
    </row>
    <row r="170" spans="1:7" s="234" customFormat="1" ht="12" x14ac:dyDescent="0.2">
      <c r="A170" s="423"/>
      <c r="B170" s="297"/>
      <c r="C170" s="297"/>
      <c r="E170" s="315"/>
      <c r="F170" s="235"/>
      <c r="G170" s="171"/>
    </row>
    <row r="171" spans="1:7" s="234" customFormat="1" ht="12" x14ac:dyDescent="0.2">
      <c r="A171" s="423"/>
      <c r="B171" s="297"/>
      <c r="C171" s="297"/>
      <c r="E171" s="315"/>
      <c r="F171" s="235"/>
      <c r="G171" s="171"/>
    </row>
    <row r="172" spans="1:7" s="234" customFormat="1" ht="12" x14ac:dyDescent="0.2">
      <c r="A172" s="423"/>
      <c r="B172" s="297"/>
      <c r="C172" s="297"/>
      <c r="E172" s="315"/>
      <c r="F172" s="235"/>
      <c r="G172" s="171"/>
    </row>
    <row r="173" spans="1:7" s="234" customFormat="1" ht="12" x14ac:dyDescent="0.2">
      <c r="A173" s="423"/>
      <c r="B173" s="297"/>
      <c r="C173" s="297"/>
      <c r="E173" s="315"/>
      <c r="F173" s="235"/>
      <c r="G173" s="171"/>
    </row>
    <row r="174" spans="1:7" s="234" customFormat="1" ht="12" x14ac:dyDescent="0.2">
      <c r="A174" s="423"/>
      <c r="B174" s="297"/>
      <c r="C174" s="297"/>
      <c r="E174" s="315"/>
      <c r="F174" s="235"/>
      <c r="G174" s="171"/>
    </row>
    <row r="175" spans="1:7" s="234" customFormat="1" ht="12" x14ac:dyDescent="0.2">
      <c r="A175" s="423"/>
      <c r="B175" s="297"/>
      <c r="C175" s="297"/>
      <c r="E175" s="315"/>
      <c r="F175" s="235"/>
      <c r="G175" s="171"/>
    </row>
    <row r="176" spans="1:7" s="234" customFormat="1" ht="12" x14ac:dyDescent="0.2">
      <c r="A176" s="423"/>
      <c r="B176" s="297"/>
      <c r="C176" s="297"/>
      <c r="E176" s="315"/>
      <c r="F176" s="235"/>
      <c r="G176" s="171"/>
    </row>
    <row r="177" spans="1:7" s="234" customFormat="1" ht="12" x14ac:dyDescent="0.2">
      <c r="A177" s="423"/>
      <c r="B177" s="297"/>
      <c r="C177" s="297"/>
      <c r="E177" s="315"/>
      <c r="F177" s="235"/>
      <c r="G177" s="171"/>
    </row>
    <row r="178" spans="1:7" s="234" customFormat="1" ht="12" x14ac:dyDescent="0.2">
      <c r="A178" s="423"/>
      <c r="B178" s="297"/>
      <c r="C178" s="297"/>
      <c r="E178" s="315"/>
      <c r="F178" s="235"/>
      <c r="G178" s="171"/>
    </row>
    <row r="179" spans="1:7" s="234" customFormat="1" ht="12" x14ac:dyDescent="0.2">
      <c r="A179" s="423"/>
      <c r="B179" s="297"/>
      <c r="C179" s="297"/>
      <c r="E179" s="315"/>
      <c r="F179" s="235"/>
      <c r="G179" s="171"/>
    </row>
    <row r="180" spans="1:7" s="234" customFormat="1" ht="12" x14ac:dyDescent="0.2">
      <c r="A180" s="423"/>
      <c r="B180" s="297"/>
      <c r="C180" s="297"/>
      <c r="E180" s="315"/>
      <c r="F180" s="235"/>
      <c r="G180" s="171"/>
    </row>
    <row r="181" spans="1:7" s="234" customFormat="1" ht="12" x14ac:dyDescent="0.2">
      <c r="A181" s="423"/>
      <c r="B181" s="297"/>
      <c r="C181" s="297"/>
      <c r="E181" s="315"/>
      <c r="F181" s="235"/>
      <c r="G181" s="171"/>
    </row>
    <row r="182" spans="1:7" s="234" customFormat="1" ht="12" x14ac:dyDescent="0.2">
      <c r="A182" s="423"/>
      <c r="B182" s="297"/>
      <c r="C182" s="297"/>
      <c r="E182" s="315"/>
      <c r="F182" s="235"/>
      <c r="G182" s="171"/>
    </row>
    <row r="183" spans="1:7" s="234" customFormat="1" ht="12" x14ac:dyDescent="0.2">
      <c r="A183" s="423"/>
      <c r="B183" s="297"/>
      <c r="C183" s="297"/>
      <c r="E183" s="315"/>
      <c r="F183" s="235"/>
      <c r="G183" s="171"/>
    </row>
    <row r="184" spans="1:7" s="234" customFormat="1" ht="12" x14ac:dyDescent="0.2">
      <c r="A184" s="423"/>
      <c r="B184" s="297"/>
      <c r="C184" s="297"/>
      <c r="E184" s="315"/>
      <c r="F184" s="235"/>
      <c r="G184" s="171"/>
    </row>
    <row r="185" spans="1:7" s="234" customFormat="1" ht="12" x14ac:dyDescent="0.2">
      <c r="A185" s="423"/>
      <c r="B185" s="297"/>
      <c r="C185" s="297"/>
      <c r="E185" s="315"/>
      <c r="F185" s="235"/>
      <c r="G185" s="171"/>
    </row>
    <row r="186" spans="1:7" s="234" customFormat="1" ht="12" x14ac:dyDescent="0.2">
      <c r="A186" s="423"/>
      <c r="B186" s="297"/>
      <c r="C186" s="297"/>
      <c r="E186" s="315"/>
      <c r="F186" s="235"/>
      <c r="G186" s="171"/>
    </row>
    <row r="187" spans="1:7" s="234" customFormat="1" ht="12" x14ac:dyDescent="0.2">
      <c r="A187" s="423"/>
      <c r="B187" s="297"/>
      <c r="C187" s="297"/>
      <c r="E187" s="315"/>
      <c r="F187" s="235"/>
      <c r="G187" s="171"/>
    </row>
    <row r="188" spans="1:7" s="234" customFormat="1" ht="12" x14ac:dyDescent="0.2">
      <c r="A188" s="423"/>
      <c r="B188" s="297"/>
      <c r="C188" s="297"/>
      <c r="E188" s="315"/>
      <c r="F188" s="235"/>
      <c r="G188" s="171"/>
    </row>
    <row r="189" spans="1:7" s="234" customFormat="1" ht="12" x14ac:dyDescent="0.2">
      <c r="A189" s="423"/>
      <c r="B189" s="297"/>
      <c r="C189" s="297"/>
      <c r="E189" s="315"/>
      <c r="F189" s="235"/>
      <c r="G189" s="171"/>
    </row>
    <row r="190" spans="1:7" s="234" customFormat="1" ht="12" x14ac:dyDescent="0.2">
      <c r="A190" s="423"/>
      <c r="B190" s="297"/>
      <c r="C190" s="297"/>
      <c r="E190" s="315"/>
      <c r="F190" s="235"/>
      <c r="G190" s="171"/>
    </row>
    <row r="191" spans="1:7" s="234" customFormat="1" ht="12" x14ac:dyDescent="0.2">
      <c r="A191" s="423"/>
      <c r="B191" s="297"/>
      <c r="C191" s="297"/>
      <c r="E191" s="315"/>
      <c r="F191" s="235"/>
      <c r="G191" s="171"/>
    </row>
    <row r="192" spans="1:7" s="234" customFormat="1" ht="12" x14ac:dyDescent="0.2">
      <c r="A192" s="423"/>
      <c r="B192" s="297"/>
      <c r="C192" s="297"/>
      <c r="E192" s="315"/>
      <c r="F192" s="235"/>
      <c r="G192" s="171"/>
    </row>
    <row r="193" spans="1:7" s="234" customFormat="1" ht="12" x14ac:dyDescent="0.2">
      <c r="A193" s="423"/>
      <c r="B193" s="297"/>
      <c r="C193" s="297"/>
      <c r="E193" s="315"/>
      <c r="F193" s="235"/>
      <c r="G193" s="171"/>
    </row>
    <row r="194" spans="1:7" s="234" customFormat="1" ht="12" x14ac:dyDescent="0.2">
      <c r="A194" s="423"/>
      <c r="B194" s="297"/>
      <c r="C194" s="297"/>
      <c r="E194" s="315"/>
      <c r="F194" s="235"/>
      <c r="G194" s="171"/>
    </row>
    <row r="195" spans="1:7" s="234" customFormat="1" ht="12" x14ac:dyDescent="0.2">
      <c r="A195" s="423"/>
      <c r="B195" s="297"/>
      <c r="C195" s="297"/>
      <c r="E195" s="315"/>
      <c r="F195" s="235"/>
      <c r="G195" s="171"/>
    </row>
    <row r="196" spans="1:7" s="234" customFormat="1" ht="12" x14ac:dyDescent="0.2">
      <c r="A196" s="423"/>
      <c r="B196" s="297"/>
      <c r="C196" s="297"/>
      <c r="E196" s="315"/>
      <c r="F196" s="235"/>
      <c r="G196" s="171"/>
    </row>
    <row r="197" spans="1:7" s="234" customFormat="1" ht="12" x14ac:dyDescent="0.2">
      <c r="A197" s="423"/>
      <c r="B197" s="297"/>
      <c r="C197" s="297"/>
      <c r="E197" s="315"/>
      <c r="F197" s="235"/>
      <c r="G197" s="171"/>
    </row>
    <row r="198" spans="1:7" s="234" customFormat="1" ht="12" x14ac:dyDescent="0.2">
      <c r="A198" s="423"/>
      <c r="B198" s="297"/>
      <c r="C198" s="297"/>
      <c r="E198" s="315"/>
      <c r="F198" s="235"/>
      <c r="G198" s="171"/>
    </row>
    <row r="199" spans="1:7" s="234" customFormat="1" ht="12" x14ac:dyDescent="0.2">
      <c r="A199" s="423"/>
      <c r="B199" s="297"/>
      <c r="C199" s="297"/>
      <c r="E199" s="315"/>
      <c r="F199" s="235"/>
      <c r="G199" s="171"/>
    </row>
    <row r="200" spans="1:7" s="234" customFormat="1" ht="12" x14ac:dyDescent="0.2">
      <c r="A200" s="423"/>
      <c r="B200" s="297"/>
      <c r="C200" s="297"/>
      <c r="E200" s="315"/>
      <c r="F200" s="235"/>
      <c r="G200" s="171"/>
    </row>
    <row r="201" spans="1:7" s="234" customFormat="1" ht="12" x14ac:dyDescent="0.2">
      <c r="A201" s="423"/>
      <c r="B201" s="297"/>
      <c r="C201" s="297"/>
      <c r="E201" s="315"/>
      <c r="F201" s="235"/>
      <c r="G201" s="171"/>
    </row>
    <row r="202" spans="1:7" s="234" customFormat="1" ht="12" x14ac:dyDescent="0.2">
      <c r="A202" s="423"/>
      <c r="B202" s="297"/>
      <c r="C202" s="297"/>
      <c r="E202" s="315"/>
      <c r="F202" s="235"/>
      <c r="G202" s="171"/>
    </row>
    <row r="203" spans="1:7" s="234" customFormat="1" ht="12" x14ac:dyDescent="0.2">
      <c r="A203" s="423"/>
      <c r="B203" s="297"/>
      <c r="C203" s="297"/>
      <c r="E203" s="315"/>
      <c r="F203" s="235"/>
      <c r="G203" s="171"/>
    </row>
    <row r="204" spans="1:7" s="234" customFormat="1" ht="12" x14ac:dyDescent="0.2">
      <c r="A204" s="423"/>
      <c r="B204" s="297"/>
      <c r="C204" s="297"/>
      <c r="E204" s="315"/>
      <c r="F204" s="235"/>
      <c r="G204" s="171"/>
    </row>
    <row r="205" spans="1:7" s="234" customFormat="1" ht="12" x14ac:dyDescent="0.2">
      <c r="A205" s="423"/>
      <c r="B205" s="297"/>
      <c r="C205" s="297"/>
      <c r="E205" s="315"/>
      <c r="F205" s="235"/>
      <c r="G205" s="171"/>
    </row>
    <row r="206" spans="1:7" s="234" customFormat="1" ht="12" x14ac:dyDescent="0.2">
      <c r="A206" s="423"/>
      <c r="B206" s="297"/>
      <c r="C206" s="297"/>
      <c r="E206" s="315"/>
      <c r="F206" s="235"/>
      <c r="G206" s="171"/>
    </row>
    <row r="207" spans="1:7" s="234" customFormat="1" ht="12" x14ac:dyDescent="0.2">
      <c r="A207" s="423"/>
      <c r="B207" s="297"/>
      <c r="C207" s="297"/>
      <c r="E207" s="315"/>
      <c r="F207" s="235"/>
      <c r="G207" s="171"/>
    </row>
    <row r="208" spans="1:7" s="234" customFormat="1" ht="12" x14ac:dyDescent="0.2">
      <c r="A208" s="423"/>
      <c r="B208" s="297"/>
      <c r="C208" s="297"/>
      <c r="E208" s="315"/>
      <c r="F208" s="235"/>
      <c r="G208" s="171"/>
    </row>
    <row r="209" spans="1:7" s="234" customFormat="1" ht="12" x14ac:dyDescent="0.2">
      <c r="A209" s="423"/>
      <c r="B209" s="297"/>
      <c r="C209" s="297"/>
      <c r="E209" s="315"/>
      <c r="F209" s="235"/>
      <c r="G209" s="171"/>
    </row>
    <row r="210" spans="1:7" s="234" customFormat="1" ht="12" x14ac:dyDescent="0.2">
      <c r="A210" s="423"/>
      <c r="B210" s="297"/>
      <c r="C210" s="297"/>
      <c r="E210" s="315"/>
      <c r="F210" s="235"/>
      <c r="G210" s="171"/>
    </row>
    <row r="211" spans="1:7" s="234" customFormat="1" ht="12" x14ac:dyDescent="0.2">
      <c r="A211" s="423"/>
      <c r="B211" s="297"/>
      <c r="C211" s="297"/>
      <c r="E211" s="315"/>
      <c r="F211" s="235"/>
      <c r="G211" s="171"/>
    </row>
    <row r="212" spans="1:7" s="234" customFormat="1" ht="12" x14ac:dyDescent="0.2">
      <c r="A212" s="423"/>
      <c r="B212" s="297"/>
      <c r="C212" s="297"/>
      <c r="E212" s="315"/>
      <c r="F212" s="235"/>
      <c r="G212" s="171"/>
    </row>
    <row r="213" spans="1:7" s="234" customFormat="1" ht="12" x14ac:dyDescent="0.2">
      <c r="A213" s="423"/>
      <c r="B213" s="297"/>
      <c r="C213" s="297"/>
      <c r="E213" s="315"/>
      <c r="F213" s="235"/>
      <c r="G213" s="171"/>
    </row>
    <row r="214" spans="1:7" s="234" customFormat="1" ht="12" x14ac:dyDescent="0.2">
      <c r="A214" s="423"/>
      <c r="B214" s="297"/>
      <c r="C214" s="297"/>
      <c r="E214" s="315"/>
      <c r="F214" s="235"/>
      <c r="G214" s="171"/>
    </row>
    <row r="215" spans="1:7" s="234" customFormat="1" ht="12" x14ac:dyDescent="0.2">
      <c r="A215" s="423"/>
      <c r="B215" s="297"/>
      <c r="C215" s="297"/>
      <c r="E215" s="315"/>
      <c r="F215" s="235"/>
      <c r="G215" s="171"/>
    </row>
    <row r="216" spans="1:7" s="234" customFormat="1" ht="12" x14ac:dyDescent="0.2">
      <c r="A216" s="423"/>
      <c r="B216" s="297"/>
      <c r="C216" s="297"/>
      <c r="E216" s="315"/>
      <c r="F216" s="235"/>
      <c r="G216" s="171"/>
    </row>
    <row r="217" spans="1:7" s="234" customFormat="1" ht="12" x14ac:dyDescent="0.2">
      <c r="A217" s="423"/>
      <c r="B217" s="297"/>
      <c r="C217" s="297"/>
      <c r="E217" s="315"/>
      <c r="F217" s="235"/>
      <c r="G217" s="171"/>
    </row>
    <row r="218" spans="1:7" s="234" customFormat="1" ht="12" x14ac:dyDescent="0.2">
      <c r="A218" s="423"/>
      <c r="B218" s="297"/>
      <c r="C218" s="297"/>
      <c r="E218" s="315"/>
      <c r="F218" s="235"/>
      <c r="G218" s="171"/>
    </row>
    <row r="219" spans="1:7" s="234" customFormat="1" ht="12" x14ac:dyDescent="0.2">
      <c r="A219" s="423"/>
      <c r="B219" s="297"/>
      <c r="C219" s="297"/>
      <c r="E219" s="315"/>
      <c r="F219" s="235"/>
      <c r="G219" s="171"/>
    </row>
    <row r="220" spans="1:7" s="234" customFormat="1" ht="12" x14ac:dyDescent="0.2">
      <c r="A220" s="423"/>
      <c r="B220" s="297"/>
      <c r="C220" s="297"/>
      <c r="E220" s="315"/>
      <c r="F220" s="235"/>
      <c r="G220" s="171"/>
    </row>
    <row r="221" spans="1:7" s="234" customFormat="1" ht="12" x14ac:dyDescent="0.2">
      <c r="A221" s="423"/>
      <c r="B221" s="297"/>
      <c r="C221" s="297"/>
      <c r="E221" s="315"/>
      <c r="F221" s="235"/>
      <c r="G221" s="171"/>
    </row>
    <row r="222" spans="1:7" s="234" customFormat="1" ht="12" x14ac:dyDescent="0.2">
      <c r="A222" s="423"/>
      <c r="B222" s="297"/>
      <c r="C222" s="297"/>
      <c r="E222" s="315"/>
      <c r="F222" s="235"/>
      <c r="G222" s="171"/>
    </row>
    <row r="223" spans="1:7" s="234" customFormat="1" ht="12" x14ac:dyDescent="0.2">
      <c r="A223" s="423"/>
      <c r="B223" s="297"/>
      <c r="C223" s="297"/>
      <c r="E223" s="315"/>
      <c r="F223" s="235"/>
      <c r="G223" s="171"/>
    </row>
    <row r="224" spans="1:7" s="234" customFormat="1" ht="12" x14ac:dyDescent="0.2">
      <c r="A224" s="423"/>
      <c r="B224" s="297"/>
      <c r="C224" s="297"/>
      <c r="E224" s="315"/>
      <c r="F224" s="235"/>
      <c r="G224" s="171"/>
    </row>
    <row r="225" spans="1:7" s="234" customFormat="1" ht="12" x14ac:dyDescent="0.2">
      <c r="A225" s="423"/>
      <c r="B225" s="297"/>
      <c r="C225" s="297"/>
      <c r="E225" s="315"/>
      <c r="F225" s="235"/>
      <c r="G225" s="171"/>
    </row>
    <row r="226" spans="1:7" s="234" customFormat="1" ht="12" x14ac:dyDescent="0.2">
      <c r="A226" s="423"/>
      <c r="B226" s="297"/>
      <c r="C226" s="297"/>
      <c r="E226" s="315"/>
      <c r="F226" s="235"/>
      <c r="G226" s="171"/>
    </row>
    <row r="227" spans="1:7" s="234" customFormat="1" ht="12" x14ac:dyDescent="0.2">
      <c r="A227" s="423"/>
      <c r="B227" s="297"/>
      <c r="C227" s="297"/>
      <c r="E227" s="315"/>
      <c r="F227" s="235"/>
      <c r="G227" s="171"/>
    </row>
    <row r="228" spans="1:7" s="234" customFormat="1" ht="12" x14ac:dyDescent="0.2">
      <c r="A228" s="423"/>
      <c r="B228" s="297"/>
      <c r="C228" s="297"/>
      <c r="E228" s="315"/>
      <c r="F228" s="235"/>
      <c r="G228" s="171"/>
    </row>
    <row r="229" spans="1:7" s="234" customFormat="1" ht="12" x14ac:dyDescent="0.2">
      <c r="A229" s="423"/>
      <c r="B229" s="297"/>
      <c r="C229" s="297"/>
      <c r="E229" s="315"/>
      <c r="F229" s="235"/>
      <c r="G229" s="171"/>
    </row>
    <row r="230" spans="1:7" s="234" customFormat="1" ht="12" x14ac:dyDescent="0.2">
      <c r="A230" s="423"/>
      <c r="B230" s="297"/>
      <c r="C230" s="297"/>
      <c r="E230" s="315"/>
      <c r="F230" s="235"/>
      <c r="G230" s="171"/>
    </row>
    <row r="231" spans="1:7" s="234" customFormat="1" ht="12" x14ac:dyDescent="0.2">
      <c r="A231" s="423"/>
      <c r="B231" s="297"/>
      <c r="C231" s="297"/>
      <c r="E231" s="315"/>
      <c r="F231" s="235"/>
      <c r="G231" s="171"/>
    </row>
    <row r="232" spans="1:7" s="234" customFormat="1" ht="12" x14ac:dyDescent="0.2">
      <c r="A232" s="423"/>
      <c r="B232" s="297"/>
      <c r="C232" s="297"/>
      <c r="E232" s="315"/>
      <c r="F232" s="235"/>
      <c r="G232" s="171"/>
    </row>
    <row r="233" spans="1:7" s="234" customFormat="1" ht="12" x14ac:dyDescent="0.2">
      <c r="A233" s="423"/>
      <c r="B233" s="297"/>
      <c r="C233" s="297"/>
      <c r="E233" s="315"/>
      <c r="F233" s="235"/>
      <c r="G233" s="171"/>
    </row>
    <row r="234" spans="1:7" s="234" customFormat="1" ht="12" x14ac:dyDescent="0.2">
      <c r="A234" s="423"/>
      <c r="B234" s="297"/>
      <c r="C234" s="297"/>
      <c r="E234" s="315"/>
      <c r="F234" s="235"/>
      <c r="G234" s="171"/>
    </row>
    <row r="235" spans="1:7" s="234" customFormat="1" ht="12" x14ac:dyDescent="0.2">
      <c r="A235" s="423"/>
      <c r="B235" s="297"/>
      <c r="C235" s="297"/>
      <c r="E235" s="315"/>
      <c r="F235" s="235"/>
      <c r="G235" s="171"/>
    </row>
    <row r="236" spans="1:7" s="234" customFormat="1" ht="12" x14ac:dyDescent="0.2">
      <c r="A236" s="423"/>
      <c r="B236" s="297"/>
      <c r="C236" s="297"/>
      <c r="E236" s="315"/>
      <c r="F236" s="235"/>
      <c r="G236" s="171"/>
    </row>
    <row r="237" spans="1:7" s="234" customFormat="1" ht="12" x14ac:dyDescent="0.2">
      <c r="A237" s="423"/>
      <c r="B237" s="297"/>
      <c r="C237" s="297"/>
      <c r="E237" s="315"/>
      <c r="F237" s="235"/>
      <c r="G237" s="171"/>
    </row>
    <row r="238" spans="1:7" s="234" customFormat="1" ht="12" x14ac:dyDescent="0.2">
      <c r="A238" s="423"/>
      <c r="B238" s="297"/>
      <c r="C238" s="297"/>
      <c r="E238" s="315"/>
      <c r="F238" s="235"/>
      <c r="G238" s="171"/>
    </row>
    <row r="239" spans="1:7" s="234" customFormat="1" ht="12" x14ac:dyDescent="0.2">
      <c r="A239" s="423"/>
      <c r="B239" s="297"/>
      <c r="C239" s="297"/>
      <c r="E239" s="315"/>
      <c r="F239" s="235"/>
      <c r="G239" s="171"/>
    </row>
    <row r="240" spans="1:7" s="234" customFormat="1" ht="12" x14ac:dyDescent="0.2">
      <c r="A240" s="423"/>
      <c r="B240" s="297"/>
      <c r="C240" s="297"/>
      <c r="E240" s="315"/>
      <c r="F240" s="235"/>
      <c r="G240" s="171"/>
    </row>
    <row r="241" spans="1:7" s="234" customFormat="1" ht="12" x14ac:dyDescent="0.2">
      <c r="A241" s="423"/>
      <c r="B241" s="297"/>
      <c r="C241" s="297"/>
      <c r="E241" s="315"/>
      <c r="F241" s="235"/>
      <c r="G241" s="171"/>
    </row>
    <row r="242" spans="1:7" s="234" customFormat="1" ht="12" x14ac:dyDescent="0.2">
      <c r="A242" s="423"/>
      <c r="B242" s="297"/>
      <c r="C242" s="297"/>
      <c r="E242" s="315"/>
      <c r="F242" s="235"/>
      <c r="G242" s="171"/>
    </row>
    <row r="243" spans="1:7" s="234" customFormat="1" ht="12" x14ac:dyDescent="0.2">
      <c r="A243" s="423"/>
      <c r="B243" s="297"/>
      <c r="C243" s="297"/>
      <c r="E243" s="315"/>
      <c r="F243" s="235"/>
      <c r="G243" s="171"/>
    </row>
    <row r="244" spans="1:7" s="234" customFormat="1" ht="12" x14ac:dyDescent="0.2">
      <c r="A244" s="423"/>
      <c r="B244" s="297"/>
      <c r="C244" s="297"/>
      <c r="E244" s="315"/>
      <c r="F244" s="235"/>
      <c r="G244" s="171"/>
    </row>
    <row r="245" spans="1:7" s="234" customFormat="1" ht="12" x14ac:dyDescent="0.2">
      <c r="A245" s="423"/>
      <c r="B245" s="297"/>
      <c r="C245" s="297"/>
      <c r="E245" s="315"/>
      <c r="F245" s="235"/>
      <c r="G245" s="171"/>
    </row>
    <row r="246" spans="1:7" s="234" customFormat="1" ht="12" x14ac:dyDescent="0.2">
      <c r="A246" s="423"/>
      <c r="B246" s="297"/>
      <c r="C246" s="297"/>
      <c r="E246" s="315"/>
      <c r="F246" s="235"/>
      <c r="G246" s="171"/>
    </row>
    <row r="247" spans="1:7" s="234" customFormat="1" ht="12" x14ac:dyDescent="0.2">
      <c r="A247" s="423"/>
      <c r="B247" s="297"/>
      <c r="C247" s="297"/>
      <c r="E247" s="315"/>
      <c r="F247" s="235"/>
      <c r="G247" s="171"/>
    </row>
    <row r="248" spans="1:7" s="234" customFormat="1" ht="12" x14ac:dyDescent="0.2">
      <c r="A248" s="423"/>
      <c r="B248" s="297"/>
      <c r="C248" s="297"/>
      <c r="E248" s="315"/>
      <c r="F248" s="235"/>
      <c r="G248" s="171"/>
    </row>
    <row r="249" spans="1:7" s="234" customFormat="1" ht="12" x14ac:dyDescent="0.2">
      <c r="A249" s="423"/>
      <c r="B249" s="297"/>
      <c r="C249" s="297"/>
      <c r="E249" s="315"/>
      <c r="F249" s="235"/>
      <c r="G249" s="171"/>
    </row>
    <row r="250" spans="1:7" s="234" customFormat="1" ht="12" x14ac:dyDescent="0.2">
      <c r="A250" s="423"/>
      <c r="B250" s="297"/>
      <c r="C250" s="297"/>
      <c r="E250" s="315"/>
      <c r="F250" s="235"/>
      <c r="G250" s="171"/>
    </row>
    <row r="251" spans="1:7" s="234" customFormat="1" ht="12" x14ac:dyDescent="0.2">
      <c r="A251" s="423"/>
      <c r="B251" s="297"/>
      <c r="C251" s="297"/>
      <c r="E251" s="315"/>
      <c r="F251" s="235"/>
      <c r="G251" s="171"/>
    </row>
    <row r="252" spans="1:7" s="234" customFormat="1" ht="12" x14ac:dyDescent="0.2">
      <c r="A252" s="423"/>
      <c r="B252" s="297"/>
      <c r="C252" s="297"/>
      <c r="E252" s="315"/>
      <c r="F252" s="235"/>
      <c r="G252" s="171"/>
    </row>
    <row r="253" spans="1:7" s="234" customFormat="1" ht="12" x14ac:dyDescent="0.2">
      <c r="A253" s="423"/>
      <c r="B253" s="297"/>
      <c r="C253" s="297"/>
      <c r="E253" s="315"/>
      <c r="F253" s="235"/>
      <c r="G253" s="171"/>
    </row>
    <row r="254" spans="1:7" s="234" customFormat="1" ht="12" x14ac:dyDescent="0.2">
      <c r="A254" s="423"/>
      <c r="B254" s="297"/>
      <c r="C254" s="297"/>
      <c r="E254" s="315"/>
      <c r="F254" s="235"/>
      <c r="G254" s="171"/>
    </row>
    <row r="255" spans="1:7" s="234" customFormat="1" ht="12" x14ac:dyDescent="0.2">
      <c r="A255" s="423"/>
      <c r="B255" s="297"/>
      <c r="C255" s="297"/>
      <c r="E255" s="315"/>
      <c r="F255" s="235"/>
      <c r="G255" s="171"/>
    </row>
    <row r="256" spans="1:7" s="234" customFormat="1" ht="12" x14ac:dyDescent="0.2">
      <c r="A256" s="423"/>
      <c r="B256" s="297"/>
      <c r="C256" s="297"/>
      <c r="E256" s="315"/>
      <c r="F256" s="235"/>
      <c r="G256" s="171"/>
    </row>
    <row r="257" spans="1:7" s="234" customFormat="1" ht="12" x14ac:dyDescent="0.2">
      <c r="A257" s="423"/>
      <c r="B257" s="297"/>
      <c r="C257" s="297"/>
      <c r="E257" s="315"/>
      <c r="F257" s="235"/>
      <c r="G257" s="171"/>
    </row>
    <row r="258" spans="1:7" s="234" customFormat="1" ht="12" x14ac:dyDescent="0.2">
      <c r="A258" s="423"/>
      <c r="B258" s="297"/>
      <c r="C258" s="297"/>
      <c r="E258" s="315"/>
      <c r="F258" s="235"/>
      <c r="G258" s="171"/>
    </row>
    <row r="259" spans="1:7" s="234" customFormat="1" ht="12" x14ac:dyDescent="0.2">
      <c r="A259" s="423"/>
      <c r="B259" s="297"/>
      <c r="C259" s="297"/>
      <c r="E259" s="315"/>
      <c r="F259" s="235"/>
      <c r="G259" s="171"/>
    </row>
    <row r="260" spans="1:7" s="234" customFormat="1" ht="12" x14ac:dyDescent="0.2">
      <c r="A260" s="423"/>
      <c r="B260" s="297"/>
      <c r="C260" s="297"/>
      <c r="E260" s="315"/>
      <c r="F260" s="235"/>
      <c r="G260" s="171"/>
    </row>
    <row r="261" spans="1:7" s="234" customFormat="1" ht="12" x14ac:dyDescent="0.2">
      <c r="A261" s="423"/>
      <c r="B261" s="297"/>
      <c r="C261" s="297"/>
      <c r="E261" s="315"/>
      <c r="F261" s="235"/>
      <c r="G261" s="171"/>
    </row>
    <row r="262" spans="1:7" s="234" customFormat="1" ht="12" x14ac:dyDescent="0.2">
      <c r="A262" s="423"/>
      <c r="B262" s="297"/>
      <c r="C262" s="297"/>
      <c r="E262" s="315"/>
      <c r="F262" s="235"/>
      <c r="G262" s="171"/>
    </row>
    <row r="263" spans="1:7" s="234" customFormat="1" ht="12" x14ac:dyDescent="0.2">
      <c r="A263" s="423"/>
      <c r="B263" s="297"/>
      <c r="C263" s="297"/>
      <c r="E263" s="315"/>
      <c r="F263" s="235"/>
      <c r="G263" s="171"/>
    </row>
    <row r="264" spans="1:7" s="234" customFormat="1" ht="12" x14ac:dyDescent="0.2">
      <c r="A264" s="423"/>
      <c r="B264" s="297"/>
      <c r="C264" s="297"/>
      <c r="E264" s="315"/>
      <c r="F264" s="235"/>
      <c r="G264" s="171"/>
    </row>
    <row r="265" spans="1:7" s="234" customFormat="1" ht="12" x14ac:dyDescent="0.2">
      <c r="A265" s="423"/>
      <c r="B265" s="297"/>
      <c r="C265" s="297"/>
      <c r="E265" s="315"/>
      <c r="F265" s="235"/>
      <c r="G265" s="171"/>
    </row>
    <row r="266" spans="1:7" s="234" customFormat="1" ht="12" x14ac:dyDescent="0.2">
      <c r="A266" s="423"/>
      <c r="B266" s="297"/>
      <c r="C266" s="297"/>
      <c r="E266" s="315"/>
      <c r="F266" s="235"/>
      <c r="G266" s="171"/>
    </row>
    <row r="267" spans="1:7" s="234" customFormat="1" ht="12" x14ac:dyDescent="0.2">
      <c r="A267" s="423"/>
      <c r="B267" s="297"/>
      <c r="C267" s="297"/>
      <c r="E267" s="315"/>
      <c r="F267" s="235"/>
      <c r="G267" s="171"/>
    </row>
    <row r="268" spans="1:7" s="234" customFormat="1" ht="12" x14ac:dyDescent="0.2">
      <c r="A268" s="423"/>
      <c r="B268" s="297"/>
      <c r="C268" s="297"/>
      <c r="E268" s="315"/>
      <c r="F268" s="235"/>
      <c r="G268" s="171"/>
    </row>
    <row r="269" spans="1:7" s="234" customFormat="1" ht="12" x14ac:dyDescent="0.2">
      <c r="A269" s="423"/>
      <c r="B269" s="297"/>
      <c r="C269" s="297"/>
      <c r="E269" s="315"/>
      <c r="F269" s="235"/>
      <c r="G269" s="171"/>
    </row>
    <row r="270" spans="1:7" s="234" customFormat="1" ht="12" x14ac:dyDescent="0.2">
      <c r="A270" s="423"/>
      <c r="B270" s="297"/>
      <c r="C270" s="297"/>
      <c r="E270" s="315"/>
      <c r="F270" s="235"/>
      <c r="G270" s="171"/>
    </row>
    <row r="271" spans="1:7" s="234" customFormat="1" ht="12" x14ac:dyDescent="0.2">
      <c r="A271" s="423"/>
      <c r="B271" s="297"/>
      <c r="C271" s="297"/>
      <c r="E271" s="315"/>
      <c r="F271" s="235"/>
      <c r="G271" s="171"/>
    </row>
    <row r="272" spans="1:7" s="234" customFormat="1" ht="12" x14ac:dyDescent="0.2">
      <c r="A272" s="423"/>
      <c r="B272" s="297"/>
      <c r="C272" s="297"/>
      <c r="E272" s="315"/>
      <c r="F272" s="235"/>
      <c r="G272" s="171"/>
    </row>
    <row r="273" spans="1:7" s="234" customFormat="1" ht="12" x14ac:dyDescent="0.2">
      <c r="A273" s="423"/>
      <c r="B273" s="297"/>
      <c r="C273" s="297"/>
      <c r="E273" s="315"/>
      <c r="F273" s="235"/>
      <c r="G273" s="171"/>
    </row>
    <row r="274" spans="1:7" s="234" customFormat="1" ht="12" x14ac:dyDescent="0.2">
      <c r="A274" s="423"/>
      <c r="B274" s="297"/>
      <c r="C274" s="297"/>
      <c r="E274" s="315"/>
      <c r="F274" s="235"/>
      <c r="G274" s="171"/>
    </row>
    <row r="275" spans="1:7" s="234" customFormat="1" ht="12" x14ac:dyDescent="0.2">
      <c r="A275" s="423"/>
      <c r="B275" s="297"/>
      <c r="C275" s="297"/>
      <c r="E275" s="315"/>
      <c r="F275" s="235"/>
      <c r="G275" s="171"/>
    </row>
    <row r="276" spans="1:7" s="234" customFormat="1" ht="12" x14ac:dyDescent="0.2">
      <c r="A276" s="423"/>
      <c r="B276" s="297"/>
      <c r="C276" s="297"/>
      <c r="E276" s="315"/>
      <c r="F276" s="235"/>
      <c r="G276" s="171"/>
    </row>
    <row r="277" spans="1:7" s="234" customFormat="1" ht="12" x14ac:dyDescent="0.2">
      <c r="A277" s="423"/>
      <c r="B277" s="297"/>
      <c r="C277" s="297"/>
      <c r="E277" s="315"/>
      <c r="F277" s="235"/>
      <c r="G277" s="171"/>
    </row>
    <row r="278" spans="1:7" s="234" customFormat="1" ht="12" x14ac:dyDescent="0.2">
      <c r="A278" s="423"/>
      <c r="B278" s="297"/>
      <c r="C278" s="297"/>
      <c r="E278" s="315"/>
      <c r="F278" s="235"/>
      <c r="G278" s="171"/>
    </row>
    <row r="279" spans="1:7" s="234" customFormat="1" ht="12" x14ac:dyDescent="0.2">
      <c r="A279" s="423"/>
      <c r="B279" s="297"/>
      <c r="C279" s="297"/>
      <c r="E279" s="315"/>
      <c r="F279" s="235"/>
      <c r="G279" s="171"/>
    </row>
    <row r="280" spans="1:7" s="234" customFormat="1" ht="12" x14ac:dyDescent="0.2">
      <c r="A280" s="423"/>
      <c r="B280" s="297"/>
      <c r="C280" s="297"/>
      <c r="E280" s="315"/>
      <c r="F280" s="235"/>
      <c r="G280" s="171"/>
    </row>
    <row r="281" spans="1:7" s="234" customFormat="1" ht="12" x14ac:dyDescent="0.2">
      <c r="A281" s="423"/>
      <c r="B281" s="297"/>
      <c r="C281" s="297"/>
      <c r="E281" s="315"/>
      <c r="F281" s="235"/>
      <c r="G281" s="171"/>
    </row>
    <row r="282" spans="1:7" s="234" customFormat="1" ht="12" x14ac:dyDescent="0.2">
      <c r="A282" s="423"/>
      <c r="B282" s="297"/>
      <c r="C282" s="297"/>
      <c r="E282" s="315"/>
      <c r="F282" s="235"/>
      <c r="G282" s="171"/>
    </row>
    <row r="283" spans="1:7" s="234" customFormat="1" ht="12" x14ac:dyDescent="0.2">
      <c r="A283" s="423"/>
      <c r="B283" s="297"/>
      <c r="C283" s="297"/>
      <c r="E283" s="315"/>
      <c r="F283" s="235"/>
      <c r="G283" s="171"/>
    </row>
    <row r="284" spans="1:7" s="234" customFormat="1" ht="12" x14ac:dyDescent="0.2">
      <c r="A284" s="423"/>
      <c r="B284" s="297"/>
      <c r="C284" s="297"/>
      <c r="E284" s="315"/>
      <c r="F284" s="235"/>
      <c r="G284" s="171"/>
    </row>
    <row r="285" spans="1:7" s="234" customFormat="1" ht="12" x14ac:dyDescent="0.2">
      <c r="A285" s="423"/>
      <c r="B285" s="297"/>
      <c r="C285" s="297"/>
      <c r="E285" s="315"/>
      <c r="F285" s="235"/>
      <c r="G285" s="171"/>
    </row>
    <row r="286" spans="1:7" s="234" customFormat="1" ht="12" x14ac:dyDescent="0.2">
      <c r="A286" s="423"/>
      <c r="B286" s="297"/>
      <c r="C286" s="297"/>
      <c r="E286" s="315"/>
      <c r="F286" s="235"/>
      <c r="G286" s="171"/>
    </row>
    <row r="287" spans="1:7" s="234" customFormat="1" ht="12" x14ac:dyDescent="0.2">
      <c r="A287" s="423"/>
      <c r="B287" s="297"/>
      <c r="C287" s="297"/>
      <c r="E287" s="315"/>
      <c r="F287" s="235"/>
      <c r="G287" s="171"/>
    </row>
    <row r="288" spans="1:7" s="234" customFormat="1" ht="12" x14ac:dyDescent="0.2">
      <c r="A288" s="423"/>
      <c r="B288" s="297"/>
      <c r="C288" s="297"/>
      <c r="E288" s="315"/>
      <c r="F288" s="235"/>
      <c r="G288" s="171"/>
    </row>
    <row r="289" spans="1:7" s="234" customFormat="1" ht="12" x14ac:dyDescent="0.2">
      <c r="A289" s="423"/>
      <c r="B289" s="297"/>
      <c r="C289" s="297"/>
      <c r="E289" s="315"/>
      <c r="F289" s="235"/>
      <c r="G289" s="171"/>
    </row>
    <row r="290" spans="1:7" s="234" customFormat="1" ht="12" x14ac:dyDescent="0.2">
      <c r="A290" s="423"/>
      <c r="B290" s="297"/>
      <c r="C290" s="297"/>
      <c r="E290" s="315"/>
      <c r="F290" s="235"/>
      <c r="G290" s="171"/>
    </row>
    <row r="291" spans="1:7" s="234" customFormat="1" ht="12" x14ac:dyDescent="0.2">
      <c r="A291" s="423"/>
      <c r="B291" s="297"/>
      <c r="C291" s="297"/>
      <c r="E291" s="315"/>
      <c r="F291" s="235"/>
      <c r="G291" s="171"/>
    </row>
    <row r="292" spans="1:7" s="234" customFormat="1" ht="12" x14ac:dyDescent="0.2">
      <c r="A292" s="423"/>
      <c r="B292" s="297"/>
      <c r="C292" s="297"/>
      <c r="E292" s="315"/>
      <c r="F292" s="235"/>
      <c r="G292" s="171"/>
    </row>
    <row r="293" spans="1:7" s="234" customFormat="1" ht="12" x14ac:dyDescent="0.2">
      <c r="A293" s="423"/>
      <c r="B293" s="297"/>
      <c r="C293" s="297"/>
      <c r="E293" s="315"/>
      <c r="F293" s="235"/>
      <c r="G293" s="171"/>
    </row>
    <row r="294" spans="1:7" s="234" customFormat="1" ht="12" x14ac:dyDescent="0.2">
      <c r="A294" s="423"/>
      <c r="B294" s="297"/>
      <c r="C294" s="297"/>
      <c r="E294" s="315"/>
      <c r="F294" s="235"/>
      <c r="G294" s="171"/>
    </row>
    <row r="295" spans="1:7" s="234" customFormat="1" ht="12" x14ac:dyDescent="0.2">
      <c r="A295" s="423"/>
      <c r="B295" s="297"/>
      <c r="C295" s="297"/>
      <c r="E295" s="315"/>
      <c r="F295" s="235"/>
      <c r="G295" s="171"/>
    </row>
    <row r="296" spans="1:7" s="234" customFormat="1" ht="12" x14ac:dyDescent="0.2">
      <c r="A296" s="423"/>
      <c r="B296" s="297"/>
      <c r="C296" s="297"/>
      <c r="E296" s="315"/>
      <c r="F296" s="235"/>
      <c r="G296" s="171"/>
    </row>
    <row r="297" spans="1:7" s="234" customFormat="1" ht="12" x14ac:dyDescent="0.2">
      <c r="A297" s="423"/>
      <c r="B297" s="297"/>
      <c r="C297" s="297"/>
      <c r="E297" s="315"/>
      <c r="F297" s="235"/>
      <c r="G297" s="171"/>
    </row>
    <row r="298" spans="1:7" s="234" customFormat="1" ht="12" x14ac:dyDescent="0.2">
      <c r="A298" s="423"/>
      <c r="B298" s="297"/>
      <c r="C298" s="297"/>
      <c r="E298" s="315"/>
      <c r="F298" s="235"/>
      <c r="G298" s="171"/>
    </row>
    <row r="299" spans="1:7" s="234" customFormat="1" ht="12" x14ac:dyDescent="0.2">
      <c r="A299" s="423"/>
      <c r="B299" s="297"/>
      <c r="C299" s="297"/>
      <c r="E299" s="315"/>
      <c r="F299" s="235"/>
      <c r="G299" s="171"/>
    </row>
    <row r="300" spans="1:7" s="234" customFormat="1" ht="12" x14ac:dyDescent="0.2">
      <c r="A300" s="423"/>
      <c r="B300" s="297"/>
      <c r="C300" s="297"/>
      <c r="E300" s="315"/>
      <c r="F300" s="235"/>
      <c r="G300" s="171"/>
    </row>
    <row r="301" spans="1:7" s="234" customFormat="1" ht="12" x14ac:dyDescent="0.2">
      <c r="A301" s="423"/>
      <c r="B301" s="297"/>
      <c r="C301" s="297"/>
      <c r="E301" s="315"/>
      <c r="F301" s="235"/>
      <c r="G301" s="171"/>
    </row>
    <row r="302" spans="1:7" s="234" customFormat="1" ht="12" x14ac:dyDescent="0.2">
      <c r="A302" s="423"/>
      <c r="B302" s="297"/>
      <c r="C302" s="297"/>
      <c r="E302" s="315"/>
      <c r="F302" s="235"/>
      <c r="G302" s="171"/>
    </row>
    <row r="303" spans="1:7" s="234" customFormat="1" ht="12" x14ac:dyDescent="0.2">
      <c r="A303" s="423"/>
      <c r="B303" s="297"/>
      <c r="C303" s="297"/>
      <c r="E303" s="315"/>
      <c r="F303" s="235"/>
      <c r="G303" s="171"/>
    </row>
    <row r="304" spans="1:7" s="234" customFormat="1" ht="12" x14ac:dyDescent="0.2">
      <c r="A304" s="423"/>
      <c r="B304" s="297"/>
      <c r="C304" s="297"/>
      <c r="E304" s="315"/>
      <c r="F304" s="235"/>
      <c r="G304" s="171"/>
    </row>
    <row r="305" spans="1:7" s="234" customFormat="1" ht="12" x14ac:dyDescent="0.2">
      <c r="A305" s="423"/>
      <c r="B305" s="297"/>
      <c r="C305" s="297"/>
      <c r="E305" s="315"/>
      <c r="F305" s="235"/>
      <c r="G305" s="171"/>
    </row>
    <row r="306" spans="1:7" s="234" customFormat="1" ht="12" x14ac:dyDescent="0.2">
      <c r="A306" s="423"/>
      <c r="B306" s="297"/>
      <c r="C306" s="297"/>
      <c r="E306" s="315"/>
      <c r="F306" s="235"/>
      <c r="G306" s="171"/>
    </row>
    <row r="307" spans="1:7" s="234" customFormat="1" ht="12" x14ac:dyDescent="0.2">
      <c r="A307" s="423"/>
      <c r="B307" s="297"/>
      <c r="C307" s="297"/>
      <c r="E307" s="315"/>
      <c r="F307" s="235"/>
      <c r="G307" s="171"/>
    </row>
    <row r="308" spans="1:7" s="234" customFormat="1" ht="12" x14ac:dyDescent="0.2">
      <c r="A308" s="423"/>
      <c r="B308" s="297"/>
      <c r="C308" s="297"/>
      <c r="E308" s="315"/>
      <c r="F308" s="235"/>
      <c r="G308" s="171"/>
    </row>
    <row r="850" spans="2:7" s="423" customFormat="1" ht="12" x14ac:dyDescent="0.2">
      <c r="B850" s="367"/>
      <c r="C850" s="367"/>
      <c r="D850" s="234"/>
      <c r="E850" s="315"/>
      <c r="F850" s="235"/>
      <c r="G850" s="171"/>
    </row>
    <row r="851" spans="2:7" s="423" customFormat="1" ht="12" x14ac:dyDescent="0.2">
      <c r="B851" s="367"/>
      <c r="C851" s="367"/>
      <c r="D851" s="234"/>
      <c r="E851" s="315"/>
      <c r="F851" s="235"/>
      <c r="G851" s="171"/>
    </row>
    <row r="852" spans="2:7" s="423" customFormat="1" ht="12" x14ac:dyDescent="0.2">
      <c r="B852" s="367"/>
      <c r="C852" s="367"/>
      <c r="D852" s="234"/>
      <c r="E852" s="315"/>
      <c r="F852" s="235"/>
      <c r="G852" s="171"/>
    </row>
    <row r="853" spans="2:7" s="423" customFormat="1" ht="12" x14ac:dyDescent="0.2">
      <c r="B853" s="367"/>
      <c r="C853" s="367"/>
      <c r="D853" s="234"/>
      <c r="E853" s="315"/>
      <c r="F853" s="235"/>
      <c r="G853" s="171"/>
    </row>
    <row r="854" spans="2:7" s="423" customFormat="1" ht="12" x14ac:dyDescent="0.2">
      <c r="B854" s="367"/>
      <c r="C854" s="367"/>
      <c r="D854" s="234"/>
      <c r="E854" s="315"/>
      <c r="F854" s="235"/>
      <c r="G854" s="171"/>
    </row>
    <row r="855" spans="2:7" s="423" customFormat="1" ht="12" x14ac:dyDescent="0.2">
      <c r="B855" s="367"/>
      <c r="C855" s="367"/>
      <c r="D855" s="234"/>
      <c r="E855" s="315"/>
      <c r="F855" s="235"/>
      <c r="G855" s="171"/>
    </row>
    <row r="856" spans="2:7" s="423" customFormat="1" ht="12" x14ac:dyDescent="0.2">
      <c r="B856" s="367"/>
      <c r="C856" s="367"/>
      <c r="D856" s="234"/>
      <c r="E856" s="315"/>
      <c r="F856" s="235"/>
      <c r="G856" s="171"/>
    </row>
    <row r="857" spans="2:7" s="423" customFormat="1" ht="12" x14ac:dyDescent="0.2">
      <c r="B857" s="367"/>
      <c r="C857" s="367"/>
      <c r="D857" s="234"/>
      <c r="E857" s="315"/>
      <c r="F857" s="235"/>
      <c r="G857" s="171"/>
    </row>
    <row r="858" spans="2:7" s="423" customFormat="1" ht="12" x14ac:dyDescent="0.2">
      <c r="B858" s="367"/>
      <c r="C858" s="367"/>
      <c r="D858" s="234"/>
      <c r="E858" s="315"/>
      <c r="F858" s="235"/>
      <c r="G858" s="171"/>
    </row>
    <row r="859" spans="2:7" s="423" customFormat="1" ht="12" x14ac:dyDescent="0.2">
      <c r="B859" s="367"/>
      <c r="C859" s="367"/>
      <c r="D859" s="234"/>
      <c r="E859" s="315"/>
      <c r="F859" s="235"/>
      <c r="G859" s="171"/>
    </row>
    <row r="860" spans="2:7" s="423" customFormat="1" ht="12" x14ac:dyDescent="0.2">
      <c r="B860" s="367"/>
      <c r="C860" s="367"/>
      <c r="D860" s="234"/>
      <c r="E860" s="315"/>
      <c r="F860" s="235"/>
      <c r="G860" s="171"/>
    </row>
    <row r="861" spans="2:7" s="423" customFormat="1" ht="12" x14ac:dyDescent="0.2">
      <c r="B861" s="367"/>
      <c r="C861" s="367"/>
      <c r="D861" s="234"/>
      <c r="E861" s="315"/>
      <c r="F861" s="235"/>
      <c r="G861" s="171"/>
    </row>
    <row r="862" spans="2:7" s="423" customFormat="1" ht="12" x14ac:dyDescent="0.2">
      <c r="B862" s="367"/>
      <c r="C862" s="367"/>
      <c r="D862" s="234"/>
      <c r="E862" s="315"/>
      <c r="F862" s="235"/>
      <c r="G862" s="171"/>
    </row>
    <row r="863" spans="2:7" s="423" customFormat="1" ht="12" x14ac:dyDescent="0.2">
      <c r="B863" s="367"/>
      <c r="C863" s="367"/>
      <c r="D863" s="234"/>
      <c r="E863" s="315"/>
      <c r="F863" s="235"/>
      <c r="G863" s="171"/>
    </row>
    <row r="864" spans="2:7" s="423" customFormat="1" ht="12" x14ac:dyDescent="0.2">
      <c r="B864" s="367"/>
      <c r="C864" s="367"/>
      <c r="D864" s="234"/>
      <c r="E864" s="315"/>
      <c r="F864" s="235"/>
      <c r="G864" s="171"/>
    </row>
    <row r="865" spans="2:7" s="423" customFormat="1" ht="12" x14ac:dyDescent="0.2">
      <c r="B865" s="367"/>
      <c r="C865" s="367"/>
      <c r="D865" s="234"/>
      <c r="E865" s="315"/>
      <c r="F865" s="235"/>
      <c r="G865" s="171"/>
    </row>
    <row r="866" spans="2:7" s="423" customFormat="1" ht="12" x14ac:dyDescent="0.2">
      <c r="B866" s="367"/>
      <c r="C866" s="367"/>
      <c r="D866" s="234"/>
      <c r="E866" s="315"/>
      <c r="F866" s="235"/>
      <c r="G866" s="171"/>
    </row>
    <row r="867" spans="2:7" s="423" customFormat="1" ht="12" x14ac:dyDescent="0.2">
      <c r="B867" s="367"/>
      <c r="C867" s="367"/>
      <c r="D867" s="234"/>
      <c r="E867" s="315"/>
      <c r="F867" s="235"/>
      <c r="G867" s="171"/>
    </row>
    <row r="868" spans="2:7" s="423" customFormat="1" ht="12" x14ac:dyDescent="0.2">
      <c r="B868" s="367"/>
      <c r="C868" s="367"/>
      <c r="D868" s="234"/>
      <c r="E868" s="315"/>
      <c r="F868" s="235"/>
      <c r="G868" s="171"/>
    </row>
    <row r="869" spans="2:7" s="423" customFormat="1" ht="12" x14ac:dyDescent="0.2">
      <c r="B869" s="367"/>
      <c r="C869" s="367"/>
      <c r="D869" s="234"/>
      <c r="E869" s="315"/>
      <c r="F869" s="235"/>
      <c r="G869" s="171"/>
    </row>
    <row r="870" spans="2:7" s="423" customFormat="1" ht="12" x14ac:dyDescent="0.2">
      <c r="B870" s="367"/>
      <c r="C870" s="367"/>
      <c r="D870" s="234"/>
      <c r="E870" s="315"/>
      <c r="F870" s="235"/>
      <c r="G870" s="171"/>
    </row>
    <row r="871" spans="2:7" s="423" customFormat="1" ht="12" x14ac:dyDescent="0.2">
      <c r="B871" s="367"/>
      <c r="C871" s="367"/>
      <c r="D871" s="234"/>
      <c r="E871" s="315"/>
      <c r="F871" s="235"/>
      <c r="G871" s="171"/>
    </row>
    <row r="872" spans="2:7" s="423" customFormat="1" ht="12" x14ac:dyDescent="0.2">
      <c r="B872" s="367"/>
      <c r="C872" s="367"/>
      <c r="D872" s="234"/>
      <c r="E872" s="315"/>
      <c r="F872" s="235"/>
      <c r="G872" s="171"/>
    </row>
    <row r="873" spans="2:7" s="423" customFormat="1" ht="12" x14ac:dyDescent="0.2">
      <c r="B873" s="367"/>
      <c r="C873" s="367"/>
      <c r="D873" s="234"/>
      <c r="E873" s="315"/>
      <c r="F873" s="235"/>
      <c r="G873" s="171"/>
    </row>
    <row r="874" spans="2:7" s="423" customFormat="1" ht="12" x14ac:dyDescent="0.2">
      <c r="B874" s="367"/>
      <c r="C874" s="367"/>
      <c r="D874" s="234"/>
      <c r="E874" s="315"/>
      <c r="F874" s="235"/>
      <c r="G874" s="171"/>
    </row>
    <row r="875" spans="2:7" s="423" customFormat="1" ht="12" x14ac:dyDescent="0.2">
      <c r="B875" s="367"/>
      <c r="C875" s="367"/>
      <c r="D875" s="234"/>
      <c r="E875" s="315"/>
      <c r="F875" s="235"/>
      <c r="G875" s="171"/>
    </row>
    <row r="876" spans="2:7" s="423" customFormat="1" ht="12" x14ac:dyDescent="0.2">
      <c r="B876" s="367"/>
      <c r="C876" s="367"/>
      <c r="D876" s="234"/>
      <c r="E876" s="315"/>
      <c r="F876" s="235"/>
      <c r="G876" s="171"/>
    </row>
    <row r="877" spans="2:7" s="423" customFormat="1" ht="12" x14ac:dyDescent="0.2">
      <c r="B877" s="367"/>
      <c r="C877" s="367"/>
      <c r="D877" s="234"/>
      <c r="E877" s="315"/>
      <c r="F877" s="235"/>
      <c r="G877" s="171"/>
    </row>
    <row r="878" spans="2:7" s="423" customFormat="1" ht="12" x14ac:dyDescent="0.2">
      <c r="B878" s="367"/>
      <c r="C878" s="367"/>
      <c r="D878" s="234"/>
      <c r="E878" s="315"/>
      <c r="F878" s="235"/>
      <c r="G878" s="171"/>
    </row>
    <row r="879" spans="2:7" s="423" customFormat="1" ht="12" x14ac:dyDescent="0.2">
      <c r="B879" s="367"/>
      <c r="C879" s="367"/>
      <c r="D879" s="234"/>
      <c r="E879" s="315"/>
      <c r="F879" s="235"/>
      <c r="G879" s="171"/>
    </row>
    <row r="880" spans="2:7" s="423" customFormat="1" ht="12" x14ac:dyDescent="0.2">
      <c r="B880" s="367"/>
      <c r="C880" s="367"/>
      <c r="D880" s="234"/>
      <c r="E880" s="315"/>
      <c r="F880" s="235"/>
      <c r="G880" s="171"/>
    </row>
    <row r="881" spans="2:7" s="423" customFormat="1" ht="12" x14ac:dyDescent="0.2">
      <c r="B881" s="367"/>
      <c r="C881" s="367"/>
      <c r="D881" s="234"/>
      <c r="E881" s="315"/>
      <c r="F881" s="235"/>
      <c r="G881" s="171"/>
    </row>
    <row r="882" spans="2:7" s="423" customFormat="1" ht="12" x14ac:dyDescent="0.2">
      <c r="B882" s="367"/>
      <c r="C882" s="367"/>
      <c r="D882" s="234"/>
      <c r="E882" s="315"/>
      <c r="F882" s="235"/>
      <c r="G882" s="171"/>
    </row>
    <row r="883" spans="2:7" s="423" customFormat="1" ht="12" x14ac:dyDescent="0.2">
      <c r="B883" s="367"/>
      <c r="C883" s="367"/>
      <c r="D883" s="234"/>
      <c r="E883" s="315"/>
      <c r="F883" s="235"/>
      <c r="G883" s="171"/>
    </row>
    <row r="884" spans="2:7" s="423" customFormat="1" ht="12" x14ac:dyDescent="0.2">
      <c r="B884" s="367"/>
      <c r="C884" s="367"/>
      <c r="D884" s="234"/>
      <c r="E884" s="315"/>
      <c r="F884" s="235"/>
      <c r="G884" s="171"/>
    </row>
    <row r="885" spans="2:7" s="423" customFormat="1" ht="12" x14ac:dyDescent="0.2">
      <c r="B885" s="367"/>
      <c r="C885" s="367"/>
      <c r="D885" s="234"/>
      <c r="E885" s="315"/>
      <c r="F885" s="235"/>
      <c r="G885" s="171"/>
    </row>
    <row r="886" spans="2:7" s="423" customFormat="1" ht="12" x14ac:dyDescent="0.2">
      <c r="B886" s="367"/>
      <c r="C886" s="367"/>
      <c r="D886" s="234"/>
      <c r="E886" s="315"/>
      <c r="F886" s="235"/>
      <c r="G886" s="171"/>
    </row>
    <row r="887" spans="2:7" s="423" customFormat="1" ht="12" x14ac:dyDescent="0.2">
      <c r="B887" s="367"/>
      <c r="C887" s="367"/>
      <c r="D887" s="234"/>
      <c r="E887" s="315"/>
      <c r="F887" s="235"/>
      <c r="G887" s="171"/>
    </row>
    <row r="888" spans="2:7" s="423" customFormat="1" ht="12" x14ac:dyDescent="0.2">
      <c r="B888" s="367"/>
      <c r="C888" s="367"/>
      <c r="D888" s="234"/>
      <c r="E888" s="315"/>
      <c r="F888" s="235"/>
      <c r="G888" s="171"/>
    </row>
    <row r="889" spans="2:7" s="423" customFormat="1" ht="12" x14ac:dyDescent="0.2">
      <c r="B889" s="367"/>
      <c r="C889" s="367"/>
      <c r="D889" s="234"/>
      <c r="E889" s="315"/>
      <c r="F889" s="235"/>
      <c r="G889" s="171"/>
    </row>
    <row r="890" spans="2:7" s="423" customFormat="1" ht="12" x14ac:dyDescent="0.2">
      <c r="B890" s="367"/>
      <c r="C890" s="367"/>
      <c r="D890" s="234"/>
      <c r="E890" s="315"/>
      <c r="F890" s="235"/>
      <c r="G890" s="171"/>
    </row>
    <row r="891" spans="2:7" s="423" customFormat="1" ht="12" x14ac:dyDescent="0.2">
      <c r="B891" s="367"/>
      <c r="C891" s="367"/>
      <c r="D891" s="234"/>
      <c r="E891" s="315"/>
      <c r="F891" s="235"/>
      <c r="G891" s="171"/>
    </row>
    <row r="892" spans="2:7" s="423" customFormat="1" ht="12" x14ac:dyDescent="0.2">
      <c r="B892" s="367"/>
      <c r="C892" s="367"/>
      <c r="D892" s="234"/>
      <c r="E892" s="315"/>
      <c r="F892" s="235"/>
      <c r="G892" s="171"/>
    </row>
    <row r="893" spans="2:7" s="423" customFormat="1" ht="12" x14ac:dyDescent="0.2">
      <c r="B893" s="367"/>
      <c r="C893" s="367"/>
      <c r="D893" s="234"/>
      <c r="E893" s="315"/>
      <c r="F893" s="235"/>
      <c r="G893" s="171"/>
    </row>
    <row r="894" spans="2:7" s="423" customFormat="1" ht="12" x14ac:dyDescent="0.2">
      <c r="B894" s="367"/>
      <c r="C894" s="367"/>
      <c r="D894" s="234"/>
      <c r="E894" s="315"/>
      <c r="F894" s="235"/>
      <c r="G894" s="171"/>
    </row>
    <row r="895" spans="2:7" s="423" customFormat="1" ht="12" x14ac:dyDescent="0.2">
      <c r="B895" s="367"/>
      <c r="C895" s="367"/>
      <c r="D895" s="234"/>
      <c r="E895" s="315"/>
      <c r="F895" s="235"/>
      <c r="G895" s="171"/>
    </row>
    <row r="896" spans="2:7" s="423" customFormat="1" ht="12" x14ac:dyDescent="0.2">
      <c r="B896" s="367"/>
      <c r="C896" s="367"/>
      <c r="D896" s="234"/>
      <c r="E896" s="315"/>
      <c r="F896" s="235"/>
      <c r="G896" s="171"/>
    </row>
    <row r="897" spans="2:7" s="423" customFormat="1" ht="12" x14ac:dyDescent="0.2">
      <c r="B897" s="367"/>
      <c r="C897" s="367"/>
      <c r="D897" s="234"/>
      <c r="E897" s="315"/>
      <c r="F897" s="235"/>
      <c r="G897" s="171"/>
    </row>
    <row r="898" spans="2:7" s="423" customFormat="1" ht="12" x14ac:dyDescent="0.2">
      <c r="B898" s="367"/>
      <c r="C898" s="367"/>
      <c r="D898" s="234"/>
      <c r="E898" s="315"/>
      <c r="F898" s="235"/>
      <c r="G898" s="171"/>
    </row>
    <row r="899" spans="2:7" s="423" customFormat="1" ht="12" x14ac:dyDescent="0.2">
      <c r="B899" s="367"/>
      <c r="C899" s="367"/>
      <c r="D899" s="234"/>
      <c r="E899" s="315"/>
      <c r="F899" s="235"/>
      <c r="G899" s="171"/>
    </row>
    <row r="900" spans="2:7" s="423" customFormat="1" ht="12" x14ac:dyDescent="0.2">
      <c r="B900" s="367"/>
      <c r="C900" s="367"/>
      <c r="D900" s="234"/>
      <c r="E900" s="315"/>
      <c r="F900" s="235"/>
      <c r="G900" s="171"/>
    </row>
    <row r="901" spans="2:7" s="423" customFormat="1" ht="12" x14ac:dyDescent="0.2">
      <c r="B901" s="367"/>
      <c r="C901" s="367"/>
      <c r="D901" s="234"/>
      <c r="E901" s="315"/>
      <c r="F901" s="235"/>
      <c r="G901" s="171"/>
    </row>
    <row r="902" spans="2:7" s="423" customFormat="1" ht="12" x14ac:dyDescent="0.2">
      <c r="B902" s="367"/>
      <c r="C902" s="367"/>
      <c r="D902" s="234"/>
      <c r="E902" s="315"/>
      <c r="F902" s="235"/>
      <c r="G902" s="171"/>
    </row>
    <row r="903" spans="2:7" s="423" customFormat="1" ht="12" x14ac:dyDescent="0.2">
      <c r="B903" s="367"/>
      <c r="C903" s="367"/>
      <c r="D903" s="234"/>
      <c r="E903" s="315"/>
      <c r="F903" s="235"/>
      <c r="G903" s="171"/>
    </row>
    <row r="904" spans="2:7" s="423" customFormat="1" ht="12" x14ac:dyDescent="0.2">
      <c r="B904" s="367"/>
      <c r="C904" s="367"/>
      <c r="D904" s="234"/>
      <c r="E904" s="315"/>
      <c r="F904" s="235"/>
      <c r="G904" s="171"/>
    </row>
    <row r="905" spans="2:7" s="423" customFormat="1" ht="12" x14ac:dyDescent="0.2">
      <c r="B905" s="367"/>
      <c r="C905" s="367"/>
      <c r="D905" s="234"/>
      <c r="E905" s="315"/>
      <c r="F905" s="235"/>
      <c r="G905" s="171"/>
    </row>
    <row r="906" spans="2:7" s="423" customFormat="1" ht="12" x14ac:dyDescent="0.2">
      <c r="B906" s="367"/>
      <c r="C906" s="367"/>
      <c r="D906" s="234"/>
      <c r="E906" s="315"/>
      <c r="F906" s="235"/>
      <c r="G906" s="171"/>
    </row>
    <row r="907" spans="2:7" s="423" customFormat="1" ht="12" x14ac:dyDescent="0.2">
      <c r="B907" s="367"/>
      <c r="C907" s="367"/>
      <c r="D907" s="234"/>
      <c r="E907" s="315"/>
      <c r="F907" s="235"/>
      <c r="G907" s="171"/>
    </row>
    <row r="908" spans="2:7" s="423" customFormat="1" ht="12" x14ac:dyDescent="0.2">
      <c r="B908" s="367"/>
      <c r="C908" s="367"/>
      <c r="D908" s="234"/>
      <c r="E908" s="315"/>
      <c r="F908" s="235"/>
      <c r="G908" s="171"/>
    </row>
    <row r="909" spans="2:7" s="423" customFormat="1" ht="12" x14ac:dyDescent="0.2">
      <c r="B909" s="367"/>
      <c r="C909" s="367"/>
      <c r="D909" s="234"/>
      <c r="E909" s="315"/>
      <c r="F909" s="235"/>
      <c r="G909" s="171"/>
    </row>
    <row r="910" spans="2:7" s="423" customFormat="1" ht="12" x14ac:dyDescent="0.2">
      <c r="B910" s="367"/>
      <c r="C910" s="367"/>
      <c r="D910" s="234"/>
      <c r="E910" s="315"/>
      <c r="F910" s="235"/>
      <c r="G910" s="171"/>
    </row>
    <row r="911" spans="2:7" s="423" customFormat="1" ht="12" x14ac:dyDescent="0.2">
      <c r="B911" s="367"/>
      <c r="C911" s="367"/>
      <c r="D911" s="234"/>
      <c r="E911" s="315"/>
      <c r="F911" s="235"/>
      <c r="G911" s="171"/>
    </row>
    <row r="912" spans="2:7" s="423" customFormat="1" ht="12" x14ac:dyDescent="0.2">
      <c r="B912" s="367"/>
      <c r="C912" s="367"/>
      <c r="D912" s="234"/>
      <c r="E912" s="315"/>
      <c r="F912" s="235"/>
      <c r="G912" s="171"/>
    </row>
    <row r="913" spans="2:7" s="423" customFormat="1" ht="12" x14ac:dyDescent="0.2">
      <c r="B913" s="367"/>
      <c r="C913" s="367"/>
      <c r="D913" s="234"/>
      <c r="E913" s="315"/>
      <c r="F913" s="235"/>
      <c r="G913" s="171"/>
    </row>
    <row r="914" spans="2:7" s="423" customFormat="1" ht="12" x14ac:dyDescent="0.2">
      <c r="B914" s="367"/>
      <c r="C914" s="367"/>
      <c r="D914" s="234"/>
      <c r="E914" s="315"/>
      <c r="F914" s="235"/>
      <c r="G914" s="171"/>
    </row>
    <row r="915" spans="2:7" s="423" customFormat="1" ht="12" x14ac:dyDescent="0.2">
      <c r="B915" s="367"/>
      <c r="C915" s="367"/>
      <c r="D915" s="234"/>
      <c r="E915" s="315"/>
      <c r="F915" s="235"/>
      <c r="G915" s="171"/>
    </row>
    <row r="916" spans="2:7" s="423" customFormat="1" ht="12" x14ac:dyDescent="0.2">
      <c r="B916" s="367"/>
      <c r="C916" s="367"/>
      <c r="D916" s="234"/>
      <c r="E916" s="315"/>
      <c r="F916" s="235"/>
      <c r="G916" s="171"/>
    </row>
    <row r="917" spans="2:7" s="423" customFormat="1" ht="12" x14ac:dyDescent="0.2">
      <c r="B917" s="367"/>
      <c r="C917" s="367"/>
      <c r="D917" s="234"/>
      <c r="E917" s="315"/>
      <c r="F917" s="235"/>
      <c r="G917" s="171"/>
    </row>
    <row r="918" spans="2:7" s="423" customFormat="1" ht="12" x14ac:dyDescent="0.2">
      <c r="B918" s="367"/>
      <c r="C918" s="367"/>
      <c r="D918" s="234"/>
      <c r="E918" s="315"/>
      <c r="F918" s="235"/>
      <c r="G918" s="171"/>
    </row>
    <row r="919" spans="2:7" s="423" customFormat="1" ht="12" x14ac:dyDescent="0.2">
      <c r="B919" s="367"/>
      <c r="C919" s="367"/>
      <c r="D919" s="234"/>
      <c r="E919" s="315"/>
      <c r="F919" s="235"/>
      <c r="G919" s="171"/>
    </row>
    <row r="920" spans="2:7" s="423" customFormat="1" ht="12" x14ac:dyDescent="0.2">
      <c r="B920" s="367"/>
      <c r="C920" s="367"/>
      <c r="D920" s="234"/>
      <c r="E920" s="315"/>
      <c r="F920" s="235"/>
      <c r="G920" s="171"/>
    </row>
    <row r="921" spans="2:7" s="423" customFormat="1" ht="12" x14ac:dyDescent="0.2">
      <c r="B921" s="367"/>
      <c r="C921" s="367"/>
      <c r="D921" s="234"/>
      <c r="E921" s="315"/>
      <c r="F921" s="235"/>
      <c r="G921" s="171"/>
    </row>
    <row r="922" spans="2:7" s="423" customFormat="1" ht="12" x14ac:dyDescent="0.2">
      <c r="B922" s="367"/>
      <c r="C922" s="367"/>
      <c r="D922" s="234"/>
      <c r="E922" s="315"/>
      <c r="F922" s="235"/>
      <c r="G922" s="171"/>
    </row>
    <row r="923" spans="2:7" s="423" customFormat="1" ht="12" x14ac:dyDescent="0.2">
      <c r="B923" s="367"/>
      <c r="C923" s="367"/>
      <c r="D923" s="234"/>
      <c r="E923" s="315"/>
      <c r="F923" s="235"/>
      <c r="G923" s="171"/>
    </row>
    <row r="924" spans="2:7" s="423" customFormat="1" ht="12" x14ac:dyDescent="0.2">
      <c r="B924" s="367"/>
      <c r="C924" s="367"/>
      <c r="D924" s="234"/>
      <c r="E924" s="315"/>
      <c r="F924" s="235"/>
      <c r="G924" s="171"/>
    </row>
    <row r="925" spans="2:7" s="423" customFormat="1" ht="12" x14ac:dyDescent="0.2">
      <c r="B925" s="367"/>
      <c r="C925" s="367"/>
      <c r="D925" s="234"/>
      <c r="E925" s="315"/>
      <c r="F925" s="235"/>
      <c r="G925" s="171"/>
    </row>
    <row r="926" spans="2:7" s="423" customFormat="1" ht="12" x14ac:dyDescent="0.2">
      <c r="B926" s="367"/>
      <c r="C926" s="367"/>
      <c r="D926" s="234"/>
      <c r="E926" s="315"/>
      <c r="F926" s="235"/>
      <c r="G926" s="171"/>
    </row>
    <row r="927" spans="2:7" s="423" customFormat="1" ht="12" x14ac:dyDescent="0.2">
      <c r="B927" s="367"/>
      <c r="C927" s="367"/>
      <c r="D927" s="234"/>
      <c r="E927" s="315"/>
      <c r="F927" s="235"/>
      <c r="G927" s="171"/>
    </row>
    <row r="928" spans="2:7" s="423" customFormat="1" ht="12" x14ac:dyDescent="0.2">
      <c r="B928" s="367"/>
      <c r="C928" s="367"/>
      <c r="D928" s="234"/>
      <c r="E928" s="315"/>
      <c r="F928" s="235"/>
      <c r="G928" s="171"/>
    </row>
    <row r="929" spans="2:7" s="423" customFormat="1" ht="12" x14ac:dyDescent="0.2">
      <c r="B929" s="367"/>
      <c r="C929" s="367"/>
      <c r="D929" s="234"/>
      <c r="E929" s="315"/>
      <c r="F929" s="235"/>
      <c r="G929" s="171"/>
    </row>
    <row r="930" spans="2:7" s="423" customFormat="1" ht="12" x14ac:dyDescent="0.2">
      <c r="B930" s="367"/>
      <c r="C930" s="367"/>
      <c r="D930" s="234"/>
      <c r="E930" s="315"/>
      <c r="F930" s="235"/>
      <c r="G930" s="171"/>
    </row>
    <row r="931" spans="2:7" s="423" customFormat="1" ht="12" x14ac:dyDescent="0.2">
      <c r="B931" s="367"/>
      <c r="C931" s="367"/>
      <c r="D931" s="234"/>
      <c r="E931" s="315"/>
      <c r="F931" s="235"/>
      <c r="G931" s="171"/>
    </row>
    <row r="932" spans="2:7" s="423" customFormat="1" ht="12" x14ac:dyDescent="0.2">
      <c r="B932" s="367"/>
      <c r="C932" s="367"/>
      <c r="D932" s="234"/>
      <c r="E932" s="315"/>
      <c r="F932" s="235"/>
      <c r="G932" s="171"/>
    </row>
    <row r="933" spans="2:7" s="423" customFormat="1" ht="12" x14ac:dyDescent="0.2">
      <c r="B933" s="367"/>
      <c r="C933" s="367"/>
      <c r="D933" s="234"/>
      <c r="E933" s="315"/>
      <c r="F933" s="235"/>
      <c r="G933" s="171"/>
    </row>
    <row r="934" spans="2:7" s="423" customFormat="1" ht="12" x14ac:dyDescent="0.2">
      <c r="B934" s="367"/>
      <c r="C934" s="367"/>
      <c r="D934" s="234"/>
      <c r="E934" s="315"/>
      <c r="F934" s="235"/>
      <c r="G934" s="171"/>
    </row>
    <row r="935" spans="2:7" s="423" customFormat="1" ht="12" x14ac:dyDescent="0.2">
      <c r="B935" s="367"/>
      <c r="C935" s="367"/>
      <c r="D935" s="234"/>
      <c r="E935" s="315"/>
      <c r="F935" s="235"/>
      <c r="G935" s="171"/>
    </row>
    <row r="936" spans="2:7" s="423" customFormat="1" ht="12" x14ac:dyDescent="0.2">
      <c r="B936" s="367"/>
      <c r="C936" s="367"/>
      <c r="D936" s="234"/>
      <c r="E936" s="315"/>
      <c r="F936" s="235"/>
      <c r="G936" s="171"/>
    </row>
    <row r="937" spans="2:7" s="423" customFormat="1" ht="12" x14ac:dyDescent="0.2">
      <c r="B937" s="367"/>
      <c r="C937" s="367"/>
      <c r="D937" s="234"/>
      <c r="E937" s="315"/>
      <c r="F937" s="235"/>
      <c r="G937" s="171"/>
    </row>
    <row r="938" spans="2:7" s="423" customFormat="1" ht="12" x14ac:dyDescent="0.2">
      <c r="B938" s="367"/>
      <c r="C938" s="367"/>
      <c r="D938" s="234"/>
      <c r="E938" s="315"/>
      <c r="F938" s="235"/>
      <c r="G938" s="171"/>
    </row>
    <row r="939" spans="2:7" s="423" customFormat="1" ht="12" x14ac:dyDescent="0.2">
      <c r="B939" s="367"/>
      <c r="C939" s="367"/>
      <c r="D939" s="234"/>
      <c r="E939" s="315"/>
      <c r="F939" s="235"/>
      <c r="G939" s="171"/>
    </row>
    <row r="940" spans="2:7" s="423" customFormat="1" ht="12" x14ac:dyDescent="0.2">
      <c r="B940" s="367"/>
      <c r="C940" s="367"/>
      <c r="D940" s="234"/>
      <c r="E940" s="315"/>
      <c r="F940" s="235"/>
      <c r="G940" s="171"/>
    </row>
    <row r="941" spans="2:7" s="423" customFormat="1" ht="12" x14ac:dyDescent="0.2">
      <c r="B941" s="367"/>
      <c r="C941" s="367"/>
      <c r="D941" s="234"/>
      <c r="E941" s="315"/>
      <c r="F941" s="235"/>
      <c r="G941" s="171"/>
    </row>
    <row r="942" spans="2:7" s="423" customFormat="1" ht="12" x14ac:dyDescent="0.2">
      <c r="B942" s="367"/>
      <c r="C942" s="367"/>
      <c r="D942" s="234"/>
      <c r="E942" s="315"/>
      <c r="F942" s="235"/>
      <c r="G942" s="171"/>
    </row>
    <row r="943" spans="2:7" s="423" customFormat="1" ht="12" x14ac:dyDescent="0.2">
      <c r="B943" s="367"/>
      <c r="C943" s="367"/>
      <c r="D943" s="234"/>
      <c r="E943" s="315"/>
      <c r="F943" s="235"/>
      <c r="G943" s="171"/>
    </row>
    <row r="944" spans="2:7" s="423" customFormat="1" ht="12" x14ac:dyDescent="0.2">
      <c r="B944" s="367"/>
      <c r="C944" s="367"/>
      <c r="D944" s="234"/>
      <c r="E944" s="315"/>
      <c r="F944" s="235"/>
      <c r="G944" s="171"/>
    </row>
    <row r="945" spans="2:7" s="423" customFormat="1" ht="12" x14ac:dyDescent="0.2">
      <c r="B945" s="367"/>
      <c r="C945" s="367"/>
      <c r="D945" s="234"/>
      <c r="E945" s="315"/>
      <c r="F945" s="235"/>
      <c r="G945" s="171"/>
    </row>
    <row r="946" spans="2:7" s="423" customFormat="1" ht="12" x14ac:dyDescent="0.2">
      <c r="B946" s="367"/>
      <c r="C946" s="367"/>
      <c r="D946" s="234"/>
      <c r="E946" s="315"/>
      <c r="F946" s="235"/>
      <c r="G946" s="171"/>
    </row>
    <row r="947" spans="2:7" s="423" customFormat="1" ht="12" x14ac:dyDescent="0.2">
      <c r="B947" s="367"/>
      <c r="C947" s="367"/>
      <c r="D947" s="234"/>
      <c r="E947" s="315"/>
      <c r="F947" s="235"/>
      <c r="G947" s="171"/>
    </row>
    <row r="948" spans="2:7" s="423" customFormat="1" ht="12" x14ac:dyDescent="0.2">
      <c r="B948" s="367"/>
      <c r="C948" s="367"/>
      <c r="D948" s="234"/>
      <c r="E948" s="315"/>
      <c r="F948" s="235"/>
      <c r="G948" s="171"/>
    </row>
    <row r="949" spans="2:7" s="423" customFormat="1" ht="12" x14ac:dyDescent="0.2">
      <c r="B949" s="367"/>
      <c r="C949" s="367"/>
      <c r="D949" s="234"/>
      <c r="E949" s="315"/>
      <c r="F949" s="235"/>
      <c r="G949" s="171"/>
    </row>
    <row r="950" spans="2:7" s="423" customFormat="1" ht="12" x14ac:dyDescent="0.2">
      <c r="B950" s="367"/>
      <c r="C950" s="367"/>
      <c r="D950" s="234"/>
      <c r="E950" s="315"/>
      <c r="F950" s="235"/>
      <c r="G950" s="171"/>
    </row>
    <row r="951" spans="2:7" s="423" customFormat="1" ht="12" x14ac:dyDescent="0.2">
      <c r="B951" s="367"/>
      <c r="C951" s="367"/>
      <c r="D951" s="234"/>
      <c r="E951" s="315"/>
      <c r="F951" s="235"/>
      <c r="G951" s="171"/>
    </row>
    <row r="952" spans="2:7" s="423" customFormat="1" ht="12" x14ac:dyDescent="0.2">
      <c r="B952" s="367"/>
      <c r="C952" s="367"/>
      <c r="D952" s="234"/>
      <c r="E952" s="315"/>
      <c r="F952" s="235"/>
      <c r="G952" s="171"/>
    </row>
    <row r="953" spans="2:7" s="423" customFormat="1" ht="12" x14ac:dyDescent="0.2">
      <c r="B953" s="367"/>
      <c r="C953" s="367"/>
      <c r="D953" s="234"/>
      <c r="E953" s="315"/>
      <c r="F953" s="235"/>
      <c r="G953" s="171"/>
    </row>
    <row r="954" spans="2:7" s="423" customFormat="1" ht="12" x14ac:dyDescent="0.2">
      <c r="B954" s="367"/>
      <c r="C954" s="367"/>
      <c r="D954" s="234"/>
      <c r="E954" s="315"/>
      <c r="F954" s="235"/>
      <c r="G954" s="171"/>
    </row>
    <row r="955" spans="2:7" s="423" customFormat="1" ht="12" x14ac:dyDescent="0.2">
      <c r="B955" s="367"/>
      <c r="C955" s="367"/>
      <c r="D955" s="234"/>
      <c r="E955" s="315"/>
      <c r="F955" s="235"/>
      <c r="G955" s="171"/>
    </row>
    <row r="956" spans="2:7" s="423" customFormat="1" ht="12" x14ac:dyDescent="0.2">
      <c r="B956" s="367"/>
      <c r="C956" s="367"/>
      <c r="D956" s="234"/>
      <c r="E956" s="315"/>
      <c r="F956" s="235"/>
      <c r="G956" s="171"/>
    </row>
    <row r="957" spans="2:7" s="423" customFormat="1" ht="12" x14ac:dyDescent="0.2">
      <c r="B957" s="367"/>
      <c r="C957" s="367"/>
      <c r="D957" s="234"/>
      <c r="E957" s="315"/>
      <c r="F957" s="235"/>
      <c r="G957" s="171"/>
    </row>
    <row r="958" spans="2:7" s="423" customFormat="1" ht="12" x14ac:dyDescent="0.2">
      <c r="B958" s="367"/>
      <c r="C958" s="367"/>
      <c r="D958" s="234"/>
      <c r="E958" s="315"/>
      <c r="F958" s="235"/>
      <c r="G958" s="171"/>
    </row>
    <row r="959" spans="2:7" s="423" customFormat="1" ht="12" x14ac:dyDescent="0.2">
      <c r="B959" s="367"/>
      <c r="C959" s="367"/>
      <c r="D959" s="234"/>
      <c r="E959" s="315"/>
      <c r="F959" s="235"/>
      <c r="G959" s="171"/>
    </row>
    <row r="960" spans="2:7" s="423" customFormat="1" ht="12" x14ac:dyDescent="0.2">
      <c r="B960" s="367"/>
      <c r="C960" s="367"/>
      <c r="D960" s="234"/>
      <c r="E960" s="315"/>
      <c r="F960" s="235"/>
      <c r="G960" s="171"/>
    </row>
    <row r="961" spans="2:7" s="423" customFormat="1" ht="12" x14ac:dyDescent="0.2">
      <c r="B961" s="367"/>
      <c r="C961" s="367"/>
      <c r="D961" s="234"/>
      <c r="E961" s="315"/>
      <c r="F961" s="235"/>
      <c r="G961" s="171"/>
    </row>
    <row r="962" spans="2:7" s="423" customFormat="1" ht="12" x14ac:dyDescent="0.2">
      <c r="B962" s="367"/>
      <c r="C962" s="367"/>
      <c r="D962" s="234"/>
      <c r="E962" s="315"/>
      <c r="F962" s="235"/>
      <c r="G962" s="171"/>
    </row>
    <row r="963" spans="2:7" s="423" customFormat="1" ht="12" x14ac:dyDescent="0.2">
      <c r="B963" s="367"/>
      <c r="C963" s="367"/>
      <c r="D963" s="234"/>
      <c r="E963" s="315"/>
      <c r="F963" s="235"/>
      <c r="G963" s="171"/>
    </row>
    <row r="964" spans="2:7" s="423" customFormat="1" ht="12" x14ac:dyDescent="0.2">
      <c r="B964" s="367"/>
      <c r="C964" s="367"/>
      <c r="D964" s="234"/>
      <c r="E964" s="315"/>
      <c r="F964" s="235"/>
      <c r="G964" s="171"/>
    </row>
    <row r="965" spans="2:7" s="423" customFormat="1" ht="12" x14ac:dyDescent="0.2">
      <c r="B965" s="367"/>
      <c r="C965" s="367"/>
      <c r="D965" s="234"/>
      <c r="E965" s="315"/>
      <c r="F965" s="235"/>
      <c r="G965" s="171"/>
    </row>
    <row r="966" spans="2:7" s="423" customFormat="1" ht="12" x14ac:dyDescent="0.2">
      <c r="B966" s="367"/>
      <c r="C966" s="367"/>
      <c r="D966" s="234"/>
      <c r="E966" s="315"/>
      <c r="F966" s="235"/>
      <c r="G966" s="171"/>
    </row>
    <row r="967" spans="2:7" s="423" customFormat="1" ht="12" x14ac:dyDescent="0.2">
      <c r="B967" s="367"/>
      <c r="C967" s="367"/>
      <c r="D967" s="234"/>
      <c r="E967" s="315"/>
      <c r="F967" s="235"/>
      <c r="G967" s="171"/>
    </row>
    <row r="968" spans="2:7" s="423" customFormat="1" ht="12" x14ac:dyDescent="0.2">
      <c r="B968" s="367"/>
      <c r="C968" s="367"/>
      <c r="D968" s="234"/>
      <c r="E968" s="315"/>
      <c r="F968" s="235"/>
      <c r="G968" s="171"/>
    </row>
    <row r="969" spans="2:7" s="423" customFormat="1" ht="12" x14ac:dyDescent="0.2">
      <c r="B969" s="367"/>
      <c r="C969" s="367"/>
      <c r="D969" s="234"/>
      <c r="E969" s="315"/>
      <c r="F969" s="235"/>
      <c r="G969" s="171"/>
    </row>
    <row r="970" spans="2:7" s="423" customFormat="1" ht="12" x14ac:dyDescent="0.2">
      <c r="B970" s="367"/>
      <c r="C970" s="367"/>
      <c r="D970" s="234"/>
      <c r="E970" s="315"/>
      <c r="F970" s="235"/>
      <c r="G970" s="171"/>
    </row>
    <row r="971" spans="2:7" s="423" customFormat="1" ht="12" x14ac:dyDescent="0.2">
      <c r="B971" s="367"/>
      <c r="C971" s="367"/>
      <c r="D971" s="234"/>
      <c r="E971" s="315"/>
      <c r="F971" s="235"/>
      <c r="G971" s="171"/>
    </row>
    <row r="972" spans="2:7" s="423" customFormat="1" ht="12" x14ac:dyDescent="0.2">
      <c r="B972" s="367"/>
      <c r="C972" s="367"/>
      <c r="D972" s="234"/>
      <c r="E972" s="315"/>
      <c r="F972" s="235"/>
      <c r="G972" s="171"/>
    </row>
    <row r="973" spans="2:7" s="423" customFormat="1" ht="12" x14ac:dyDescent="0.2">
      <c r="B973" s="367"/>
      <c r="C973" s="367"/>
      <c r="D973" s="234"/>
      <c r="E973" s="315"/>
      <c r="F973" s="235"/>
      <c r="G973" s="171"/>
    </row>
    <row r="974" spans="2:7" s="423" customFormat="1" ht="12" x14ac:dyDescent="0.2">
      <c r="B974" s="367"/>
      <c r="C974" s="367"/>
      <c r="D974" s="234"/>
      <c r="E974" s="315"/>
      <c r="F974" s="235"/>
      <c r="G974" s="171"/>
    </row>
    <row r="975" spans="2:7" s="423" customFormat="1" ht="12" x14ac:dyDescent="0.2">
      <c r="B975" s="367"/>
      <c r="C975" s="367"/>
      <c r="D975" s="234"/>
      <c r="E975" s="315"/>
      <c r="F975" s="235"/>
      <c r="G975" s="171"/>
    </row>
    <row r="976" spans="2:7" s="423" customFormat="1" ht="12" x14ac:dyDescent="0.2">
      <c r="B976" s="367"/>
      <c r="C976" s="367"/>
      <c r="D976" s="234"/>
      <c r="E976" s="315"/>
      <c r="F976" s="235"/>
      <c r="G976" s="171"/>
    </row>
    <row r="977" spans="2:7" s="423" customFormat="1" ht="12" x14ac:dyDescent="0.2">
      <c r="B977" s="367"/>
      <c r="C977" s="367"/>
      <c r="D977" s="234"/>
      <c r="E977" s="315"/>
      <c r="F977" s="235"/>
      <c r="G977" s="171"/>
    </row>
    <row r="978" spans="2:7" s="423" customFormat="1" ht="12" x14ac:dyDescent="0.2">
      <c r="B978" s="367"/>
      <c r="C978" s="367"/>
      <c r="D978" s="234"/>
      <c r="E978" s="315"/>
      <c r="F978" s="235"/>
      <c r="G978" s="171"/>
    </row>
    <row r="979" spans="2:7" s="423" customFormat="1" ht="12" x14ac:dyDescent="0.2">
      <c r="B979" s="367"/>
      <c r="C979" s="367"/>
      <c r="D979" s="234"/>
      <c r="E979" s="315"/>
      <c r="F979" s="235"/>
      <c r="G979" s="171"/>
    </row>
    <row r="980" spans="2:7" s="423" customFormat="1" ht="12" x14ac:dyDescent="0.2">
      <c r="B980" s="367"/>
      <c r="C980" s="367"/>
      <c r="D980" s="234"/>
      <c r="E980" s="315"/>
      <c r="F980" s="235"/>
      <c r="G980" s="171"/>
    </row>
    <row r="981" spans="2:7" s="423" customFormat="1" ht="12" x14ac:dyDescent="0.2">
      <c r="B981" s="367"/>
      <c r="C981" s="367"/>
      <c r="D981" s="234"/>
      <c r="E981" s="315"/>
      <c r="F981" s="235"/>
      <c r="G981" s="171"/>
    </row>
    <row r="982" spans="2:7" s="423" customFormat="1" ht="12" x14ac:dyDescent="0.2">
      <c r="B982" s="367"/>
      <c r="C982" s="367"/>
      <c r="D982" s="234"/>
      <c r="E982" s="315"/>
      <c r="F982" s="235"/>
      <c r="G982" s="171"/>
    </row>
    <row r="983" spans="2:7" s="423" customFormat="1" ht="12" x14ac:dyDescent="0.2">
      <c r="B983" s="367"/>
      <c r="C983" s="367"/>
      <c r="D983" s="234"/>
      <c r="E983" s="315"/>
      <c r="F983" s="235"/>
      <c r="G983" s="171"/>
    </row>
    <row r="984" spans="2:7" s="423" customFormat="1" ht="12" x14ac:dyDescent="0.2">
      <c r="B984" s="367"/>
      <c r="C984" s="367"/>
      <c r="D984" s="234"/>
      <c r="E984" s="315"/>
      <c r="F984" s="235"/>
      <c r="G984" s="171"/>
    </row>
    <row r="985" spans="2:7" s="423" customFormat="1" ht="12" x14ac:dyDescent="0.2">
      <c r="B985" s="367"/>
      <c r="C985" s="367"/>
      <c r="D985" s="234"/>
      <c r="E985" s="315"/>
      <c r="F985" s="235"/>
      <c r="G985" s="171"/>
    </row>
    <row r="986" spans="2:7" s="423" customFormat="1" ht="12" x14ac:dyDescent="0.2">
      <c r="B986" s="367"/>
      <c r="C986" s="367"/>
      <c r="D986" s="234"/>
      <c r="E986" s="315"/>
      <c r="F986" s="235"/>
      <c r="G986" s="171"/>
    </row>
    <row r="987" spans="2:7" s="423" customFormat="1" ht="12" x14ac:dyDescent="0.2">
      <c r="B987" s="367"/>
      <c r="C987" s="367"/>
      <c r="D987" s="234"/>
      <c r="E987" s="315"/>
      <c r="F987" s="235"/>
      <c r="G987" s="171"/>
    </row>
    <row r="988" spans="2:7" s="423" customFormat="1" ht="12" x14ac:dyDescent="0.2">
      <c r="B988" s="367"/>
      <c r="C988" s="367"/>
      <c r="D988" s="234"/>
      <c r="E988" s="315"/>
      <c r="F988" s="235"/>
      <c r="G988" s="171"/>
    </row>
    <row r="989" spans="2:7" s="423" customFormat="1" ht="12" x14ac:dyDescent="0.2">
      <c r="B989" s="367"/>
      <c r="C989" s="367"/>
      <c r="D989" s="234"/>
      <c r="E989" s="315"/>
      <c r="F989" s="235"/>
      <c r="G989" s="171"/>
    </row>
    <row r="990" spans="2:7" s="423" customFormat="1" ht="12" x14ac:dyDescent="0.2">
      <c r="B990" s="367"/>
      <c r="C990" s="367"/>
      <c r="D990" s="234"/>
      <c r="E990" s="315"/>
      <c r="F990" s="235"/>
      <c r="G990" s="171"/>
    </row>
    <row r="991" spans="2:7" s="423" customFormat="1" ht="12" x14ac:dyDescent="0.2">
      <c r="B991" s="367"/>
      <c r="C991" s="367"/>
      <c r="D991" s="234"/>
      <c r="E991" s="315"/>
      <c r="F991" s="235"/>
      <c r="G991" s="171"/>
    </row>
    <row r="992" spans="2:7" s="423" customFormat="1" ht="12" x14ac:dyDescent="0.2">
      <c r="B992" s="367"/>
      <c r="C992" s="367"/>
      <c r="D992" s="234"/>
      <c r="E992" s="315"/>
      <c r="F992" s="235"/>
      <c r="G992" s="171"/>
    </row>
    <row r="993" spans="2:7" s="423" customFormat="1" ht="12" x14ac:dyDescent="0.2">
      <c r="B993" s="367"/>
      <c r="C993" s="367"/>
      <c r="D993" s="234"/>
      <c r="E993" s="315"/>
      <c r="F993" s="235"/>
      <c r="G993" s="171"/>
    </row>
    <row r="994" spans="2:7" s="423" customFormat="1" ht="12" x14ac:dyDescent="0.2">
      <c r="B994" s="367"/>
      <c r="C994" s="367"/>
      <c r="D994" s="234"/>
      <c r="E994" s="315"/>
      <c r="F994" s="235"/>
      <c r="G994" s="171"/>
    </row>
    <row r="995" spans="2:7" s="423" customFormat="1" ht="12" x14ac:dyDescent="0.2">
      <c r="B995" s="367"/>
      <c r="C995" s="367"/>
      <c r="D995" s="234"/>
      <c r="E995" s="315"/>
      <c r="F995" s="235"/>
      <c r="G995" s="171"/>
    </row>
    <row r="996" spans="2:7" s="423" customFormat="1" ht="12" x14ac:dyDescent="0.2">
      <c r="B996" s="367"/>
      <c r="C996" s="367"/>
      <c r="D996" s="234"/>
      <c r="E996" s="315"/>
      <c r="F996" s="235"/>
      <c r="G996" s="171"/>
    </row>
    <row r="997" spans="2:7" s="423" customFormat="1" ht="12" x14ac:dyDescent="0.2">
      <c r="B997" s="367"/>
      <c r="C997" s="367"/>
      <c r="D997" s="234"/>
      <c r="E997" s="315"/>
      <c r="F997" s="235"/>
      <c r="G997" s="171"/>
    </row>
    <row r="998" spans="2:7" s="423" customFormat="1" ht="12" x14ac:dyDescent="0.2">
      <c r="B998" s="367"/>
      <c r="C998" s="367"/>
      <c r="D998" s="234"/>
      <c r="E998" s="315"/>
      <c r="F998" s="235"/>
      <c r="G998" s="171"/>
    </row>
    <row r="999" spans="2:7" s="423" customFormat="1" ht="12" x14ac:dyDescent="0.2">
      <c r="B999" s="367"/>
      <c r="C999" s="367"/>
      <c r="D999" s="234"/>
      <c r="E999" s="315"/>
      <c r="F999" s="235"/>
      <c r="G999" s="171"/>
    </row>
    <row r="1000" spans="2:7" s="423" customFormat="1" ht="12" x14ac:dyDescent="0.2">
      <c r="B1000" s="367"/>
      <c r="C1000" s="367"/>
      <c r="D1000" s="234"/>
      <c r="E1000" s="315"/>
      <c r="F1000" s="235"/>
      <c r="G1000" s="171"/>
    </row>
    <row r="1001" spans="2:7" s="423" customFormat="1" ht="12" x14ac:dyDescent="0.2">
      <c r="B1001" s="367"/>
      <c r="C1001" s="367"/>
      <c r="D1001" s="234"/>
      <c r="E1001" s="315"/>
      <c r="F1001" s="235"/>
      <c r="G1001" s="171"/>
    </row>
    <row r="1002" spans="2:7" s="423" customFormat="1" ht="12" x14ac:dyDescent="0.2">
      <c r="B1002" s="367"/>
      <c r="C1002" s="367"/>
      <c r="D1002" s="234"/>
      <c r="E1002" s="315"/>
      <c r="F1002" s="235"/>
      <c r="G1002" s="171"/>
    </row>
    <row r="1003" spans="2:7" s="423" customFormat="1" ht="12" x14ac:dyDescent="0.2">
      <c r="B1003" s="367"/>
      <c r="C1003" s="367"/>
      <c r="D1003" s="234"/>
      <c r="E1003" s="315"/>
      <c r="F1003" s="235"/>
      <c r="G1003" s="171"/>
    </row>
    <row r="1004" spans="2:7" s="423" customFormat="1" ht="12" x14ac:dyDescent="0.2">
      <c r="B1004" s="367"/>
      <c r="C1004" s="367"/>
      <c r="D1004" s="234"/>
      <c r="E1004" s="315"/>
      <c r="F1004" s="235"/>
      <c r="G1004" s="171"/>
    </row>
    <row r="1005" spans="2:7" s="423" customFormat="1" ht="12" x14ac:dyDescent="0.2">
      <c r="B1005" s="367"/>
      <c r="C1005" s="367"/>
      <c r="D1005" s="234"/>
      <c r="E1005" s="315"/>
      <c r="F1005" s="235"/>
      <c r="G1005" s="171"/>
    </row>
    <row r="1006" spans="2:7" s="423" customFormat="1" ht="12" x14ac:dyDescent="0.2">
      <c r="B1006" s="367"/>
      <c r="C1006" s="367"/>
      <c r="D1006" s="234"/>
      <c r="E1006" s="315"/>
      <c r="F1006" s="235"/>
      <c r="G1006" s="171"/>
    </row>
    <row r="1007" spans="2:7" s="423" customFormat="1" ht="12" x14ac:dyDescent="0.2">
      <c r="B1007" s="367"/>
      <c r="C1007" s="367"/>
      <c r="D1007" s="234"/>
      <c r="E1007" s="315"/>
      <c r="F1007" s="235"/>
      <c r="G1007" s="171"/>
    </row>
    <row r="1008" spans="2:7" s="423" customFormat="1" ht="12" x14ac:dyDescent="0.2">
      <c r="B1008" s="367"/>
      <c r="C1008" s="367"/>
      <c r="D1008" s="234"/>
      <c r="E1008" s="315"/>
      <c r="F1008" s="235"/>
      <c r="G1008" s="171"/>
    </row>
    <row r="1009" spans="2:7" s="423" customFormat="1" ht="12" x14ac:dyDescent="0.2">
      <c r="B1009" s="367"/>
      <c r="C1009" s="367"/>
      <c r="D1009" s="234"/>
      <c r="E1009" s="315"/>
      <c r="F1009" s="235"/>
      <c r="G1009" s="171"/>
    </row>
    <row r="1010" spans="2:7" s="423" customFormat="1" ht="12" x14ac:dyDescent="0.2">
      <c r="B1010" s="367"/>
      <c r="C1010" s="367"/>
      <c r="D1010" s="234"/>
      <c r="E1010" s="315"/>
      <c r="F1010" s="235"/>
      <c r="G1010" s="171"/>
    </row>
    <row r="1011" spans="2:7" s="423" customFormat="1" ht="12" x14ac:dyDescent="0.2">
      <c r="B1011" s="367"/>
      <c r="C1011" s="367"/>
      <c r="D1011" s="234"/>
      <c r="E1011" s="315"/>
      <c r="F1011" s="235"/>
      <c r="G1011" s="171"/>
    </row>
    <row r="1012" spans="2:7" s="423" customFormat="1" ht="12" x14ac:dyDescent="0.2">
      <c r="B1012" s="367"/>
      <c r="C1012" s="367"/>
      <c r="D1012" s="234"/>
      <c r="E1012" s="315"/>
      <c r="F1012" s="235"/>
      <c r="G1012" s="171"/>
    </row>
    <row r="1013" spans="2:7" s="423" customFormat="1" ht="12" x14ac:dyDescent="0.2">
      <c r="B1013" s="367"/>
      <c r="C1013" s="367"/>
      <c r="D1013" s="234"/>
      <c r="E1013" s="315"/>
      <c r="F1013" s="235"/>
      <c r="G1013" s="171"/>
    </row>
    <row r="1014" spans="2:7" s="423" customFormat="1" ht="12" x14ac:dyDescent="0.2">
      <c r="B1014" s="367"/>
      <c r="C1014" s="367"/>
      <c r="D1014" s="234"/>
      <c r="E1014" s="315"/>
      <c r="F1014" s="235"/>
      <c r="G1014" s="171"/>
    </row>
    <row r="1015" spans="2:7" s="423" customFormat="1" ht="12" x14ac:dyDescent="0.2">
      <c r="B1015" s="367"/>
      <c r="C1015" s="367"/>
      <c r="D1015" s="234"/>
      <c r="E1015" s="315"/>
      <c r="F1015" s="235"/>
      <c r="G1015" s="171"/>
    </row>
    <row r="1016" spans="2:7" s="423" customFormat="1" ht="12" x14ac:dyDescent="0.2">
      <c r="B1016" s="367"/>
      <c r="C1016" s="367"/>
      <c r="D1016" s="234"/>
      <c r="E1016" s="315"/>
      <c r="F1016" s="235"/>
      <c r="G1016" s="171"/>
    </row>
    <row r="1017" spans="2:7" s="423" customFormat="1" ht="12" x14ac:dyDescent="0.2">
      <c r="B1017" s="367"/>
      <c r="C1017" s="367"/>
      <c r="D1017" s="234"/>
      <c r="E1017" s="315"/>
      <c r="F1017" s="235"/>
      <c r="G1017" s="171"/>
    </row>
    <row r="1018" spans="2:7" s="423" customFormat="1" ht="12" x14ac:dyDescent="0.2">
      <c r="B1018" s="367"/>
      <c r="C1018" s="367"/>
      <c r="D1018" s="234"/>
      <c r="E1018" s="315"/>
      <c r="F1018" s="235"/>
      <c r="G1018" s="171"/>
    </row>
    <row r="1019" spans="2:7" s="423" customFormat="1" ht="12" x14ac:dyDescent="0.2">
      <c r="B1019" s="367"/>
      <c r="C1019" s="367"/>
      <c r="D1019" s="234"/>
      <c r="E1019" s="315"/>
      <c r="F1019" s="235"/>
      <c r="G1019" s="171"/>
    </row>
    <row r="1020" spans="2:7" s="423" customFormat="1" ht="12" x14ac:dyDescent="0.2">
      <c r="B1020" s="367"/>
      <c r="C1020" s="367"/>
      <c r="D1020" s="234"/>
      <c r="E1020" s="315"/>
      <c r="F1020" s="235"/>
      <c r="G1020" s="171"/>
    </row>
    <row r="1021" spans="2:7" s="423" customFormat="1" ht="12" x14ac:dyDescent="0.2">
      <c r="B1021" s="367"/>
      <c r="C1021" s="367"/>
      <c r="D1021" s="234"/>
      <c r="E1021" s="315"/>
      <c r="F1021" s="235"/>
      <c r="G1021" s="171"/>
    </row>
    <row r="1022" spans="2:7" s="423" customFormat="1" ht="12" x14ac:dyDescent="0.2">
      <c r="B1022" s="367"/>
      <c r="C1022" s="367"/>
      <c r="D1022" s="234"/>
      <c r="E1022" s="315"/>
      <c r="F1022" s="235"/>
      <c r="G1022" s="171"/>
    </row>
    <row r="1023" spans="2:7" s="423" customFormat="1" ht="12" x14ac:dyDescent="0.2">
      <c r="B1023" s="367"/>
      <c r="C1023" s="367"/>
      <c r="D1023" s="234"/>
      <c r="E1023" s="315"/>
      <c r="F1023" s="235"/>
      <c r="G1023" s="171"/>
    </row>
    <row r="1024" spans="2:7" s="423" customFormat="1" ht="12" x14ac:dyDescent="0.2">
      <c r="B1024" s="367"/>
      <c r="C1024" s="367"/>
      <c r="D1024" s="234"/>
      <c r="E1024" s="315"/>
      <c r="F1024" s="235"/>
      <c r="G1024" s="171"/>
    </row>
    <row r="1025" spans="2:7" s="423" customFormat="1" ht="12" x14ac:dyDescent="0.2">
      <c r="B1025" s="367"/>
      <c r="C1025" s="367"/>
      <c r="D1025" s="234"/>
      <c r="E1025" s="315"/>
      <c r="F1025" s="235"/>
      <c r="G1025" s="171"/>
    </row>
    <row r="1026" spans="2:7" s="423" customFormat="1" ht="12" x14ac:dyDescent="0.2">
      <c r="B1026" s="367"/>
      <c r="C1026" s="367"/>
      <c r="D1026" s="234"/>
      <c r="E1026" s="315"/>
      <c r="F1026" s="235"/>
      <c r="G1026" s="171"/>
    </row>
    <row r="1027" spans="2:7" s="423" customFormat="1" ht="12" x14ac:dyDescent="0.2">
      <c r="B1027" s="367"/>
      <c r="C1027" s="367"/>
      <c r="D1027" s="234"/>
      <c r="E1027" s="315"/>
      <c r="F1027" s="235"/>
      <c r="G1027" s="171"/>
    </row>
    <row r="1028" spans="2:7" s="423" customFormat="1" ht="12" x14ac:dyDescent="0.2">
      <c r="B1028" s="367"/>
      <c r="C1028" s="367"/>
      <c r="D1028" s="234"/>
      <c r="E1028" s="315"/>
      <c r="F1028" s="235"/>
      <c r="G1028" s="171"/>
    </row>
    <row r="1029" spans="2:7" s="423" customFormat="1" ht="12" x14ac:dyDescent="0.2">
      <c r="B1029" s="367"/>
      <c r="C1029" s="367"/>
      <c r="D1029" s="234"/>
      <c r="E1029" s="315"/>
      <c r="F1029" s="235"/>
      <c r="G1029" s="171"/>
    </row>
    <row r="1030" spans="2:7" s="423" customFormat="1" ht="12" x14ac:dyDescent="0.2">
      <c r="B1030" s="367"/>
      <c r="C1030" s="367"/>
      <c r="D1030" s="234"/>
      <c r="E1030" s="315"/>
      <c r="F1030" s="235"/>
      <c r="G1030" s="171"/>
    </row>
    <row r="1031" spans="2:7" s="423" customFormat="1" ht="12" x14ac:dyDescent="0.2">
      <c r="B1031" s="367"/>
      <c r="C1031" s="367"/>
      <c r="D1031" s="234"/>
      <c r="E1031" s="315"/>
      <c r="F1031" s="235"/>
      <c r="G1031" s="171"/>
    </row>
    <row r="1032" spans="2:7" s="423" customFormat="1" ht="12" x14ac:dyDescent="0.2">
      <c r="B1032" s="367"/>
      <c r="C1032" s="367"/>
      <c r="D1032" s="234"/>
      <c r="E1032" s="315"/>
      <c r="F1032" s="235"/>
      <c r="G1032" s="171"/>
    </row>
    <row r="1033" spans="2:7" s="423" customFormat="1" ht="12" x14ac:dyDescent="0.2">
      <c r="B1033" s="367"/>
      <c r="C1033" s="367"/>
      <c r="D1033" s="234"/>
      <c r="E1033" s="315"/>
      <c r="F1033" s="235"/>
      <c r="G1033" s="171"/>
    </row>
    <row r="1034" spans="2:7" s="423" customFormat="1" ht="12" x14ac:dyDescent="0.2">
      <c r="B1034" s="367"/>
      <c r="C1034" s="367"/>
      <c r="D1034" s="234"/>
      <c r="E1034" s="315"/>
      <c r="F1034" s="235"/>
      <c r="G1034" s="171"/>
    </row>
    <row r="1035" spans="2:7" s="423" customFormat="1" ht="12" x14ac:dyDescent="0.2">
      <c r="B1035" s="367"/>
      <c r="C1035" s="367"/>
      <c r="D1035" s="234"/>
      <c r="E1035" s="315"/>
      <c r="F1035" s="235"/>
      <c r="G1035" s="171"/>
    </row>
    <row r="1036" spans="2:7" s="423" customFormat="1" ht="12" x14ac:dyDescent="0.2">
      <c r="B1036" s="367"/>
      <c r="C1036" s="367"/>
      <c r="D1036" s="234"/>
      <c r="E1036" s="315"/>
      <c r="F1036" s="235"/>
      <c r="G1036" s="171"/>
    </row>
    <row r="1037" spans="2:7" s="423" customFormat="1" ht="12" x14ac:dyDescent="0.2">
      <c r="B1037" s="367"/>
      <c r="C1037" s="367"/>
      <c r="D1037" s="234"/>
      <c r="E1037" s="315"/>
      <c r="F1037" s="235"/>
      <c r="G1037" s="171"/>
    </row>
    <row r="1038" spans="2:7" s="423" customFormat="1" ht="12" x14ac:dyDescent="0.2">
      <c r="B1038" s="367"/>
      <c r="C1038" s="367"/>
      <c r="D1038" s="234"/>
      <c r="E1038" s="315"/>
      <c r="F1038" s="235"/>
      <c r="G1038" s="171"/>
    </row>
    <row r="1039" spans="2:7" s="423" customFormat="1" ht="12" x14ac:dyDescent="0.2">
      <c r="B1039" s="367"/>
      <c r="C1039" s="367"/>
      <c r="D1039" s="234"/>
      <c r="E1039" s="315"/>
      <c r="F1039" s="235"/>
      <c r="G1039" s="171"/>
    </row>
    <row r="1040" spans="2:7" s="423" customFormat="1" ht="12" x14ac:dyDescent="0.2">
      <c r="B1040" s="367"/>
      <c r="C1040" s="367"/>
      <c r="D1040" s="234"/>
      <c r="E1040" s="315"/>
      <c r="F1040" s="235"/>
      <c r="G1040" s="171"/>
    </row>
    <row r="1041" spans="2:7" s="423" customFormat="1" ht="12" x14ac:dyDescent="0.2">
      <c r="B1041" s="367"/>
      <c r="C1041" s="367"/>
      <c r="D1041" s="234"/>
      <c r="E1041" s="315"/>
      <c r="F1041" s="235"/>
      <c r="G1041" s="171"/>
    </row>
    <row r="1042" spans="2:7" s="423" customFormat="1" ht="12" x14ac:dyDescent="0.2">
      <c r="B1042" s="367"/>
      <c r="C1042" s="367"/>
      <c r="D1042" s="234"/>
      <c r="E1042" s="315"/>
      <c r="F1042" s="235"/>
      <c r="G1042" s="171"/>
    </row>
    <row r="1043" spans="2:7" s="423" customFormat="1" ht="12" x14ac:dyDescent="0.2">
      <c r="B1043" s="367"/>
      <c r="C1043" s="367"/>
      <c r="D1043" s="234"/>
      <c r="E1043" s="315"/>
      <c r="F1043" s="235"/>
      <c r="G1043" s="171"/>
    </row>
    <row r="1044" spans="2:7" s="423" customFormat="1" ht="12" x14ac:dyDescent="0.2">
      <c r="B1044" s="367"/>
      <c r="C1044" s="367"/>
      <c r="D1044" s="234"/>
      <c r="E1044" s="315"/>
      <c r="F1044" s="235"/>
      <c r="G1044" s="171"/>
    </row>
    <row r="1045" spans="2:7" s="423" customFormat="1" ht="12" x14ac:dyDescent="0.2">
      <c r="B1045" s="367"/>
      <c r="C1045" s="367"/>
      <c r="D1045" s="234"/>
      <c r="E1045" s="315"/>
      <c r="F1045" s="235"/>
      <c r="G1045" s="171"/>
    </row>
    <row r="1046" spans="2:7" s="423" customFormat="1" ht="12" x14ac:dyDescent="0.2">
      <c r="B1046" s="367"/>
      <c r="C1046" s="367"/>
      <c r="D1046" s="234"/>
      <c r="E1046" s="315"/>
      <c r="F1046" s="235"/>
      <c r="G1046" s="171"/>
    </row>
    <row r="1047" spans="2:7" s="423" customFormat="1" ht="12" x14ac:dyDescent="0.2">
      <c r="B1047" s="367"/>
      <c r="C1047" s="367"/>
      <c r="D1047" s="234"/>
      <c r="E1047" s="315"/>
      <c r="F1047" s="235"/>
      <c r="G1047" s="171"/>
    </row>
    <row r="1048" spans="2:7" s="423" customFormat="1" ht="12" x14ac:dyDescent="0.2">
      <c r="B1048" s="367"/>
      <c r="C1048" s="367"/>
      <c r="D1048" s="234"/>
      <c r="E1048" s="315"/>
      <c r="F1048" s="235"/>
      <c r="G1048" s="171"/>
    </row>
    <row r="1049" spans="2:7" s="423" customFormat="1" ht="12" x14ac:dyDescent="0.2">
      <c r="B1049" s="367"/>
      <c r="C1049" s="367"/>
      <c r="D1049" s="234"/>
      <c r="E1049" s="315"/>
      <c r="F1049" s="235"/>
      <c r="G1049" s="171"/>
    </row>
    <row r="1050" spans="2:7" s="423" customFormat="1" ht="12" x14ac:dyDescent="0.2">
      <c r="B1050" s="367"/>
      <c r="C1050" s="367"/>
      <c r="D1050" s="234"/>
      <c r="E1050" s="315"/>
      <c r="F1050" s="235"/>
      <c r="G1050" s="171"/>
    </row>
    <row r="1051" spans="2:7" s="423" customFormat="1" ht="12" x14ac:dyDescent="0.2">
      <c r="B1051" s="367"/>
      <c r="C1051" s="367"/>
      <c r="D1051" s="234"/>
      <c r="E1051" s="315"/>
      <c r="F1051" s="235"/>
      <c r="G1051" s="171"/>
    </row>
    <row r="1052" spans="2:7" s="423" customFormat="1" ht="12" x14ac:dyDescent="0.2">
      <c r="B1052" s="367"/>
      <c r="C1052" s="367"/>
      <c r="D1052" s="234"/>
      <c r="E1052" s="315"/>
      <c r="F1052" s="235"/>
      <c r="G1052" s="171"/>
    </row>
    <row r="1053" spans="2:7" s="423" customFormat="1" ht="12" x14ac:dyDescent="0.2">
      <c r="B1053" s="367"/>
      <c r="C1053" s="367"/>
      <c r="D1053" s="234"/>
      <c r="E1053" s="315"/>
      <c r="F1053" s="235"/>
      <c r="G1053" s="171"/>
    </row>
    <row r="1054" spans="2:7" s="423" customFormat="1" ht="12" x14ac:dyDescent="0.2">
      <c r="B1054" s="367"/>
      <c r="C1054" s="367"/>
      <c r="D1054" s="234"/>
      <c r="E1054" s="315"/>
      <c r="F1054" s="235"/>
      <c r="G1054" s="171"/>
    </row>
    <row r="1055" spans="2:7" s="423" customFormat="1" ht="12" x14ac:dyDescent="0.2">
      <c r="B1055" s="367"/>
      <c r="C1055" s="367"/>
      <c r="D1055" s="234"/>
      <c r="E1055" s="315"/>
      <c r="F1055" s="235"/>
      <c r="G1055" s="171"/>
    </row>
    <row r="1056" spans="2:7" s="423" customFormat="1" ht="12" x14ac:dyDescent="0.2">
      <c r="B1056" s="367"/>
      <c r="C1056" s="367"/>
      <c r="D1056" s="234"/>
      <c r="E1056" s="315"/>
      <c r="F1056" s="235"/>
      <c r="G1056" s="171"/>
    </row>
    <row r="1057" spans="2:7" s="423" customFormat="1" ht="12" x14ac:dyDescent="0.2">
      <c r="B1057" s="367"/>
      <c r="C1057" s="367"/>
      <c r="D1057" s="234"/>
      <c r="E1057" s="315"/>
      <c r="F1057" s="235"/>
      <c r="G1057" s="171"/>
    </row>
    <row r="1058" spans="2:7" s="423" customFormat="1" ht="12" x14ac:dyDescent="0.2">
      <c r="B1058" s="367"/>
      <c r="C1058" s="367"/>
      <c r="D1058" s="234"/>
      <c r="E1058" s="315"/>
      <c r="F1058" s="235"/>
      <c r="G1058" s="171"/>
    </row>
    <row r="1059" spans="2:7" s="423" customFormat="1" ht="12" x14ac:dyDescent="0.2">
      <c r="B1059" s="367"/>
      <c r="C1059" s="367"/>
      <c r="D1059" s="234"/>
      <c r="E1059" s="315"/>
      <c r="F1059" s="235"/>
      <c r="G1059" s="171"/>
    </row>
    <row r="1060" spans="2:7" s="423" customFormat="1" ht="12" x14ac:dyDescent="0.2">
      <c r="B1060" s="367"/>
      <c r="C1060" s="367"/>
      <c r="D1060" s="234"/>
      <c r="E1060" s="315"/>
      <c r="F1060" s="235"/>
      <c r="G1060" s="171"/>
    </row>
    <row r="1061" spans="2:7" s="423" customFormat="1" ht="12" x14ac:dyDescent="0.2">
      <c r="B1061" s="367"/>
      <c r="C1061" s="367"/>
      <c r="D1061" s="234"/>
      <c r="E1061" s="315"/>
      <c r="F1061" s="235"/>
      <c r="G1061" s="171"/>
    </row>
    <row r="1062" spans="2:7" s="423" customFormat="1" ht="12" x14ac:dyDescent="0.2">
      <c r="B1062" s="367"/>
      <c r="C1062" s="367"/>
      <c r="D1062" s="234"/>
      <c r="E1062" s="315"/>
      <c r="F1062" s="235"/>
      <c r="G1062" s="171"/>
    </row>
    <row r="1063" spans="2:7" s="423" customFormat="1" ht="12" x14ac:dyDescent="0.2">
      <c r="B1063" s="367"/>
      <c r="C1063" s="367"/>
      <c r="D1063" s="234"/>
      <c r="E1063" s="315"/>
      <c r="F1063" s="235"/>
      <c r="G1063" s="171"/>
    </row>
    <row r="1064" spans="2:7" s="423" customFormat="1" ht="12" x14ac:dyDescent="0.2">
      <c r="B1064" s="367"/>
      <c r="C1064" s="367"/>
      <c r="D1064" s="234"/>
      <c r="E1064" s="315"/>
      <c r="F1064" s="235"/>
      <c r="G1064" s="171"/>
    </row>
    <row r="1065" spans="2:7" s="423" customFormat="1" ht="12" x14ac:dyDescent="0.2">
      <c r="B1065" s="367"/>
      <c r="C1065" s="367"/>
      <c r="D1065" s="234"/>
      <c r="E1065" s="315"/>
      <c r="F1065" s="235"/>
      <c r="G1065" s="171"/>
    </row>
    <row r="1066" spans="2:7" s="423" customFormat="1" ht="12" x14ac:dyDescent="0.2">
      <c r="B1066" s="367"/>
      <c r="C1066" s="367"/>
      <c r="D1066" s="234"/>
      <c r="E1066" s="315"/>
      <c r="F1066" s="235"/>
      <c r="G1066" s="171"/>
    </row>
    <row r="1067" spans="2:7" s="423" customFormat="1" ht="12" x14ac:dyDescent="0.2">
      <c r="B1067" s="367"/>
      <c r="C1067" s="367"/>
      <c r="D1067" s="234"/>
      <c r="E1067" s="315"/>
      <c r="F1067" s="235"/>
      <c r="G1067" s="171"/>
    </row>
    <row r="1068" spans="2:7" s="423" customFormat="1" ht="12" x14ac:dyDescent="0.2">
      <c r="B1068" s="367"/>
      <c r="C1068" s="367"/>
      <c r="D1068" s="234"/>
      <c r="E1068" s="315"/>
      <c r="F1068" s="235"/>
      <c r="G1068" s="171"/>
    </row>
    <row r="1069" spans="2:7" s="423" customFormat="1" ht="12" x14ac:dyDescent="0.2">
      <c r="B1069" s="367"/>
      <c r="C1069" s="367"/>
      <c r="D1069" s="234"/>
      <c r="E1069" s="315"/>
      <c r="F1069" s="235"/>
      <c r="G1069" s="171"/>
    </row>
    <row r="1070" spans="2:7" s="423" customFormat="1" ht="12" x14ac:dyDescent="0.2">
      <c r="B1070" s="367"/>
      <c r="C1070" s="367"/>
      <c r="D1070" s="234"/>
      <c r="E1070" s="315"/>
      <c r="F1070" s="235"/>
      <c r="G1070" s="171"/>
    </row>
    <row r="1071" spans="2:7" s="423" customFormat="1" ht="12" x14ac:dyDescent="0.2">
      <c r="B1071" s="367"/>
      <c r="C1071" s="367"/>
      <c r="D1071" s="234"/>
      <c r="E1071" s="315"/>
      <c r="F1071" s="235"/>
      <c r="G1071" s="171"/>
    </row>
    <row r="1072" spans="2:7" s="423" customFormat="1" ht="12" x14ac:dyDescent="0.2">
      <c r="B1072" s="367"/>
      <c r="C1072" s="367"/>
      <c r="D1072" s="234"/>
      <c r="E1072" s="315"/>
      <c r="F1072" s="235"/>
      <c r="G1072" s="171"/>
    </row>
    <row r="1073" spans="2:7" s="423" customFormat="1" ht="12" x14ac:dyDescent="0.2">
      <c r="B1073" s="367"/>
      <c r="C1073" s="367"/>
      <c r="D1073" s="234"/>
      <c r="E1073" s="315"/>
      <c r="F1073" s="235"/>
      <c r="G1073" s="171"/>
    </row>
    <row r="1074" spans="2:7" s="423" customFormat="1" ht="12" x14ac:dyDescent="0.2">
      <c r="B1074" s="367"/>
      <c r="C1074" s="367"/>
      <c r="D1074" s="234"/>
      <c r="E1074" s="315"/>
      <c r="F1074" s="235"/>
      <c r="G1074" s="171"/>
    </row>
    <row r="1075" spans="2:7" s="423" customFormat="1" ht="12" x14ac:dyDescent="0.2">
      <c r="B1075" s="367"/>
      <c r="C1075" s="367"/>
      <c r="D1075" s="234"/>
      <c r="E1075" s="315"/>
      <c r="F1075" s="235"/>
      <c r="G1075" s="171"/>
    </row>
    <row r="1076" spans="2:7" s="423" customFormat="1" ht="12" x14ac:dyDescent="0.2">
      <c r="B1076" s="367"/>
      <c r="C1076" s="367"/>
      <c r="D1076" s="234"/>
      <c r="E1076" s="315"/>
      <c r="F1076" s="235"/>
      <c r="G1076" s="171"/>
    </row>
    <row r="1077" spans="2:7" s="423" customFormat="1" ht="12" x14ac:dyDescent="0.2">
      <c r="B1077" s="367"/>
      <c r="C1077" s="367"/>
      <c r="D1077" s="234"/>
      <c r="E1077" s="315"/>
      <c r="F1077" s="235"/>
      <c r="G1077" s="171"/>
    </row>
    <row r="1078" spans="2:7" s="423" customFormat="1" ht="12" x14ac:dyDescent="0.2">
      <c r="B1078" s="367"/>
      <c r="C1078" s="367"/>
      <c r="D1078" s="234"/>
      <c r="E1078" s="315"/>
      <c r="F1078" s="235"/>
      <c r="G1078" s="171"/>
    </row>
    <row r="1079" spans="2:7" s="423" customFormat="1" ht="12" x14ac:dyDescent="0.2">
      <c r="B1079" s="367"/>
      <c r="C1079" s="367"/>
      <c r="D1079" s="234"/>
      <c r="E1079" s="315"/>
      <c r="F1079" s="235"/>
      <c r="G1079" s="171"/>
    </row>
    <row r="1080" spans="2:7" s="423" customFormat="1" ht="12" x14ac:dyDescent="0.2">
      <c r="B1080" s="367"/>
      <c r="C1080" s="367"/>
      <c r="D1080" s="234"/>
      <c r="E1080" s="315"/>
      <c r="F1080" s="235"/>
      <c r="G1080" s="171"/>
    </row>
    <row r="1081" spans="2:7" s="423" customFormat="1" ht="12" x14ac:dyDescent="0.2">
      <c r="B1081" s="367"/>
      <c r="C1081" s="367"/>
      <c r="D1081" s="234"/>
      <c r="E1081" s="315"/>
      <c r="F1081" s="235"/>
      <c r="G1081" s="171"/>
    </row>
    <row r="1082" spans="2:7" s="423" customFormat="1" ht="12" x14ac:dyDescent="0.2">
      <c r="B1082" s="367"/>
      <c r="C1082" s="367"/>
      <c r="D1082" s="234"/>
      <c r="E1082" s="315"/>
      <c r="F1082" s="235"/>
      <c r="G1082" s="171"/>
    </row>
    <row r="1083" spans="2:7" s="423" customFormat="1" ht="12" x14ac:dyDescent="0.2">
      <c r="B1083" s="367"/>
      <c r="C1083" s="367"/>
      <c r="D1083" s="234"/>
      <c r="E1083" s="315"/>
      <c r="F1083" s="235"/>
      <c r="G1083" s="171"/>
    </row>
    <row r="1084" spans="2:7" s="423" customFormat="1" ht="12" x14ac:dyDescent="0.2">
      <c r="B1084" s="367"/>
      <c r="C1084" s="367"/>
      <c r="D1084" s="234"/>
      <c r="E1084" s="315"/>
      <c r="F1084" s="235"/>
      <c r="G1084" s="171"/>
    </row>
    <row r="1085" spans="2:7" s="423" customFormat="1" ht="12" x14ac:dyDescent="0.2">
      <c r="B1085" s="367"/>
      <c r="C1085" s="367"/>
      <c r="D1085" s="234"/>
      <c r="E1085" s="315"/>
      <c r="F1085" s="235"/>
      <c r="G1085" s="171"/>
    </row>
    <row r="1086" spans="2:7" s="423" customFormat="1" ht="12" x14ac:dyDescent="0.2">
      <c r="B1086" s="367"/>
      <c r="C1086" s="367"/>
      <c r="D1086" s="234"/>
      <c r="E1086" s="315"/>
      <c r="F1086" s="235"/>
      <c r="G1086" s="171"/>
    </row>
    <row r="1087" spans="2:7" s="423" customFormat="1" ht="12" x14ac:dyDescent="0.2">
      <c r="B1087" s="367"/>
      <c r="C1087" s="367"/>
      <c r="D1087" s="234"/>
      <c r="E1087" s="315"/>
      <c r="F1087" s="235"/>
      <c r="G1087" s="171"/>
    </row>
    <row r="1088" spans="2:7" s="423" customFormat="1" ht="12" x14ac:dyDescent="0.2">
      <c r="B1088" s="367"/>
      <c r="C1088" s="367"/>
      <c r="D1088" s="234"/>
      <c r="E1088" s="315"/>
      <c r="F1088" s="235"/>
      <c r="G1088" s="171"/>
    </row>
    <row r="1089" spans="2:7" s="423" customFormat="1" ht="12" x14ac:dyDescent="0.2">
      <c r="B1089" s="367"/>
      <c r="C1089" s="367"/>
      <c r="D1089" s="234"/>
      <c r="E1089" s="315"/>
      <c r="F1089" s="235"/>
      <c r="G1089" s="171"/>
    </row>
    <row r="1090" spans="2:7" s="423" customFormat="1" ht="12" x14ac:dyDescent="0.2">
      <c r="B1090" s="367"/>
      <c r="C1090" s="367"/>
      <c r="D1090" s="234"/>
      <c r="E1090" s="315"/>
      <c r="F1090" s="235"/>
      <c r="G1090" s="171"/>
    </row>
    <row r="1091" spans="2:7" s="423" customFormat="1" ht="12" x14ac:dyDescent="0.2">
      <c r="B1091" s="367"/>
      <c r="C1091" s="367"/>
      <c r="D1091" s="234"/>
      <c r="E1091" s="315"/>
      <c r="F1091" s="235"/>
      <c r="G1091" s="171"/>
    </row>
    <row r="1092" spans="2:7" s="423" customFormat="1" ht="12" x14ac:dyDescent="0.2">
      <c r="B1092" s="367"/>
      <c r="C1092" s="367"/>
      <c r="D1092" s="234"/>
      <c r="E1092" s="315"/>
      <c r="F1092" s="235"/>
      <c r="G1092" s="171"/>
    </row>
    <row r="1093" spans="2:7" s="423" customFormat="1" ht="12" x14ac:dyDescent="0.2">
      <c r="B1093" s="367"/>
      <c r="C1093" s="367"/>
      <c r="D1093" s="234"/>
      <c r="E1093" s="315"/>
      <c r="F1093" s="235"/>
      <c r="G1093" s="171"/>
    </row>
    <row r="1094" spans="2:7" s="423" customFormat="1" ht="12" x14ac:dyDescent="0.2">
      <c r="B1094" s="367"/>
      <c r="C1094" s="367"/>
      <c r="D1094" s="234"/>
      <c r="E1094" s="315"/>
      <c r="F1094" s="235"/>
      <c r="G1094" s="171"/>
    </row>
    <row r="1095" spans="2:7" s="423" customFormat="1" ht="12" x14ac:dyDescent="0.2">
      <c r="B1095" s="367"/>
      <c r="C1095" s="367"/>
      <c r="D1095" s="234"/>
      <c r="E1095" s="315"/>
      <c r="F1095" s="235"/>
      <c r="G1095" s="171"/>
    </row>
    <row r="1096" spans="2:7" s="423" customFormat="1" ht="12" x14ac:dyDescent="0.2">
      <c r="B1096" s="367"/>
      <c r="C1096" s="367"/>
      <c r="D1096" s="234"/>
      <c r="E1096" s="315"/>
      <c r="F1096" s="235"/>
      <c r="G1096" s="171"/>
    </row>
    <row r="1097" spans="2:7" s="423" customFormat="1" ht="12" x14ac:dyDescent="0.2">
      <c r="B1097" s="367"/>
      <c r="C1097" s="367"/>
      <c r="D1097" s="234"/>
      <c r="E1097" s="315"/>
      <c r="F1097" s="235"/>
      <c r="G1097" s="171"/>
    </row>
    <row r="1098" spans="2:7" s="423" customFormat="1" ht="12" x14ac:dyDescent="0.2">
      <c r="B1098" s="367"/>
      <c r="C1098" s="367"/>
      <c r="D1098" s="234"/>
      <c r="E1098" s="315"/>
      <c r="F1098" s="235"/>
      <c r="G1098" s="171"/>
    </row>
    <row r="1099" spans="2:7" s="423" customFormat="1" ht="12" x14ac:dyDescent="0.2">
      <c r="B1099" s="367"/>
      <c r="C1099" s="367"/>
      <c r="D1099" s="234"/>
      <c r="E1099" s="315"/>
      <c r="F1099" s="235"/>
      <c r="G1099" s="171"/>
    </row>
    <row r="1100" spans="2:7" s="423" customFormat="1" ht="12" x14ac:dyDescent="0.2">
      <c r="B1100" s="367"/>
      <c r="C1100" s="367"/>
      <c r="D1100" s="234"/>
      <c r="E1100" s="315"/>
      <c r="F1100" s="235"/>
      <c r="G1100" s="171"/>
    </row>
    <row r="1101" spans="2:7" s="423" customFormat="1" ht="12" x14ac:dyDescent="0.2">
      <c r="B1101" s="367"/>
      <c r="C1101" s="367"/>
      <c r="D1101" s="234"/>
      <c r="E1101" s="315"/>
      <c r="F1101" s="235"/>
      <c r="G1101" s="171"/>
    </row>
    <row r="1102" spans="2:7" s="423" customFormat="1" ht="12" x14ac:dyDescent="0.2">
      <c r="B1102" s="367"/>
      <c r="C1102" s="367"/>
      <c r="D1102" s="234"/>
      <c r="E1102" s="315"/>
      <c r="F1102" s="235"/>
      <c r="G1102" s="171"/>
    </row>
    <row r="1103" spans="2:7" s="423" customFormat="1" ht="12" x14ac:dyDescent="0.2">
      <c r="B1103" s="367"/>
      <c r="C1103" s="367"/>
      <c r="D1103" s="234"/>
      <c r="E1103" s="315"/>
      <c r="F1103" s="235"/>
      <c r="G1103" s="171"/>
    </row>
    <row r="1104" spans="2:7" s="423" customFormat="1" ht="12" x14ac:dyDescent="0.2">
      <c r="B1104" s="367"/>
      <c r="C1104" s="367"/>
      <c r="D1104" s="234"/>
      <c r="E1104" s="315"/>
      <c r="F1104" s="235"/>
      <c r="G1104" s="171"/>
    </row>
    <row r="1105" spans="2:7" s="423" customFormat="1" ht="12" x14ac:dyDescent="0.2">
      <c r="B1105" s="367"/>
      <c r="C1105" s="367"/>
      <c r="D1105" s="234"/>
      <c r="E1105" s="315"/>
      <c r="F1105" s="235"/>
      <c r="G1105" s="171"/>
    </row>
    <row r="1106" spans="2:7" s="423" customFormat="1" ht="12" x14ac:dyDescent="0.2">
      <c r="B1106" s="367"/>
      <c r="C1106" s="367"/>
      <c r="D1106" s="234"/>
      <c r="E1106" s="315"/>
      <c r="F1106" s="235"/>
      <c r="G1106" s="171"/>
    </row>
    <row r="1107" spans="2:7" s="423" customFormat="1" ht="12" x14ac:dyDescent="0.2">
      <c r="B1107" s="367"/>
      <c r="C1107" s="367"/>
      <c r="D1107" s="234"/>
      <c r="E1107" s="315"/>
      <c r="F1107" s="235"/>
      <c r="G1107" s="171"/>
    </row>
    <row r="1108" spans="2:7" s="423" customFormat="1" ht="12" x14ac:dyDescent="0.2">
      <c r="B1108" s="367"/>
      <c r="C1108" s="367"/>
      <c r="D1108" s="234"/>
      <c r="E1108" s="315"/>
      <c r="F1108" s="235"/>
      <c r="G1108" s="171"/>
    </row>
    <row r="1109" spans="2:7" s="423" customFormat="1" ht="12" x14ac:dyDescent="0.2">
      <c r="B1109" s="367"/>
      <c r="C1109" s="367"/>
      <c r="D1109" s="234"/>
      <c r="E1109" s="315"/>
      <c r="F1109" s="235"/>
      <c r="G1109" s="171"/>
    </row>
    <row r="1110" spans="2:7" s="423" customFormat="1" ht="12" x14ac:dyDescent="0.2">
      <c r="B1110" s="367"/>
      <c r="C1110" s="367"/>
      <c r="D1110" s="234"/>
      <c r="E1110" s="315"/>
      <c r="F1110" s="235"/>
      <c r="G1110" s="171"/>
    </row>
    <row r="1111" spans="2:7" s="423" customFormat="1" ht="12" x14ac:dyDescent="0.2">
      <c r="B1111" s="367"/>
      <c r="C1111" s="367"/>
      <c r="D1111" s="234"/>
      <c r="E1111" s="315"/>
      <c r="F1111" s="235"/>
      <c r="G1111" s="171"/>
    </row>
    <row r="1112" spans="2:7" s="423" customFormat="1" ht="12" x14ac:dyDescent="0.2">
      <c r="B1112" s="367"/>
      <c r="C1112" s="367"/>
      <c r="D1112" s="234"/>
      <c r="E1112" s="315"/>
      <c r="F1112" s="235"/>
      <c r="G1112" s="171"/>
    </row>
    <row r="1113" spans="2:7" s="423" customFormat="1" ht="12" x14ac:dyDescent="0.2">
      <c r="B1113" s="367"/>
      <c r="C1113" s="367"/>
      <c r="D1113" s="234"/>
      <c r="E1113" s="315"/>
      <c r="F1113" s="235"/>
      <c r="G1113" s="171"/>
    </row>
    <row r="1114" spans="2:7" s="423" customFormat="1" ht="12" x14ac:dyDescent="0.2">
      <c r="B1114" s="367"/>
      <c r="C1114" s="367"/>
      <c r="D1114" s="234"/>
      <c r="E1114" s="315"/>
      <c r="F1114" s="235"/>
      <c r="G1114" s="171"/>
    </row>
    <row r="1115" spans="2:7" s="423" customFormat="1" ht="12" x14ac:dyDescent="0.2">
      <c r="B1115" s="367"/>
      <c r="C1115" s="367"/>
      <c r="D1115" s="234"/>
      <c r="E1115" s="315"/>
      <c r="F1115" s="235"/>
      <c r="G1115" s="171"/>
    </row>
    <row r="1116" spans="2:7" s="423" customFormat="1" ht="12" x14ac:dyDescent="0.2">
      <c r="B1116" s="367"/>
      <c r="C1116" s="367"/>
      <c r="D1116" s="234"/>
      <c r="E1116" s="315"/>
      <c r="F1116" s="235"/>
      <c r="G1116" s="171"/>
    </row>
    <row r="1117" spans="2:7" s="423" customFormat="1" ht="12" x14ac:dyDescent="0.2">
      <c r="B1117" s="367"/>
      <c r="C1117" s="367"/>
      <c r="D1117" s="234"/>
      <c r="E1117" s="315"/>
      <c r="F1117" s="235"/>
      <c r="G1117" s="171"/>
    </row>
    <row r="1118" spans="2:7" s="423" customFormat="1" ht="12" x14ac:dyDescent="0.2">
      <c r="B1118" s="367"/>
      <c r="C1118" s="367"/>
      <c r="D1118" s="234"/>
      <c r="E1118" s="315"/>
      <c r="F1118" s="235"/>
      <c r="G1118" s="171"/>
    </row>
    <row r="1119" spans="2:7" s="423" customFormat="1" ht="12" x14ac:dyDescent="0.2">
      <c r="B1119" s="367"/>
      <c r="C1119" s="367"/>
      <c r="D1119" s="234"/>
      <c r="E1119" s="315"/>
      <c r="F1119" s="235"/>
      <c r="G1119" s="171"/>
    </row>
    <row r="1120" spans="2:7" s="423" customFormat="1" ht="12" x14ac:dyDescent="0.2">
      <c r="B1120" s="367"/>
      <c r="C1120" s="367"/>
      <c r="D1120" s="234"/>
      <c r="E1120" s="315"/>
      <c r="F1120" s="235"/>
      <c r="G1120" s="171"/>
    </row>
    <row r="1121" spans="2:7" s="423" customFormat="1" ht="12" x14ac:dyDescent="0.2">
      <c r="B1121" s="367"/>
      <c r="C1121" s="367"/>
      <c r="D1121" s="234"/>
      <c r="E1121" s="315"/>
      <c r="F1121" s="235"/>
      <c r="G1121" s="171"/>
    </row>
    <row r="1122" spans="2:7" s="423" customFormat="1" ht="12" x14ac:dyDescent="0.2">
      <c r="B1122" s="367"/>
      <c r="C1122" s="367"/>
      <c r="D1122" s="234"/>
      <c r="E1122" s="315"/>
      <c r="F1122" s="235"/>
      <c r="G1122" s="171"/>
    </row>
    <row r="1123" spans="2:7" s="423" customFormat="1" ht="12" x14ac:dyDescent="0.2">
      <c r="B1123" s="367"/>
      <c r="C1123" s="367"/>
      <c r="D1123" s="234"/>
      <c r="E1123" s="315"/>
      <c r="F1123" s="235"/>
      <c r="G1123" s="171"/>
    </row>
    <row r="1124" spans="2:7" s="423" customFormat="1" ht="12" x14ac:dyDescent="0.2">
      <c r="B1124" s="367"/>
      <c r="C1124" s="367"/>
      <c r="D1124" s="234"/>
      <c r="E1124" s="315"/>
      <c r="F1124" s="235"/>
      <c r="G1124" s="171"/>
    </row>
    <row r="1125" spans="2:7" s="423" customFormat="1" ht="12" x14ac:dyDescent="0.2">
      <c r="B1125" s="367"/>
      <c r="C1125" s="367"/>
      <c r="D1125" s="234"/>
      <c r="E1125" s="315"/>
      <c r="F1125" s="235"/>
      <c r="G1125" s="171"/>
    </row>
    <row r="1126" spans="2:7" s="423" customFormat="1" ht="12" x14ac:dyDescent="0.2">
      <c r="B1126" s="367"/>
      <c r="C1126" s="367"/>
      <c r="D1126" s="234"/>
      <c r="E1126" s="315"/>
      <c r="F1126" s="235"/>
      <c r="G1126" s="171"/>
    </row>
    <row r="1127" spans="2:7" s="423" customFormat="1" ht="12" x14ac:dyDescent="0.2">
      <c r="B1127" s="367"/>
      <c r="C1127" s="367"/>
      <c r="D1127" s="234"/>
      <c r="E1127" s="315"/>
      <c r="F1127" s="235"/>
      <c r="G1127" s="171"/>
    </row>
    <row r="1128" spans="2:7" s="423" customFormat="1" ht="12" x14ac:dyDescent="0.2">
      <c r="B1128" s="367"/>
      <c r="C1128" s="367"/>
      <c r="D1128" s="234"/>
      <c r="E1128" s="315"/>
      <c r="F1128" s="235"/>
      <c r="G1128" s="171"/>
    </row>
    <row r="1129" spans="2:7" s="423" customFormat="1" ht="12" x14ac:dyDescent="0.2">
      <c r="B1129" s="367"/>
      <c r="C1129" s="367"/>
      <c r="D1129" s="234"/>
      <c r="E1129" s="315"/>
      <c r="F1129" s="235"/>
      <c r="G1129" s="171"/>
    </row>
    <row r="1130" spans="2:7" s="423" customFormat="1" ht="12" x14ac:dyDescent="0.2">
      <c r="B1130" s="367"/>
      <c r="C1130" s="367"/>
      <c r="D1130" s="234"/>
      <c r="E1130" s="315"/>
      <c r="F1130" s="235"/>
      <c r="G1130" s="171"/>
    </row>
    <row r="1131" spans="2:7" s="423" customFormat="1" ht="12" x14ac:dyDescent="0.2">
      <c r="B1131" s="367"/>
      <c r="C1131" s="367"/>
      <c r="D1131" s="234"/>
      <c r="E1131" s="315"/>
      <c r="F1131" s="235"/>
      <c r="G1131" s="171"/>
    </row>
    <row r="1132" spans="2:7" s="423" customFormat="1" ht="12" x14ac:dyDescent="0.2">
      <c r="B1132" s="367"/>
      <c r="C1132" s="367"/>
      <c r="D1132" s="234"/>
      <c r="E1132" s="315"/>
      <c r="F1132" s="235"/>
      <c r="G1132" s="171"/>
    </row>
    <row r="1133" spans="2:7" s="423" customFormat="1" ht="12" x14ac:dyDescent="0.2">
      <c r="B1133" s="367"/>
      <c r="C1133" s="367"/>
      <c r="D1133" s="234"/>
      <c r="E1133" s="315"/>
      <c r="F1133" s="235"/>
      <c r="G1133" s="171"/>
    </row>
    <row r="1134" spans="2:7" s="423" customFormat="1" ht="12" x14ac:dyDescent="0.2">
      <c r="B1134" s="367"/>
      <c r="C1134" s="367"/>
      <c r="D1134" s="234"/>
      <c r="E1134" s="315"/>
      <c r="F1134" s="235"/>
      <c r="G1134" s="171"/>
    </row>
    <row r="1135" spans="2:7" s="423" customFormat="1" ht="12" x14ac:dyDescent="0.2">
      <c r="B1135" s="367"/>
      <c r="C1135" s="367"/>
      <c r="D1135" s="234"/>
      <c r="E1135" s="315"/>
      <c r="F1135" s="235"/>
      <c r="G1135" s="171"/>
    </row>
    <row r="1136" spans="2:7" s="423" customFormat="1" ht="12" x14ac:dyDescent="0.2">
      <c r="B1136" s="367"/>
      <c r="C1136" s="367"/>
      <c r="D1136" s="234"/>
      <c r="E1136" s="315"/>
      <c r="F1136" s="235"/>
      <c r="G1136" s="171"/>
    </row>
    <row r="1137" spans="2:7" s="423" customFormat="1" ht="12" x14ac:dyDescent="0.2">
      <c r="B1137" s="367"/>
      <c r="C1137" s="367"/>
      <c r="D1137" s="234"/>
      <c r="E1137" s="315"/>
      <c r="F1137" s="235"/>
      <c r="G1137" s="171"/>
    </row>
    <row r="1138" spans="2:7" s="423" customFormat="1" ht="12" x14ac:dyDescent="0.2">
      <c r="B1138" s="367"/>
      <c r="C1138" s="367"/>
      <c r="D1138" s="234"/>
      <c r="E1138" s="315"/>
      <c r="F1138" s="235"/>
      <c r="G1138" s="171"/>
    </row>
    <row r="1139" spans="2:7" s="423" customFormat="1" ht="12" x14ac:dyDescent="0.2">
      <c r="B1139" s="367"/>
      <c r="C1139" s="367"/>
      <c r="D1139" s="234"/>
      <c r="E1139" s="315"/>
      <c r="F1139" s="235"/>
      <c r="G1139" s="171"/>
    </row>
    <row r="1140" spans="2:7" s="423" customFormat="1" ht="12" x14ac:dyDescent="0.2">
      <c r="B1140" s="367"/>
      <c r="C1140" s="367"/>
      <c r="D1140" s="234"/>
      <c r="E1140" s="315"/>
      <c r="F1140" s="235"/>
      <c r="G1140" s="171"/>
    </row>
    <row r="1141" spans="2:7" s="423" customFormat="1" ht="12" x14ac:dyDescent="0.2">
      <c r="B1141" s="367"/>
      <c r="C1141" s="367"/>
      <c r="D1141" s="234"/>
      <c r="E1141" s="315"/>
      <c r="F1141" s="235"/>
      <c r="G1141" s="171"/>
    </row>
    <row r="1142" spans="2:7" s="423" customFormat="1" ht="12" x14ac:dyDescent="0.2">
      <c r="B1142" s="367"/>
      <c r="C1142" s="367"/>
      <c r="D1142" s="234"/>
      <c r="E1142" s="315"/>
      <c r="F1142" s="235"/>
      <c r="G1142" s="171"/>
    </row>
    <row r="1143" spans="2:7" s="423" customFormat="1" ht="12" x14ac:dyDescent="0.2">
      <c r="B1143" s="367"/>
      <c r="C1143" s="367"/>
      <c r="D1143" s="234"/>
      <c r="E1143" s="315"/>
      <c r="F1143" s="235"/>
      <c r="G1143" s="171"/>
    </row>
    <row r="1144" spans="2:7" s="423" customFormat="1" ht="12" x14ac:dyDescent="0.2">
      <c r="B1144" s="367"/>
      <c r="C1144" s="367"/>
      <c r="D1144" s="234"/>
      <c r="E1144" s="315"/>
      <c r="F1144" s="235"/>
      <c r="G1144" s="171"/>
    </row>
    <row r="1145" spans="2:7" s="423" customFormat="1" ht="12" x14ac:dyDescent="0.2">
      <c r="B1145" s="367"/>
      <c r="C1145" s="367"/>
      <c r="D1145" s="234"/>
      <c r="E1145" s="315"/>
      <c r="F1145" s="235"/>
      <c r="G1145" s="171"/>
    </row>
    <row r="1146" spans="2:7" s="423" customFormat="1" ht="12" x14ac:dyDescent="0.2">
      <c r="B1146" s="367"/>
      <c r="C1146" s="367"/>
      <c r="D1146" s="234"/>
      <c r="E1146" s="315"/>
      <c r="F1146" s="235"/>
      <c r="G1146" s="171"/>
    </row>
    <row r="1147" spans="2:7" s="423" customFormat="1" ht="12" x14ac:dyDescent="0.2">
      <c r="B1147" s="367"/>
      <c r="C1147" s="367"/>
      <c r="D1147" s="234"/>
      <c r="E1147" s="315"/>
      <c r="F1147" s="235"/>
      <c r="G1147" s="171"/>
    </row>
    <row r="1148" spans="2:7" s="423" customFormat="1" ht="12" x14ac:dyDescent="0.2">
      <c r="B1148" s="367"/>
      <c r="C1148" s="367"/>
      <c r="D1148" s="234"/>
      <c r="E1148" s="315"/>
      <c r="F1148" s="235"/>
      <c r="G1148" s="171"/>
    </row>
    <row r="1149" spans="2:7" s="423" customFormat="1" ht="12" x14ac:dyDescent="0.2">
      <c r="B1149" s="367"/>
      <c r="C1149" s="367"/>
      <c r="D1149" s="234"/>
      <c r="E1149" s="315"/>
      <c r="F1149" s="235"/>
      <c r="G1149" s="171"/>
    </row>
    <row r="1150" spans="2:7" s="423" customFormat="1" ht="12" x14ac:dyDescent="0.2">
      <c r="B1150" s="367"/>
      <c r="C1150" s="367"/>
      <c r="D1150" s="234"/>
      <c r="E1150" s="315"/>
      <c r="F1150" s="235"/>
      <c r="G1150" s="171"/>
    </row>
    <row r="1151" spans="2:7" s="423" customFormat="1" ht="12" x14ac:dyDescent="0.2">
      <c r="B1151" s="367"/>
      <c r="C1151" s="367"/>
      <c r="D1151" s="234"/>
      <c r="E1151" s="315"/>
      <c r="F1151" s="235"/>
      <c r="G1151" s="171"/>
    </row>
    <row r="1152" spans="2:7" s="423" customFormat="1" ht="12" x14ac:dyDescent="0.2">
      <c r="B1152" s="367"/>
      <c r="C1152" s="367"/>
      <c r="D1152" s="234"/>
      <c r="E1152" s="315"/>
      <c r="F1152" s="235"/>
      <c r="G1152" s="171"/>
    </row>
    <row r="1153" spans="2:7" s="423" customFormat="1" ht="12" x14ac:dyDescent="0.2">
      <c r="B1153" s="367"/>
      <c r="C1153" s="367"/>
      <c r="D1153" s="234"/>
      <c r="E1153" s="315"/>
      <c r="F1153" s="235"/>
      <c r="G1153" s="171"/>
    </row>
    <row r="1154" spans="2:7" s="423" customFormat="1" ht="12" x14ac:dyDescent="0.2">
      <c r="B1154" s="367"/>
      <c r="C1154" s="367"/>
      <c r="D1154" s="234"/>
      <c r="E1154" s="315"/>
      <c r="F1154" s="235"/>
      <c r="G1154" s="171"/>
    </row>
    <row r="1155" spans="2:7" s="423" customFormat="1" ht="12" x14ac:dyDescent="0.2">
      <c r="B1155" s="367"/>
      <c r="C1155" s="367"/>
      <c r="D1155" s="234"/>
      <c r="E1155" s="315"/>
      <c r="F1155" s="235"/>
      <c r="G1155" s="171"/>
    </row>
    <row r="1156" spans="2:7" s="423" customFormat="1" ht="12" x14ac:dyDescent="0.2">
      <c r="B1156" s="367"/>
      <c r="C1156" s="367"/>
      <c r="D1156" s="234"/>
      <c r="E1156" s="315"/>
      <c r="F1156" s="235"/>
      <c r="G1156" s="171"/>
    </row>
    <row r="1157" spans="2:7" s="423" customFormat="1" ht="12" x14ac:dyDescent="0.2">
      <c r="B1157" s="367"/>
      <c r="C1157" s="367"/>
      <c r="D1157" s="234"/>
      <c r="E1157" s="315"/>
      <c r="F1157" s="235"/>
      <c r="G1157" s="171"/>
    </row>
    <row r="1158" spans="2:7" s="423" customFormat="1" ht="12" x14ac:dyDescent="0.2">
      <c r="B1158" s="367"/>
      <c r="C1158" s="367"/>
      <c r="D1158" s="234"/>
      <c r="E1158" s="315"/>
      <c r="F1158" s="235"/>
      <c r="G1158" s="171"/>
    </row>
    <row r="1159" spans="2:7" s="423" customFormat="1" ht="12" x14ac:dyDescent="0.2">
      <c r="B1159" s="367"/>
      <c r="C1159" s="367"/>
      <c r="D1159" s="234"/>
      <c r="E1159" s="315"/>
      <c r="F1159" s="235"/>
      <c r="G1159" s="171"/>
    </row>
    <row r="1160" spans="2:7" s="423" customFormat="1" ht="12" x14ac:dyDescent="0.2">
      <c r="B1160" s="367"/>
      <c r="C1160" s="367"/>
      <c r="D1160" s="234"/>
      <c r="E1160" s="315"/>
      <c r="F1160" s="235"/>
      <c r="G1160" s="171"/>
    </row>
    <row r="1161" spans="2:7" s="423" customFormat="1" ht="12" x14ac:dyDescent="0.2">
      <c r="B1161" s="367"/>
      <c r="C1161" s="367"/>
      <c r="D1161" s="234"/>
      <c r="E1161" s="315"/>
      <c r="F1161" s="235"/>
      <c r="G1161" s="171"/>
    </row>
    <row r="1162" spans="2:7" s="423" customFormat="1" ht="12" x14ac:dyDescent="0.2">
      <c r="B1162" s="367"/>
      <c r="C1162" s="367"/>
      <c r="D1162" s="234"/>
      <c r="E1162" s="315"/>
      <c r="F1162" s="235"/>
      <c r="G1162" s="171"/>
    </row>
    <row r="1163" spans="2:7" s="423" customFormat="1" ht="12" x14ac:dyDescent="0.2">
      <c r="B1163" s="367"/>
      <c r="C1163" s="367"/>
      <c r="D1163" s="234"/>
      <c r="E1163" s="315"/>
      <c r="F1163" s="235"/>
      <c r="G1163" s="171"/>
    </row>
    <row r="1164" spans="2:7" s="423" customFormat="1" ht="12" x14ac:dyDescent="0.2">
      <c r="B1164" s="367"/>
      <c r="C1164" s="367"/>
      <c r="D1164" s="234"/>
      <c r="E1164" s="315"/>
      <c r="F1164" s="235"/>
      <c r="G1164" s="171"/>
    </row>
    <row r="1165" spans="2:7" s="423" customFormat="1" ht="12" x14ac:dyDescent="0.2">
      <c r="B1165" s="367"/>
      <c r="C1165" s="367"/>
      <c r="D1165" s="234"/>
      <c r="E1165" s="315"/>
      <c r="F1165" s="235"/>
      <c r="G1165" s="171"/>
    </row>
    <row r="1166" spans="2:7" s="423" customFormat="1" ht="12" x14ac:dyDescent="0.2">
      <c r="B1166" s="367"/>
      <c r="C1166" s="367"/>
      <c r="D1166" s="234"/>
      <c r="E1166" s="315"/>
      <c r="F1166" s="235"/>
      <c r="G1166" s="171"/>
    </row>
    <row r="1167" spans="2:7" s="423" customFormat="1" ht="12" x14ac:dyDescent="0.2">
      <c r="B1167" s="367"/>
      <c r="C1167" s="367"/>
      <c r="D1167" s="234"/>
      <c r="E1167" s="315"/>
      <c r="F1167" s="235"/>
      <c r="G1167" s="171"/>
    </row>
    <row r="1168" spans="2:7" s="423" customFormat="1" ht="12" x14ac:dyDescent="0.2">
      <c r="B1168" s="367"/>
      <c r="C1168" s="367"/>
      <c r="D1168" s="234"/>
      <c r="E1168" s="315"/>
      <c r="F1168" s="235"/>
      <c r="G1168" s="171"/>
    </row>
    <row r="1169" spans="2:7" s="423" customFormat="1" ht="12" x14ac:dyDescent="0.2">
      <c r="B1169" s="367"/>
      <c r="C1169" s="367"/>
      <c r="D1169" s="234"/>
      <c r="E1169" s="315"/>
      <c r="F1169" s="235"/>
      <c r="G1169" s="171"/>
    </row>
    <row r="1170" spans="2:7" s="423" customFormat="1" ht="12" x14ac:dyDescent="0.2">
      <c r="B1170" s="367"/>
      <c r="C1170" s="367"/>
      <c r="D1170" s="234"/>
      <c r="E1170" s="315"/>
      <c r="F1170" s="235"/>
      <c r="G1170" s="171"/>
    </row>
    <row r="1171" spans="2:7" s="423" customFormat="1" ht="12" x14ac:dyDescent="0.2">
      <c r="B1171" s="367"/>
      <c r="C1171" s="367"/>
      <c r="D1171" s="234"/>
      <c r="E1171" s="315"/>
      <c r="F1171" s="235"/>
      <c r="G1171" s="171"/>
    </row>
    <row r="1172" spans="2:7" s="423" customFormat="1" ht="12" x14ac:dyDescent="0.2">
      <c r="B1172" s="367"/>
      <c r="C1172" s="367"/>
      <c r="D1172" s="234"/>
      <c r="E1172" s="315"/>
      <c r="F1172" s="235"/>
      <c r="G1172" s="171"/>
    </row>
    <row r="1173" spans="2:7" s="423" customFormat="1" ht="12" x14ac:dyDescent="0.2">
      <c r="B1173" s="367"/>
      <c r="C1173" s="367"/>
      <c r="D1173" s="234"/>
      <c r="E1173" s="315"/>
      <c r="F1173" s="235"/>
      <c r="G1173" s="171"/>
    </row>
    <row r="1174" spans="2:7" s="423" customFormat="1" ht="12" x14ac:dyDescent="0.2">
      <c r="B1174" s="367"/>
      <c r="C1174" s="367"/>
      <c r="D1174" s="234"/>
      <c r="E1174" s="315"/>
      <c r="F1174" s="235"/>
      <c r="G1174" s="171"/>
    </row>
    <row r="1175" spans="2:7" s="423" customFormat="1" ht="12" x14ac:dyDescent="0.2">
      <c r="B1175" s="367"/>
      <c r="C1175" s="367"/>
      <c r="D1175" s="234"/>
      <c r="E1175" s="315"/>
      <c r="F1175" s="235"/>
      <c r="G1175" s="171"/>
    </row>
    <row r="1176" spans="2:7" s="423" customFormat="1" ht="12" x14ac:dyDescent="0.2">
      <c r="B1176" s="367"/>
      <c r="C1176" s="367"/>
      <c r="D1176" s="234"/>
      <c r="E1176" s="315"/>
      <c r="F1176" s="235"/>
      <c r="G1176" s="171"/>
    </row>
    <row r="1177" spans="2:7" s="423" customFormat="1" ht="12" x14ac:dyDescent="0.2">
      <c r="B1177" s="367"/>
      <c r="C1177" s="367"/>
      <c r="D1177" s="234"/>
      <c r="E1177" s="315"/>
      <c r="F1177" s="235"/>
      <c r="G1177" s="171"/>
    </row>
    <row r="1178" spans="2:7" s="423" customFormat="1" ht="12" x14ac:dyDescent="0.2">
      <c r="B1178" s="367"/>
      <c r="C1178" s="367"/>
      <c r="D1178" s="234"/>
      <c r="E1178" s="315"/>
      <c r="F1178" s="235"/>
      <c r="G1178" s="171"/>
    </row>
    <row r="1179" spans="2:7" s="423" customFormat="1" ht="12" x14ac:dyDescent="0.2">
      <c r="B1179" s="367"/>
      <c r="C1179" s="367"/>
      <c r="D1179" s="234"/>
      <c r="E1179" s="315"/>
      <c r="F1179" s="235"/>
      <c r="G1179" s="171"/>
    </row>
    <row r="1180" spans="2:7" s="423" customFormat="1" ht="12" x14ac:dyDescent="0.2">
      <c r="B1180" s="367"/>
      <c r="C1180" s="367"/>
      <c r="D1180" s="234"/>
      <c r="E1180" s="315"/>
      <c r="F1180" s="235"/>
      <c r="G1180" s="171"/>
    </row>
    <row r="1181" spans="2:7" s="423" customFormat="1" ht="12" x14ac:dyDescent="0.2">
      <c r="B1181" s="367"/>
      <c r="C1181" s="367"/>
      <c r="D1181" s="234"/>
      <c r="E1181" s="315"/>
      <c r="F1181" s="235"/>
      <c r="G1181" s="171"/>
    </row>
    <row r="1182" spans="2:7" s="423" customFormat="1" ht="12" x14ac:dyDescent="0.2">
      <c r="B1182" s="367"/>
      <c r="C1182" s="367"/>
      <c r="D1182" s="234"/>
      <c r="E1182" s="315"/>
      <c r="F1182" s="235"/>
      <c r="G1182" s="171"/>
    </row>
    <row r="1183" spans="2:7" s="423" customFormat="1" ht="12" x14ac:dyDescent="0.2">
      <c r="B1183" s="367"/>
      <c r="C1183" s="367"/>
      <c r="D1183" s="234"/>
      <c r="E1183" s="315"/>
      <c r="F1183" s="235"/>
      <c r="G1183" s="171"/>
    </row>
    <row r="1184" spans="2:7" s="423" customFormat="1" ht="12" x14ac:dyDescent="0.2">
      <c r="B1184" s="367"/>
      <c r="C1184" s="367"/>
      <c r="D1184" s="234"/>
      <c r="E1184" s="315"/>
      <c r="F1184" s="235"/>
      <c r="G1184" s="171"/>
    </row>
    <row r="1185" spans="2:7" s="423" customFormat="1" ht="12" x14ac:dyDescent="0.2">
      <c r="B1185" s="367"/>
      <c r="C1185" s="367"/>
      <c r="D1185" s="234"/>
      <c r="E1185" s="315"/>
      <c r="F1185" s="235"/>
      <c r="G1185" s="171"/>
    </row>
    <row r="1186" spans="2:7" s="423" customFormat="1" ht="12" x14ac:dyDescent="0.2">
      <c r="B1186" s="367"/>
      <c r="C1186" s="367"/>
      <c r="D1186" s="234"/>
      <c r="E1186" s="315"/>
      <c r="F1186" s="235"/>
      <c r="G1186" s="171"/>
    </row>
    <row r="1187" spans="2:7" s="423" customFormat="1" ht="12" x14ac:dyDescent="0.2">
      <c r="B1187" s="367"/>
      <c r="C1187" s="367"/>
      <c r="D1187" s="234"/>
      <c r="E1187" s="315"/>
      <c r="F1187" s="235"/>
      <c r="G1187" s="171"/>
    </row>
    <row r="1188" spans="2:7" s="423" customFormat="1" ht="12" x14ac:dyDescent="0.2">
      <c r="B1188" s="367"/>
      <c r="C1188" s="367"/>
      <c r="D1188" s="234"/>
      <c r="E1188" s="315"/>
      <c r="F1188" s="235"/>
      <c r="G1188" s="171"/>
    </row>
    <row r="1189" spans="2:7" s="423" customFormat="1" ht="12" x14ac:dyDescent="0.2">
      <c r="B1189" s="367"/>
      <c r="C1189" s="367"/>
      <c r="D1189" s="234"/>
      <c r="E1189" s="315"/>
      <c r="F1189" s="235"/>
      <c r="G1189" s="171"/>
    </row>
    <row r="1190" spans="2:7" s="423" customFormat="1" ht="12" x14ac:dyDescent="0.2">
      <c r="B1190" s="367"/>
      <c r="C1190" s="367"/>
      <c r="D1190" s="234"/>
      <c r="E1190" s="315"/>
      <c r="F1190" s="235"/>
      <c r="G1190" s="171"/>
    </row>
    <row r="1191" spans="2:7" s="423" customFormat="1" ht="12" x14ac:dyDescent="0.2">
      <c r="B1191" s="367"/>
      <c r="C1191" s="367"/>
      <c r="D1191" s="234"/>
      <c r="E1191" s="315"/>
      <c r="F1191" s="235"/>
      <c r="G1191" s="171"/>
    </row>
    <row r="1192" spans="2:7" s="423" customFormat="1" ht="12" x14ac:dyDescent="0.2">
      <c r="B1192" s="367"/>
      <c r="C1192" s="367"/>
      <c r="D1192" s="234"/>
      <c r="E1192" s="315"/>
      <c r="F1192" s="235"/>
      <c r="G1192" s="171"/>
    </row>
    <row r="1193" spans="2:7" s="423" customFormat="1" ht="12" x14ac:dyDescent="0.2">
      <c r="B1193" s="367"/>
      <c r="C1193" s="367"/>
      <c r="D1193" s="234"/>
      <c r="E1193" s="315"/>
      <c r="F1193" s="235"/>
      <c r="G1193" s="171"/>
    </row>
    <row r="1194" spans="2:7" s="423" customFormat="1" ht="12" x14ac:dyDescent="0.2">
      <c r="B1194" s="367"/>
      <c r="C1194" s="367"/>
      <c r="D1194" s="234"/>
      <c r="E1194" s="315"/>
      <c r="F1194" s="235"/>
      <c r="G1194" s="171"/>
    </row>
    <row r="1195" spans="2:7" s="423" customFormat="1" ht="12" x14ac:dyDescent="0.2">
      <c r="B1195" s="367"/>
      <c r="C1195" s="367"/>
      <c r="D1195" s="234"/>
      <c r="E1195" s="315"/>
      <c r="F1195" s="235"/>
      <c r="G1195" s="171"/>
    </row>
    <row r="1196" spans="2:7" s="423" customFormat="1" ht="12" x14ac:dyDescent="0.2">
      <c r="B1196" s="367"/>
      <c r="C1196" s="367"/>
      <c r="D1196" s="234"/>
      <c r="E1196" s="315"/>
      <c r="F1196" s="235"/>
      <c r="G1196" s="171"/>
    </row>
    <row r="1197" spans="2:7" s="423" customFormat="1" ht="12" x14ac:dyDescent="0.2">
      <c r="B1197" s="367"/>
      <c r="C1197" s="367"/>
      <c r="D1197" s="234"/>
      <c r="E1197" s="315"/>
      <c r="F1197" s="235"/>
      <c r="G1197" s="171"/>
    </row>
    <row r="1198" spans="2:7" s="423" customFormat="1" ht="12" x14ac:dyDescent="0.2">
      <c r="B1198" s="367"/>
      <c r="C1198" s="367"/>
      <c r="D1198" s="234"/>
      <c r="E1198" s="315"/>
      <c r="F1198" s="235"/>
      <c r="G1198" s="171"/>
    </row>
    <row r="1199" spans="2:7" s="423" customFormat="1" ht="12" x14ac:dyDescent="0.2">
      <c r="B1199" s="367"/>
      <c r="C1199" s="367"/>
      <c r="D1199" s="234"/>
      <c r="E1199" s="315"/>
      <c r="F1199" s="235"/>
      <c r="G1199" s="171"/>
    </row>
    <row r="1200" spans="2:7" s="423" customFormat="1" ht="12" x14ac:dyDescent="0.2">
      <c r="B1200" s="367"/>
      <c r="C1200" s="367"/>
      <c r="D1200" s="234"/>
      <c r="E1200" s="315"/>
      <c r="F1200" s="235"/>
      <c r="G1200" s="171"/>
    </row>
    <row r="1201" spans="2:7" s="423" customFormat="1" ht="12" x14ac:dyDescent="0.2">
      <c r="B1201" s="367"/>
      <c r="C1201" s="367"/>
      <c r="D1201" s="234"/>
      <c r="E1201" s="315"/>
      <c r="F1201" s="235"/>
      <c r="G1201" s="171"/>
    </row>
    <row r="1202" spans="2:7" s="423" customFormat="1" ht="12" x14ac:dyDescent="0.2">
      <c r="B1202" s="367"/>
      <c r="C1202" s="367"/>
      <c r="D1202" s="234"/>
      <c r="E1202" s="315"/>
      <c r="F1202" s="235"/>
      <c r="G1202" s="171"/>
    </row>
    <row r="1203" spans="2:7" s="423" customFormat="1" ht="12" x14ac:dyDescent="0.2">
      <c r="B1203" s="367"/>
      <c r="C1203" s="367"/>
      <c r="D1203" s="234"/>
      <c r="E1203" s="315"/>
      <c r="F1203" s="235"/>
      <c r="G1203" s="171"/>
    </row>
    <row r="1204" spans="2:7" s="423" customFormat="1" ht="12" x14ac:dyDescent="0.2">
      <c r="B1204" s="367"/>
      <c r="C1204" s="367"/>
      <c r="D1204" s="234"/>
      <c r="E1204" s="315"/>
      <c r="F1204" s="235"/>
      <c r="G1204" s="171"/>
    </row>
    <row r="1205" spans="2:7" s="423" customFormat="1" ht="12" x14ac:dyDescent="0.2">
      <c r="B1205" s="367"/>
      <c r="C1205" s="367"/>
      <c r="D1205" s="234"/>
      <c r="E1205" s="315"/>
      <c r="F1205" s="235"/>
      <c r="G1205" s="171"/>
    </row>
    <row r="1206" spans="2:7" s="423" customFormat="1" ht="12" x14ac:dyDescent="0.2">
      <c r="B1206" s="367"/>
      <c r="C1206" s="367"/>
      <c r="D1206" s="234"/>
      <c r="E1206" s="315"/>
      <c r="F1206" s="235"/>
      <c r="G1206" s="171"/>
    </row>
    <row r="1207" spans="2:7" s="423" customFormat="1" ht="12" x14ac:dyDescent="0.2">
      <c r="B1207" s="367"/>
      <c r="C1207" s="367"/>
      <c r="D1207" s="234"/>
      <c r="E1207" s="315"/>
      <c r="F1207" s="235"/>
      <c r="G1207" s="171"/>
    </row>
    <row r="1208" spans="2:7" s="423" customFormat="1" ht="12" x14ac:dyDescent="0.2">
      <c r="B1208" s="367"/>
      <c r="C1208" s="367"/>
      <c r="D1208" s="234"/>
      <c r="E1208" s="315"/>
      <c r="F1208" s="235"/>
      <c r="G1208" s="171"/>
    </row>
    <row r="1209" spans="2:7" s="423" customFormat="1" ht="12" x14ac:dyDescent="0.2">
      <c r="B1209" s="367"/>
      <c r="C1209" s="367"/>
      <c r="D1209" s="234"/>
      <c r="E1209" s="315"/>
      <c r="F1209" s="235"/>
      <c r="G1209" s="171"/>
    </row>
    <row r="1210" spans="2:7" s="423" customFormat="1" ht="12" x14ac:dyDescent="0.2">
      <c r="B1210" s="367"/>
      <c r="C1210" s="367"/>
      <c r="D1210" s="234"/>
      <c r="E1210" s="315"/>
      <c r="F1210" s="235"/>
      <c r="G1210" s="171"/>
    </row>
    <row r="1211" spans="2:7" s="423" customFormat="1" ht="12" x14ac:dyDescent="0.2">
      <c r="B1211" s="367"/>
      <c r="C1211" s="367"/>
      <c r="D1211" s="234"/>
      <c r="E1211" s="315"/>
      <c r="F1211" s="235"/>
      <c r="G1211" s="171"/>
    </row>
    <row r="1212" spans="2:7" s="423" customFormat="1" ht="12" x14ac:dyDescent="0.2">
      <c r="B1212" s="367"/>
      <c r="C1212" s="367"/>
      <c r="D1212" s="234"/>
      <c r="E1212" s="315"/>
      <c r="F1212" s="235"/>
      <c r="G1212" s="171"/>
    </row>
    <row r="1213" spans="2:7" s="423" customFormat="1" ht="12" x14ac:dyDescent="0.2">
      <c r="B1213" s="367"/>
      <c r="C1213" s="367"/>
      <c r="D1213" s="234"/>
      <c r="E1213" s="315"/>
      <c r="F1213" s="235"/>
      <c r="G1213" s="171"/>
    </row>
    <row r="1214" spans="2:7" s="423" customFormat="1" ht="12" x14ac:dyDescent="0.2">
      <c r="B1214" s="367"/>
      <c r="C1214" s="367"/>
      <c r="D1214" s="234"/>
      <c r="E1214" s="315"/>
      <c r="F1214" s="235"/>
      <c r="G1214" s="171"/>
    </row>
    <row r="1215" spans="2:7" s="423" customFormat="1" ht="12" x14ac:dyDescent="0.2">
      <c r="B1215" s="367"/>
      <c r="C1215" s="367"/>
      <c r="D1215" s="234"/>
      <c r="E1215" s="315"/>
      <c r="F1215" s="235"/>
      <c r="G1215" s="171"/>
    </row>
    <row r="1216" spans="2:7" s="423" customFormat="1" ht="12" x14ac:dyDescent="0.2">
      <c r="B1216" s="367"/>
      <c r="C1216" s="367"/>
      <c r="D1216" s="234"/>
      <c r="E1216" s="315"/>
      <c r="F1216" s="235"/>
      <c r="G1216" s="171"/>
    </row>
    <row r="1217" spans="2:7" s="423" customFormat="1" ht="12" x14ac:dyDescent="0.2">
      <c r="B1217" s="367"/>
      <c r="C1217" s="367"/>
      <c r="D1217" s="234"/>
      <c r="E1217" s="315"/>
      <c r="F1217" s="235"/>
      <c r="G1217" s="171"/>
    </row>
    <row r="1218" spans="2:7" s="423" customFormat="1" ht="12" x14ac:dyDescent="0.2">
      <c r="B1218" s="367"/>
      <c r="C1218" s="367"/>
      <c r="D1218" s="234"/>
      <c r="E1218" s="315"/>
      <c r="F1218" s="235"/>
      <c r="G1218" s="171"/>
    </row>
    <row r="1219" spans="2:7" s="423" customFormat="1" ht="12" x14ac:dyDescent="0.2">
      <c r="B1219" s="367"/>
      <c r="C1219" s="367"/>
      <c r="D1219" s="234"/>
      <c r="E1219" s="315"/>
      <c r="F1219" s="235"/>
      <c r="G1219" s="171"/>
    </row>
    <row r="1220" spans="2:7" s="423" customFormat="1" ht="12" x14ac:dyDescent="0.2">
      <c r="B1220" s="367"/>
      <c r="C1220" s="367"/>
      <c r="D1220" s="234"/>
      <c r="E1220" s="315"/>
      <c r="F1220" s="235"/>
      <c r="G1220" s="171"/>
    </row>
    <row r="1221" spans="2:7" s="423" customFormat="1" ht="12" x14ac:dyDescent="0.2">
      <c r="B1221" s="367"/>
      <c r="C1221" s="367"/>
      <c r="D1221" s="234"/>
      <c r="E1221" s="315"/>
      <c r="F1221" s="235"/>
      <c r="G1221" s="171"/>
    </row>
    <row r="1222" spans="2:7" s="423" customFormat="1" ht="12" x14ac:dyDescent="0.2">
      <c r="B1222" s="367"/>
      <c r="C1222" s="367"/>
      <c r="D1222" s="234"/>
      <c r="E1222" s="315"/>
      <c r="F1222" s="235"/>
      <c r="G1222" s="171"/>
    </row>
    <row r="1223" spans="2:7" s="423" customFormat="1" ht="12" x14ac:dyDescent="0.2">
      <c r="B1223" s="367"/>
      <c r="C1223" s="367"/>
      <c r="D1223" s="234"/>
      <c r="E1223" s="315"/>
      <c r="F1223" s="235"/>
      <c r="G1223" s="171"/>
    </row>
    <row r="1224" spans="2:7" s="423" customFormat="1" ht="12" x14ac:dyDescent="0.2">
      <c r="B1224" s="367"/>
      <c r="C1224" s="367"/>
      <c r="D1224" s="234"/>
      <c r="E1224" s="315"/>
      <c r="F1224" s="235"/>
      <c r="G1224" s="171"/>
    </row>
    <row r="1225" spans="2:7" s="423" customFormat="1" ht="12" x14ac:dyDescent="0.2">
      <c r="B1225" s="367"/>
      <c r="C1225" s="367"/>
      <c r="D1225" s="234"/>
      <c r="E1225" s="315"/>
      <c r="F1225" s="235"/>
      <c r="G1225" s="171"/>
    </row>
    <row r="1226" spans="2:7" s="423" customFormat="1" ht="12" x14ac:dyDescent="0.2">
      <c r="B1226" s="367"/>
      <c r="C1226" s="367"/>
      <c r="D1226" s="234"/>
      <c r="E1226" s="315"/>
      <c r="F1226" s="235"/>
      <c r="G1226" s="171"/>
    </row>
    <row r="1227" spans="2:7" s="423" customFormat="1" ht="12" x14ac:dyDescent="0.2">
      <c r="B1227" s="367"/>
      <c r="C1227" s="367"/>
      <c r="D1227" s="234"/>
      <c r="E1227" s="315"/>
      <c r="F1227" s="235"/>
      <c r="G1227" s="171"/>
    </row>
    <row r="1228" spans="2:7" s="423" customFormat="1" ht="12" x14ac:dyDescent="0.2">
      <c r="B1228" s="367"/>
      <c r="C1228" s="367"/>
      <c r="D1228" s="234"/>
      <c r="E1228" s="315"/>
      <c r="F1228" s="235"/>
      <c r="G1228" s="171"/>
    </row>
    <row r="1229" spans="2:7" s="423" customFormat="1" ht="12" x14ac:dyDescent="0.2">
      <c r="B1229" s="367"/>
      <c r="C1229" s="367"/>
      <c r="D1229" s="234"/>
      <c r="E1229" s="315"/>
      <c r="F1229" s="235"/>
      <c r="G1229" s="171"/>
    </row>
    <row r="1230" spans="2:7" s="423" customFormat="1" ht="12" x14ac:dyDescent="0.2">
      <c r="B1230" s="367"/>
      <c r="C1230" s="367"/>
      <c r="D1230" s="234"/>
      <c r="E1230" s="315"/>
      <c r="F1230" s="235"/>
      <c r="G1230" s="171"/>
    </row>
    <row r="1231" spans="2:7" s="423" customFormat="1" ht="12" x14ac:dyDescent="0.2">
      <c r="B1231" s="367"/>
      <c r="C1231" s="367"/>
      <c r="D1231" s="234"/>
      <c r="E1231" s="315"/>
      <c r="F1231" s="235"/>
      <c r="G1231" s="171"/>
    </row>
    <row r="1232" spans="2:7" s="423" customFormat="1" ht="12" x14ac:dyDescent="0.2">
      <c r="B1232" s="367"/>
      <c r="C1232" s="367"/>
      <c r="D1232" s="234"/>
      <c r="E1232" s="315"/>
      <c r="F1232" s="235"/>
      <c r="G1232" s="171"/>
    </row>
    <row r="1233" spans="2:7" s="423" customFormat="1" ht="12" x14ac:dyDescent="0.2">
      <c r="B1233" s="367"/>
      <c r="C1233" s="367"/>
      <c r="D1233" s="234"/>
      <c r="E1233" s="315"/>
      <c r="F1233" s="235"/>
      <c r="G1233" s="171"/>
    </row>
    <row r="1234" spans="2:7" s="423" customFormat="1" ht="12" x14ac:dyDescent="0.2">
      <c r="B1234" s="367"/>
      <c r="C1234" s="367"/>
      <c r="D1234" s="234"/>
      <c r="E1234" s="315"/>
      <c r="F1234" s="235"/>
      <c r="G1234" s="171"/>
    </row>
    <row r="1235" spans="2:7" s="423" customFormat="1" ht="12" x14ac:dyDescent="0.2">
      <c r="B1235" s="367"/>
      <c r="C1235" s="367"/>
      <c r="D1235" s="234"/>
      <c r="E1235" s="315"/>
      <c r="F1235" s="235"/>
      <c r="G1235" s="171"/>
    </row>
    <row r="1236" spans="2:7" s="423" customFormat="1" ht="12" x14ac:dyDescent="0.2">
      <c r="B1236" s="367"/>
      <c r="C1236" s="367"/>
      <c r="D1236" s="234"/>
      <c r="E1236" s="315"/>
      <c r="F1236" s="235"/>
      <c r="G1236" s="171"/>
    </row>
    <row r="1237" spans="2:7" s="423" customFormat="1" ht="12" x14ac:dyDescent="0.2">
      <c r="B1237" s="367"/>
      <c r="C1237" s="367"/>
      <c r="D1237" s="234"/>
      <c r="E1237" s="315"/>
      <c r="F1237" s="235"/>
      <c r="G1237" s="171"/>
    </row>
    <row r="1238" spans="2:7" s="423" customFormat="1" ht="12" x14ac:dyDescent="0.2">
      <c r="B1238" s="367"/>
      <c r="C1238" s="367"/>
      <c r="D1238" s="234"/>
      <c r="E1238" s="315"/>
      <c r="F1238" s="235"/>
      <c r="G1238" s="171"/>
    </row>
    <row r="1239" spans="2:7" s="423" customFormat="1" ht="12" x14ac:dyDescent="0.2">
      <c r="B1239" s="367"/>
      <c r="C1239" s="367"/>
      <c r="D1239" s="234"/>
      <c r="E1239" s="315"/>
      <c r="F1239" s="235"/>
      <c r="G1239" s="171"/>
    </row>
    <row r="1240" spans="2:7" s="423" customFormat="1" ht="12" x14ac:dyDescent="0.2">
      <c r="B1240" s="367"/>
      <c r="C1240" s="367"/>
      <c r="D1240" s="234"/>
      <c r="E1240" s="315"/>
      <c r="F1240" s="235"/>
      <c r="G1240" s="171"/>
    </row>
    <row r="1241" spans="2:7" s="423" customFormat="1" ht="12" x14ac:dyDescent="0.2">
      <c r="B1241" s="367"/>
      <c r="C1241" s="367"/>
      <c r="D1241" s="234"/>
      <c r="E1241" s="315"/>
      <c r="F1241" s="235"/>
      <c r="G1241" s="171"/>
    </row>
    <row r="1242" spans="2:7" s="423" customFormat="1" ht="12" x14ac:dyDescent="0.2">
      <c r="B1242" s="367"/>
      <c r="C1242" s="367"/>
      <c r="D1242" s="234"/>
      <c r="E1242" s="315"/>
      <c r="F1242" s="235"/>
      <c r="G1242" s="171"/>
    </row>
    <row r="1243" spans="2:7" s="423" customFormat="1" ht="12" x14ac:dyDescent="0.2">
      <c r="B1243" s="367"/>
      <c r="C1243" s="367"/>
      <c r="D1243" s="234"/>
      <c r="E1243" s="315"/>
      <c r="F1243" s="235"/>
      <c r="G1243" s="171"/>
    </row>
    <row r="1244" spans="2:7" s="423" customFormat="1" ht="12" x14ac:dyDescent="0.2">
      <c r="B1244" s="367"/>
      <c r="C1244" s="367"/>
      <c r="D1244" s="234"/>
      <c r="E1244" s="315"/>
      <c r="F1244" s="235"/>
      <c r="G1244" s="171"/>
    </row>
    <row r="1245" spans="2:7" s="423" customFormat="1" ht="12" x14ac:dyDescent="0.2">
      <c r="B1245" s="367"/>
      <c r="C1245" s="367"/>
      <c r="D1245" s="234"/>
      <c r="E1245" s="315"/>
      <c r="F1245" s="235"/>
      <c r="G1245" s="171"/>
    </row>
    <row r="1246" spans="2:7" s="423" customFormat="1" ht="12" x14ac:dyDescent="0.2">
      <c r="B1246" s="367"/>
      <c r="C1246" s="367"/>
      <c r="D1246" s="234"/>
      <c r="E1246" s="315"/>
      <c r="F1246" s="235"/>
      <c r="G1246" s="171"/>
    </row>
    <row r="1247" spans="2:7" s="423" customFormat="1" ht="12" x14ac:dyDescent="0.2">
      <c r="B1247" s="367"/>
      <c r="C1247" s="367"/>
      <c r="D1247" s="234"/>
      <c r="E1247" s="315"/>
      <c r="F1247" s="235"/>
      <c r="G1247" s="171"/>
    </row>
    <row r="1248" spans="2:7" s="423" customFormat="1" ht="12" x14ac:dyDescent="0.2">
      <c r="B1248" s="367"/>
      <c r="C1248" s="367"/>
      <c r="D1248" s="234"/>
      <c r="E1248" s="315"/>
      <c r="F1248" s="235"/>
      <c r="G1248" s="171"/>
    </row>
    <row r="1249" spans="2:7" s="423" customFormat="1" ht="12" x14ac:dyDescent="0.2">
      <c r="B1249" s="367"/>
      <c r="C1249" s="367"/>
      <c r="D1249" s="234"/>
      <c r="E1249" s="315"/>
      <c r="F1249" s="235"/>
      <c r="G1249" s="171"/>
    </row>
    <row r="1250" spans="2:7" s="423" customFormat="1" ht="12" x14ac:dyDescent="0.2">
      <c r="B1250" s="367"/>
      <c r="C1250" s="367"/>
      <c r="D1250" s="234"/>
      <c r="E1250" s="315"/>
      <c r="F1250" s="235"/>
      <c r="G1250" s="171"/>
    </row>
    <row r="1251" spans="2:7" s="423" customFormat="1" ht="12" x14ac:dyDescent="0.2">
      <c r="B1251" s="367"/>
      <c r="C1251" s="367"/>
      <c r="D1251" s="234"/>
      <c r="E1251" s="315"/>
      <c r="F1251" s="235"/>
      <c r="G1251" s="171"/>
    </row>
    <row r="1252" spans="2:7" s="423" customFormat="1" ht="12" x14ac:dyDescent="0.2">
      <c r="B1252" s="367"/>
      <c r="C1252" s="367"/>
      <c r="D1252" s="234"/>
      <c r="E1252" s="315"/>
      <c r="F1252" s="235"/>
      <c r="G1252" s="171"/>
    </row>
    <row r="1253" spans="2:7" s="423" customFormat="1" ht="12" x14ac:dyDescent="0.2">
      <c r="B1253" s="367"/>
      <c r="C1253" s="367"/>
      <c r="D1253" s="234"/>
      <c r="E1253" s="315"/>
      <c r="F1253" s="235"/>
      <c r="G1253" s="171"/>
    </row>
    <row r="1254" spans="2:7" s="423" customFormat="1" ht="12" x14ac:dyDescent="0.2">
      <c r="B1254" s="367"/>
      <c r="C1254" s="367"/>
      <c r="D1254" s="234"/>
      <c r="E1254" s="315"/>
      <c r="F1254" s="235"/>
      <c r="G1254" s="171"/>
    </row>
    <row r="1255" spans="2:7" s="423" customFormat="1" ht="12" x14ac:dyDescent="0.2">
      <c r="B1255" s="367"/>
      <c r="C1255" s="367"/>
      <c r="D1255" s="234"/>
      <c r="E1255" s="315"/>
      <c r="F1255" s="235"/>
      <c r="G1255" s="171"/>
    </row>
    <row r="1256" spans="2:7" s="423" customFormat="1" ht="12" x14ac:dyDescent="0.2">
      <c r="B1256" s="367"/>
      <c r="C1256" s="367"/>
      <c r="D1256" s="234"/>
      <c r="E1256" s="315"/>
      <c r="F1256" s="235"/>
      <c r="G1256" s="171"/>
    </row>
    <row r="1257" spans="2:7" s="423" customFormat="1" ht="12" x14ac:dyDescent="0.2">
      <c r="B1257" s="367"/>
      <c r="C1257" s="367"/>
      <c r="D1257" s="234"/>
      <c r="E1257" s="315"/>
      <c r="F1257" s="235"/>
      <c r="G1257" s="171"/>
    </row>
    <row r="1258" spans="2:7" s="423" customFormat="1" ht="12" x14ac:dyDescent="0.2">
      <c r="B1258" s="367"/>
      <c r="C1258" s="367"/>
      <c r="D1258" s="234"/>
      <c r="E1258" s="315"/>
      <c r="F1258" s="235"/>
      <c r="G1258" s="171"/>
    </row>
    <row r="1259" spans="2:7" s="423" customFormat="1" ht="12" x14ac:dyDescent="0.2">
      <c r="B1259" s="367"/>
      <c r="C1259" s="367"/>
      <c r="D1259" s="234"/>
      <c r="E1259" s="315"/>
      <c r="F1259" s="235"/>
      <c r="G1259" s="171"/>
    </row>
    <row r="1260" spans="2:7" s="423" customFormat="1" ht="12" x14ac:dyDescent="0.2">
      <c r="B1260" s="367"/>
      <c r="C1260" s="367"/>
      <c r="D1260" s="234"/>
      <c r="E1260" s="315"/>
      <c r="F1260" s="235"/>
      <c r="G1260" s="171"/>
    </row>
    <row r="1261" spans="2:7" s="423" customFormat="1" ht="12" x14ac:dyDescent="0.2">
      <c r="B1261" s="367"/>
      <c r="C1261" s="367"/>
      <c r="D1261" s="234"/>
      <c r="E1261" s="315"/>
      <c r="F1261" s="235"/>
      <c r="G1261" s="171"/>
    </row>
    <row r="1262" spans="2:7" s="423" customFormat="1" ht="12" x14ac:dyDescent="0.2">
      <c r="B1262" s="367"/>
      <c r="C1262" s="367"/>
      <c r="D1262" s="234"/>
      <c r="E1262" s="315"/>
      <c r="F1262" s="235"/>
      <c r="G1262" s="171"/>
    </row>
    <row r="1263" spans="2:7" s="423" customFormat="1" ht="12" x14ac:dyDescent="0.2">
      <c r="B1263" s="367"/>
      <c r="C1263" s="367"/>
      <c r="D1263" s="234"/>
      <c r="E1263" s="315"/>
      <c r="F1263" s="235"/>
      <c r="G1263" s="171"/>
    </row>
    <row r="1264" spans="2:7" s="423" customFormat="1" ht="12" x14ac:dyDescent="0.2">
      <c r="B1264" s="367"/>
      <c r="C1264" s="367"/>
      <c r="D1264" s="234"/>
      <c r="E1264" s="315"/>
      <c r="F1264" s="235"/>
      <c r="G1264" s="171"/>
    </row>
    <row r="1265" spans="2:7" s="423" customFormat="1" ht="12" x14ac:dyDescent="0.2">
      <c r="B1265" s="367"/>
      <c r="C1265" s="367"/>
      <c r="D1265" s="234"/>
      <c r="E1265" s="315"/>
      <c r="F1265" s="235"/>
      <c r="G1265" s="171"/>
    </row>
    <row r="1266" spans="2:7" s="423" customFormat="1" ht="12" x14ac:dyDescent="0.2">
      <c r="B1266" s="367"/>
      <c r="C1266" s="367"/>
      <c r="D1266" s="234"/>
      <c r="E1266" s="315"/>
      <c r="F1266" s="235"/>
      <c r="G1266" s="171"/>
    </row>
    <row r="1267" spans="2:7" s="423" customFormat="1" ht="12" x14ac:dyDescent="0.2">
      <c r="B1267" s="367"/>
      <c r="C1267" s="367"/>
      <c r="D1267" s="234"/>
      <c r="E1267" s="315"/>
      <c r="F1267" s="235"/>
      <c r="G1267" s="171"/>
    </row>
    <row r="1268" spans="2:7" s="423" customFormat="1" ht="12" x14ac:dyDescent="0.2">
      <c r="B1268" s="367"/>
      <c r="C1268" s="367"/>
      <c r="D1268" s="234"/>
      <c r="E1268" s="315"/>
      <c r="F1268" s="235"/>
      <c r="G1268" s="171"/>
    </row>
    <row r="1269" spans="2:7" s="423" customFormat="1" ht="12" x14ac:dyDescent="0.2">
      <c r="B1269" s="367"/>
      <c r="C1269" s="367"/>
      <c r="D1269" s="234"/>
      <c r="E1269" s="315"/>
      <c r="F1269" s="235"/>
      <c r="G1269" s="171"/>
    </row>
    <row r="1270" spans="2:7" s="423" customFormat="1" ht="12" x14ac:dyDescent="0.2">
      <c r="B1270" s="367"/>
      <c r="C1270" s="367"/>
      <c r="D1270" s="234"/>
      <c r="E1270" s="315"/>
      <c r="F1270" s="235"/>
      <c r="G1270" s="171"/>
    </row>
    <row r="1271" spans="2:7" s="423" customFormat="1" ht="12" x14ac:dyDescent="0.2">
      <c r="B1271" s="367"/>
      <c r="C1271" s="367"/>
      <c r="D1271" s="234"/>
      <c r="E1271" s="315"/>
      <c r="F1271" s="235"/>
      <c r="G1271" s="171"/>
    </row>
    <row r="1272" spans="2:7" s="423" customFormat="1" ht="12" x14ac:dyDescent="0.2">
      <c r="B1272" s="367"/>
      <c r="C1272" s="367"/>
      <c r="D1272" s="234"/>
      <c r="E1272" s="315"/>
      <c r="F1272" s="235"/>
      <c r="G1272" s="171"/>
    </row>
    <row r="1273" spans="2:7" s="423" customFormat="1" ht="12" x14ac:dyDescent="0.2">
      <c r="B1273" s="367"/>
      <c r="C1273" s="367"/>
      <c r="D1273" s="234"/>
      <c r="E1273" s="315"/>
      <c r="F1273" s="235"/>
      <c r="G1273" s="171"/>
    </row>
    <row r="1274" spans="2:7" s="423" customFormat="1" ht="12" x14ac:dyDescent="0.2">
      <c r="B1274" s="367"/>
      <c r="C1274" s="367"/>
      <c r="D1274" s="234"/>
      <c r="E1274" s="315"/>
      <c r="F1274" s="235"/>
      <c r="G1274" s="171"/>
    </row>
    <row r="1275" spans="2:7" s="423" customFormat="1" ht="12" x14ac:dyDescent="0.2">
      <c r="B1275" s="367"/>
      <c r="C1275" s="367"/>
      <c r="D1275" s="234"/>
      <c r="E1275" s="315"/>
      <c r="F1275" s="235"/>
      <c r="G1275" s="171"/>
    </row>
    <row r="1276" spans="2:7" s="423" customFormat="1" ht="12" x14ac:dyDescent="0.2">
      <c r="B1276" s="367"/>
      <c r="C1276" s="367"/>
      <c r="D1276" s="234"/>
      <c r="E1276" s="315"/>
      <c r="F1276" s="235"/>
      <c r="G1276" s="171"/>
    </row>
    <row r="1277" spans="2:7" s="423" customFormat="1" ht="12" x14ac:dyDescent="0.2">
      <c r="B1277" s="367"/>
      <c r="C1277" s="367"/>
      <c r="D1277" s="234"/>
      <c r="E1277" s="315"/>
      <c r="F1277" s="235"/>
      <c r="G1277" s="171"/>
    </row>
    <row r="1278" spans="2:7" s="423" customFormat="1" ht="12" x14ac:dyDescent="0.2">
      <c r="B1278" s="367"/>
      <c r="C1278" s="367"/>
      <c r="D1278" s="234"/>
      <c r="E1278" s="315"/>
      <c r="F1278" s="235"/>
      <c r="G1278" s="171"/>
    </row>
    <row r="1279" spans="2:7" s="423" customFormat="1" ht="12" x14ac:dyDescent="0.2">
      <c r="B1279" s="367"/>
      <c r="C1279" s="367"/>
      <c r="D1279" s="234"/>
      <c r="E1279" s="315"/>
      <c r="F1279" s="235"/>
      <c r="G1279" s="171"/>
    </row>
    <row r="1280" spans="2:7" s="423" customFormat="1" ht="12" x14ac:dyDescent="0.2">
      <c r="B1280" s="367"/>
      <c r="C1280" s="367"/>
      <c r="D1280" s="234"/>
      <c r="E1280" s="315"/>
      <c r="F1280" s="235"/>
      <c r="G1280" s="171"/>
    </row>
    <row r="1281" spans="2:7" s="423" customFormat="1" ht="12" x14ac:dyDescent="0.2">
      <c r="B1281" s="367"/>
      <c r="C1281" s="367"/>
      <c r="D1281" s="234"/>
      <c r="E1281" s="315"/>
      <c r="F1281" s="235"/>
      <c r="G1281" s="171"/>
    </row>
    <row r="1282" spans="2:7" s="423" customFormat="1" ht="12" x14ac:dyDescent="0.2">
      <c r="B1282" s="367"/>
      <c r="C1282" s="367"/>
      <c r="D1282" s="234"/>
      <c r="E1282" s="315"/>
      <c r="F1282" s="235"/>
      <c r="G1282" s="171"/>
    </row>
    <row r="1283" spans="2:7" s="423" customFormat="1" ht="12" x14ac:dyDescent="0.2">
      <c r="B1283" s="367"/>
      <c r="C1283" s="367"/>
      <c r="D1283" s="234"/>
      <c r="E1283" s="315"/>
      <c r="F1283" s="235"/>
      <c r="G1283" s="171"/>
    </row>
    <row r="1284" spans="2:7" s="423" customFormat="1" ht="12" x14ac:dyDescent="0.2">
      <c r="B1284" s="367"/>
      <c r="C1284" s="367"/>
      <c r="D1284" s="234"/>
      <c r="E1284" s="315"/>
      <c r="F1284" s="235"/>
      <c r="G1284" s="171"/>
    </row>
    <row r="1285" spans="2:7" s="423" customFormat="1" ht="12" x14ac:dyDescent="0.2">
      <c r="B1285" s="367"/>
      <c r="C1285" s="367"/>
      <c r="D1285" s="234"/>
      <c r="E1285" s="315"/>
      <c r="F1285" s="235"/>
      <c r="G1285" s="171"/>
    </row>
    <row r="1286" spans="2:7" s="423" customFormat="1" ht="12" x14ac:dyDescent="0.2">
      <c r="B1286" s="367"/>
      <c r="C1286" s="367"/>
      <c r="D1286" s="234"/>
      <c r="E1286" s="315"/>
      <c r="F1286" s="235"/>
      <c r="G1286" s="171"/>
    </row>
    <row r="1287" spans="2:7" s="423" customFormat="1" ht="12" x14ac:dyDescent="0.2">
      <c r="B1287" s="367"/>
      <c r="C1287" s="367"/>
      <c r="D1287" s="234"/>
      <c r="E1287" s="315"/>
      <c r="F1287" s="235"/>
      <c r="G1287" s="171"/>
    </row>
    <row r="1288" spans="2:7" s="423" customFormat="1" ht="12" x14ac:dyDescent="0.2">
      <c r="B1288" s="367"/>
      <c r="C1288" s="367"/>
      <c r="D1288" s="234"/>
      <c r="E1288" s="315"/>
      <c r="F1288" s="235"/>
      <c r="G1288" s="171"/>
    </row>
    <row r="1289" spans="2:7" s="423" customFormat="1" ht="12" x14ac:dyDescent="0.2">
      <c r="B1289" s="367"/>
      <c r="C1289" s="367"/>
      <c r="D1289" s="234"/>
      <c r="E1289" s="315"/>
      <c r="F1289" s="235"/>
      <c r="G1289" s="171"/>
    </row>
    <row r="1290" spans="2:7" s="423" customFormat="1" ht="12" x14ac:dyDescent="0.2">
      <c r="B1290" s="367"/>
      <c r="C1290" s="367"/>
      <c r="D1290" s="234"/>
      <c r="E1290" s="315"/>
      <c r="F1290" s="235"/>
      <c r="G1290" s="171"/>
    </row>
    <row r="1291" spans="2:7" s="423" customFormat="1" ht="12" x14ac:dyDescent="0.2">
      <c r="B1291" s="367"/>
      <c r="C1291" s="367"/>
      <c r="D1291" s="234"/>
      <c r="E1291" s="315"/>
      <c r="F1291" s="235"/>
      <c r="G1291" s="171"/>
    </row>
    <row r="1292" spans="2:7" s="423" customFormat="1" ht="12" x14ac:dyDescent="0.2">
      <c r="B1292" s="367"/>
      <c r="C1292" s="367"/>
      <c r="D1292" s="234"/>
      <c r="E1292" s="315"/>
      <c r="F1292" s="235"/>
      <c r="G1292" s="171"/>
    </row>
    <row r="1293" spans="2:7" s="423" customFormat="1" ht="12" x14ac:dyDescent="0.2">
      <c r="B1293" s="367"/>
      <c r="C1293" s="367"/>
      <c r="D1293" s="234"/>
      <c r="E1293" s="315"/>
      <c r="F1293" s="235"/>
      <c r="G1293" s="171"/>
    </row>
    <row r="1294" spans="2:7" s="423" customFormat="1" ht="12" x14ac:dyDescent="0.2">
      <c r="B1294" s="367"/>
      <c r="C1294" s="367"/>
      <c r="D1294" s="234"/>
      <c r="E1294" s="315"/>
      <c r="F1294" s="235"/>
      <c r="G1294" s="171"/>
    </row>
    <row r="1295" spans="2:7" s="423" customFormat="1" ht="12" x14ac:dyDescent="0.2">
      <c r="B1295" s="367"/>
      <c r="C1295" s="367"/>
      <c r="D1295" s="234"/>
      <c r="E1295" s="315"/>
      <c r="F1295" s="235"/>
      <c r="G1295" s="171"/>
    </row>
    <row r="1296" spans="2:7" s="423" customFormat="1" ht="12" x14ac:dyDescent="0.2">
      <c r="B1296" s="367"/>
      <c r="C1296" s="367"/>
      <c r="D1296" s="234"/>
      <c r="E1296" s="315"/>
      <c r="F1296" s="235"/>
      <c r="G1296" s="171"/>
    </row>
    <row r="1297" spans="2:7" s="423" customFormat="1" ht="12" x14ac:dyDescent="0.2">
      <c r="B1297" s="367"/>
      <c r="C1297" s="367"/>
      <c r="D1297" s="234"/>
      <c r="E1297" s="315"/>
      <c r="F1297" s="235"/>
      <c r="G1297" s="171"/>
    </row>
    <row r="1298" spans="2:7" s="423" customFormat="1" ht="12" x14ac:dyDescent="0.2">
      <c r="B1298" s="367"/>
      <c r="C1298" s="367"/>
      <c r="D1298" s="234"/>
      <c r="E1298" s="315"/>
      <c r="F1298" s="235"/>
      <c r="G1298" s="171"/>
    </row>
    <row r="1299" spans="2:7" s="423" customFormat="1" ht="12" x14ac:dyDescent="0.2">
      <c r="B1299" s="367"/>
      <c r="C1299" s="367"/>
      <c r="D1299" s="234"/>
      <c r="E1299" s="315"/>
      <c r="F1299" s="235"/>
      <c r="G1299" s="171"/>
    </row>
    <row r="1300" spans="2:7" s="423" customFormat="1" ht="12" x14ac:dyDescent="0.2">
      <c r="B1300" s="367"/>
      <c r="C1300" s="367"/>
      <c r="D1300" s="234"/>
      <c r="E1300" s="315"/>
      <c r="F1300" s="235"/>
      <c r="G1300" s="171"/>
    </row>
    <row r="1301" spans="2:7" s="423" customFormat="1" ht="12" x14ac:dyDescent="0.2">
      <c r="B1301" s="367"/>
      <c r="C1301" s="367"/>
      <c r="D1301" s="234"/>
      <c r="E1301" s="315"/>
      <c r="F1301" s="235"/>
      <c r="G1301" s="171"/>
    </row>
    <row r="1302" spans="2:7" s="423" customFormat="1" ht="12" x14ac:dyDescent="0.2">
      <c r="B1302" s="367"/>
      <c r="C1302" s="367"/>
      <c r="D1302" s="234"/>
      <c r="E1302" s="315"/>
      <c r="F1302" s="235"/>
      <c r="G1302" s="171"/>
    </row>
    <row r="1303" spans="2:7" s="423" customFormat="1" ht="12" x14ac:dyDescent="0.2">
      <c r="B1303" s="367"/>
      <c r="C1303" s="367"/>
      <c r="D1303" s="234"/>
      <c r="E1303" s="315"/>
      <c r="F1303" s="235"/>
      <c r="G1303" s="171"/>
    </row>
    <row r="1304" spans="2:7" s="423" customFormat="1" ht="12" x14ac:dyDescent="0.2">
      <c r="B1304" s="367"/>
      <c r="C1304" s="367"/>
      <c r="D1304" s="234"/>
      <c r="E1304" s="315"/>
      <c r="F1304" s="235"/>
      <c r="G1304" s="171"/>
    </row>
    <row r="1305" spans="2:7" s="423" customFormat="1" ht="12" x14ac:dyDescent="0.2">
      <c r="B1305" s="367"/>
      <c r="C1305" s="367"/>
      <c r="D1305" s="234"/>
      <c r="E1305" s="315"/>
      <c r="F1305" s="235"/>
      <c r="G1305" s="171"/>
    </row>
    <row r="1306" spans="2:7" s="423" customFormat="1" ht="12" x14ac:dyDescent="0.2">
      <c r="B1306" s="367"/>
      <c r="C1306" s="367"/>
      <c r="D1306" s="234"/>
      <c r="E1306" s="315"/>
      <c r="F1306" s="235"/>
      <c r="G1306" s="171"/>
    </row>
    <row r="1307" spans="2:7" s="423" customFormat="1" ht="12" x14ac:dyDescent="0.2">
      <c r="B1307" s="367"/>
      <c r="C1307" s="367"/>
      <c r="D1307" s="234"/>
      <c r="E1307" s="315"/>
      <c r="F1307" s="235"/>
      <c r="G1307" s="171"/>
    </row>
    <row r="1308" spans="2:7" s="423" customFormat="1" ht="12" x14ac:dyDescent="0.2">
      <c r="B1308" s="367"/>
      <c r="C1308" s="367"/>
      <c r="D1308" s="234"/>
      <c r="E1308" s="315"/>
      <c r="F1308" s="235"/>
      <c r="G1308" s="171"/>
    </row>
    <row r="1309" spans="2:7" s="423" customFormat="1" ht="12" x14ac:dyDescent="0.2">
      <c r="B1309" s="367"/>
      <c r="C1309" s="367"/>
      <c r="D1309" s="234"/>
      <c r="E1309" s="315"/>
      <c r="F1309" s="235"/>
      <c r="G1309" s="171"/>
    </row>
    <row r="1310" spans="2:7" s="423" customFormat="1" ht="12" x14ac:dyDescent="0.2">
      <c r="B1310" s="367"/>
      <c r="C1310" s="367"/>
      <c r="D1310" s="234"/>
      <c r="E1310" s="315"/>
      <c r="F1310" s="235"/>
      <c r="G1310" s="171"/>
    </row>
    <row r="1311" spans="2:7" s="423" customFormat="1" ht="12" x14ac:dyDescent="0.2">
      <c r="B1311" s="367"/>
      <c r="C1311" s="367"/>
      <c r="D1311" s="234"/>
      <c r="E1311" s="315"/>
      <c r="F1311" s="235"/>
      <c r="G1311" s="171"/>
    </row>
    <row r="1312" spans="2:7" s="423" customFormat="1" ht="12" x14ac:dyDescent="0.2">
      <c r="B1312" s="367"/>
      <c r="C1312" s="367"/>
      <c r="D1312" s="234"/>
      <c r="E1312" s="315"/>
      <c r="F1312" s="235"/>
      <c r="G1312" s="171"/>
    </row>
    <row r="1313" spans="2:7" s="423" customFormat="1" ht="12" x14ac:dyDescent="0.2">
      <c r="B1313" s="367"/>
      <c r="C1313" s="367"/>
      <c r="D1313" s="234"/>
      <c r="E1313" s="315"/>
      <c r="F1313" s="235"/>
      <c r="G1313" s="171"/>
    </row>
    <row r="1314" spans="2:7" s="423" customFormat="1" ht="12" x14ac:dyDescent="0.2">
      <c r="B1314" s="367"/>
      <c r="C1314" s="367"/>
      <c r="D1314" s="234"/>
      <c r="E1314" s="315"/>
      <c r="F1314" s="235"/>
      <c r="G1314" s="171"/>
    </row>
    <row r="1315" spans="2:7" s="423" customFormat="1" ht="12" x14ac:dyDescent="0.2">
      <c r="B1315" s="367"/>
      <c r="C1315" s="367"/>
      <c r="D1315" s="234"/>
      <c r="E1315" s="315"/>
      <c r="F1315" s="235"/>
      <c r="G1315" s="171"/>
    </row>
    <row r="1316" spans="2:7" s="423" customFormat="1" ht="12" x14ac:dyDescent="0.2">
      <c r="B1316" s="367"/>
      <c r="C1316" s="367"/>
      <c r="D1316" s="234"/>
      <c r="E1316" s="315"/>
      <c r="F1316" s="235"/>
      <c r="G1316" s="171"/>
    </row>
    <row r="1317" spans="2:7" s="423" customFormat="1" ht="12" x14ac:dyDescent="0.2">
      <c r="B1317" s="367"/>
      <c r="C1317" s="367"/>
      <c r="D1317" s="234"/>
      <c r="E1317" s="315"/>
      <c r="F1317" s="235"/>
      <c r="G1317" s="171"/>
    </row>
    <row r="1318" spans="2:7" s="423" customFormat="1" ht="12" x14ac:dyDescent="0.2">
      <c r="B1318" s="367"/>
      <c r="C1318" s="367"/>
      <c r="D1318" s="234"/>
      <c r="E1318" s="315"/>
      <c r="F1318" s="235"/>
      <c r="G1318" s="171"/>
    </row>
    <row r="1319" spans="2:7" s="423" customFormat="1" ht="12" x14ac:dyDescent="0.2">
      <c r="B1319" s="367"/>
      <c r="C1319" s="367"/>
      <c r="D1319" s="234"/>
      <c r="E1319" s="315"/>
      <c r="F1319" s="235"/>
      <c r="G1319" s="171"/>
    </row>
    <row r="1320" spans="2:7" s="423" customFormat="1" ht="12" x14ac:dyDescent="0.2">
      <c r="B1320" s="367"/>
      <c r="C1320" s="367"/>
      <c r="D1320" s="234"/>
      <c r="E1320" s="315"/>
      <c r="F1320" s="235"/>
      <c r="G1320" s="171"/>
    </row>
    <row r="1321" spans="2:7" s="423" customFormat="1" ht="12" x14ac:dyDescent="0.2">
      <c r="B1321" s="367"/>
      <c r="C1321" s="367"/>
      <c r="D1321" s="234"/>
      <c r="E1321" s="315"/>
      <c r="F1321" s="235"/>
      <c r="G1321" s="171"/>
    </row>
    <row r="1322" spans="2:7" s="423" customFormat="1" ht="12" x14ac:dyDescent="0.2">
      <c r="B1322" s="367"/>
      <c r="C1322" s="367"/>
      <c r="D1322" s="234"/>
      <c r="E1322" s="315"/>
      <c r="F1322" s="235"/>
      <c r="G1322" s="171"/>
    </row>
    <row r="1323" spans="2:7" s="423" customFormat="1" ht="12" x14ac:dyDescent="0.2">
      <c r="B1323" s="367"/>
      <c r="C1323" s="367"/>
      <c r="D1323" s="234"/>
      <c r="E1323" s="315"/>
      <c r="F1323" s="235"/>
      <c r="G1323" s="171"/>
    </row>
    <row r="1324" spans="2:7" s="423" customFormat="1" ht="12" x14ac:dyDescent="0.2">
      <c r="B1324" s="367"/>
      <c r="C1324" s="367"/>
      <c r="D1324" s="234"/>
      <c r="E1324" s="315"/>
      <c r="F1324" s="235"/>
      <c r="G1324" s="171"/>
    </row>
    <row r="1325" spans="2:7" s="423" customFormat="1" ht="12" x14ac:dyDescent="0.2">
      <c r="B1325" s="367"/>
      <c r="C1325" s="367"/>
      <c r="D1325" s="234"/>
      <c r="E1325" s="315"/>
      <c r="F1325" s="235"/>
      <c r="G1325" s="171"/>
    </row>
    <row r="1326" spans="2:7" s="423" customFormat="1" ht="12" x14ac:dyDescent="0.2">
      <c r="B1326" s="367"/>
      <c r="C1326" s="367"/>
      <c r="D1326" s="234"/>
      <c r="E1326" s="315"/>
      <c r="F1326" s="235"/>
      <c r="G1326" s="171"/>
    </row>
    <row r="1327" spans="2:7" s="423" customFormat="1" ht="12" x14ac:dyDescent="0.2">
      <c r="B1327" s="367"/>
      <c r="C1327" s="367"/>
      <c r="D1327" s="234"/>
      <c r="E1327" s="315"/>
      <c r="F1327" s="235"/>
      <c r="G1327" s="171"/>
    </row>
    <row r="1328" spans="2:7" s="423" customFormat="1" ht="12" x14ac:dyDescent="0.2">
      <c r="B1328" s="367"/>
      <c r="C1328" s="367"/>
      <c r="D1328" s="234"/>
      <c r="E1328" s="315"/>
      <c r="F1328" s="235"/>
      <c r="G1328" s="171"/>
    </row>
    <row r="1329" spans="2:7" s="423" customFormat="1" ht="12" x14ac:dyDescent="0.2">
      <c r="B1329" s="367"/>
      <c r="C1329" s="367"/>
      <c r="D1329" s="234"/>
      <c r="E1329" s="315"/>
      <c r="F1329" s="235"/>
      <c r="G1329" s="171"/>
    </row>
    <row r="1330" spans="2:7" s="423" customFormat="1" ht="12" x14ac:dyDescent="0.2">
      <c r="B1330" s="367"/>
      <c r="C1330" s="367"/>
      <c r="D1330" s="234"/>
      <c r="E1330" s="315"/>
      <c r="F1330" s="235"/>
      <c r="G1330" s="171"/>
    </row>
    <row r="1331" spans="2:7" s="423" customFormat="1" ht="12" x14ac:dyDescent="0.2">
      <c r="B1331" s="367"/>
      <c r="C1331" s="367"/>
      <c r="D1331" s="234"/>
      <c r="E1331" s="315"/>
      <c r="F1331" s="235"/>
      <c r="G1331" s="171"/>
    </row>
    <row r="1332" spans="2:7" s="423" customFormat="1" ht="12" x14ac:dyDescent="0.2">
      <c r="B1332" s="367"/>
      <c r="C1332" s="367"/>
      <c r="D1332" s="234"/>
      <c r="E1332" s="315"/>
      <c r="F1332" s="235"/>
      <c r="G1332" s="171"/>
    </row>
    <row r="1333" spans="2:7" s="423" customFormat="1" ht="12" x14ac:dyDescent="0.2">
      <c r="B1333" s="367"/>
      <c r="C1333" s="367"/>
      <c r="D1333" s="234"/>
      <c r="E1333" s="315"/>
      <c r="F1333" s="235"/>
      <c r="G1333" s="171"/>
    </row>
    <row r="1334" spans="2:7" s="423" customFormat="1" ht="12" x14ac:dyDescent="0.2">
      <c r="B1334" s="367"/>
      <c r="C1334" s="367"/>
      <c r="D1334" s="234"/>
      <c r="E1334" s="315"/>
      <c r="F1334" s="235"/>
      <c r="G1334" s="171"/>
    </row>
    <row r="1335" spans="2:7" s="423" customFormat="1" ht="12" x14ac:dyDescent="0.2">
      <c r="B1335" s="367"/>
      <c r="C1335" s="367"/>
      <c r="D1335" s="234"/>
      <c r="E1335" s="315"/>
      <c r="F1335" s="235"/>
      <c r="G1335" s="171"/>
    </row>
    <row r="1336" spans="2:7" s="423" customFormat="1" ht="12" x14ac:dyDescent="0.2">
      <c r="B1336" s="367"/>
      <c r="C1336" s="367"/>
      <c r="D1336" s="234"/>
      <c r="E1336" s="315"/>
      <c r="F1336" s="235"/>
      <c r="G1336" s="171"/>
    </row>
    <row r="1337" spans="2:7" s="423" customFormat="1" ht="12" x14ac:dyDescent="0.2">
      <c r="B1337" s="367"/>
      <c r="C1337" s="367"/>
      <c r="D1337" s="234"/>
      <c r="E1337" s="315"/>
      <c r="F1337" s="235"/>
      <c r="G1337" s="171"/>
    </row>
    <row r="1338" spans="2:7" s="423" customFormat="1" ht="12" x14ac:dyDescent="0.2">
      <c r="B1338" s="367"/>
      <c r="C1338" s="367"/>
      <c r="D1338" s="234"/>
      <c r="E1338" s="315"/>
      <c r="F1338" s="235"/>
      <c r="G1338" s="171"/>
    </row>
    <row r="1339" spans="2:7" s="423" customFormat="1" ht="12" x14ac:dyDescent="0.2">
      <c r="B1339" s="367"/>
      <c r="C1339" s="367"/>
      <c r="D1339" s="234"/>
      <c r="E1339" s="315"/>
      <c r="F1339" s="235"/>
      <c r="G1339" s="171"/>
    </row>
    <row r="1340" spans="2:7" s="423" customFormat="1" ht="12" x14ac:dyDescent="0.2">
      <c r="B1340" s="367"/>
      <c r="C1340" s="367"/>
      <c r="D1340" s="234"/>
      <c r="E1340" s="315"/>
      <c r="F1340" s="235"/>
      <c r="G1340" s="171"/>
    </row>
    <row r="1341" spans="2:7" s="423" customFormat="1" ht="12" x14ac:dyDescent="0.2">
      <c r="B1341" s="367"/>
      <c r="C1341" s="367"/>
      <c r="D1341" s="234"/>
      <c r="E1341" s="315"/>
      <c r="F1341" s="235"/>
      <c r="G1341" s="171"/>
    </row>
    <row r="1342" spans="2:7" s="423" customFormat="1" ht="12" x14ac:dyDescent="0.2">
      <c r="B1342" s="367"/>
      <c r="C1342" s="367"/>
      <c r="D1342" s="234"/>
      <c r="E1342" s="315"/>
      <c r="F1342" s="235"/>
      <c r="G1342" s="171"/>
    </row>
    <row r="1343" spans="2:7" s="423" customFormat="1" ht="12" x14ac:dyDescent="0.2">
      <c r="B1343" s="367"/>
      <c r="C1343" s="367"/>
      <c r="D1343" s="234"/>
      <c r="E1343" s="315"/>
      <c r="F1343" s="235"/>
      <c r="G1343" s="171"/>
    </row>
    <row r="1344" spans="2:7" s="423" customFormat="1" ht="12" x14ac:dyDescent="0.2">
      <c r="B1344" s="367"/>
      <c r="C1344" s="367"/>
      <c r="D1344" s="234"/>
      <c r="E1344" s="315"/>
      <c r="F1344" s="235"/>
      <c r="G1344" s="171"/>
    </row>
    <row r="1345" spans="2:7" s="423" customFormat="1" ht="12" x14ac:dyDescent="0.2">
      <c r="B1345" s="367"/>
      <c r="C1345" s="367"/>
      <c r="D1345" s="234"/>
      <c r="E1345" s="315"/>
      <c r="F1345" s="235"/>
      <c r="G1345" s="171"/>
    </row>
    <row r="1346" spans="2:7" s="423" customFormat="1" ht="12" x14ac:dyDescent="0.2">
      <c r="B1346" s="367"/>
      <c r="C1346" s="367"/>
      <c r="D1346" s="234"/>
      <c r="E1346" s="315"/>
      <c r="F1346" s="235"/>
      <c r="G1346" s="171"/>
    </row>
    <row r="1347" spans="2:7" s="423" customFormat="1" ht="12" x14ac:dyDescent="0.2">
      <c r="B1347" s="367"/>
      <c r="C1347" s="367"/>
      <c r="D1347" s="234"/>
      <c r="E1347" s="315"/>
      <c r="F1347" s="235"/>
      <c r="G1347" s="171"/>
    </row>
    <row r="1348" spans="2:7" s="423" customFormat="1" ht="12" x14ac:dyDescent="0.2">
      <c r="B1348" s="367"/>
      <c r="C1348" s="367"/>
      <c r="D1348" s="234"/>
      <c r="E1348" s="315"/>
      <c r="F1348" s="235"/>
      <c r="G1348" s="171"/>
    </row>
    <row r="1349" spans="2:7" s="423" customFormat="1" ht="12" x14ac:dyDescent="0.2">
      <c r="B1349" s="367"/>
      <c r="C1349" s="367"/>
      <c r="D1349" s="234"/>
      <c r="E1349" s="315"/>
      <c r="F1349" s="235"/>
      <c r="G1349" s="171"/>
    </row>
    <row r="1350" spans="2:7" s="423" customFormat="1" ht="12" x14ac:dyDescent="0.2">
      <c r="B1350" s="367"/>
      <c r="C1350" s="367"/>
      <c r="D1350" s="234"/>
      <c r="E1350" s="315"/>
      <c r="F1350" s="235"/>
      <c r="G1350" s="171"/>
    </row>
    <row r="1351" spans="2:7" s="423" customFormat="1" ht="12" x14ac:dyDescent="0.2">
      <c r="B1351" s="367"/>
      <c r="C1351" s="367"/>
      <c r="D1351" s="234"/>
      <c r="E1351" s="315"/>
      <c r="F1351" s="235"/>
      <c r="G1351" s="171"/>
    </row>
    <row r="1352" spans="2:7" s="423" customFormat="1" ht="12" x14ac:dyDescent="0.2">
      <c r="B1352" s="367"/>
      <c r="C1352" s="367"/>
      <c r="D1352" s="234"/>
      <c r="E1352" s="315"/>
      <c r="F1352" s="235"/>
      <c r="G1352" s="171"/>
    </row>
    <row r="1353" spans="2:7" s="423" customFormat="1" ht="12" x14ac:dyDescent="0.2">
      <c r="B1353" s="367"/>
      <c r="C1353" s="367"/>
      <c r="D1353" s="234"/>
      <c r="E1353" s="315"/>
      <c r="F1353" s="235"/>
      <c r="G1353" s="171"/>
    </row>
    <row r="1354" spans="2:7" s="423" customFormat="1" ht="12" x14ac:dyDescent="0.2">
      <c r="B1354" s="367"/>
      <c r="C1354" s="367"/>
      <c r="D1354" s="234"/>
      <c r="E1354" s="315"/>
      <c r="F1354" s="235"/>
      <c r="G1354" s="171"/>
    </row>
    <row r="1355" spans="2:7" s="423" customFormat="1" ht="12" x14ac:dyDescent="0.2">
      <c r="B1355" s="367"/>
      <c r="C1355" s="367"/>
      <c r="D1355" s="234"/>
      <c r="E1355" s="315"/>
      <c r="F1355" s="235"/>
      <c r="G1355" s="171"/>
    </row>
    <row r="1356" spans="2:7" s="423" customFormat="1" ht="12" x14ac:dyDescent="0.2">
      <c r="B1356" s="367"/>
      <c r="C1356" s="367"/>
      <c r="D1356" s="234"/>
      <c r="E1356" s="315"/>
      <c r="F1356" s="235"/>
      <c r="G1356" s="171"/>
    </row>
    <row r="1357" spans="2:7" s="423" customFormat="1" ht="12" x14ac:dyDescent="0.2">
      <c r="B1357" s="367"/>
      <c r="C1357" s="367"/>
      <c r="D1357" s="234"/>
      <c r="E1357" s="315"/>
      <c r="F1357" s="235"/>
      <c r="G1357" s="171"/>
    </row>
    <row r="1358" spans="2:7" s="423" customFormat="1" ht="12" x14ac:dyDescent="0.2">
      <c r="B1358" s="367"/>
      <c r="C1358" s="367"/>
      <c r="D1358" s="234"/>
      <c r="E1358" s="315"/>
      <c r="F1358" s="235"/>
      <c r="G1358" s="171"/>
    </row>
    <row r="1359" spans="2:7" s="423" customFormat="1" ht="12" x14ac:dyDescent="0.2">
      <c r="B1359" s="367"/>
      <c r="C1359" s="367"/>
      <c r="D1359" s="234"/>
      <c r="E1359" s="315"/>
      <c r="F1359" s="235"/>
      <c r="G1359" s="171"/>
    </row>
    <row r="1360" spans="2:7" s="423" customFormat="1" ht="12" x14ac:dyDescent="0.2">
      <c r="B1360" s="367"/>
      <c r="C1360" s="367"/>
      <c r="D1360" s="234"/>
      <c r="E1360" s="315"/>
      <c r="F1360" s="235"/>
      <c r="G1360" s="171"/>
    </row>
    <row r="1361" spans="2:7" s="423" customFormat="1" ht="12" x14ac:dyDescent="0.2">
      <c r="B1361" s="367"/>
      <c r="C1361" s="367"/>
      <c r="D1361" s="234"/>
      <c r="E1361" s="315"/>
      <c r="F1361" s="235"/>
      <c r="G1361" s="171"/>
    </row>
    <row r="1362" spans="2:7" s="423" customFormat="1" ht="12" x14ac:dyDescent="0.2">
      <c r="B1362" s="367"/>
      <c r="C1362" s="367"/>
      <c r="D1362" s="234"/>
      <c r="E1362" s="315"/>
      <c r="F1362" s="235"/>
      <c r="G1362" s="171"/>
    </row>
    <row r="1363" spans="2:7" s="423" customFormat="1" ht="12" x14ac:dyDescent="0.2">
      <c r="B1363" s="367"/>
      <c r="C1363" s="367"/>
      <c r="D1363" s="234"/>
      <c r="E1363" s="315"/>
      <c r="F1363" s="235"/>
      <c r="G1363" s="171"/>
    </row>
    <row r="1364" spans="2:7" s="423" customFormat="1" ht="12" x14ac:dyDescent="0.2">
      <c r="B1364" s="367"/>
      <c r="C1364" s="367"/>
      <c r="D1364" s="234"/>
      <c r="E1364" s="315"/>
      <c r="F1364" s="235"/>
      <c r="G1364" s="171"/>
    </row>
    <row r="1365" spans="2:7" s="423" customFormat="1" ht="12" x14ac:dyDescent="0.2">
      <c r="B1365" s="367"/>
      <c r="C1365" s="367"/>
      <c r="D1365" s="234"/>
      <c r="E1365" s="315"/>
      <c r="F1365" s="235"/>
      <c r="G1365" s="171"/>
    </row>
    <row r="1366" spans="2:7" s="423" customFormat="1" ht="12" x14ac:dyDescent="0.2">
      <c r="B1366" s="367"/>
      <c r="C1366" s="367"/>
      <c r="D1366" s="234"/>
      <c r="E1366" s="315"/>
      <c r="F1366" s="235"/>
      <c r="G1366" s="171"/>
    </row>
    <row r="1367" spans="2:7" s="423" customFormat="1" ht="12" x14ac:dyDescent="0.2">
      <c r="B1367" s="367"/>
      <c r="C1367" s="367"/>
      <c r="D1367" s="234"/>
      <c r="E1367" s="315"/>
      <c r="F1367" s="235"/>
      <c r="G1367" s="171"/>
    </row>
    <row r="1368" spans="2:7" s="423" customFormat="1" ht="12" x14ac:dyDescent="0.2">
      <c r="B1368" s="367"/>
      <c r="C1368" s="367"/>
      <c r="D1368" s="234"/>
      <c r="E1368" s="315"/>
      <c r="F1368" s="235"/>
      <c r="G1368" s="171"/>
    </row>
    <row r="1369" spans="2:7" s="423" customFormat="1" ht="12" x14ac:dyDescent="0.2">
      <c r="B1369" s="367"/>
      <c r="C1369" s="367"/>
      <c r="D1369" s="234"/>
      <c r="E1369" s="315"/>
      <c r="F1369" s="235"/>
      <c r="G1369" s="171"/>
    </row>
    <row r="1370" spans="2:7" s="423" customFormat="1" ht="12" x14ac:dyDescent="0.2">
      <c r="B1370" s="367"/>
      <c r="C1370" s="367"/>
      <c r="D1370" s="234"/>
      <c r="E1370" s="315"/>
      <c r="F1370" s="235"/>
      <c r="G1370" s="171"/>
    </row>
    <row r="1371" spans="2:7" s="423" customFormat="1" ht="12" x14ac:dyDescent="0.2">
      <c r="B1371" s="367"/>
      <c r="C1371" s="367"/>
      <c r="D1371" s="234"/>
      <c r="E1371" s="315"/>
      <c r="F1371" s="235"/>
      <c r="G1371" s="171"/>
    </row>
    <row r="1372" spans="2:7" s="423" customFormat="1" ht="12" x14ac:dyDescent="0.2">
      <c r="B1372" s="367"/>
      <c r="C1372" s="367"/>
      <c r="D1372" s="234"/>
      <c r="E1372" s="315"/>
      <c r="F1372" s="235"/>
      <c r="G1372" s="171"/>
    </row>
    <row r="1373" spans="2:7" s="423" customFormat="1" ht="12" x14ac:dyDescent="0.2">
      <c r="B1373" s="367"/>
      <c r="C1373" s="367"/>
      <c r="D1373" s="234"/>
      <c r="E1373" s="315"/>
      <c r="F1373" s="235"/>
      <c r="G1373" s="171"/>
    </row>
    <row r="1374" spans="2:7" s="423" customFormat="1" ht="12" x14ac:dyDescent="0.2">
      <c r="B1374" s="367"/>
      <c r="C1374" s="367"/>
      <c r="D1374" s="234"/>
      <c r="E1374" s="315"/>
      <c r="F1374" s="235"/>
      <c r="G1374" s="171"/>
    </row>
    <row r="1375" spans="2:7" s="423" customFormat="1" ht="12" x14ac:dyDescent="0.2">
      <c r="B1375" s="367"/>
      <c r="C1375" s="367"/>
      <c r="D1375" s="234"/>
      <c r="E1375" s="315"/>
      <c r="F1375" s="235"/>
      <c r="G1375" s="171"/>
    </row>
    <row r="1376" spans="2:7" s="423" customFormat="1" ht="12" x14ac:dyDescent="0.2">
      <c r="B1376" s="367"/>
      <c r="C1376" s="367"/>
      <c r="D1376" s="234"/>
      <c r="E1376" s="315"/>
      <c r="F1376" s="235"/>
      <c r="G1376" s="171"/>
    </row>
    <row r="1377" spans="2:7" s="423" customFormat="1" ht="12" x14ac:dyDescent="0.2">
      <c r="B1377" s="367"/>
      <c r="C1377" s="367"/>
      <c r="D1377" s="234"/>
      <c r="E1377" s="315"/>
      <c r="F1377" s="235"/>
      <c r="G1377" s="171"/>
    </row>
    <row r="1378" spans="2:7" s="423" customFormat="1" ht="12" x14ac:dyDescent="0.2">
      <c r="B1378" s="367"/>
      <c r="C1378" s="367"/>
      <c r="D1378" s="234"/>
      <c r="E1378" s="315"/>
      <c r="F1378" s="235"/>
      <c r="G1378" s="171"/>
    </row>
    <row r="1379" spans="2:7" s="423" customFormat="1" ht="12" x14ac:dyDescent="0.2">
      <c r="B1379" s="367"/>
      <c r="C1379" s="367"/>
      <c r="D1379" s="234"/>
      <c r="E1379" s="315"/>
      <c r="F1379" s="235"/>
      <c r="G1379" s="171"/>
    </row>
    <row r="1380" spans="2:7" s="423" customFormat="1" ht="12" x14ac:dyDescent="0.2">
      <c r="B1380" s="367"/>
      <c r="C1380" s="367"/>
      <c r="D1380" s="234"/>
      <c r="E1380" s="315"/>
      <c r="F1380" s="235"/>
      <c r="G1380" s="171"/>
    </row>
    <row r="1381" spans="2:7" s="423" customFormat="1" ht="12" x14ac:dyDescent="0.2">
      <c r="B1381" s="367"/>
      <c r="C1381" s="367"/>
      <c r="D1381" s="234"/>
      <c r="E1381" s="315"/>
      <c r="F1381" s="235"/>
      <c r="G1381" s="171"/>
    </row>
    <row r="1382" spans="2:7" s="423" customFormat="1" ht="12" x14ac:dyDescent="0.2">
      <c r="B1382" s="367"/>
      <c r="C1382" s="367"/>
      <c r="D1382" s="234"/>
      <c r="E1382" s="315"/>
      <c r="F1382" s="235"/>
      <c r="G1382" s="171"/>
    </row>
    <row r="1383" spans="2:7" s="423" customFormat="1" ht="12" x14ac:dyDescent="0.2">
      <c r="B1383" s="367"/>
      <c r="C1383" s="367"/>
      <c r="D1383" s="234"/>
      <c r="E1383" s="315"/>
      <c r="F1383" s="235"/>
      <c r="G1383" s="171"/>
    </row>
    <row r="1384" spans="2:7" s="423" customFormat="1" ht="12" x14ac:dyDescent="0.2">
      <c r="B1384" s="367"/>
      <c r="C1384" s="367"/>
      <c r="D1384" s="234"/>
      <c r="E1384" s="315"/>
      <c r="F1384" s="235"/>
      <c r="G1384" s="171"/>
    </row>
    <row r="1385" spans="2:7" s="423" customFormat="1" ht="12" x14ac:dyDescent="0.2">
      <c r="B1385" s="367"/>
      <c r="C1385" s="367"/>
      <c r="D1385" s="234"/>
      <c r="E1385" s="315"/>
      <c r="F1385" s="235"/>
      <c r="G1385" s="171"/>
    </row>
    <row r="1386" spans="2:7" s="423" customFormat="1" ht="12" x14ac:dyDescent="0.2">
      <c r="B1386" s="367"/>
      <c r="C1386" s="367"/>
      <c r="D1386" s="234"/>
      <c r="E1386" s="315"/>
      <c r="F1386" s="235"/>
      <c r="G1386" s="171"/>
    </row>
    <row r="1387" spans="2:7" s="423" customFormat="1" ht="12" x14ac:dyDescent="0.2">
      <c r="B1387" s="367"/>
      <c r="C1387" s="367"/>
      <c r="D1387" s="234"/>
      <c r="E1387" s="315"/>
      <c r="F1387" s="235"/>
      <c r="G1387" s="171"/>
    </row>
    <row r="1388" spans="2:7" s="423" customFormat="1" ht="12" x14ac:dyDescent="0.2">
      <c r="B1388" s="367"/>
      <c r="C1388" s="367"/>
      <c r="D1388" s="234"/>
      <c r="E1388" s="315"/>
      <c r="F1388" s="235"/>
      <c r="G1388" s="171"/>
    </row>
    <row r="1389" spans="2:7" s="423" customFormat="1" ht="12" x14ac:dyDescent="0.2">
      <c r="B1389" s="367"/>
      <c r="C1389" s="367"/>
      <c r="D1389" s="234"/>
      <c r="E1389" s="315"/>
      <c r="F1389" s="235"/>
      <c r="G1389" s="171"/>
    </row>
    <row r="1390" spans="2:7" s="423" customFormat="1" ht="12" x14ac:dyDescent="0.2">
      <c r="B1390" s="367"/>
      <c r="C1390" s="367"/>
      <c r="D1390" s="234"/>
      <c r="E1390" s="315"/>
      <c r="F1390" s="235"/>
      <c r="G1390" s="171"/>
    </row>
    <row r="1391" spans="2:7" s="423" customFormat="1" ht="12" x14ac:dyDescent="0.2">
      <c r="B1391" s="367"/>
      <c r="C1391" s="367"/>
      <c r="D1391" s="234"/>
      <c r="E1391" s="315"/>
      <c r="F1391" s="235"/>
      <c r="G1391" s="171"/>
    </row>
    <row r="1392" spans="2:7" s="423" customFormat="1" ht="12" x14ac:dyDescent="0.2">
      <c r="B1392" s="367"/>
      <c r="C1392" s="367"/>
      <c r="D1392" s="234"/>
      <c r="E1392" s="315"/>
      <c r="F1392" s="235"/>
      <c r="G1392" s="171"/>
    </row>
    <row r="1393" spans="2:7" s="423" customFormat="1" ht="12" x14ac:dyDescent="0.2">
      <c r="B1393" s="367"/>
      <c r="C1393" s="367"/>
      <c r="D1393" s="234"/>
      <c r="E1393" s="315"/>
      <c r="F1393" s="235"/>
      <c r="G1393" s="171"/>
    </row>
    <row r="1394" spans="2:7" s="423" customFormat="1" ht="12" x14ac:dyDescent="0.2">
      <c r="B1394" s="367"/>
      <c r="C1394" s="367"/>
      <c r="D1394" s="234"/>
      <c r="E1394" s="315"/>
      <c r="F1394" s="235"/>
      <c r="G1394" s="171"/>
    </row>
    <row r="1395" spans="2:7" s="423" customFormat="1" ht="12" x14ac:dyDescent="0.2">
      <c r="B1395" s="367"/>
      <c r="C1395" s="367"/>
      <c r="D1395" s="234"/>
      <c r="E1395" s="315"/>
      <c r="F1395" s="235"/>
      <c r="G1395" s="171"/>
    </row>
    <row r="1396" spans="2:7" s="423" customFormat="1" ht="12" x14ac:dyDescent="0.2">
      <c r="B1396" s="367"/>
      <c r="C1396" s="367"/>
      <c r="D1396" s="234"/>
      <c r="E1396" s="315"/>
      <c r="F1396" s="235"/>
      <c r="G1396" s="171"/>
    </row>
    <row r="1397" spans="2:7" s="423" customFormat="1" ht="12" x14ac:dyDescent="0.2">
      <c r="B1397" s="367"/>
      <c r="C1397" s="367"/>
      <c r="D1397" s="234"/>
      <c r="E1397" s="315"/>
      <c r="F1397" s="235"/>
      <c r="G1397" s="171"/>
    </row>
    <row r="1398" spans="2:7" s="423" customFormat="1" ht="12" x14ac:dyDescent="0.2">
      <c r="B1398" s="367"/>
      <c r="C1398" s="367"/>
      <c r="D1398" s="234"/>
      <c r="E1398" s="315"/>
      <c r="F1398" s="235"/>
      <c r="G1398" s="171"/>
    </row>
    <row r="1399" spans="2:7" s="423" customFormat="1" ht="12" x14ac:dyDescent="0.2">
      <c r="B1399" s="367"/>
      <c r="C1399" s="367"/>
      <c r="D1399" s="234"/>
      <c r="E1399" s="315"/>
      <c r="F1399" s="235"/>
      <c r="G1399" s="171"/>
    </row>
    <row r="1400" spans="2:7" s="423" customFormat="1" ht="12" x14ac:dyDescent="0.2">
      <c r="B1400" s="367"/>
      <c r="C1400" s="367"/>
      <c r="D1400" s="234"/>
      <c r="E1400" s="315"/>
      <c r="F1400" s="235"/>
      <c r="G1400" s="171"/>
    </row>
    <row r="1401" spans="2:7" s="423" customFormat="1" ht="12" x14ac:dyDescent="0.2">
      <c r="B1401" s="367"/>
      <c r="C1401" s="367"/>
      <c r="D1401" s="234"/>
      <c r="E1401" s="315"/>
      <c r="F1401" s="235"/>
      <c r="G1401" s="171"/>
    </row>
    <row r="1402" spans="2:7" s="423" customFormat="1" ht="12" x14ac:dyDescent="0.2">
      <c r="B1402" s="367"/>
      <c r="C1402" s="367"/>
      <c r="D1402" s="234"/>
      <c r="E1402" s="315"/>
      <c r="F1402" s="235"/>
      <c r="G1402" s="171"/>
    </row>
    <row r="1403" spans="2:7" s="423" customFormat="1" ht="12" x14ac:dyDescent="0.2">
      <c r="B1403" s="367"/>
      <c r="C1403" s="367"/>
      <c r="D1403" s="234"/>
      <c r="E1403" s="315"/>
      <c r="F1403" s="235"/>
      <c r="G1403" s="171"/>
    </row>
    <row r="1404" spans="2:7" s="423" customFormat="1" ht="12" x14ac:dyDescent="0.2">
      <c r="B1404" s="367"/>
      <c r="C1404" s="367"/>
      <c r="D1404" s="234"/>
      <c r="E1404" s="315"/>
      <c r="F1404" s="235"/>
      <c r="G1404" s="171"/>
    </row>
    <row r="1405" spans="2:7" s="423" customFormat="1" ht="12" x14ac:dyDescent="0.2">
      <c r="B1405" s="367"/>
      <c r="C1405" s="367"/>
      <c r="D1405" s="234"/>
      <c r="E1405" s="315"/>
      <c r="F1405" s="235"/>
      <c r="G1405" s="171"/>
    </row>
    <row r="1406" spans="2:7" s="423" customFormat="1" ht="12" x14ac:dyDescent="0.2">
      <c r="B1406" s="367"/>
      <c r="C1406" s="367"/>
      <c r="D1406" s="234"/>
      <c r="E1406" s="315"/>
      <c r="F1406" s="235"/>
      <c r="G1406" s="171"/>
    </row>
    <row r="1407" spans="2:7" s="423" customFormat="1" ht="12" x14ac:dyDescent="0.2">
      <c r="B1407" s="367"/>
      <c r="C1407" s="367"/>
      <c r="D1407" s="234"/>
      <c r="E1407" s="315"/>
      <c r="F1407" s="235"/>
      <c r="G1407" s="171"/>
    </row>
    <row r="1408" spans="2:7" s="423" customFormat="1" ht="12" x14ac:dyDescent="0.2">
      <c r="B1408" s="367"/>
      <c r="C1408" s="367"/>
      <c r="D1408" s="234"/>
      <c r="E1408" s="315"/>
      <c r="F1408" s="235"/>
      <c r="G1408" s="171"/>
    </row>
    <row r="1409" spans="2:7" s="423" customFormat="1" ht="12" x14ac:dyDescent="0.2">
      <c r="B1409" s="367"/>
      <c r="C1409" s="367"/>
      <c r="D1409" s="234"/>
      <c r="E1409" s="315"/>
      <c r="F1409" s="235"/>
      <c r="G1409" s="171"/>
    </row>
    <row r="1410" spans="2:7" s="423" customFormat="1" ht="12" x14ac:dyDescent="0.2">
      <c r="B1410" s="367"/>
      <c r="C1410" s="367"/>
      <c r="D1410" s="234"/>
      <c r="E1410" s="315"/>
      <c r="F1410" s="235"/>
      <c r="G1410" s="171"/>
    </row>
    <row r="1411" spans="2:7" s="423" customFormat="1" ht="12" x14ac:dyDescent="0.2">
      <c r="B1411" s="367"/>
      <c r="C1411" s="367"/>
      <c r="D1411" s="234"/>
      <c r="E1411" s="315"/>
      <c r="F1411" s="235"/>
      <c r="G1411" s="171"/>
    </row>
    <row r="1412" spans="2:7" s="423" customFormat="1" ht="12" x14ac:dyDescent="0.2">
      <c r="B1412" s="367"/>
      <c r="C1412" s="367"/>
      <c r="D1412" s="234"/>
      <c r="E1412" s="315"/>
      <c r="F1412" s="235"/>
      <c r="G1412" s="171"/>
    </row>
    <row r="1413" spans="2:7" s="423" customFormat="1" ht="12" x14ac:dyDescent="0.2">
      <c r="B1413" s="367"/>
      <c r="C1413" s="367"/>
      <c r="D1413" s="234"/>
      <c r="E1413" s="315"/>
      <c r="F1413" s="235"/>
      <c r="G1413" s="171"/>
    </row>
    <row r="1414" spans="2:7" s="423" customFormat="1" ht="12" x14ac:dyDescent="0.2">
      <c r="B1414" s="367"/>
      <c r="C1414" s="367"/>
      <c r="D1414" s="234"/>
      <c r="E1414" s="315"/>
      <c r="F1414" s="235"/>
      <c r="G1414" s="171"/>
    </row>
    <row r="1415" spans="2:7" s="423" customFormat="1" ht="12" x14ac:dyDescent="0.2">
      <c r="B1415" s="367"/>
      <c r="C1415" s="367"/>
      <c r="D1415" s="234"/>
      <c r="E1415" s="315"/>
      <c r="F1415" s="235"/>
      <c r="G1415" s="171"/>
    </row>
    <row r="1416" spans="2:7" s="423" customFormat="1" ht="12" x14ac:dyDescent="0.2">
      <c r="B1416" s="367"/>
      <c r="C1416" s="367"/>
      <c r="D1416" s="234"/>
      <c r="E1416" s="315"/>
      <c r="F1416" s="235"/>
      <c r="G1416" s="171"/>
    </row>
    <row r="1417" spans="2:7" s="423" customFormat="1" ht="12" x14ac:dyDescent="0.2">
      <c r="B1417" s="367"/>
      <c r="C1417" s="367"/>
      <c r="D1417" s="234"/>
      <c r="E1417" s="315"/>
      <c r="F1417" s="235"/>
      <c r="G1417" s="171"/>
    </row>
    <row r="1418" spans="2:7" s="423" customFormat="1" ht="12" x14ac:dyDescent="0.2">
      <c r="B1418" s="367"/>
      <c r="C1418" s="367"/>
      <c r="D1418" s="234"/>
      <c r="E1418" s="315"/>
      <c r="F1418" s="235"/>
      <c r="G1418" s="171"/>
    </row>
    <row r="1419" spans="2:7" s="423" customFormat="1" ht="12" x14ac:dyDescent="0.2">
      <c r="B1419" s="367"/>
      <c r="C1419" s="367"/>
      <c r="D1419" s="234"/>
      <c r="E1419" s="315"/>
      <c r="F1419" s="235"/>
      <c r="G1419" s="171"/>
    </row>
    <row r="1420" spans="2:7" s="423" customFormat="1" ht="12" x14ac:dyDescent="0.2">
      <c r="B1420" s="367"/>
      <c r="C1420" s="367"/>
      <c r="D1420" s="234"/>
      <c r="E1420" s="315"/>
      <c r="F1420" s="235"/>
      <c r="G1420" s="171"/>
    </row>
    <row r="1421" spans="2:7" s="423" customFormat="1" ht="12" x14ac:dyDescent="0.2">
      <c r="B1421" s="367"/>
      <c r="C1421" s="367"/>
      <c r="D1421" s="234"/>
      <c r="E1421" s="315"/>
      <c r="F1421" s="235"/>
      <c r="G1421" s="171"/>
    </row>
    <row r="1422" spans="2:7" s="423" customFormat="1" ht="12" x14ac:dyDescent="0.2">
      <c r="B1422" s="367"/>
      <c r="C1422" s="367"/>
      <c r="D1422" s="234"/>
      <c r="E1422" s="315"/>
      <c r="F1422" s="235"/>
      <c r="G1422" s="171"/>
    </row>
    <row r="1423" spans="2:7" s="423" customFormat="1" ht="12" x14ac:dyDescent="0.2">
      <c r="B1423" s="367"/>
      <c r="C1423" s="367"/>
      <c r="D1423" s="234"/>
      <c r="E1423" s="315"/>
      <c r="F1423" s="235"/>
      <c r="G1423" s="171"/>
    </row>
    <row r="1424" spans="2:7" s="423" customFormat="1" ht="12" x14ac:dyDescent="0.2">
      <c r="B1424" s="367"/>
      <c r="C1424" s="367"/>
      <c r="D1424" s="234"/>
      <c r="E1424" s="315"/>
      <c r="F1424" s="235"/>
      <c r="G1424" s="171"/>
    </row>
    <row r="1425" spans="2:7" s="423" customFormat="1" ht="12" x14ac:dyDescent="0.2">
      <c r="B1425" s="367"/>
      <c r="C1425" s="367"/>
      <c r="D1425" s="234"/>
      <c r="E1425" s="315"/>
      <c r="F1425" s="235"/>
      <c r="G1425" s="171"/>
    </row>
    <row r="1426" spans="2:7" s="423" customFormat="1" ht="12" x14ac:dyDescent="0.2">
      <c r="B1426" s="367"/>
      <c r="C1426" s="367"/>
      <c r="D1426" s="234"/>
      <c r="E1426" s="315"/>
      <c r="F1426" s="235"/>
      <c r="G1426" s="171"/>
    </row>
    <row r="1427" spans="2:7" s="423" customFormat="1" ht="12" x14ac:dyDescent="0.2">
      <c r="B1427" s="367"/>
      <c r="C1427" s="367"/>
      <c r="D1427" s="234"/>
      <c r="E1427" s="315"/>
      <c r="F1427" s="235"/>
      <c r="G1427" s="171"/>
    </row>
    <row r="1428" spans="2:7" s="423" customFormat="1" ht="12" x14ac:dyDescent="0.2">
      <c r="B1428" s="367"/>
      <c r="C1428" s="367"/>
      <c r="D1428" s="234"/>
      <c r="E1428" s="315"/>
      <c r="F1428" s="235"/>
      <c r="G1428" s="171"/>
    </row>
    <row r="1429" spans="2:7" s="423" customFormat="1" ht="12" x14ac:dyDescent="0.2">
      <c r="B1429" s="367"/>
      <c r="C1429" s="367"/>
      <c r="D1429" s="234"/>
      <c r="E1429" s="315"/>
      <c r="F1429" s="235"/>
      <c r="G1429" s="171"/>
    </row>
    <row r="1430" spans="2:7" s="423" customFormat="1" ht="12" x14ac:dyDescent="0.2">
      <c r="B1430" s="367"/>
      <c r="C1430" s="367"/>
      <c r="D1430" s="234"/>
      <c r="E1430" s="315"/>
      <c r="F1430" s="235"/>
      <c r="G1430" s="171"/>
    </row>
    <row r="1431" spans="2:7" s="423" customFormat="1" ht="12" x14ac:dyDescent="0.2">
      <c r="B1431" s="367"/>
      <c r="C1431" s="367"/>
      <c r="D1431" s="234"/>
      <c r="E1431" s="315"/>
      <c r="F1431" s="235"/>
      <c r="G1431" s="171"/>
    </row>
    <row r="1432" spans="2:7" s="423" customFormat="1" ht="12" x14ac:dyDescent="0.2">
      <c r="B1432" s="367"/>
      <c r="C1432" s="367"/>
      <c r="D1432" s="234"/>
      <c r="E1432" s="315"/>
      <c r="F1432" s="235"/>
      <c r="G1432" s="171"/>
    </row>
    <row r="1433" spans="2:7" s="423" customFormat="1" ht="12" x14ac:dyDescent="0.2">
      <c r="B1433" s="367"/>
      <c r="C1433" s="367"/>
      <c r="D1433" s="234"/>
      <c r="E1433" s="315"/>
      <c r="F1433" s="235"/>
      <c r="G1433" s="171"/>
    </row>
    <row r="1434" spans="2:7" s="423" customFormat="1" ht="12" x14ac:dyDescent="0.2">
      <c r="B1434" s="367"/>
      <c r="C1434" s="367"/>
      <c r="D1434" s="234"/>
      <c r="E1434" s="315"/>
      <c r="F1434" s="235"/>
      <c r="G1434" s="171"/>
    </row>
    <row r="1435" spans="2:7" s="423" customFormat="1" ht="12" x14ac:dyDescent="0.2">
      <c r="B1435" s="367"/>
      <c r="C1435" s="367"/>
      <c r="D1435" s="234"/>
      <c r="E1435" s="315"/>
      <c r="F1435" s="235"/>
      <c r="G1435" s="171"/>
    </row>
    <row r="1436" spans="2:7" s="423" customFormat="1" ht="12" x14ac:dyDescent="0.2">
      <c r="B1436" s="367"/>
      <c r="C1436" s="367"/>
      <c r="D1436" s="234"/>
      <c r="E1436" s="315"/>
      <c r="F1436" s="235"/>
      <c r="G1436" s="171"/>
    </row>
    <row r="1437" spans="2:7" s="423" customFormat="1" ht="12" x14ac:dyDescent="0.2">
      <c r="B1437" s="367"/>
      <c r="C1437" s="367"/>
      <c r="D1437" s="234"/>
      <c r="E1437" s="315"/>
      <c r="F1437" s="235"/>
      <c r="G1437" s="171"/>
    </row>
    <row r="1438" spans="2:7" s="423" customFormat="1" ht="12" x14ac:dyDescent="0.2">
      <c r="B1438" s="367"/>
      <c r="C1438" s="367"/>
      <c r="D1438" s="234"/>
      <c r="E1438" s="315"/>
      <c r="F1438" s="235"/>
      <c r="G1438" s="171"/>
    </row>
    <row r="1439" spans="2:7" s="423" customFormat="1" ht="12" x14ac:dyDescent="0.2">
      <c r="B1439" s="367"/>
      <c r="C1439" s="367"/>
      <c r="D1439" s="234"/>
      <c r="E1439" s="315"/>
      <c r="F1439" s="235"/>
      <c r="G1439" s="171"/>
    </row>
    <row r="1440" spans="2:7" s="423" customFormat="1" ht="12" x14ac:dyDescent="0.2">
      <c r="B1440" s="367"/>
      <c r="C1440" s="367"/>
      <c r="D1440" s="234"/>
      <c r="E1440" s="315"/>
      <c r="F1440" s="235"/>
      <c r="G1440" s="171"/>
    </row>
    <row r="1441" spans="2:7" s="423" customFormat="1" ht="12" x14ac:dyDescent="0.2">
      <c r="B1441" s="367"/>
      <c r="C1441" s="367"/>
      <c r="D1441" s="234"/>
      <c r="E1441" s="315"/>
      <c r="F1441" s="235"/>
      <c r="G1441" s="171"/>
    </row>
    <row r="1442" spans="2:7" s="423" customFormat="1" ht="12" x14ac:dyDescent="0.2">
      <c r="B1442" s="367"/>
      <c r="C1442" s="367"/>
      <c r="D1442" s="234"/>
      <c r="E1442" s="315"/>
      <c r="F1442" s="235"/>
      <c r="G1442" s="171"/>
    </row>
    <row r="1443" spans="2:7" s="423" customFormat="1" ht="12" x14ac:dyDescent="0.2">
      <c r="B1443" s="367"/>
      <c r="C1443" s="367"/>
      <c r="D1443" s="234"/>
      <c r="E1443" s="315"/>
      <c r="F1443" s="235"/>
      <c r="G1443" s="171"/>
    </row>
    <row r="1444" spans="2:7" s="423" customFormat="1" ht="12" x14ac:dyDescent="0.2">
      <c r="B1444" s="367"/>
      <c r="C1444" s="367"/>
      <c r="D1444" s="234"/>
      <c r="E1444" s="315"/>
      <c r="F1444" s="235"/>
      <c r="G1444" s="171"/>
    </row>
    <row r="1445" spans="2:7" s="423" customFormat="1" ht="12" x14ac:dyDescent="0.2">
      <c r="B1445" s="367"/>
      <c r="C1445" s="367"/>
      <c r="D1445" s="234"/>
      <c r="E1445" s="315"/>
      <c r="F1445" s="235"/>
      <c r="G1445" s="171"/>
    </row>
    <row r="1446" spans="2:7" s="423" customFormat="1" ht="12" x14ac:dyDescent="0.2">
      <c r="B1446" s="367"/>
      <c r="C1446" s="367"/>
      <c r="D1446" s="234"/>
      <c r="E1446" s="315"/>
      <c r="F1446" s="235"/>
      <c r="G1446" s="171"/>
    </row>
    <row r="1447" spans="2:7" s="423" customFormat="1" ht="12" x14ac:dyDescent="0.2">
      <c r="B1447" s="367"/>
      <c r="C1447" s="367"/>
      <c r="D1447" s="234"/>
      <c r="E1447" s="315"/>
      <c r="F1447" s="235"/>
      <c r="G1447" s="171"/>
    </row>
    <row r="1448" spans="2:7" s="423" customFormat="1" ht="12" x14ac:dyDescent="0.2">
      <c r="B1448" s="367"/>
      <c r="C1448" s="367"/>
      <c r="D1448" s="234"/>
      <c r="E1448" s="315"/>
      <c r="F1448" s="235"/>
      <c r="G1448" s="171"/>
    </row>
    <row r="1449" spans="2:7" s="423" customFormat="1" ht="12" x14ac:dyDescent="0.2">
      <c r="B1449" s="367"/>
      <c r="C1449" s="367"/>
      <c r="D1449" s="234"/>
      <c r="E1449" s="315"/>
      <c r="F1449" s="235"/>
      <c r="G1449" s="171"/>
    </row>
    <row r="1450" spans="2:7" s="423" customFormat="1" ht="12" x14ac:dyDescent="0.2">
      <c r="B1450" s="367"/>
      <c r="C1450" s="367"/>
      <c r="D1450" s="234"/>
      <c r="E1450" s="315"/>
      <c r="F1450" s="235"/>
      <c r="G1450" s="171"/>
    </row>
    <row r="1451" spans="2:7" s="423" customFormat="1" ht="12" x14ac:dyDescent="0.2">
      <c r="B1451" s="367"/>
      <c r="C1451" s="367"/>
      <c r="D1451" s="234"/>
      <c r="E1451" s="315"/>
      <c r="F1451" s="235"/>
      <c r="G1451" s="171"/>
    </row>
    <row r="1452" spans="2:7" s="423" customFormat="1" ht="12" x14ac:dyDescent="0.2">
      <c r="B1452" s="367"/>
      <c r="C1452" s="367"/>
      <c r="D1452" s="234"/>
      <c r="E1452" s="315"/>
      <c r="F1452" s="235"/>
      <c r="G1452" s="171"/>
    </row>
    <row r="1453" spans="2:7" s="423" customFormat="1" ht="12" x14ac:dyDescent="0.2">
      <c r="B1453" s="367"/>
      <c r="C1453" s="367"/>
      <c r="D1453" s="234"/>
      <c r="E1453" s="315"/>
      <c r="F1453" s="235"/>
      <c r="G1453" s="171"/>
    </row>
    <row r="1454" spans="2:7" s="423" customFormat="1" ht="12" x14ac:dyDescent="0.2">
      <c r="B1454" s="367"/>
      <c r="C1454" s="367"/>
      <c r="D1454" s="234"/>
      <c r="E1454" s="315"/>
      <c r="F1454" s="235"/>
      <c r="G1454" s="171"/>
    </row>
    <row r="1455" spans="2:7" s="423" customFormat="1" ht="12" x14ac:dyDescent="0.2">
      <c r="B1455" s="367"/>
      <c r="C1455" s="367"/>
      <c r="D1455" s="234"/>
      <c r="E1455" s="315"/>
      <c r="F1455" s="235"/>
      <c r="G1455" s="171"/>
    </row>
    <row r="1456" spans="2:7" s="423" customFormat="1" ht="12" x14ac:dyDescent="0.2">
      <c r="B1456" s="367"/>
      <c r="C1456" s="367"/>
      <c r="D1456" s="234"/>
      <c r="E1456" s="315"/>
      <c r="F1456" s="235"/>
      <c r="G1456" s="171"/>
    </row>
    <row r="1457" spans="2:7" s="423" customFormat="1" ht="12" x14ac:dyDescent="0.2">
      <c r="B1457" s="367"/>
      <c r="C1457" s="367"/>
      <c r="D1457" s="234"/>
      <c r="E1457" s="315"/>
      <c r="F1457" s="235"/>
      <c r="G1457" s="171"/>
    </row>
    <row r="1458" spans="2:7" s="423" customFormat="1" ht="12" x14ac:dyDescent="0.2">
      <c r="B1458" s="367"/>
      <c r="C1458" s="367"/>
      <c r="D1458" s="234"/>
      <c r="E1458" s="315"/>
      <c r="F1458" s="235"/>
      <c r="G1458" s="171"/>
    </row>
    <row r="1459" spans="2:7" s="423" customFormat="1" ht="12" x14ac:dyDescent="0.2">
      <c r="B1459" s="367"/>
      <c r="C1459" s="367"/>
      <c r="D1459" s="234"/>
      <c r="E1459" s="315"/>
      <c r="F1459" s="235"/>
      <c r="G1459" s="171"/>
    </row>
    <row r="1460" spans="2:7" s="423" customFormat="1" ht="12" x14ac:dyDescent="0.2">
      <c r="B1460" s="367"/>
      <c r="C1460" s="367"/>
      <c r="D1460" s="234"/>
      <c r="E1460" s="315"/>
      <c r="F1460" s="235"/>
      <c r="G1460" s="171"/>
    </row>
    <row r="1461" spans="2:7" s="423" customFormat="1" ht="12" x14ac:dyDescent="0.2">
      <c r="B1461" s="367"/>
      <c r="C1461" s="367"/>
      <c r="D1461" s="234"/>
      <c r="E1461" s="315"/>
      <c r="F1461" s="235"/>
      <c r="G1461" s="171"/>
    </row>
    <row r="1462" spans="2:7" s="423" customFormat="1" ht="12" x14ac:dyDescent="0.2">
      <c r="B1462" s="367"/>
      <c r="C1462" s="367"/>
      <c r="D1462" s="234"/>
      <c r="E1462" s="315"/>
      <c r="F1462" s="235"/>
      <c r="G1462" s="171"/>
    </row>
    <row r="1463" spans="2:7" s="423" customFormat="1" ht="12" x14ac:dyDescent="0.2">
      <c r="B1463" s="367"/>
      <c r="C1463" s="367"/>
      <c r="D1463" s="234"/>
      <c r="E1463" s="315"/>
      <c r="F1463" s="235"/>
      <c r="G1463" s="171"/>
    </row>
    <row r="1464" spans="2:7" s="423" customFormat="1" ht="12" x14ac:dyDescent="0.2">
      <c r="B1464" s="367"/>
      <c r="C1464" s="367"/>
      <c r="D1464" s="234"/>
      <c r="E1464" s="315"/>
      <c r="F1464" s="235"/>
      <c r="G1464" s="171"/>
    </row>
    <row r="1465" spans="2:7" s="423" customFormat="1" ht="12" x14ac:dyDescent="0.2">
      <c r="B1465" s="367"/>
      <c r="C1465" s="367"/>
      <c r="D1465" s="234"/>
      <c r="E1465" s="315"/>
      <c r="F1465" s="235"/>
      <c r="G1465" s="171"/>
    </row>
    <row r="1466" spans="2:7" s="423" customFormat="1" ht="12" x14ac:dyDescent="0.2">
      <c r="B1466" s="367"/>
      <c r="C1466" s="367"/>
      <c r="D1466" s="234"/>
      <c r="E1466" s="315"/>
      <c r="F1466" s="235"/>
      <c r="G1466" s="171"/>
    </row>
    <row r="1467" spans="2:7" s="423" customFormat="1" ht="12" x14ac:dyDescent="0.2">
      <c r="B1467" s="367"/>
      <c r="C1467" s="367"/>
      <c r="D1467" s="234"/>
      <c r="E1467" s="315"/>
      <c r="F1467" s="235"/>
      <c r="G1467" s="171"/>
    </row>
    <row r="1468" spans="2:7" s="423" customFormat="1" ht="12" x14ac:dyDescent="0.2">
      <c r="B1468" s="367"/>
      <c r="C1468" s="367"/>
      <c r="D1468" s="234"/>
      <c r="E1468" s="315"/>
      <c r="F1468" s="235"/>
      <c r="G1468" s="171"/>
    </row>
    <row r="1469" spans="2:7" s="423" customFormat="1" ht="12" x14ac:dyDescent="0.2">
      <c r="B1469" s="367"/>
      <c r="C1469" s="367"/>
      <c r="D1469" s="234"/>
      <c r="E1469" s="315"/>
      <c r="F1469" s="235"/>
      <c r="G1469" s="171"/>
    </row>
    <row r="1470" spans="2:7" s="423" customFormat="1" ht="12" x14ac:dyDescent="0.2">
      <c r="B1470" s="367"/>
      <c r="C1470" s="367"/>
      <c r="D1470" s="234"/>
      <c r="E1470" s="315"/>
      <c r="F1470" s="235"/>
      <c r="G1470" s="171"/>
    </row>
    <row r="1471" spans="2:7" s="423" customFormat="1" ht="12" x14ac:dyDescent="0.2">
      <c r="B1471" s="367"/>
      <c r="C1471" s="367"/>
      <c r="D1471" s="234"/>
      <c r="E1471" s="315"/>
      <c r="F1471" s="235"/>
      <c r="G1471" s="171"/>
    </row>
    <row r="1472" spans="2:7" s="423" customFormat="1" ht="12" x14ac:dyDescent="0.2">
      <c r="B1472" s="367"/>
      <c r="C1472" s="367"/>
      <c r="D1472" s="234"/>
      <c r="E1472" s="315"/>
      <c r="F1472" s="235"/>
      <c r="G1472" s="171"/>
    </row>
    <row r="1473" spans="2:7" s="423" customFormat="1" ht="12" x14ac:dyDescent="0.2">
      <c r="B1473" s="367"/>
      <c r="C1473" s="367"/>
      <c r="D1473" s="234"/>
      <c r="E1473" s="315"/>
      <c r="F1473" s="235"/>
      <c r="G1473" s="171"/>
    </row>
    <row r="1474" spans="2:7" s="423" customFormat="1" ht="12" x14ac:dyDescent="0.2">
      <c r="B1474" s="367"/>
      <c r="C1474" s="367"/>
      <c r="D1474" s="234"/>
      <c r="E1474" s="315"/>
      <c r="F1474" s="235"/>
      <c r="G1474" s="171"/>
    </row>
    <row r="1475" spans="2:7" s="423" customFormat="1" ht="12" x14ac:dyDescent="0.2">
      <c r="B1475" s="367"/>
      <c r="C1475" s="367"/>
      <c r="D1475" s="234"/>
      <c r="E1475" s="315"/>
      <c r="F1475" s="235"/>
      <c r="G1475" s="171"/>
    </row>
    <row r="1476" spans="2:7" s="423" customFormat="1" ht="12" x14ac:dyDescent="0.2">
      <c r="B1476" s="367"/>
      <c r="C1476" s="367"/>
      <c r="D1476" s="234"/>
      <c r="E1476" s="315"/>
      <c r="F1476" s="235"/>
      <c r="G1476" s="171"/>
    </row>
    <row r="1477" spans="2:7" s="423" customFormat="1" ht="12" x14ac:dyDescent="0.2">
      <c r="B1477" s="367"/>
      <c r="C1477" s="367"/>
      <c r="D1477" s="234"/>
      <c r="E1477" s="315"/>
      <c r="F1477" s="235"/>
      <c r="G1477" s="171"/>
    </row>
    <row r="1478" spans="2:7" s="423" customFormat="1" ht="12" x14ac:dyDescent="0.2">
      <c r="B1478" s="367"/>
      <c r="C1478" s="367"/>
      <c r="D1478" s="234"/>
      <c r="E1478" s="315"/>
      <c r="F1478" s="235"/>
      <c r="G1478" s="171"/>
    </row>
    <row r="1479" spans="2:7" s="423" customFormat="1" ht="12" x14ac:dyDescent="0.2">
      <c r="B1479" s="367"/>
      <c r="C1479" s="367"/>
      <c r="D1479" s="234"/>
      <c r="E1479" s="315"/>
      <c r="F1479" s="235"/>
      <c r="G1479" s="171"/>
    </row>
    <row r="1480" spans="2:7" s="423" customFormat="1" ht="12" x14ac:dyDescent="0.2">
      <c r="B1480" s="367"/>
      <c r="C1480" s="367"/>
      <c r="D1480" s="234"/>
      <c r="E1480" s="315"/>
      <c r="F1480" s="235"/>
      <c r="G1480" s="171"/>
    </row>
    <row r="1481" spans="2:7" s="423" customFormat="1" ht="12" x14ac:dyDescent="0.2">
      <c r="B1481" s="367"/>
      <c r="C1481" s="367"/>
      <c r="D1481" s="234"/>
      <c r="E1481" s="315"/>
      <c r="F1481" s="235"/>
      <c r="G1481" s="171"/>
    </row>
    <row r="1482" spans="2:7" s="423" customFormat="1" ht="12" x14ac:dyDescent="0.2">
      <c r="B1482" s="367"/>
      <c r="C1482" s="367"/>
      <c r="D1482" s="234"/>
      <c r="E1482" s="315"/>
      <c r="F1482" s="235"/>
      <c r="G1482" s="171"/>
    </row>
    <row r="1483" spans="2:7" s="423" customFormat="1" ht="12" x14ac:dyDescent="0.2">
      <c r="B1483" s="367"/>
      <c r="C1483" s="367"/>
      <c r="D1483" s="234"/>
      <c r="E1483" s="315"/>
      <c r="F1483" s="235"/>
      <c r="G1483" s="171"/>
    </row>
    <row r="1484" spans="2:7" s="423" customFormat="1" ht="12" x14ac:dyDescent="0.2">
      <c r="B1484" s="367"/>
      <c r="C1484" s="367"/>
      <c r="D1484" s="234"/>
      <c r="E1484" s="315"/>
      <c r="F1484" s="235"/>
      <c r="G1484" s="171"/>
    </row>
    <row r="1485" spans="2:7" s="423" customFormat="1" ht="12" x14ac:dyDescent="0.2">
      <c r="B1485" s="367"/>
      <c r="C1485" s="367"/>
      <c r="D1485" s="234"/>
      <c r="E1485" s="315"/>
      <c r="F1485" s="235"/>
      <c r="G1485" s="171"/>
    </row>
    <row r="1486" spans="2:7" s="423" customFormat="1" ht="12" x14ac:dyDescent="0.2">
      <c r="B1486" s="367"/>
      <c r="C1486" s="367"/>
      <c r="D1486" s="234"/>
      <c r="E1486" s="315"/>
      <c r="F1486" s="235"/>
      <c r="G1486" s="171"/>
    </row>
    <row r="1487" spans="2:7" s="423" customFormat="1" ht="12" x14ac:dyDescent="0.2">
      <c r="B1487" s="367"/>
      <c r="C1487" s="367"/>
      <c r="D1487" s="234"/>
      <c r="E1487" s="315"/>
      <c r="F1487" s="235"/>
      <c r="G1487" s="171"/>
    </row>
    <row r="1488" spans="2:7" s="423" customFormat="1" ht="12" x14ac:dyDescent="0.2">
      <c r="B1488" s="367"/>
      <c r="C1488" s="367"/>
      <c r="D1488" s="234"/>
      <c r="E1488" s="315"/>
      <c r="F1488" s="235"/>
      <c r="G1488" s="171"/>
    </row>
    <row r="1489" spans="2:7" s="423" customFormat="1" ht="12" x14ac:dyDescent="0.2">
      <c r="B1489" s="367"/>
      <c r="C1489" s="367"/>
      <c r="D1489" s="234"/>
      <c r="E1489" s="315"/>
      <c r="F1489" s="235"/>
      <c r="G1489" s="171"/>
    </row>
    <row r="1490" spans="2:7" s="423" customFormat="1" ht="12" x14ac:dyDescent="0.2">
      <c r="B1490" s="367"/>
      <c r="C1490" s="367"/>
      <c r="D1490" s="234"/>
      <c r="E1490" s="315"/>
      <c r="F1490" s="235"/>
      <c r="G1490" s="171"/>
    </row>
    <row r="1491" spans="2:7" s="423" customFormat="1" ht="12" x14ac:dyDescent="0.2">
      <c r="B1491" s="367"/>
      <c r="C1491" s="367"/>
      <c r="D1491" s="234"/>
      <c r="E1491" s="315"/>
      <c r="F1491" s="235"/>
      <c r="G1491" s="171"/>
    </row>
    <row r="1492" spans="2:7" s="423" customFormat="1" ht="12" x14ac:dyDescent="0.2">
      <c r="B1492" s="367"/>
      <c r="C1492" s="367"/>
      <c r="D1492" s="234"/>
      <c r="E1492" s="315"/>
      <c r="F1492" s="235"/>
      <c r="G1492" s="171"/>
    </row>
    <row r="1493" spans="2:7" s="423" customFormat="1" ht="12" x14ac:dyDescent="0.2">
      <c r="B1493" s="367"/>
      <c r="C1493" s="367"/>
      <c r="D1493" s="234"/>
      <c r="E1493" s="315"/>
      <c r="F1493" s="235"/>
      <c r="G1493" s="171"/>
    </row>
    <row r="1494" spans="2:7" s="423" customFormat="1" ht="12" x14ac:dyDescent="0.2">
      <c r="B1494" s="367"/>
      <c r="C1494" s="367"/>
      <c r="D1494" s="234"/>
      <c r="E1494" s="315"/>
      <c r="F1494" s="235"/>
      <c r="G1494" s="171"/>
    </row>
    <row r="1495" spans="2:7" s="423" customFormat="1" ht="12" x14ac:dyDescent="0.2">
      <c r="B1495" s="367"/>
      <c r="C1495" s="367"/>
      <c r="D1495" s="234"/>
      <c r="E1495" s="315"/>
      <c r="F1495" s="235"/>
      <c r="G1495" s="171"/>
    </row>
    <row r="1496" spans="2:7" s="423" customFormat="1" ht="12" x14ac:dyDescent="0.2">
      <c r="B1496" s="367"/>
      <c r="C1496" s="367"/>
      <c r="D1496" s="234"/>
      <c r="E1496" s="315"/>
      <c r="F1496" s="235"/>
      <c r="G1496" s="171"/>
    </row>
    <row r="1497" spans="2:7" s="423" customFormat="1" ht="12" x14ac:dyDescent="0.2">
      <c r="B1497" s="367"/>
      <c r="C1497" s="367"/>
      <c r="D1497" s="234"/>
      <c r="E1497" s="315"/>
      <c r="F1497" s="235"/>
      <c r="G1497" s="171"/>
    </row>
    <row r="1498" spans="2:7" s="423" customFormat="1" ht="12" x14ac:dyDescent="0.2">
      <c r="B1498" s="367"/>
      <c r="C1498" s="367"/>
      <c r="D1498" s="234"/>
      <c r="E1498" s="315"/>
      <c r="F1498" s="235"/>
      <c r="G1498" s="171"/>
    </row>
    <row r="1499" spans="2:7" s="423" customFormat="1" ht="12" x14ac:dyDescent="0.2">
      <c r="B1499" s="367"/>
      <c r="C1499" s="367"/>
      <c r="D1499" s="234"/>
      <c r="E1499" s="315"/>
      <c r="F1499" s="235"/>
      <c r="G1499" s="171"/>
    </row>
    <row r="1500" spans="2:7" s="423" customFormat="1" ht="12" x14ac:dyDescent="0.2">
      <c r="B1500" s="367"/>
      <c r="C1500" s="367"/>
      <c r="D1500" s="234"/>
      <c r="E1500" s="315"/>
      <c r="F1500" s="235"/>
      <c r="G1500" s="171"/>
    </row>
    <row r="1501" spans="2:7" s="423" customFormat="1" ht="12" x14ac:dyDescent="0.2">
      <c r="B1501" s="367"/>
      <c r="C1501" s="367"/>
      <c r="D1501" s="234"/>
      <c r="E1501" s="315"/>
      <c r="F1501" s="235"/>
      <c r="G1501" s="171"/>
    </row>
    <row r="1502" spans="2:7" s="423" customFormat="1" ht="12" x14ac:dyDescent="0.2">
      <c r="B1502" s="367"/>
      <c r="C1502" s="367"/>
      <c r="D1502" s="234"/>
      <c r="E1502" s="315"/>
      <c r="F1502" s="235"/>
      <c r="G1502" s="171"/>
    </row>
    <row r="1503" spans="2:7" s="423" customFormat="1" ht="12" x14ac:dyDescent="0.2">
      <c r="B1503" s="367"/>
      <c r="C1503" s="367"/>
      <c r="D1503" s="234"/>
      <c r="E1503" s="315"/>
      <c r="F1503" s="235"/>
      <c r="G1503" s="171"/>
    </row>
    <row r="1504" spans="2:7" s="423" customFormat="1" ht="12" x14ac:dyDescent="0.2">
      <c r="B1504" s="367"/>
      <c r="C1504" s="367"/>
      <c r="D1504" s="234"/>
      <c r="E1504" s="315"/>
      <c r="F1504" s="235"/>
      <c r="G1504" s="171"/>
    </row>
    <row r="1505" spans="2:7" s="423" customFormat="1" ht="12" x14ac:dyDescent="0.2">
      <c r="B1505" s="367"/>
      <c r="C1505" s="367"/>
      <c r="D1505" s="234"/>
      <c r="E1505" s="315"/>
      <c r="F1505" s="235"/>
      <c r="G1505" s="171"/>
    </row>
    <row r="1506" spans="2:7" s="423" customFormat="1" ht="12" x14ac:dyDescent="0.2">
      <c r="B1506" s="367"/>
      <c r="C1506" s="367"/>
      <c r="D1506" s="234"/>
      <c r="E1506" s="315"/>
      <c r="F1506" s="235"/>
      <c r="G1506" s="171"/>
    </row>
    <row r="1507" spans="2:7" s="423" customFormat="1" ht="12" x14ac:dyDescent="0.2">
      <c r="B1507" s="367"/>
      <c r="C1507" s="367"/>
      <c r="D1507" s="234"/>
      <c r="E1507" s="315"/>
      <c r="F1507" s="235"/>
      <c r="G1507" s="171"/>
    </row>
    <row r="1508" spans="2:7" s="423" customFormat="1" ht="12" x14ac:dyDescent="0.2">
      <c r="B1508" s="367"/>
      <c r="C1508" s="367"/>
      <c r="D1508" s="234"/>
      <c r="E1508" s="315"/>
      <c r="F1508" s="235"/>
      <c r="G1508" s="171"/>
    </row>
    <row r="1509" spans="2:7" s="423" customFormat="1" ht="12" x14ac:dyDescent="0.2">
      <c r="B1509" s="367"/>
      <c r="C1509" s="367"/>
      <c r="D1509" s="234"/>
      <c r="E1509" s="315"/>
      <c r="F1509" s="235"/>
      <c r="G1509" s="171"/>
    </row>
    <row r="1510" spans="2:7" s="423" customFormat="1" ht="12" x14ac:dyDescent="0.2">
      <c r="B1510" s="367"/>
      <c r="C1510" s="367"/>
      <c r="D1510" s="234"/>
      <c r="E1510" s="315"/>
      <c r="F1510" s="235"/>
      <c r="G1510" s="171"/>
    </row>
    <row r="1511" spans="2:7" s="423" customFormat="1" ht="12" x14ac:dyDescent="0.2">
      <c r="B1511" s="367"/>
      <c r="C1511" s="367"/>
      <c r="D1511" s="234"/>
      <c r="E1511" s="315"/>
      <c r="F1511" s="235"/>
      <c r="G1511" s="171"/>
    </row>
    <row r="1512" spans="2:7" s="423" customFormat="1" ht="12" x14ac:dyDescent="0.2">
      <c r="B1512" s="367"/>
      <c r="C1512" s="367"/>
      <c r="D1512" s="234"/>
      <c r="E1512" s="315"/>
      <c r="F1512" s="235"/>
      <c r="G1512" s="171"/>
    </row>
    <row r="1513" spans="2:7" s="423" customFormat="1" ht="12" x14ac:dyDescent="0.2">
      <c r="B1513" s="367"/>
      <c r="C1513" s="367"/>
      <c r="D1513" s="234"/>
      <c r="E1513" s="315"/>
      <c r="F1513" s="235"/>
      <c r="G1513" s="171"/>
    </row>
    <row r="1514" spans="2:7" s="423" customFormat="1" ht="12" x14ac:dyDescent="0.2">
      <c r="B1514" s="367"/>
      <c r="C1514" s="367"/>
      <c r="D1514" s="234"/>
      <c r="E1514" s="315"/>
      <c r="F1514" s="235"/>
      <c r="G1514" s="171"/>
    </row>
    <row r="1515" spans="2:7" s="423" customFormat="1" ht="12" x14ac:dyDescent="0.2">
      <c r="B1515" s="367"/>
      <c r="C1515" s="367"/>
      <c r="D1515" s="234"/>
      <c r="E1515" s="315"/>
      <c r="F1515" s="235"/>
      <c r="G1515" s="171"/>
    </row>
    <row r="1516" spans="2:7" s="423" customFormat="1" ht="12" x14ac:dyDescent="0.2">
      <c r="B1516" s="367"/>
      <c r="C1516" s="367"/>
      <c r="D1516" s="234"/>
      <c r="E1516" s="315"/>
      <c r="F1516" s="235"/>
      <c r="G1516" s="171"/>
    </row>
    <row r="1517" spans="2:7" s="423" customFormat="1" ht="12" x14ac:dyDescent="0.2">
      <c r="B1517" s="367"/>
      <c r="C1517" s="367"/>
      <c r="D1517" s="234"/>
      <c r="E1517" s="315"/>
      <c r="F1517" s="235"/>
      <c r="G1517" s="171"/>
    </row>
    <row r="1518" spans="2:7" s="423" customFormat="1" ht="12" x14ac:dyDescent="0.2">
      <c r="B1518" s="367"/>
      <c r="C1518" s="367"/>
      <c r="D1518" s="234"/>
      <c r="E1518" s="315"/>
      <c r="F1518" s="235"/>
      <c r="G1518" s="171"/>
    </row>
    <row r="1519" spans="2:7" s="423" customFormat="1" ht="12" x14ac:dyDescent="0.2">
      <c r="B1519" s="367"/>
      <c r="C1519" s="367"/>
      <c r="D1519" s="234"/>
      <c r="E1519" s="315"/>
      <c r="F1519" s="235"/>
      <c r="G1519" s="171"/>
    </row>
    <row r="1520" spans="2:7" s="423" customFormat="1" ht="12" x14ac:dyDescent="0.2">
      <c r="B1520" s="367"/>
      <c r="C1520" s="367"/>
      <c r="D1520" s="234"/>
      <c r="E1520" s="315"/>
      <c r="F1520" s="235"/>
      <c r="G1520" s="171"/>
    </row>
    <row r="1521" spans="2:7" s="423" customFormat="1" ht="12" x14ac:dyDescent="0.2">
      <c r="B1521" s="367"/>
      <c r="C1521" s="367"/>
      <c r="D1521" s="234"/>
      <c r="E1521" s="315"/>
      <c r="F1521" s="235"/>
      <c r="G1521" s="171"/>
    </row>
    <row r="1522" spans="2:7" s="423" customFormat="1" ht="12" x14ac:dyDescent="0.2">
      <c r="B1522" s="367"/>
      <c r="C1522" s="367"/>
      <c r="D1522" s="234"/>
      <c r="E1522" s="315"/>
      <c r="F1522" s="235"/>
      <c r="G1522" s="171"/>
    </row>
    <row r="1523" spans="2:7" s="423" customFormat="1" ht="12" x14ac:dyDescent="0.2">
      <c r="B1523" s="367"/>
      <c r="C1523" s="367"/>
      <c r="D1523" s="234"/>
      <c r="E1523" s="315"/>
      <c r="F1523" s="235"/>
      <c r="G1523" s="171"/>
    </row>
    <row r="1524" spans="2:7" s="423" customFormat="1" ht="12" x14ac:dyDescent="0.2">
      <c r="B1524" s="367"/>
      <c r="C1524" s="367"/>
      <c r="D1524" s="234"/>
      <c r="E1524" s="315"/>
      <c r="F1524" s="235"/>
      <c r="G1524" s="171"/>
    </row>
    <row r="1525" spans="2:7" s="423" customFormat="1" ht="12" x14ac:dyDescent="0.2">
      <c r="B1525" s="367"/>
      <c r="C1525" s="367"/>
      <c r="D1525" s="234"/>
      <c r="E1525" s="315"/>
      <c r="F1525" s="235"/>
      <c r="G1525" s="171"/>
    </row>
    <row r="1526" spans="2:7" s="423" customFormat="1" ht="12" x14ac:dyDescent="0.2">
      <c r="B1526" s="367"/>
      <c r="C1526" s="367"/>
      <c r="D1526" s="234"/>
      <c r="E1526" s="315"/>
      <c r="F1526" s="235"/>
      <c r="G1526" s="171"/>
    </row>
    <row r="1527" spans="2:7" s="423" customFormat="1" ht="12" x14ac:dyDescent="0.2">
      <c r="B1527" s="367"/>
      <c r="C1527" s="367"/>
      <c r="D1527" s="234"/>
      <c r="E1527" s="315"/>
      <c r="F1527" s="235"/>
      <c r="G1527" s="171"/>
    </row>
    <row r="1528" spans="2:7" s="423" customFormat="1" ht="12" x14ac:dyDescent="0.2">
      <c r="B1528" s="367"/>
      <c r="C1528" s="367"/>
      <c r="D1528" s="234"/>
      <c r="E1528" s="315"/>
      <c r="F1528" s="235"/>
      <c r="G1528" s="171"/>
    </row>
    <row r="1529" spans="2:7" s="423" customFormat="1" ht="12" x14ac:dyDescent="0.2">
      <c r="B1529" s="367"/>
      <c r="C1529" s="367"/>
      <c r="D1529" s="234"/>
      <c r="E1529" s="315"/>
      <c r="F1529" s="235"/>
      <c r="G1529" s="171"/>
    </row>
    <row r="1530" spans="2:7" s="423" customFormat="1" ht="12" x14ac:dyDescent="0.2">
      <c r="B1530" s="367"/>
      <c r="C1530" s="367"/>
      <c r="D1530" s="234"/>
      <c r="E1530" s="315"/>
      <c r="F1530" s="235"/>
      <c r="G1530" s="171"/>
    </row>
    <row r="1531" spans="2:7" s="423" customFormat="1" ht="12" x14ac:dyDescent="0.2">
      <c r="B1531" s="367"/>
      <c r="C1531" s="367"/>
      <c r="D1531" s="234"/>
      <c r="E1531" s="315"/>
      <c r="F1531" s="235"/>
      <c r="G1531" s="171"/>
    </row>
    <row r="1532" spans="2:7" s="423" customFormat="1" ht="12" x14ac:dyDescent="0.2">
      <c r="B1532" s="367"/>
      <c r="C1532" s="367"/>
      <c r="D1532" s="234"/>
      <c r="E1532" s="315"/>
      <c r="F1532" s="235"/>
      <c r="G1532" s="171"/>
    </row>
    <row r="1533" spans="2:7" s="423" customFormat="1" ht="12" x14ac:dyDescent="0.2">
      <c r="B1533" s="367"/>
      <c r="C1533" s="367"/>
      <c r="D1533" s="234"/>
      <c r="E1533" s="315"/>
      <c r="F1533" s="235"/>
      <c r="G1533" s="171"/>
    </row>
    <row r="1534" spans="2:7" s="423" customFormat="1" ht="12" x14ac:dyDescent="0.2">
      <c r="B1534" s="367"/>
      <c r="C1534" s="367"/>
      <c r="D1534" s="234"/>
      <c r="E1534" s="315"/>
      <c r="F1534" s="235"/>
      <c r="G1534" s="171"/>
    </row>
    <row r="1535" spans="2:7" s="423" customFormat="1" ht="12" x14ac:dyDescent="0.2">
      <c r="B1535" s="367"/>
      <c r="C1535" s="367"/>
      <c r="D1535" s="234"/>
      <c r="E1535" s="315"/>
      <c r="F1535" s="235"/>
      <c r="G1535" s="171"/>
    </row>
    <row r="1536" spans="2:7" s="423" customFormat="1" ht="12" x14ac:dyDescent="0.2">
      <c r="B1536" s="367"/>
      <c r="C1536" s="367"/>
      <c r="D1536" s="234"/>
      <c r="E1536" s="315"/>
      <c r="F1536" s="235"/>
      <c r="G1536" s="171"/>
    </row>
    <row r="1537" spans="2:7" s="423" customFormat="1" ht="12" x14ac:dyDescent="0.2">
      <c r="B1537" s="367"/>
      <c r="C1537" s="367"/>
      <c r="D1537" s="234"/>
      <c r="E1537" s="315"/>
      <c r="F1537" s="235"/>
      <c r="G1537" s="171"/>
    </row>
    <row r="1538" spans="2:7" s="423" customFormat="1" ht="12" x14ac:dyDescent="0.2">
      <c r="B1538" s="367"/>
      <c r="C1538" s="367"/>
      <c r="D1538" s="234"/>
      <c r="E1538" s="315"/>
      <c r="F1538" s="235"/>
      <c r="G1538" s="171"/>
    </row>
    <row r="1539" spans="2:7" s="423" customFormat="1" ht="12" x14ac:dyDescent="0.2">
      <c r="B1539" s="367"/>
      <c r="C1539" s="367"/>
      <c r="D1539" s="234"/>
      <c r="E1539" s="315"/>
      <c r="F1539" s="235"/>
      <c r="G1539" s="171"/>
    </row>
    <row r="1540" spans="2:7" s="423" customFormat="1" ht="12" x14ac:dyDescent="0.2">
      <c r="B1540" s="367"/>
      <c r="C1540" s="367"/>
      <c r="D1540" s="234"/>
      <c r="E1540" s="315"/>
      <c r="F1540" s="235"/>
      <c r="G1540" s="171"/>
    </row>
    <row r="1541" spans="2:7" s="423" customFormat="1" ht="12" x14ac:dyDescent="0.2">
      <c r="B1541" s="367"/>
      <c r="C1541" s="367"/>
      <c r="D1541" s="234"/>
      <c r="E1541" s="315"/>
      <c r="F1541" s="235"/>
      <c r="G1541" s="171"/>
    </row>
    <row r="1542" spans="2:7" s="423" customFormat="1" ht="12" x14ac:dyDescent="0.2">
      <c r="B1542" s="367"/>
      <c r="C1542" s="367"/>
      <c r="D1542" s="234"/>
      <c r="E1542" s="315"/>
      <c r="F1542" s="235"/>
      <c r="G1542" s="171"/>
    </row>
    <row r="1543" spans="2:7" s="423" customFormat="1" ht="12" x14ac:dyDescent="0.2">
      <c r="B1543" s="367"/>
      <c r="C1543" s="367"/>
      <c r="D1543" s="234"/>
      <c r="E1543" s="315"/>
      <c r="F1543" s="235"/>
      <c r="G1543" s="171"/>
    </row>
    <row r="1544" spans="2:7" s="423" customFormat="1" ht="12" x14ac:dyDescent="0.2">
      <c r="B1544" s="367"/>
      <c r="C1544" s="367"/>
      <c r="D1544" s="234"/>
      <c r="E1544" s="315"/>
      <c r="F1544" s="235"/>
      <c r="G1544" s="171"/>
    </row>
    <row r="1545" spans="2:7" s="423" customFormat="1" ht="12" x14ac:dyDescent="0.2">
      <c r="B1545" s="367"/>
      <c r="C1545" s="367"/>
      <c r="D1545" s="234"/>
      <c r="E1545" s="315"/>
      <c r="F1545" s="235"/>
      <c r="G1545" s="171"/>
    </row>
    <row r="1546" spans="2:7" s="423" customFormat="1" ht="12" x14ac:dyDescent="0.2">
      <c r="B1546" s="367"/>
      <c r="C1546" s="367"/>
      <c r="D1546" s="234"/>
      <c r="E1546" s="315"/>
      <c r="F1546" s="235"/>
      <c r="G1546" s="171"/>
    </row>
    <row r="1547" spans="2:7" s="423" customFormat="1" ht="12" x14ac:dyDescent="0.2">
      <c r="B1547" s="367"/>
      <c r="C1547" s="367"/>
      <c r="D1547" s="234"/>
      <c r="E1547" s="315"/>
      <c r="F1547" s="235"/>
      <c r="G1547" s="171"/>
    </row>
    <row r="1548" spans="2:7" s="423" customFormat="1" ht="12" x14ac:dyDescent="0.2">
      <c r="B1548" s="367"/>
      <c r="C1548" s="367"/>
      <c r="D1548" s="234"/>
      <c r="E1548" s="315"/>
      <c r="F1548" s="235"/>
      <c r="G1548" s="171"/>
    </row>
    <row r="1549" spans="2:7" s="423" customFormat="1" ht="12" x14ac:dyDescent="0.2">
      <c r="B1549" s="367"/>
      <c r="C1549" s="367"/>
      <c r="D1549" s="234"/>
      <c r="E1549" s="315"/>
      <c r="F1549" s="235"/>
      <c r="G1549" s="171"/>
    </row>
    <row r="1550" spans="2:7" s="423" customFormat="1" ht="12" x14ac:dyDescent="0.2">
      <c r="B1550" s="367"/>
      <c r="C1550" s="367"/>
      <c r="D1550" s="234"/>
      <c r="E1550" s="315"/>
      <c r="F1550" s="235"/>
      <c r="G1550" s="171"/>
    </row>
    <row r="1551" spans="2:7" s="423" customFormat="1" ht="12" x14ac:dyDescent="0.2">
      <c r="B1551" s="367"/>
      <c r="C1551" s="367"/>
      <c r="D1551" s="234"/>
      <c r="E1551" s="315"/>
      <c r="F1551" s="235"/>
      <c r="G1551" s="171"/>
    </row>
    <row r="1552" spans="2:7" s="423" customFormat="1" ht="12" x14ac:dyDescent="0.2">
      <c r="B1552" s="367"/>
      <c r="C1552" s="367"/>
      <c r="D1552" s="234"/>
      <c r="E1552" s="315"/>
      <c r="F1552" s="235"/>
      <c r="G1552" s="171"/>
    </row>
    <row r="1553" spans="2:7" s="423" customFormat="1" ht="12" x14ac:dyDescent="0.2">
      <c r="B1553" s="367"/>
      <c r="C1553" s="367"/>
      <c r="D1553" s="234"/>
      <c r="E1553" s="315"/>
      <c r="F1553" s="235"/>
      <c r="G1553" s="171"/>
    </row>
    <row r="1554" spans="2:7" s="423" customFormat="1" ht="12" x14ac:dyDescent="0.2">
      <c r="B1554" s="367"/>
      <c r="C1554" s="367"/>
      <c r="D1554" s="234"/>
      <c r="E1554" s="315"/>
      <c r="F1554" s="235"/>
      <c r="G1554" s="171"/>
    </row>
    <row r="1555" spans="2:7" s="423" customFormat="1" ht="12" x14ac:dyDescent="0.2">
      <c r="B1555" s="367"/>
      <c r="C1555" s="367"/>
      <c r="D1555" s="234"/>
      <c r="E1555" s="315"/>
      <c r="F1555" s="235"/>
      <c r="G1555" s="171"/>
    </row>
    <row r="1556" spans="2:7" s="423" customFormat="1" ht="12" x14ac:dyDescent="0.2">
      <c r="B1556" s="367"/>
      <c r="C1556" s="367"/>
      <c r="D1556" s="234"/>
      <c r="E1556" s="315"/>
      <c r="F1556" s="235"/>
      <c r="G1556" s="171"/>
    </row>
    <row r="1557" spans="2:7" s="423" customFormat="1" ht="12" x14ac:dyDescent="0.2">
      <c r="B1557" s="367"/>
      <c r="C1557" s="367"/>
      <c r="D1557" s="234"/>
      <c r="E1557" s="315"/>
      <c r="F1557" s="235"/>
      <c r="G1557" s="171"/>
    </row>
    <row r="1558" spans="2:7" s="423" customFormat="1" ht="12" x14ac:dyDescent="0.2">
      <c r="B1558" s="367"/>
      <c r="C1558" s="367"/>
      <c r="D1558" s="234"/>
      <c r="E1558" s="315"/>
      <c r="F1558" s="235"/>
      <c r="G1558" s="171"/>
    </row>
    <row r="1559" spans="2:7" s="423" customFormat="1" ht="12" x14ac:dyDescent="0.2">
      <c r="B1559" s="367"/>
      <c r="C1559" s="367"/>
      <c r="D1559" s="234"/>
      <c r="E1559" s="315"/>
      <c r="F1559" s="235"/>
      <c r="G1559" s="171"/>
    </row>
    <row r="1560" spans="2:7" s="423" customFormat="1" ht="12" x14ac:dyDescent="0.2">
      <c r="B1560" s="367"/>
      <c r="C1560" s="367"/>
      <c r="D1560" s="234"/>
      <c r="E1560" s="315"/>
      <c r="F1560" s="235"/>
      <c r="G1560" s="171"/>
    </row>
    <row r="1561" spans="2:7" s="423" customFormat="1" ht="12" x14ac:dyDescent="0.2">
      <c r="B1561" s="367"/>
      <c r="C1561" s="367"/>
      <c r="D1561" s="234"/>
      <c r="E1561" s="315"/>
      <c r="F1561" s="235"/>
      <c r="G1561" s="171"/>
    </row>
    <row r="1562" spans="2:7" s="423" customFormat="1" ht="12" x14ac:dyDescent="0.2">
      <c r="B1562" s="367"/>
      <c r="C1562" s="367"/>
      <c r="D1562" s="234"/>
      <c r="E1562" s="315"/>
      <c r="F1562" s="235"/>
      <c r="G1562" s="171"/>
    </row>
    <row r="1563" spans="2:7" s="423" customFormat="1" ht="12" x14ac:dyDescent="0.2">
      <c r="B1563" s="367"/>
      <c r="C1563" s="367"/>
      <c r="D1563" s="234"/>
      <c r="E1563" s="315"/>
      <c r="F1563" s="235"/>
      <c r="G1563" s="171"/>
    </row>
    <row r="1564" spans="2:7" s="423" customFormat="1" ht="12" x14ac:dyDescent="0.2">
      <c r="B1564" s="367"/>
      <c r="C1564" s="367"/>
      <c r="D1564" s="234"/>
      <c r="E1564" s="315"/>
      <c r="F1564" s="235"/>
      <c r="G1564" s="171"/>
    </row>
    <row r="1565" spans="2:7" s="423" customFormat="1" ht="12" x14ac:dyDescent="0.2">
      <c r="B1565" s="367"/>
      <c r="C1565" s="367"/>
      <c r="D1565" s="234"/>
      <c r="E1565" s="315"/>
      <c r="F1565" s="235"/>
      <c r="G1565" s="171"/>
    </row>
    <row r="1566" spans="2:7" s="423" customFormat="1" ht="12" x14ac:dyDescent="0.2">
      <c r="B1566" s="367"/>
      <c r="C1566" s="367"/>
      <c r="D1566" s="234"/>
      <c r="E1566" s="315"/>
      <c r="F1566" s="235"/>
      <c r="G1566" s="171"/>
    </row>
    <row r="1567" spans="2:7" s="423" customFormat="1" ht="12" x14ac:dyDescent="0.2">
      <c r="B1567" s="367"/>
      <c r="C1567" s="367"/>
      <c r="D1567" s="234"/>
      <c r="E1567" s="315"/>
      <c r="F1567" s="235"/>
      <c r="G1567" s="171"/>
    </row>
    <row r="1568" spans="2:7" s="423" customFormat="1" ht="12" x14ac:dyDescent="0.2">
      <c r="B1568" s="367"/>
      <c r="C1568" s="367"/>
      <c r="D1568" s="234"/>
      <c r="E1568" s="315"/>
      <c r="F1568" s="235"/>
      <c r="G1568" s="171"/>
    </row>
    <row r="1569" spans="2:7" s="423" customFormat="1" ht="12" x14ac:dyDescent="0.2">
      <c r="B1569" s="367"/>
      <c r="C1569" s="367"/>
      <c r="D1569" s="234"/>
      <c r="E1569" s="315"/>
      <c r="F1569" s="235"/>
      <c r="G1569" s="171"/>
    </row>
    <row r="1570" spans="2:7" s="423" customFormat="1" ht="12" x14ac:dyDescent="0.2">
      <c r="B1570" s="367"/>
      <c r="C1570" s="367"/>
      <c r="D1570" s="234"/>
      <c r="E1570" s="315"/>
      <c r="F1570" s="235"/>
      <c r="G1570" s="171"/>
    </row>
    <row r="1571" spans="2:7" s="423" customFormat="1" ht="12" x14ac:dyDescent="0.2">
      <c r="B1571" s="367"/>
      <c r="C1571" s="367"/>
      <c r="D1571" s="234"/>
      <c r="E1571" s="315"/>
      <c r="F1571" s="235"/>
      <c r="G1571" s="171"/>
    </row>
    <row r="1572" spans="2:7" s="423" customFormat="1" ht="12" x14ac:dyDescent="0.2">
      <c r="B1572" s="367"/>
      <c r="C1572" s="367"/>
      <c r="D1572" s="234"/>
      <c r="E1572" s="315"/>
      <c r="F1572" s="235"/>
      <c r="G1572" s="171"/>
    </row>
    <row r="1573" spans="2:7" s="423" customFormat="1" ht="12" x14ac:dyDescent="0.2">
      <c r="B1573" s="367"/>
      <c r="C1573" s="367"/>
      <c r="D1573" s="234"/>
      <c r="E1573" s="315"/>
      <c r="F1573" s="235"/>
      <c r="G1573" s="171"/>
    </row>
    <row r="1574" spans="2:7" s="423" customFormat="1" ht="12" x14ac:dyDescent="0.2">
      <c r="B1574" s="367"/>
      <c r="C1574" s="367"/>
      <c r="D1574" s="234"/>
      <c r="E1574" s="315"/>
      <c r="F1574" s="235"/>
      <c r="G1574" s="171"/>
    </row>
    <row r="1575" spans="2:7" s="423" customFormat="1" ht="12" x14ac:dyDescent="0.2">
      <c r="B1575" s="367"/>
      <c r="C1575" s="367"/>
      <c r="D1575" s="234"/>
      <c r="E1575" s="315"/>
      <c r="F1575" s="235"/>
      <c r="G1575" s="171"/>
    </row>
    <row r="1576" spans="2:7" s="423" customFormat="1" ht="12" x14ac:dyDescent="0.2">
      <c r="B1576" s="367"/>
      <c r="C1576" s="367"/>
      <c r="D1576" s="234"/>
      <c r="E1576" s="315"/>
      <c r="F1576" s="235"/>
      <c r="G1576" s="171"/>
    </row>
    <row r="1577" spans="2:7" s="423" customFormat="1" ht="12" x14ac:dyDescent="0.2">
      <c r="B1577" s="367"/>
      <c r="C1577" s="367"/>
      <c r="D1577" s="234"/>
      <c r="E1577" s="315"/>
      <c r="F1577" s="235"/>
      <c r="G1577" s="171"/>
    </row>
    <row r="1578" spans="2:7" s="423" customFormat="1" ht="12" x14ac:dyDescent="0.2">
      <c r="B1578" s="367"/>
      <c r="C1578" s="367"/>
      <c r="D1578" s="234"/>
      <c r="E1578" s="315"/>
      <c r="F1578" s="235"/>
      <c r="G1578" s="171"/>
    </row>
    <row r="1579" spans="2:7" s="423" customFormat="1" ht="12" x14ac:dyDescent="0.2">
      <c r="B1579" s="367"/>
      <c r="C1579" s="367"/>
      <c r="D1579" s="234"/>
      <c r="E1579" s="315"/>
      <c r="F1579" s="235"/>
      <c r="G1579" s="171"/>
    </row>
    <row r="1580" spans="2:7" s="423" customFormat="1" ht="12" x14ac:dyDescent="0.2">
      <c r="B1580" s="367"/>
      <c r="C1580" s="367"/>
      <c r="D1580" s="234"/>
      <c r="E1580" s="315"/>
      <c r="F1580" s="235"/>
      <c r="G1580" s="171"/>
    </row>
    <row r="1581" spans="2:7" s="423" customFormat="1" ht="12" x14ac:dyDescent="0.2">
      <c r="B1581" s="367"/>
      <c r="C1581" s="367"/>
      <c r="D1581" s="234"/>
      <c r="E1581" s="315"/>
      <c r="F1581" s="235"/>
      <c r="G1581" s="171"/>
    </row>
    <row r="1582" spans="2:7" s="423" customFormat="1" ht="12" x14ac:dyDescent="0.2">
      <c r="B1582" s="367"/>
      <c r="C1582" s="367"/>
      <c r="D1582" s="234"/>
      <c r="E1582" s="315"/>
      <c r="F1582" s="235"/>
      <c r="G1582" s="171"/>
    </row>
    <row r="1583" spans="2:7" s="423" customFormat="1" ht="12" x14ac:dyDescent="0.2">
      <c r="B1583" s="367"/>
      <c r="C1583" s="367"/>
      <c r="D1583" s="234"/>
      <c r="E1583" s="315"/>
      <c r="F1583" s="235"/>
      <c r="G1583" s="171"/>
    </row>
    <row r="1584" spans="2:7" s="423" customFormat="1" ht="12" x14ac:dyDescent="0.2">
      <c r="B1584" s="367"/>
      <c r="C1584" s="367"/>
      <c r="D1584" s="234"/>
      <c r="E1584" s="315"/>
      <c r="F1584" s="235"/>
      <c r="G1584" s="171"/>
    </row>
    <row r="1585" spans="2:7" s="423" customFormat="1" ht="12" x14ac:dyDescent="0.2">
      <c r="B1585" s="367"/>
      <c r="C1585" s="367"/>
      <c r="D1585" s="234"/>
      <c r="E1585" s="315"/>
      <c r="F1585" s="235"/>
      <c r="G1585" s="171"/>
    </row>
    <row r="1586" spans="2:7" s="423" customFormat="1" ht="12" x14ac:dyDescent="0.2">
      <c r="B1586" s="367"/>
      <c r="C1586" s="367"/>
      <c r="D1586" s="234"/>
      <c r="E1586" s="315"/>
      <c r="F1586" s="235"/>
      <c r="G1586" s="171"/>
    </row>
    <row r="1587" spans="2:7" s="423" customFormat="1" ht="12" x14ac:dyDescent="0.2">
      <c r="B1587" s="367"/>
      <c r="C1587" s="367"/>
      <c r="D1587" s="234"/>
      <c r="E1587" s="315"/>
      <c r="F1587" s="235"/>
      <c r="G1587" s="171"/>
    </row>
    <row r="1588" spans="2:7" s="423" customFormat="1" ht="12" x14ac:dyDescent="0.2">
      <c r="B1588" s="367"/>
      <c r="C1588" s="367"/>
      <c r="D1588" s="234"/>
      <c r="E1588" s="315"/>
      <c r="F1588" s="235"/>
      <c r="G1588" s="171"/>
    </row>
    <row r="1589" spans="2:7" s="423" customFormat="1" ht="12" x14ac:dyDescent="0.2">
      <c r="B1589" s="367"/>
      <c r="C1589" s="367"/>
      <c r="D1589" s="234"/>
      <c r="E1589" s="315"/>
      <c r="F1589" s="235"/>
      <c r="G1589" s="171"/>
    </row>
    <row r="1590" spans="2:7" s="423" customFormat="1" ht="12" x14ac:dyDescent="0.2">
      <c r="B1590" s="367"/>
      <c r="C1590" s="367"/>
      <c r="D1590" s="234"/>
      <c r="E1590" s="315"/>
      <c r="F1590" s="235"/>
      <c r="G1590" s="171"/>
    </row>
    <row r="1591" spans="2:7" s="423" customFormat="1" ht="12" x14ac:dyDescent="0.2">
      <c r="B1591" s="367"/>
      <c r="C1591" s="367"/>
      <c r="D1591" s="234"/>
      <c r="E1591" s="315"/>
      <c r="F1591" s="235"/>
      <c r="G1591" s="171"/>
    </row>
    <row r="1592" spans="2:7" s="423" customFormat="1" ht="12" x14ac:dyDescent="0.2">
      <c r="B1592" s="367"/>
      <c r="C1592" s="367"/>
      <c r="D1592" s="234"/>
      <c r="E1592" s="315"/>
      <c r="F1592" s="235"/>
      <c r="G1592" s="171"/>
    </row>
    <row r="1593" spans="2:7" s="423" customFormat="1" ht="12" x14ac:dyDescent="0.2">
      <c r="B1593" s="367"/>
      <c r="C1593" s="367"/>
      <c r="D1593" s="234"/>
      <c r="E1593" s="315"/>
      <c r="F1593" s="235"/>
      <c r="G1593" s="171"/>
    </row>
    <row r="1594" spans="2:7" s="423" customFormat="1" ht="12" x14ac:dyDescent="0.2">
      <c r="B1594" s="367"/>
      <c r="C1594" s="367"/>
      <c r="D1594" s="234"/>
      <c r="E1594" s="315"/>
      <c r="F1594" s="235"/>
      <c r="G1594" s="171"/>
    </row>
    <row r="1595" spans="2:7" s="423" customFormat="1" ht="12" x14ac:dyDescent="0.2">
      <c r="B1595" s="367"/>
      <c r="C1595" s="367"/>
      <c r="D1595" s="234"/>
      <c r="E1595" s="315"/>
      <c r="F1595" s="235"/>
      <c r="G1595" s="171"/>
    </row>
    <row r="1596" spans="2:7" s="423" customFormat="1" ht="12" x14ac:dyDescent="0.2">
      <c r="B1596" s="367"/>
      <c r="C1596" s="367"/>
      <c r="D1596" s="234"/>
      <c r="E1596" s="315"/>
      <c r="F1596" s="235"/>
      <c r="G1596" s="171"/>
    </row>
    <row r="1597" spans="2:7" s="423" customFormat="1" ht="12" x14ac:dyDescent="0.2">
      <c r="B1597" s="367"/>
      <c r="C1597" s="367"/>
      <c r="D1597" s="234"/>
      <c r="E1597" s="315"/>
      <c r="F1597" s="235"/>
      <c r="G1597" s="171"/>
    </row>
    <row r="1598" spans="2:7" s="423" customFormat="1" ht="12" x14ac:dyDescent="0.2">
      <c r="B1598" s="367"/>
      <c r="C1598" s="367"/>
      <c r="D1598" s="234"/>
      <c r="E1598" s="315"/>
      <c r="F1598" s="235"/>
      <c r="G1598" s="171"/>
    </row>
    <row r="1599" spans="2:7" s="423" customFormat="1" ht="12" x14ac:dyDescent="0.2">
      <c r="B1599" s="367"/>
      <c r="C1599" s="367"/>
      <c r="D1599" s="234"/>
      <c r="E1599" s="315"/>
      <c r="F1599" s="235"/>
      <c r="G1599" s="171"/>
    </row>
    <row r="1600" spans="2:7" s="423" customFormat="1" ht="12" x14ac:dyDescent="0.2">
      <c r="B1600" s="367"/>
      <c r="C1600" s="367"/>
      <c r="D1600" s="234"/>
      <c r="E1600" s="315"/>
      <c r="F1600" s="235"/>
      <c r="G1600" s="171"/>
    </row>
    <row r="1601" spans="2:7" s="423" customFormat="1" ht="12" x14ac:dyDescent="0.2">
      <c r="B1601" s="367"/>
      <c r="C1601" s="367"/>
      <c r="D1601" s="234"/>
      <c r="E1601" s="315"/>
      <c r="F1601" s="235"/>
      <c r="G1601" s="171"/>
    </row>
    <row r="1602" spans="2:7" s="423" customFormat="1" ht="12" x14ac:dyDescent="0.2">
      <c r="B1602" s="367"/>
      <c r="C1602" s="367"/>
      <c r="D1602" s="234"/>
      <c r="E1602" s="315"/>
      <c r="F1602" s="235"/>
      <c r="G1602" s="171"/>
    </row>
    <row r="1603" spans="2:7" s="423" customFormat="1" ht="12" x14ac:dyDescent="0.2">
      <c r="B1603" s="367"/>
      <c r="C1603" s="367"/>
      <c r="D1603" s="234"/>
      <c r="E1603" s="315"/>
      <c r="F1603" s="235"/>
      <c r="G1603" s="171"/>
    </row>
    <row r="1604" spans="2:7" s="423" customFormat="1" ht="12" x14ac:dyDescent="0.2">
      <c r="B1604" s="367"/>
      <c r="C1604" s="367"/>
      <c r="D1604" s="234"/>
      <c r="E1604" s="315"/>
      <c r="F1604" s="235"/>
      <c r="G1604" s="171"/>
    </row>
    <row r="1605" spans="2:7" s="423" customFormat="1" ht="12" x14ac:dyDescent="0.2">
      <c r="B1605" s="367"/>
      <c r="C1605" s="367"/>
      <c r="D1605" s="234"/>
      <c r="E1605" s="315"/>
      <c r="F1605" s="235"/>
      <c r="G1605" s="171"/>
    </row>
    <row r="1606" spans="2:7" s="423" customFormat="1" ht="12" x14ac:dyDescent="0.2">
      <c r="B1606" s="367"/>
      <c r="C1606" s="367"/>
      <c r="D1606" s="234"/>
      <c r="E1606" s="315"/>
      <c r="F1606" s="235"/>
      <c r="G1606" s="171"/>
    </row>
    <row r="1607" spans="2:7" s="423" customFormat="1" ht="12" x14ac:dyDescent="0.2">
      <c r="B1607" s="367"/>
      <c r="C1607" s="367"/>
      <c r="D1607" s="234"/>
      <c r="E1607" s="315"/>
      <c r="F1607" s="235"/>
      <c r="G1607" s="171"/>
    </row>
    <row r="1608" spans="2:7" s="423" customFormat="1" ht="12" x14ac:dyDescent="0.2">
      <c r="B1608" s="367"/>
      <c r="C1608" s="367"/>
      <c r="D1608" s="234"/>
      <c r="E1608" s="315"/>
      <c r="F1608" s="235"/>
      <c r="G1608" s="171"/>
    </row>
    <row r="1609" spans="2:7" s="423" customFormat="1" ht="12" x14ac:dyDescent="0.2">
      <c r="B1609" s="367"/>
      <c r="C1609" s="367"/>
      <c r="D1609" s="234"/>
      <c r="E1609" s="315"/>
      <c r="F1609" s="235"/>
      <c r="G1609" s="171"/>
    </row>
    <row r="1610" spans="2:7" s="423" customFormat="1" ht="12" x14ac:dyDescent="0.2">
      <c r="B1610" s="367"/>
      <c r="C1610" s="367"/>
      <c r="D1610" s="234"/>
      <c r="E1610" s="315"/>
      <c r="F1610" s="235"/>
      <c r="G1610" s="171"/>
    </row>
    <row r="1611" spans="2:7" s="423" customFormat="1" ht="12" x14ac:dyDescent="0.2">
      <c r="B1611" s="367"/>
      <c r="C1611" s="367"/>
      <c r="D1611" s="234"/>
      <c r="E1611" s="315"/>
      <c r="F1611" s="235"/>
      <c r="G1611" s="171"/>
    </row>
    <row r="1612" spans="2:7" s="423" customFormat="1" ht="12" x14ac:dyDescent="0.2">
      <c r="B1612" s="367"/>
      <c r="C1612" s="367"/>
      <c r="D1612" s="234"/>
      <c r="E1612" s="315"/>
      <c r="F1612" s="235"/>
      <c r="G1612" s="171"/>
    </row>
    <row r="1613" spans="2:7" s="423" customFormat="1" ht="12" x14ac:dyDescent="0.2">
      <c r="B1613" s="367"/>
      <c r="C1613" s="367"/>
      <c r="D1613" s="234"/>
      <c r="E1613" s="315"/>
      <c r="F1613" s="235"/>
      <c r="G1613" s="171"/>
    </row>
    <row r="1614" spans="2:7" s="423" customFormat="1" ht="12" x14ac:dyDescent="0.2">
      <c r="B1614" s="367"/>
      <c r="C1614" s="367"/>
      <c r="D1614" s="234"/>
      <c r="E1614" s="315"/>
      <c r="F1614" s="235"/>
      <c r="G1614" s="171"/>
    </row>
    <row r="1615" spans="2:7" s="423" customFormat="1" ht="12" x14ac:dyDescent="0.2">
      <c r="B1615" s="367"/>
      <c r="C1615" s="367"/>
      <c r="D1615" s="234"/>
      <c r="E1615" s="315"/>
      <c r="F1615" s="235"/>
      <c r="G1615" s="171"/>
    </row>
    <row r="1616" spans="2:7" s="423" customFormat="1" ht="12" x14ac:dyDescent="0.2">
      <c r="B1616" s="367"/>
      <c r="C1616" s="367"/>
      <c r="D1616" s="234"/>
      <c r="E1616" s="315"/>
      <c r="F1616" s="235"/>
      <c r="G1616" s="171"/>
    </row>
    <row r="1617" spans="2:7" s="423" customFormat="1" ht="12" x14ac:dyDescent="0.2">
      <c r="B1617" s="367"/>
      <c r="C1617" s="367"/>
      <c r="D1617" s="234"/>
      <c r="E1617" s="315"/>
      <c r="F1617" s="235"/>
      <c r="G1617" s="171"/>
    </row>
    <row r="1618" spans="2:7" s="423" customFormat="1" ht="12" x14ac:dyDescent="0.2">
      <c r="B1618" s="367"/>
      <c r="C1618" s="367"/>
      <c r="D1618" s="234"/>
      <c r="E1618" s="315"/>
      <c r="F1618" s="235"/>
      <c r="G1618" s="171"/>
    </row>
    <row r="1619" spans="2:7" s="423" customFormat="1" ht="12" x14ac:dyDescent="0.2">
      <c r="B1619" s="367"/>
      <c r="C1619" s="367"/>
      <c r="D1619" s="234"/>
      <c r="E1619" s="315"/>
      <c r="F1619" s="235"/>
      <c r="G1619" s="171"/>
    </row>
    <row r="1620" spans="2:7" s="423" customFormat="1" ht="12" x14ac:dyDescent="0.2">
      <c r="B1620" s="367"/>
      <c r="C1620" s="367"/>
      <c r="D1620" s="234"/>
      <c r="E1620" s="315"/>
      <c r="F1620" s="235"/>
      <c r="G1620" s="171"/>
    </row>
    <row r="1621" spans="2:7" s="423" customFormat="1" ht="12" x14ac:dyDescent="0.2">
      <c r="B1621" s="367"/>
      <c r="C1621" s="367"/>
      <c r="D1621" s="234"/>
      <c r="E1621" s="315"/>
      <c r="F1621" s="235"/>
      <c r="G1621" s="171"/>
    </row>
    <row r="1622" spans="2:7" s="423" customFormat="1" ht="12" x14ac:dyDescent="0.2">
      <c r="B1622" s="367"/>
      <c r="C1622" s="367"/>
      <c r="D1622" s="234"/>
      <c r="E1622" s="315"/>
      <c r="F1622" s="235"/>
      <c r="G1622" s="171"/>
    </row>
    <row r="1623" spans="2:7" s="423" customFormat="1" ht="12" x14ac:dyDescent="0.2">
      <c r="B1623" s="367"/>
      <c r="C1623" s="367"/>
      <c r="D1623" s="234"/>
      <c r="E1623" s="315"/>
      <c r="F1623" s="235"/>
      <c r="G1623" s="171"/>
    </row>
    <row r="1624" spans="2:7" s="423" customFormat="1" ht="12" x14ac:dyDescent="0.2">
      <c r="B1624" s="367"/>
      <c r="C1624" s="367"/>
      <c r="D1624" s="234"/>
      <c r="E1624" s="315"/>
      <c r="F1624" s="235"/>
      <c r="G1624" s="171"/>
    </row>
    <row r="1625" spans="2:7" s="423" customFormat="1" ht="12" x14ac:dyDescent="0.2">
      <c r="B1625" s="367"/>
      <c r="C1625" s="367"/>
      <c r="D1625" s="234"/>
      <c r="E1625" s="315"/>
      <c r="F1625" s="235"/>
      <c r="G1625" s="171"/>
    </row>
    <row r="1626" spans="2:7" s="423" customFormat="1" ht="12" x14ac:dyDescent="0.2">
      <c r="B1626" s="367"/>
      <c r="C1626" s="367"/>
      <c r="D1626" s="234"/>
      <c r="E1626" s="315"/>
      <c r="F1626" s="235"/>
      <c r="G1626" s="171"/>
    </row>
    <row r="1627" spans="2:7" s="423" customFormat="1" ht="12" x14ac:dyDescent="0.2">
      <c r="B1627" s="367"/>
      <c r="C1627" s="367"/>
      <c r="D1627" s="234"/>
      <c r="E1627" s="315"/>
      <c r="F1627" s="235"/>
      <c r="G1627" s="171"/>
    </row>
    <row r="1628" spans="2:7" s="423" customFormat="1" ht="12" x14ac:dyDescent="0.2">
      <c r="B1628" s="367"/>
      <c r="C1628" s="367"/>
      <c r="D1628" s="234"/>
      <c r="E1628" s="315"/>
      <c r="F1628" s="235"/>
      <c r="G1628" s="171"/>
    </row>
    <row r="1629" spans="2:7" s="423" customFormat="1" ht="12" x14ac:dyDescent="0.2">
      <c r="B1629" s="367"/>
      <c r="C1629" s="367"/>
      <c r="D1629" s="234"/>
      <c r="E1629" s="315"/>
      <c r="F1629" s="235"/>
      <c r="G1629" s="171"/>
    </row>
    <row r="1630" spans="2:7" s="423" customFormat="1" ht="12" x14ac:dyDescent="0.2">
      <c r="B1630" s="367"/>
      <c r="C1630" s="367"/>
      <c r="D1630" s="234"/>
      <c r="E1630" s="315"/>
      <c r="F1630" s="235"/>
      <c r="G1630" s="171"/>
    </row>
    <row r="1631" spans="2:7" s="423" customFormat="1" ht="12" x14ac:dyDescent="0.2">
      <c r="B1631" s="367"/>
      <c r="C1631" s="367"/>
      <c r="D1631" s="234"/>
      <c r="E1631" s="315"/>
      <c r="F1631" s="235"/>
      <c r="G1631" s="171"/>
    </row>
    <row r="1632" spans="2:7" s="423" customFormat="1" ht="12" x14ac:dyDescent="0.2">
      <c r="B1632" s="367"/>
      <c r="C1632" s="367"/>
      <c r="D1632" s="234"/>
      <c r="E1632" s="315"/>
      <c r="F1632" s="235"/>
      <c r="G1632" s="171"/>
    </row>
    <row r="1633" spans="2:7" s="423" customFormat="1" ht="12" x14ac:dyDescent="0.2">
      <c r="B1633" s="367"/>
      <c r="C1633" s="367"/>
      <c r="D1633" s="234"/>
      <c r="E1633" s="315"/>
      <c r="F1633" s="235"/>
      <c r="G1633" s="171"/>
    </row>
    <row r="1634" spans="2:7" s="423" customFormat="1" ht="12" x14ac:dyDescent="0.2">
      <c r="B1634" s="367"/>
      <c r="C1634" s="367"/>
      <c r="D1634" s="234"/>
      <c r="E1634" s="315"/>
      <c r="F1634" s="235"/>
      <c r="G1634" s="171"/>
    </row>
    <row r="1635" spans="2:7" s="423" customFormat="1" ht="12" x14ac:dyDescent="0.2">
      <c r="B1635" s="367"/>
      <c r="C1635" s="367"/>
      <c r="D1635" s="234"/>
      <c r="E1635" s="315"/>
      <c r="F1635" s="235"/>
      <c r="G1635" s="171"/>
    </row>
    <row r="1636" spans="2:7" s="423" customFormat="1" ht="12" x14ac:dyDescent="0.2">
      <c r="B1636" s="367"/>
      <c r="C1636" s="367"/>
      <c r="D1636" s="234"/>
      <c r="E1636" s="315"/>
      <c r="F1636" s="235"/>
      <c r="G1636" s="171"/>
    </row>
    <row r="1637" spans="2:7" s="423" customFormat="1" ht="12" x14ac:dyDescent="0.2">
      <c r="B1637" s="367"/>
      <c r="C1637" s="367"/>
      <c r="D1637" s="234"/>
      <c r="E1637" s="315"/>
      <c r="F1637" s="235"/>
      <c r="G1637" s="171"/>
    </row>
    <row r="1638" spans="2:7" s="423" customFormat="1" ht="12" x14ac:dyDescent="0.2">
      <c r="B1638" s="367"/>
      <c r="C1638" s="367"/>
      <c r="D1638" s="234"/>
      <c r="E1638" s="315"/>
      <c r="F1638" s="235"/>
      <c r="G1638" s="171"/>
    </row>
    <row r="1639" spans="2:7" s="423" customFormat="1" ht="12" x14ac:dyDescent="0.2">
      <c r="B1639" s="367"/>
      <c r="C1639" s="367"/>
      <c r="D1639" s="234"/>
      <c r="E1639" s="315"/>
      <c r="F1639" s="235"/>
      <c r="G1639" s="171"/>
    </row>
    <row r="1640" spans="2:7" s="423" customFormat="1" ht="12" x14ac:dyDescent="0.2">
      <c r="B1640" s="367"/>
      <c r="C1640" s="367"/>
      <c r="D1640" s="234"/>
      <c r="E1640" s="315"/>
      <c r="F1640" s="235"/>
      <c r="G1640" s="171"/>
    </row>
    <row r="1641" spans="2:7" s="423" customFormat="1" ht="12" x14ac:dyDescent="0.2">
      <c r="B1641" s="367"/>
      <c r="C1641" s="367"/>
      <c r="D1641" s="234"/>
      <c r="E1641" s="315"/>
      <c r="F1641" s="235"/>
      <c r="G1641" s="171"/>
    </row>
    <row r="1642" spans="2:7" s="423" customFormat="1" ht="12" x14ac:dyDescent="0.2">
      <c r="B1642" s="367"/>
      <c r="C1642" s="367"/>
      <c r="D1642" s="234"/>
      <c r="E1642" s="315"/>
      <c r="F1642" s="235"/>
      <c r="G1642" s="171"/>
    </row>
    <row r="1643" spans="2:7" s="423" customFormat="1" ht="12" x14ac:dyDescent="0.2">
      <c r="B1643" s="367"/>
      <c r="C1643" s="367"/>
      <c r="D1643" s="234"/>
      <c r="E1643" s="315"/>
      <c r="F1643" s="235"/>
      <c r="G1643" s="171"/>
    </row>
    <row r="1644" spans="2:7" s="423" customFormat="1" ht="12" x14ac:dyDescent="0.2">
      <c r="B1644" s="367"/>
      <c r="C1644" s="367"/>
      <c r="D1644" s="234"/>
      <c r="E1644" s="315"/>
      <c r="F1644" s="235"/>
      <c r="G1644" s="171"/>
    </row>
    <row r="1645" spans="2:7" s="423" customFormat="1" ht="12" x14ac:dyDescent="0.2">
      <c r="B1645" s="367"/>
      <c r="C1645" s="367"/>
      <c r="D1645" s="234"/>
      <c r="E1645" s="315"/>
      <c r="F1645" s="235"/>
      <c r="G1645" s="171"/>
    </row>
    <row r="1646" spans="2:7" s="423" customFormat="1" ht="12" x14ac:dyDescent="0.2">
      <c r="B1646" s="367"/>
      <c r="C1646" s="367"/>
      <c r="D1646" s="234"/>
      <c r="E1646" s="315"/>
      <c r="F1646" s="235"/>
      <c r="G1646" s="171"/>
    </row>
    <row r="1647" spans="2:7" s="423" customFormat="1" ht="12" x14ac:dyDescent="0.2">
      <c r="B1647" s="367"/>
      <c r="C1647" s="367"/>
      <c r="D1647" s="234"/>
      <c r="E1647" s="315"/>
      <c r="F1647" s="235"/>
      <c r="G1647" s="171"/>
    </row>
    <row r="1648" spans="2:7" s="423" customFormat="1" ht="12" x14ac:dyDescent="0.2">
      <c r="B1648" s="367"/>
      <c r="C1648" s="367"/>
      <c r="D1648" s="234"/>
      <c r="E1648" s="315"/>
      <c r="F1648" s="235"/>
      <c r="G1648" s="171"/>
    </row>
    <row r="1649" spans="2:7" s="423" customFormat="1" ht="12" x14ac:dyDescent="0.2">
      <c r="B1649" s="367"/>
      <c r="C1649" s="367"/>
      <c r="D1649" s="234"/>
      <c r="E1649" s="315"/>
      <c r="F1649" s="235"/>
      <c r="G1649" s="171"/>
    </row>
    <row r="1650" spans="2:7" s="423" customFormat="1" ht="12" x14ac:dyDescent="0.2">
      <c r="B1650" s="367"/>
      <c r="C1650" s="367"/>
      <c r="D1650" s="234"/>
      <c r="E1650" s="315"/>
      <c r="F1650" s="235"/>
      <c r="G1650" s="171"/>
    </row>
    <row r="1651" spans="2:7" s="423" customFormat="1" ht="12" x14ac:dyDescent="0.2">
      <c r="B1651" s="367"/>
      <c r="C1651" s="367"/>
      <c r="D1651" s="234"/>
      <c r="E1651" s="315"/>
      <c r="F1651" s="235"/>
      <c r="G1651" s="171"/>
    </row>
    <row r="1652" spans="2:7" s="423" customFormat="1" ht="12" x14ac:dyDescent="0.2">
      <c r="B1652" s="367"/>
      <c r="C1652" s="367"/>
      <c r="D1652" s="234"/>
      <c r="E1652" s="315"/>
      <c r="F1652" s="235"/>
      <c r="G1652" s="171"/>
    </row>
    <row r="1653" spans="2:7" s="423" customFormat="1" ht="12" x14ac:dyDescent="0.2">
      <c r="B1653" s="367"/>
      <c r="C1653" s="367"/>
      <c r="D1653" s="234"/>
      <c r="E1653" s="315"/>
      <c r="F1653" s="235"/>
      <c r="G1653" s="171"/>
    </row>
    <row r="1654" spans="2:7" s="423" customFormat="1" ht="12" x14ac:dyDescent="0.2">
      <c r="B1654" s="367"/>
      <c r="C1654" s="367"/>
      <c r="D1654" s="234"/>
      <c r="E1654" s="315"/>
      <c r="F1654" s="235"/>
      <c r="G1654" s="171"/>
    </row>
    <row r="1655" spans="2:7" s="423" customFormat="1" ht="12" x14ac:dyDescent="0.2">
      <c r="B1655" s="367"/>
      <c r="C1655" s="367"/>
      <c r="D1655" s="234"/>
      <c r="E1655" s="315"/>
      <c r="F1655" s="235"/>
      <c r="G1655" s="171"/>
    </row>
    <row r="1656" spans="2:7" s="423" customFormat="1" ht="12" x14ac:dyDescent="0.2">
      <c r="B1656" s="367"/>
      <c r="C1656" s="367"/>
      <c r="D1656" s="234"/>
      <c r="E1656" s="315"/>
      <c r="F1656" s="235"/>
      <c r="G1656" s="171"/>
    </row>
    <row r="1657" spans="2:7" s="423" customFormat="1" ht="12" x14ac:dyDescent="0.2">
      <c r="B1657" s="367"/>
      <c r="C1657" s="367"/>
      <c r="D1657" s="234"/>
      <c r="E1657" s="315"/>
      <c r="F1657" s="235"/>
      <c r="G1657" s="171"/>
    </row>
    <row r="1658" spans="2:7" s="423" customFormat="1" ht="12" x14ac:dyDescent="0.2">
      <c r="B1658" s="367"/>
      <c r="C1658" s="367"/>
      <c r="D1658" s="234"/>
      <c r="E1658" s="315"/>
      <c r="F1658" s="235"/>
      <c r="G1658" s="171"/>
    </row>
    <row r="1659" spans="2:7" s="423" customFormat="1" ht="12" x14ac:dyDescent="0.2">
      <c r="B1659" s="367"/>
      <c r="C1659" s="367"/>
      <c r="D1659" s="234"/>
      <c r="E1659" s="315"/>
      <c r="F1659" s="235"/>
      <c r="G1659" s="171"/>
    </row>
    <row r="1660" spans="2:7" s="423" customFormat="1" ht="12" x14ac:dyDescent="0.2">
      <c r="B1660" s="367"/>
      <c r="C1660" s="367"/>
      <c r="D1660" s="234"/>
      <c r="E1660" s="315"/>
      <c r="F1660" s="235"/>
      <c r="G1660" s="171"/>
    </row>
    <row r="1661" spans="2:7" s="423" customFormat="1" ht="12" x14ac:dyDescent="0.2">
      <c r="B1661" s="367"/>
      <c r="C1661" s="367"/>
      <c r="D1661" s="234"/>
      <c r="E1661" s="315"/>
      <c r="F1661" s="235"/>
      <c r="G1661" s="171"/>
    </row>
    <row r="1662" spans="2:7" s="423" customFormat="1" ht="12" x14ac:dyDescent="0.2">
      <c r="B1662" s="367"/>
      <c r="C1662" s="367"/>
      <c r="D1662" s="234"/>
      <c r="E1662" s="315"/>
      <c r="F1662" s="235"/>
      <c r="G1662" s="171"/>
    </row>
    <row r="1663" spans="2:7" s="423" customFormat="1" ht="12" x14ac:dyDescent="0.2">
      <c r="B1663" s="367"/>
      <c r="C1663" s="367"/>
      <c r="D1663" s="234"/>
      <c r="E1663" s="315"/>
      <c r="F1663" s="235"/>
      <c r="G1663" s="171"/>
    </row>
    <row r="1664" spans="2:7" s="423" customFormat="1" ht="12" x14ac:dyDescent="0.2">
      <c r="B1664" s="367"/>
      <c r="C1664" s="367"/>
      <c r="D1664" s="234"/>
      <c r="E1664" s="315"/>
      <c r="F1664" s="235"/>
      <c r="G1664" s="171"/>
    </row>
    <row r="1665" spans="2:7" s="423" customFormat="1" ht="12" x14ac:dyDescent="0.2">
      <c r="B1665" s="367"/>
      <c r="C1665" s="367"/>
      <c r="D1665" s="234"/>
      <c r="E1665" s="315"/>
      <c r="F1665" s="235"/>
      <c r="G1665" s="171"/>
    </row>
    <row r="1666" spans="2:7" s="423" customFormat="1" ht="12" x14ac:dyDescent="0.2">
      <c r="B1666" s="367"/>
      <c r="C1666" s="367"/>
      <c r="D1666" s="234"/>
      <c r="E1666" s="315"/>
      <c r="F1666" s="235"/>
      <c r="G1666" s="171"/>
    </row>
    <row r="1667" spans="2:7" s="423" customFormat="1" ht="12" x14ac:dyDescent="0.2">
      <c r="B1667" s="367"/>
      <c r="C1667" s="367"/>
      <c r="D1667" s="234"/>
      <c r="E1667" s="315"/>
      <c r="F1667" s="235"/>
      <c r="G1667" s="171"/>
    </row>
    <row r="1668" spans="2:7" s="423" customFormat="1" ht="12" x14ac:dyDescent="0.2">
      <c r="B1668" s="367"/>
      <c r="C1668" s="367"/>
      <c r="D1668" s="234"/>
      <c r="E1668" s="315"/>
      <c r="F1668" s="235"/>
      <c r="G1668" s="171"/>
    </row>
    <row r="1669" spans="2:7" s="423" customFormat="1" ht="12" x14ac:dyDescent="0.2">
      <c r="B1669" s="367"/>
      <c r="C1669" s="367"/>
      <c r="D1669" s="234"/>
      <c r="E1669" s="315"/>
      <c r="F1669" s="235"/>
      <c r="G1669" s="171"/>
    </row>
    <row r="1670" spans="2:7" s="423" customFormat="1" ht="12" x14ac:dyDescent="0.2">
      <c r="B1670" s="367"/>
      <c r="C1670" s="367"/>
      <c r="D1670" s="234"/>
      <c r="E1670" s="315"/>
      <c r="F1670" s="235"/>
      <c r="G1670" s="171"/>
    </row>
    <row r="1671" spans="2:7" s="423" customFormat="1" ht="12" x14ac:dyDescent="0.2">
      <c r="B1671" s="367"/>
      <c r="C1671" s="367"/>
      <c r="D1671" s="234"/>
      <c r="E1671" s="315"/>
      <c r="F1671" s="235"/>
      <c r="G1671" s="171"/>
    </row>
    <row r="1672" spans="2:7" s="423" customFormat="1" ht="12" x14ac:dyDescent="0.2">
      <c r="B1672" s="367"/>
      <c r="C1672" s="367"/>
      <c r="D1672" s="234"/>
      <c r="E1672" s="315"/>
      <c r="F1672" s="235"/>
      <c r="G1672" s="171"/>
    </row>
    <row r="1673" spans="2:7" s="423" customFormat="1" ht="12" x14ac:dyDescent="0.2">
      <c r="B1673" s="367"/>
      <c r="C1673" s="367"/>
      <c r="D1673" s="234"/>
      <c r="E1673" s="315"/>
      <c r="F1673" s="235"/>
      <c r="G1673" s="171"/>
    </row>
    <row r="1674" spans="2:7" s="423" customFormat="1" ht="12" x14ac:dyDescent="0.2">
      <c r="B1674" s="367"/>
      <c r="C1674" s="367"/>
      <c r="D1674" s="234"/>
      <c r="E1674" s="315"/>
      <c r="F1674" s="235"/>
      <c r="G1674" s="171"/>
    </row>
    <row r="1675" spans="2:7" s="423" customFormat="1" ht="12" x14ac:dyDescent="0.2">
      <c r="B1675" s="367"/>
      <c r="C1675" s="367"/>
      <c r="D1675" s="234"/>
      <c r="E1675" s="315"/>
      <c r="F1675" s="235"/>
      <c r="G1675" s="171"/>
    </row>
    <row r="1676" spans="2:7" s="423" customFormat="1" ht="12" x14ac:dyDescent="0.2">
      <c r="B1676" s="367"/>
      <c r="C1676" s="367"/>
      <c r="D1676" s="234"/>
      <c r="E1676" s="315"/>
      <c r="F1676" s="235"/>
      <c r="G1676" s="171"/>
    </row>
    <row r="1677" spans="2:7" s="423" customFormat="1" ht="12" x14ac:dyDescent="0.2">
      <c r="B1677" s="367"/>
      <c r="C1677" s="367"/>
      <c r="D1677" s="234"/>
      <c r="E1677" s="315"/>
      <c r="F1677" s="235"/>
      <c r="G1677" s="171"/>
    </row>
    <row r="1678" spans="2:7" s="423" customFormat="1" ht="12" x14ac:dyDescent="0.2">
      <c r="B1678" s="367"/>
      <c r="C1678" s="367"/>
      <c r="D1678" s="234"/>
      <c r="E1678" s="315"/>
      <c r="F1678" s="235"/>
      <c r="G1678" s="171"/>
    </row>
    <row r="1679" spans="2:7" s="423" customFormat="1" ht="12" x14ac:dyDescent="0.2">
      <c r="B1679" s="367"/>
      <c r="C1679" s="367"/>
      <c r="D1679" s="234"/>
      <c r="E1679" s="315"/>
      <c r="F1679" s="235"/>
      <c r="G1679" s="171"/>
    </row>
    <row r="1680" spans="2:7" s="423" customFormat="1" ht="12" x14ac:dyDescent="0.2">
      <c r="B1680" s="367"/>
      <c r="C1680" s="367"/>
      <c r="D1680" s="234"/>
      <c r="E1680" s="315"/>
      <c r="F1680" s="235"/>
      <c r="G1680" s="171"/>
    </row>
    <row r="1681" spans="2:7" s="423" customFormat="1" ht="12" x14ac:dyDescent="0.2">
      <c r="B1681" s="367"/>
      <c r="C1681" s="367"/>
      <c r="D1681" s="234"/>
      <c r="E1681" s="315"/>
      <c r="F1681" s="235"/>
      <c r="G1681" s="171"/>
    </row>
    <row r="1682" spans="2:7" s="423" customFormat="1" ht="12" x14ac:dyDescent="0.2">
      <c r="B1682" s="367"/>
      <c r="C1682" s="367"/>
      <c r="D1682" s="234"/>
      <c r="E1682" s="315"/>
      <c r="F1682" s="235"/>
      <c r="G1682" s="171"/>
    </row>
    <row r="1683" spans="2:7" s="423" customFormat="1" ht="12" x14ac:dyDescent="0.2">
      <c r="B1683" s="367"/>
      <c r="C1683" s="367"/>
      <c r="D1683" s="234"/>
      <c r="E1683" s="315"/>
      <c r="F1683" s="235"/>
      <c r="G1683" s="171"/>
    </row>
    <row r="1684" spans="2:7" s="423" customFormat="1" ht="12" x14ac:dyDescent="0.2">
      <c r="B1684" s="367"/>
      <c r="C1684" s="367"/>
      <c r="D1684" s="234"/>
      <c r="E1684" s="315"/>
      <c r="F1684" s="235"/>
      <c r="G1684" s="171"/>
    </row>
    <row r="1685" spans="2:7" s="423" customFormat="1" ht="12" x14ac:dyDescent="0.2">
      <c r="B1685" s="367"/>
      <c r="C1685" s="367"/>
      <c r="D1685" s="234"/>
      <c r="E1685" s="315"/>
      <c r="F1685" s="235"/>
      <c r="G1685" s="171"/>
    </row>
    <row r="1686" spans="2:7" s="423" customFormat="1" ht="12" x14ac:dyDescent="0.2">
      <c r="B1686" s="367"/>
      <c r="C1686" s="367"/>
      <c r="D1686" s="234"/>
      <c r="E1686" s="315"/>
      <c r="F1686" s="235"/>
      <c r="G1686" s="171"/>
    </row>
    <row r="1687" spans="2:7" s="423" customFormat="1" ht="12" x14ac:dyDescent="0.2">
      <c r="B1687" s="367"/>
      <c r="C1687" s="367"/>
      <c r="D1687" s="234"/>
      <c r="E1687" s="315"/>
      <c r="F1687" s="235"/>
      <c r="G1687" s="171"/>
    </row>
    <row r="1688" spans="2:7" s="423" customFormat="1" ht="12" x14ac:dyDescent="0.2">
      <c r="B1688" s="367"/>
      <c r="C1688" s="367"/>
      <c r="D1688" s="234"/>
      <c r="E1688" s="315"/>
      <c r="F1688" s="235"/>
      <c r="G1688" s="171"/>
    </row>
    <row r="1689" spans="2:7" s="423" customFormat="1" ht="12" x14ac:dyDescent="0.2">
      <c r="B1689" s="367"/>
      <c r="C1689" s="367"/>
      <c r="D1689" s="234"/>
      <c r="E1689" s="315"/>
      <c r="F1689" s="235"/>
      <c r="G1689" s="171"/>
    </row>
    <row r="1690" spans="2:7" s="423" customFormat="1" ht="12" x14ac:dyDescent="0.2">
      <c r="B1690" s="367"/>
      <c r="C1690" s="367"/>
      <c r="D1690" s="234"/>
      <c r="E1690" s="315"/>
      <c r="F1690" s="235"/>
      <c r="G1690" s="171"/>
    </row>
    <row r="1691" spans="2:7" s="423" customFormat="1" ht="12" x14ac:dyDescent="0.2">
      <c r="B1691" s="367"/>
      <c r="C1691" s="367"/>
      <c r="D1691" s="234"/>
      <c r="E1691" s="315"/>
      <c r="F1691" s="235"/>
      <c r="G1691" s="171"/>
    </row>
    <row r="1692" spans="2:7" s="423" customFormat="1" ht="12" x14ac:dyDescent="0.2">
      <c r="B1692" s="367"/>
      <c r="C1692" s="367"/>
      <c r="D1692" s="234"/>
      <c r="E1692" s="315"/>
      <c r="F1692" s="235"/>
      <c r="G1692" s="171"/>
    </row>
    <row r="1693" spans="2:7" s="423" customFormat="1" ht="12" x14ac:dyDescent="0.2">
      <c r="B1693" s="367"/>
      <c r="C1693" s="367"/>
      <c r="D1693" s="234"/>
      <c r="E1693" s="315"/>
      <c r="F1693" s="235"/>
      <c r="G1693" s="171"/>
    </row>
    <row r="1694" spans="2:7" s="423" customFormat="1" ht="12" x14ac:dyDescent="0.2">
      <c r="B1694" s="367"/>
      <c r="C1694" s="367"/>
      <c r="D1694" s="234"/>
      <c r="E1694" s="315"/>
      <c r="F1694" s="235"/>
      <c r="G1694" s="171"/>
    </row>
    <row r="1695" spans="2:7" s="423" customFormat="1" ht="12" x14ac:dyDescent="0.2">
      <c r="B1695" s="367"/>
      <c r="C1695" s="367"/>
      <c r="D1695" s="234"/>
      <c r="E1695" s="315"/>
      <c r="F1695" s="235"/>
      <c r="G1695" s="171"/>
    </row>
    <row r="1696" spans="2:7" s="423" customFormat="1" ht="12" x14ac:dyDescent="0.2">
      <c r="B1696" s="367"/>
      <c r="C1696" s="367"/>
      <c r="D1696" s="234"/>
      <c r="E1696" s="315"/>
      <c r="F1696" s="235"/>
      <c r="G1696" s="171"/>
    </row>
    <row r="1697" spans="2:7" s="423" customFormat="1" ht="12" x14ac:dyDescent="0.2">
      <c r="B1697" s="367"/>
      <c r="C1697" s="367"/>
      <c r="D1697" s="234"/>
      <c r="E1697" s="315"/>
      <c r="F1697" s="235"/>
      <c r="G1697" s="171"/>
    </row>
    <row r="1698" spans="2:7" s="423" customFormat="1" ht="12" x14ac:dyDescent="0.2">
      <c r="B1698" s="367"/>
      <c r="C1698" s="367"/>
      <c r="D1698" s="234"/>
      <c r="E1698" s="315"/>
      <c r="F1698" s="235"/>
      <c r="G1698" s="171"/>
    </row>
    <row r="1699" spans="2:7" s="423" customFormat="1" ht="12" x14ac:dyDescent="0.2">
      <c r="B1699" s="367"/>
      <c r="C1699" s="367"/>
      <c r="D1699" s="234"/>
      <c r="E1699" s="315"/>
      <c r="F1699" s="235"/>
      <c r="G1699" s="171"/>
    </row>
    <row r="1700" spans="2:7" s="423" customFormat="1" ht="12" x14ac:dyDescent="0.2">
      <c r="B1700" s="367"/>
      <c r="C1700" s="367"/>
      <c r="D1700" s="234"/>
      <c r="E1700" s="315"/>
      <c r="F1700" s="235"/>
      <c r="G1700" s="171"/>
    </row>
    <row r="1701" spans="2:7" s="423" customFormat="1" ht="12" x14ac:dyDescent="0.2">
      <c r="B1701" s="367"/>
      <c r="C1701" s="367"/>
      <c r="D1701" s="234"/>
      <c r="E1701" s="315"/>
      <c r="F1701" s="235"/>
      <c r="G1701" s="171"/>
    </row>
    <row r="1702" spans="2:7" s="423" customFormat="1" ht="12" x14ac:dyDescent="0.2">
      <c r="B1702" s="367"/>
      <c r="C1702" s="367"/>
      <c r="D1702" s="234"/>
      <c r="E1702" s="315"/>
      <c r="F1702" s="235"/>
      <c r="G1702" s="171"/>
    </row>
    <row r="1703" spans="2:7" s="423" customFormat="1" ht="12" x14ac:dyDescent="0.2">
      <c r="B1703" s="367"/>
      <c r="C1703" s="367"/>
      <c r="D1703" s="234"/>
      <c r="E1703" s="315"/>
      <c r="F1703" s="235"/>
      <c r="G1703" s="171"/>
    </row>
    <row r="1704" spans="2:7" s="423" customFormat="1" ht="12" x14ac:dyDescent="0.2">
      <c r="B1704" s="367"/>
      <c r="C1704" s="367"/>
      <c r="D1704" s="234"/>
      <c r="E1704" s="315"/>
      <c r="F1704" s="235"/>
      <c r="G1704" s="171"/>
    </row>
    <row r="1705" spans="2:7" s="423" customFormat="1" ht="12" x14ac:dyDescent="0.2">
      <c r="B1705" s="367"/>
      <c r="C1705" s="367"/>
      <c r="D1705" s="234"/>
      <c r="E1705" s="315"/>
      <c r="F1705" s="235"/>
      <c r="G1705" s="171"/>
    </row>
    <row r="1706" spans="2:7" s="423" customFormat="1" ht="12" x14ac:dyDescent="0.2">
      <c r="B1706" s="367"/>
      <c r="C1706" s="367"/>
      <c r="D1706" s="234"/>
      <c r="E1706" s="315"/>
      <c r="F1706" s="235"/>
      <c r="G1706" s="171"/>
    </row>
    <row r="1707" spans="2:7" s="423" customFormat="1" ht="12" x14ac:dyDescent="0.2">
      <c r="B1707" s="367"/>
      <c r="C1707" s="367"/>
      <c r="D1707" s="234"/>
      <c r="E1707" s="315"/>
      <c r="F1707" s="235"/>
      <c r="G1707" s="171"/>
    </row>
    <row r="1708" spans="2:7" s="423" customFormat="1" ht="12" x14ac:dyDescent="0.2">
      <c r="B1708" s="367"/>
      <c r="C1708" s="367"/>
      <c r="D1708" s="234"/>
      <c r="E1708" s="315"/>
      <c r="F1708" s="235"/>
      <c r="G1708" s="171"/>
    </row>
    <row r="1709" spans="2:7" s="423" customFormat="1" ht="12" x14ac:dyDescent="0.2">
      <c r="B1709" s="367"/>
      <c r="C1709" s="367"/>
      <c r="D1709" s="234"/>
      <c r="E1709" s="315"/>
      <c r="F1709" s="235"/>
      <c r="G1709" s="171"/>
    </row>
    <row r="1710" spans="2:7" s="423" customFormat="1" ht="12" x14ac:dyDescent="0.2">
      <c r="B1710" s="367"/>
      <c r="C1710" s="367"/>
      <c r="D1710" s="234"/>
      <c r="E1710" s="315"/>
      <c r="F1710" s="235"/>
      <c r="G1710" s="171"/>
    </row>
    <row r="1711" spans="2:7" s="423" customFormat="1" ht="12" x14ac:dyDescent="0.2">
      <c r="B1711" s="367"/>
      <c r="C1711" s="367"/>
      <c r="D1711" s="234"/>
      <c r="E1711" s="315"/>
      <c r="F1711" s="235"/>
      <c r="G1711" s="171"/>
    </row>
    <row r="1712" spans="2:7" s="423" customFormat="1" ht="12" x14ac:dyDescent="0.2">
      <c r="B1712" s="367"/>
      <c r="C1712" s="367"/>
      <c r="D1712" s="234"/>
      <c r="E1712" s="315"/>
      <c r="F1712" s="235"/>
      <c r="G1712" s="171"/>
    </row>
    <row r="1713" spans="2:7" s="423" customFormat="1" ht="12" x14ac:dyDescent="0.2">
      <c r="B1713" s="367"/>
      <c r="C1713" s="367"/>
      <c r="D1713" s="234"/>
      <c r="E1713" s="315"/>
      <c r="F1713" s="235"/>
      <c r="G1713" s="171"/>
    </row>
    <row r="1714" spans="2:7" s="423" customFormat="1" ht="12" x14ac:dyDescent="0.2">
      <c r="B1714" s="367"/>
      <c r="C1714" s="367"/>
      <c r="D1714" s="234"/>
      <c r="E1714" s="315"/>
      <c r="F1714" s="235"/>
      <c r="G1714" s="171"/>
    </row>
    <row r="1715" spans="2:7" s="423" customFormat="1" ht="12" x14ac:dyDescent="0.2">
      <c r="B1715" s="367"/>
      <c r="C1715" s="367"/>
      <c r="D1715" s="234"/>
      <c r="E1715" s="315"/>
      <c r="F1715" s="235"/>
      <c r="G1715" s="171"/>
    </row>
    <row r="1716" spans="2:7" s="423" customFormat="1" ht="12" x14ac:dyDescent="0.2">
      <c r="B1716" s="367"/>
      <c r="C1716" s="367"/>
      <c r="D1716" s="234"/>
      <c r="E1716" s="315"/>
      <c r="F1716" s="235"/>
      <c r="G1716" s="171"/>
    </row>
    <row r="1717" spans="2:7" s="423" customFormat="1" ht="12" x14ac:dyDescent="0.2">
      <c r="B1717" s="367"/>
      <c r="C1717" s="367"/>
      <c r="D1717" s="234"/>
      <c r="E1717" s="315"/>
      <c r="F1717" s="235"/>
      <c r="G1717" s="171"/>
    </row>
    <row r="1718" spans="2:7" s="423" customFormat="1" ht="12" x14ac:dyDescent="0.2">
      <c r="B1718" s="367"/>
      <c r="C1718" s="367"/>
      <c r="D1718" s="234"/>
      <c r="E1718" s="315"/>
      <c r="F1718" s="235"/>
      <c r="G1718" s="171"/>
    </row>
    <row r="1719" spans="2:7" s="423" customFormat="1" ht="12" x14ac:dyDescent="0.2">
      <c r="B1719" s="367"/>
      <c r="C1719" s="367"/>
      <c r="D1719" s="234"/>
      <c r="E1719" s="315"/>
      <c r="F1719" s="235"/>
      <c r="G1719" s="171"/>
    </row>
    <row r="1720" spans="2:7" s="423" customFormat="1" ht="12" x14ac:dyDescent="0.2">
      <c r="B1720" s="367"/>
      <c r="C1720" s="367"/>
      <c r="D1720" s="234"/>
      <c r="E1720" s="315"/>
      <c r="F1720" s="235"/>
      <c r="G1720" s="171"/>
    </row>
    <row r="1721" spans="2:7" s="423" customFormat="1" ht="12" x14ac:dyDescent="0.2">
      <c r="B1721" s="367"/>
      <c r="C1721" s="367"/>
      <c r="D1721" s="234"/>
      <c r="E1721" s="315"/>
      <c r="F1721" s="235"/>
      <c r="G1721" s="171"/>
    </row>
    <row r="1722" spans="2:7" s="423" customFormat="1" ht="12" x14ac:dyDescent="0.2">
      <c r="B1722" s="367"/>
      <c r="C1722" s="367"/>
      <c r="D1722" s="234"/>
      <c r="E1722" s="315"/>
      <c r="F1722" s="235"/>
      <c r="G1722" s="171"/>
    </row>
    <row r="1723" spans="2:7" s="423" customFormat="1" ht="12" x14ac:dyDescent="0.2">
      <c r="B1723" s="367"/>
      <c r="C1723" s="367"/>
      <c r="D1723" s="234"/>
      <c r="E1723" s="315"/>
      <c r="F1723" s="235"/>
      <c r="G1723" s="171"/>
    </row>
    <row r="1724" spans="2:7" s="423" customFormat="1" ht="12" x14ac:dyDescent="0.2">
      <c r="B1724" s="367"/>
      <c r="C1724" s="367"/>
      <c r="D1724" s="234"/>
      <c r="E1724" s="315"/>
      <c r="F1724" s="235"/>
      <c r="G1724" s="171"/>
    </row>
    <row r="1725" spans="2:7" s="423" customFormat="1" ht="12" x14ac:dyDescent="0.2">
      <c r="B1725" s="367"/>
      <c r="C1725" s="367"/>
      <c r="D1725" s="234"/>
      <c r="E1725" s="315"/>
      <c r="F1725" s="235"/>
      <c r="G1725" s="171"/>
    </row>
    <row r="1726" spans="2:7" s="423" customFormat="1" ht="12" x14ac:dyDescent="0.2">
      <c r="B1726" s="367"/>
      <c r="C1726" s="367"/>
      <c r="D1726" s="234"/>
      <c r="E1726" s="315"/>
      <c r="F1726" s="235"/>
      <c r="G1726" s="171"/>
    </row>
    <row r="1727" spans="2:7" s="423" customFormat="1" ht="12" x14ac:dyDescent="0.2">
      <c r="B1727" s="367"/>
      <c r="C1727" s="367"/>
      <c r="D1727" s="234"/>
      <c r="E1727" s="315"/>
      <c r="F1727" s="235"/>
      <c r="G1727" s="171"/>
    </row>
    <row r="1728" spans="2:7" s="423" customFormat="1" ht="12" x14ac:dyDescent="0.2">
      <c r="B1728" s="367"/>
      <c r="C1728" s="367"/>
      <c r="D1728" s="234"/>
      <c r="E1728" s="315"/>
      <c r="F1728" s="235"/>
      <c r="G1728" s="171"/>
    </row>
    <row r="1729" spans="2:7" s="423" customFormat="1" ht="12" x14ac:dyDescent="0.2">
      <c r="B1729" s="367"/>
      <c r="C1729" s="367"/>
      <c r="D1729" s="234"/>
      <c r="E1729" s="315"/>
      <c r="F1729" s="235"/>
      <c r="G1729" s="171"/>
    </row>
    <row r="1730" spans="2:7" s="423" customFormat="1" ht="12" x14ac:dyDescent="0.2">
      <c r="B1730" s="367"/>
      <c r="C1730" s="367"/>
      <c r="D1730" s="234"/>
      <c r="E1730" s="315"/>
      <c r="F1730" s="235"/>
      <c r="G1730" s="171"/>
    </row>
    <row r="1731" spans="2:7" s="423" customFormat="1" ht="12" x14ac:dyDescent="0.2">
      <c r="B1731" s="367"/>
      <c r="C1731" s="367"/>
      <c r="D1731" s="234"/>
      <c r="E1731" s="315"/>
      <c r="F1731" s="235"/>
      <c r="G1731" s="171"/>
    </row>
    <row r="1732" spans="2:7" s="423" customFormat="1" ht="12" x14ac:dyDescent="0.2">
      <c r="B1732" s="367"/>
      <c r="C1732" s="367"/>
      <c r="D1732" s="234"/>
      <c r="E1732" s="315"/>
      <c r="F1732" s="235"/>
      <c r="G1732" s="171"/>
    </row>
    <row r="1733" spans="2:7" s="423" customFormat="1" ht="12" x14ac:dyDescent="0.2">
      <c r="B1733" s="367"/>
      <c r="C1733" s="367"/>
      <c r="D1733" s="234"/>
      <c r="E1733" s="315"/>
      <c r="F1733" s="235"/>
      <c r="G1733" s="171"/>
    </row>
    <row r="1734" spans="2:7" s="423" customFormat="1" ht="12" x14ac:dyDescent="0.2">
      <c r="B1734" s="367"/>
      <c r="C1734" s="367"/>
      <c r="D1734" s="234"/>
      <c r="E1734" s="315"/>
      <c r="F1734" s="235"/>
      <c r="G1734" s="171"/>
    </row>
    <row r="1735" spans="2:7" s="423" customFormat="1" ht="12" x14ac:dyDescent="0.2">
      <c r="B1735" s="367"/>
      <c r="C1735" s="367"/>
      <c r="D1735" s="234"/>
      <c r="E1735" s="315"/>
      <c r="F1735" s="235"/>
      <c r="G1735" s="171"/>
    </row>
    <row r="1736" spans="2:7" s="423" customFormat="1" ht="12" x14ac:dyDescent="0.2">
      <c r="B1736" s="367"/>
      <c r="C1736" s="367"/>
      <c r="D1736" s="234"/>
      <c r="E1736" s="315"/>
      <c r="F1736" s="235"/>
      <c r="G1736" s="171"/>
    </row>
    <row r="1737" spans="2:7" s="423" customFormat="1" ht="12" x14ac:dyDescent="0.2">
      <c r="B1737" s="367"/>
      <c r="C1737" s="367"/>
      <c r="D1737" s="234"/>
      <c r="E1737" s="315"/>
      <c r="F1737" s="235"/>
      <c r="G1737" s="171"/>
    </row>
    <row r="1738" spans="2:7" s="423" customFormat="1" ht="12" x14ac:dyDescent="0.2">
      <c r="B1738" s="367"/>
      <c r="C1738" s="367"/>
      <c r="D1738" s="234"/>
      <c r="E1738" s="315"/>
      <c r="F1738" s="235"/>
      <c r="G1738" s="171"/>
    </row>
    <row r="1739" spans="2:7" s="423" customFormat="1" ht="12" x14ac:dyDescent="0.2">
      <c r="B1739" s="367"/>
      <c r="C1739" s="367"/>
      <c r="D1739" s="234"/>
      <c r="E1739" s="315"/>
      <c r="F1739" s="235"/>
      <c r="G1739" s="171"/>
    </row>
    <row r="1740" spans="2:7" s="423" customFormat="1" ht="12" x14ac:dyDescent="0.2">
      <c r="B1740" s="367"/>
      <c r="C1740" s="367"/>
      <c r="D1740" s="234"/>
      <c r="E1740" s="315"/>
      <c r="F1740" s="235"/>
      <c r="G1740" s="171"/>
    </row>
    <row r="1741" spans="2:7" s="423" customFormat="1" ht="12" x14ac:dyDescent="0.2">
      <c r="B1741" s="367"/>
      <c r="C1741" s="367"/>
      <c r="D1741" s="234"/>
      <c r="E1741" s="315"/>
      <c r="F1741" s="235"/>
      <c r="G1741" s="171"/>
    </row>
    <row r="1742" spans="2:7" s="423" customFormat="1" ht="12" x14ac:dyDescent="0.2">
      <c r="B1742" s="367"/>
      <c r="C1742" s="367"/>
      <c r="D1742" s="234"/>
      <c r="E1742" s="315"/>
      <c r="F1742" s="235"/>
      <c r="G1742" s="171"/>
    </row>
    <row r="1743" spans="2:7" s="423" customFormat="1" ht="12" x14ac:dyDescent="0.2">
      <c r="B1743" s="367"/>
      <c r="C1743" s="367"/>
      <c r="D1743" s="234"/>
      <c r="E1743" s="315"/>
      <c r="F1743" s="235"/>
      <c r="G1743" s="171"/>
    </row>
    <row r="1744" spans="2:7" s="423" customFormat="1" ht="12" x14ac:dyDescent="0.2">
      <c r="B1744" s="367"/>
      <c r="C1744" s="367"/>
      <c r="D1744" s="234"/>
      <c r="E1744" s="315"/>
      <c r="F1744" s="235"/>
      <c r="G1744" s="171"/>
    </row>
  </sheetData>
  <sheetProtection algorithmName="SHA-512" hashValue="OCMzv8Y3bPdzv/C2KVz0bdhRly9c3k9j/mjx1qWT0FboaQLtMYTCojxH21ZmbwFTKRPHNrCwU31Mla5TGCsRLA==" saltValue="FxPds5cILyYnWtl6Od8Oq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JULFS--6A/06&amp;C&amp;G&amp;R&amp;"Trebuchet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JULFS--6A1020P
Datum/Date: maj/May 2025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38</vt:i4>
      </vt:variant>
      <vt:variant>
        <vt:lpstr>Imenovani obsegi</vt:lpstr>
      </vt:variant>
      <vt:variant>
        <vt:i4>71</vt:i4>
      </vt:variant>
    </vt:vector>
  </HeadingPairs>
  <TitlesOfParts>
    <vt:vector size="109" baseType="lpstr">
      <vt:lpstr>0_Naslovnica</vt:lpstr>
      <vt:lpstr>0_Osebe</vt:lpstr>
      <vt:lpstr>0.1_Uvod-STP</vt:lpstr>
      <vt:lpstr>0.2_Uvod-DGNB</vt:lpstr>
      <vt:lpstr>1.6.1.0_Rekapitulacija</vt:lpstr>
      <vt:lpstr>1.6.1.1.0_Rekapitulacija_G_del</vt:lpstr>
      <vt:lpstr>1.6.1.1.1_Globoko_temeljenje</vt:lpstr>
      <vt:lpstr>1.6.1.1.2_Betonska_dela</vt:lpstr>
      <vt:lpstr>1.6.1.1.3_Zidarska_dela</vt:lpstr>
      <vt:lpstr>1.6.1.1.4_Tesarska_dela</vt:lpstr>
      <vt:lpstr>1.6.1.1.5_Padavinska_voda</vt:lpstr>
      <vt:lpstr>1.6.1.2.0_Rekapitulacija_ZO_del</vt:lpstr>
      <vt:lpstr>1.6.1.2.1_Krovsko_klep_dela</vt:lpstr>
      <vt:lpstr>1.6.1.2.2_Ključ._dela_in_ograje</vt:lpstr>
      <vt:lpstr>1.6.1.2.3_MK_pred._stene_obloge</vt:lpstr>
      <vt:lpstr>1.6.1.2.4_Zateklitve_nadsvetlob</vt:lpstr>
      <vt:lpstr>1.6.1.2.5_Požarne_obloge_zapore</vt:lpstr>
      <vt:lpstr>1.6.1.2.6_Spuščeni_stropovi</vt:lpstr>
      <vt:lpstr>1.6.1.2.7_Mizarska_dela</vt:lpstr>
      <vt:lpstr>1.6.1.2.8_Lesena_vrata</vt:lpstr>
      <vt:lpstr>1.6.1.2.9_Kovinska_vrata</vt:lpstr>
      <vt:lpstr>1.6.1.2.10_Keramičarska_dela</vt:lpstr>
      <vt:lpstr>1.6.1.2.11_Tlaki_Epoxi</vt:lpstr>
      <vt:lpstr>1.6.1.2.12_Tlaki_Antist._obl.</vt:lpstr>
      <vt:lpstr>1.6.1.2.13_Tlaki_Ind._parket</vt:lpstr>
      <vt:lpstr>1.6.1.2.14_Tlaki_Tekstil._obl.</vt:lpstr>
      <vt:lpstr>1.6.1.2.15_Tlaki_Opečni_tlak.</vt:lpstr>
      <vt:lpstr>1.6.1.2.16_Slikopleskarska_dela</vt:lpstr>
      <vt:lpstr>1.6.1.2.17_Fasaderska_dela</vt:lpstr>
      <vt:lpstr>1.6.1.2.18_Steklene_stene_vrata</vt:lpstr>
      <vt:lpstr>1.6.1.2.19_Senčila</vt:lpstr>
      <vt:lpstr>1.6.1.2.20_Dvigala</vt:lpstr>
      <vt:lpstr>1.6.1.2.21_Čisti_prostori</vt:lpstr>
      <vt:lpstr>1.6.1.2.22_Svetlobne_kupole</vt:lpstr>
      <vt:lpstr>1.6.1.2.23_Taktilne_oznake</vt:lpstr>
      <vt:lpstr>1.6.1.2.24_Prometna_ureditev</vt:lpstr>
      <vt:lpstr>1.6.1.2.25_Varovalni_sistem</vt:lpstr>
      <vt:lpstr>1.6.1.2.26_Ostala_dela</vt:lpstr>
      <vt:lpstr>'0.1_Uvod-STP'!Področje_tiskanja</vt:lpstr>
      <vt:lpstr>'0.2_Uvod-DGNB'!Področje_tiskanja</vt:lpstr>
      <vt:lpstr>'0_Naslovnica'!Področje_tiskanja</vt:lpstr>
      <vt:lpstr>'0_Osebe'!Področje_tiskanja</vt:lpstr>
      <vt:lpstr>'1.6.1.0_Rekapitulacija'!Področje_tiskanja</vt:lpstr>
      <vt:lpstr>'1.6.1.1.0_Rekapitulacija_G_del'!Področje_tiskanja</vt:lpstr>
      <vt:lpstr>'1.6.1.1.1_Globoko_temeljenje'!Področje_tiskanja</vt:lpstr>
      <vt:lpstr>'1.6.1.1.2_Betonska_dela'!Področje_tiskanja</vt:lpstr>
      <vt:lpstr>'1.6.1.1.3_Zidarska_dela'!Področje_tiskanja</vt:lpstr>
      <vt:lpstr>'1.6.1.1.4_Tesarska_dela'!Področje_tiskanja</vt:lpstr>
      <vt:lpstr>'1.6.1.1.5_Padavinska_voda'!Področje_tiskanja</vt:lpstr>
      <vt:lpstr>'1.6.1.2.0_Rekapitulacija_ZO_del'!Področje_tiskanja</vt:lpstr>
      <vt:lpstr>'1.6.1.2.1_Krovsko_klep_dela'!Področje_tiskanja</vt:lpstr>
      <vt:lpstr>'1.6.1.2.10_Keramičarska_dela'!Področje_tiskanja</vt:lpstr>
      <vt:lpstr>'1.6.1.2.11_Tlaki_Epoxi'!Področje_tiskanja</vt:lpstr>
      <vt:lpstr>'1.6.1.2.12_Tlaki_Antist._obl.'!Področje_tiskanja</vt:lpstr>
      <vt:lpstr>'1.6.1.2.13_Tlaki_Ind._parket'!Področje_tiskanja</vt:lpstr>
      <vt:lpstr>'1.6.1.2.14_Tlaki_Tekstil._obl.'!Področje_tiskanja</vt:lpstr>
      <vt:lpstr>'1.6.1.2.15_Tlaki_Opečni_tlak.'!Področje_tiskanja</vt:lpstr>
      <vt:lpstr>'1.6.1.2.16_Slikopleskarska_dela'!Področje_tiskanja</vt:lpstr>
      <vt:lpstr>'1.6.1.2.17_Fasaderska_dela'!Področje_tiskanja</vt:lpstr>
      <vt:lpstr>'1.6.1.2.18_Steklene_stene_vrata'!Področje_tiskanja</vt:lpstr>
      <vt:lpstr>'1.6.1.2.19_Senčila'!Področje_tiskanja</vt:lpstr>
      <vt:lpstr>'1.6.1.2.2_Ključ._dela_in_ograje'!Področje_tiskanja</vt:lpstr>
      <vt:lpstr>'1.6.1.2.20_Dvigala'!Področje_tiskanja</vt:lpstr>
      <vt:lpstr>'1.6.1.2.21_Čisti_prostori'!Področje_tiskanja</vt:lpstr>
      <vt:lpstr>'1.6.1.2.22_Svetlobne_kupole'!Področje_tiskanja</vt:lpstr>
      <vt:lpstr>'1.6.1.2.23_Taktilne_oznake'!Področje_tiskanja</vt:lpstr>
      <vt:lpstr>'1.6.1.2.24_Prometna_ureditev'!Področje_tiskanja</vt:lpstr>
      <vt:lpstr>'1.6.1.2.25_Varovalni_sistem'!Področje_tiskanja</vt:lpstr>
      <vt:lpstr>'1.6.1.2.26_Ostala_dela'!Področje_tiskanja</vt:lpstr>
      <vt:lpstr>'1.6.1.2.3_MK_pred._stene_obloge'!Področje_tiskanja</vt:lpstr>
      <vt:lpstr>'1.6.1.2.4_Zateklitve_nadsvetlob'!Področje_tiskanja</vt:lpstr>
      <vt:lpstr>'1.6.1.2.5_Požarne_obloge_zapore'!Področje_tiskanja</vt:lpstr>
      <vt:lpstr>'1.6.1.2.6_Spuščeni_stropovi'!Področje_tiskanja</vt:lpstr>
      <vt:lpstr>'1.6.1.2.7_Mizarska_dela'!Področje_tiskanja</vt:lpstr>
      <vt:lpstr>'1.6.1.2.8_Lesena_vrata'!Področje_tiskanja</vt:lpstr>
      <vt:lpstr>'1.6.1.2.9_Kovinska_vrata'!Področje_tiskanja</vt:lpstr>
      <vt:lpstr>'0.1_Uvod-STP'!Tiskanje_naslovov</vt:lpstr>
      <vt:lpstr>'0.2_Uvod-DGNB'!Tiskanje_naslovov</vt:lpstr>
      <vt:lpstr>'1.6.1.1.1_Globoko_temeljenje'!Tiskanje_naslovov</vt:lpstr>
      <vt:lpstr>'1.6.1.1.2_Betonska_dela'!Tiskanje_naslovov</vt:lpstr>
      <vt:lpstr>'1.6.1.1.3_Zidarska_dela'!Tiskanje_naslovov</vt:lpstr>
      <vt:lpstr>'1.6.1.1.4_Tesarska_dela'!Tiskanje_naslovov</vt:lpstr>
      <vt:lpstr>'1.6.1.1.5_Padavinska_voda'!Tiskanje_naslovov</vt:lpstr>
      <vt:lpstr>'1.6.1.2.1_Krovsko_klep_dela'!Tiskanje_naslovov</vt:lpstr>
      <vt:lpstr>'1.6.1.2.10_Keramičarska_dela'!Tiskanje_naslovov</vt:lpstr>
      <vt:lpstr>'1.6.1.2.11_Tlaki_Epoxi'!Tiskanje_naslovov</vt:lpstr>
      <vt:lpstr>'1.6.1.2.12_Tlaki_Antist._obl.'!Tiskanje_naslovov</vt:lpstr>
      <vt:lpstr>'1.6.1.2.13_Tlaki_Ind._parket'!Tiskanje_naslovov</vt:lpstr>
      <vt:lpstr>'1.6.1.2.14_Tlaki_Tekstil._obl.'!Tiskanje_naslovov</vt:lpstr>
      <vt:lpstr>'1.6.1.2.15_Tlaki_Opečni_tlak.'!Tiskanje_naslovov</vt:lpstr>
      <vt:lpstr>'1.6.1.2.16_Slikopleskarska_dela'!Tiskanje_naslovov</vt:lpstr>
      <vt:lpstr>'1.6.1.2.17_Fasaderska_dela'!Tiskanje_naslovov</vt:lpstr>
      <vt:lpstr>'1.6.1.2.18_Steklene_stene_vrata'!Tiskanje_naslovov</vt:lpstr>
      <vt:lpstr>'1.6.1.2.19_Senčila'!Tiskanje_naslovov</vt:lpstr>
      <vt:lpstr>'1.6.1.2.2_Ključ._dela_in_ograje'!Tiskanje_naslovov</vt:lpstr>
      <vt:lpstr>'1.6.1.2.20_Dvigala'!Tiskanje_naslovov</vt:lpstr>
      <vt:lpstr>'1.6.1.2.21_Čisti_prostori'!Tiskanje_naslovov</vt:lpstr>
      <vt:lpstr>'1.6.1.2.22_Svetlobne_kupole'!Tiskanje_naslovov</vt:lpstr>
      <vt:lpstr>'1.6.1.2.23_Taktilne_oznake'!Tiskanje_naslovov</vt:lpstr>
      <vt:lpstr>'1.6.1.2.24_Prometna_ureditev'!Tiskanje_naslovov</vt:lpstr>
      <vt:lpstr>'1.6.1.2.25_Varovalni_sistem'!Tiskanje_naslovov</vt:lpstr>
      <vt:lpstr>'1.6.1.2.26_Ostala_dela'!Tiskanje_naslovov</vt:lpstr>
      <vt:lpstr>'1.6.1.2.3_MK_pred._stene_obloge'!Tiskanje_naslovov</vt:lpstr>
      <vt:lpstr>'1.6.1.2.4_Zateklitve_nadsvetlob'!Tiskanje_naslovov</vt:lpstr>
      <vt:lpstr>'1.6.1.2.5_Požarne_obloge_zapore'!Tiskanje_naslovov</vt:lpstr>
      <vt:lpstr>'1.6.1.2.6_Spuščeni_stropovi'!Tiskanje_naslovov</vt:lpstr>
      <vt:lpstr>'1.6.1.2.7_Mizarska_dela'!Tiskanje_naslovov</vt:lpstr>
      <vt:lpstr>'1.6.1.2.8_Lesena_vrata'!Tiskanje_naslovov</vt:lpstr>
      <vt:lpstr>'1.6.1.2.9_Kovinska_vrata'!Tiskanje_naslovov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2026-06-01T07:17:23Z</cp:lastPrinted>
  <dcterms:created xsi:type="dcterms:W3CDTF">2002-09-04T10:55:04Z</dcterms:created>
  <dcterms:modified xsi:type="dcterms:W3CDTF">2026-06-01T07:38:06Z</dcterms:modified>
</cp:coreProperties>
</file>